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C:\Users\saruda\Downloads\SAM_Q4'68_E\"/>
    </mc:Choice>
  </mc:AlternateContent>
  <xr:revisionPtr revIDLastSave="0" documentId="13_ncr:1_{7771C8EA-A4C7-492D-BA1F-98F4DE605C1A}" xr6:coauthVersionLast="47" xr6:coauthVersionMax="47" xr10:uidLastSave="{00000000-0000-0000-0000-000000000000}"/>
  <bookViews>
    <workbookView xWindow="-110" yWindow="-110" windowWidth="19420" windowHeight="10300" tabRatio="832" xr2:uid="{00000000-000D-0000-FFFF-FFFF00000000}"/>
  </bookViews>
  <sheets>
    <sheet name="financial position conso" sheetId="12" r:id="rId1"/>
    <sheet name="financial position separate" sheetId="17" r:id="rId2"/>
    <sheet name="Comprehensive income" sheetId="14" r:id="rId3"/>
    <sheet name="CE-CONSO" sheetId="16" r:id="rId4"/>
    <sheet name="CE-SEPARATE" sheetId="15" r:id="rId5"/>
    <sheet name="Cash flows" sheetId="13" r:id="rId6"/>
  </sheets>
  <externalReferences>
    <externalReference r:id="rId7"/>
    <externalReference r:id="rId8"/>
  </externalReferences>
  <definedNames>
    <definedName name="_xlnm.Print_Area" localSheetId="5">'Cash flows'!$A$1:$N$73</definedName>
    <definedName name="_xlnm.Print_Area" localSheetId="3">'CE-CONSO'!$A$1:$P$45</definedName>
    <definedName name="_xlnm.Print_Area" localSheetId="4">'CE-SEPARATE'!$A$1:$O$44</definedName>
    <definedName name="_xlnm.Print_Area" localSheetId="2">'Comprehensive income'!$A$1:$M$51</definedName>
    <definedName name="_xlnm.Print_Area" localSheetId="0">'financial position conso'!$A$1:$L$74</definedName>
    <definedName name="_xlnm.Print_Area" localSheetId="1">'financial position separate'!$A$1:$L$69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6" i="17" l="1"/>
  <c r="O10" i="15"/>
  <c r="L68" i="12"/>
  <c r="N65" i="13" l="1"/>
  <c r="L65" i="13"/>
  <c r="J65" i="13"/>
  <c r="H65" i="13"/>
  <c r="L4" i="17"/>
  <c r="A3" i="17"/>
  <c r="A2" i="17"/>
  <c r="A1" i="17"/>
  <c r="A1" i="16" s="1"/>
  <c r="A39" i="12"/>
  <c r="A40" i="12"/>
  <c r="K12" i="14" l="1"/>
  <c r="M12" i="14"/>
  <c r="M20" i="14" s="1"/>
  <c r="I18" i="15"/>
  <c r="G18" i="15"/>
  <c r="K13" i="15"/>
  <c r="I13" i="15"/>
  <c r="G13" i="15"/>
  <c r="G14" i="15"/>
  <c r="G19" i="15" s="1"/>
  <c r="L71" i="13"/>
  <c r="L67" i="17"/>
  <c r="L54" i="17"/>
  <c r="J54" i="17"/>
  <c r="L50" i="17"/>
  <c r="J49" i="17"/>
  <c r="J50" i="17" s="1"/>
  <c r="L44" i="17"/>
  <c r="J44" i="17"/>
  <c r="I44" i="17"/>
  <c r="H44" i="17"/>
  <c r="A41" i="17"/>
  <c r="L25" i="17"/>
  <c r="J25" i="17"/>
  <c r="L15" i="17"/>
  <c r="J15" i="17"/>
  <c r="L55" i="17" l="1"/>
  <c r="L68" i="17" s="1"/>
  <c r="K14" i="15"/>
  <c r="I14" i="15"/>
  <c r="H54" i="17"/>
  <c r="L26" i="17"/>
  <c r="J26" i="17"/>
  <c r="H25" i="17"/>
  <c r="J55" i="17"/>
  <c r="H15" i="17"/>
  <c r="H50" i="17"/>
  <c r="H55" i="17" l="1"/>
  <c r="H26" i="17"/>
  <c r="I25" i="14"/>
  <c r="J49" i="12"/>
  <c r="K28" i="14"/>
  <c r="H71" i="13" l="1"/>
  <c r="H51" i="12"/>
  <c r="H59" i="13" l="1"/>
  <c r="L59" i="13"/>
  <c r="N59" i="13"/>
  <c r="L44" i="12" l="1"/>
  <c r="K44" i="12"/>
  <c r="J44" i="12"/>
  <c r="I44" i="12"/>
  <c r="H44" i="12"/>
  <c r="A41" i="12"/>
  <c r="N12" i="13" l="1"/>
  <c r="L12" i="13"/>
  <c r="J12" i="13"/>
  <c r="H12" i="13"/>
  <c r="K18" i="15"/>
  <c r="J65" i="17"/>
  <c r="I19" i="15"/>
  <c r="L21" i="16"/>
  <c r="G30" i="14"/>
  <c r="M30" i="14"/>
  <c r="M29" i="14"/>
  <c r="K29" i="14"/>
  <c r="K30" i="14" s="1"/>
  <c r="M17" i="15" s="1"/>
  <c r="O17" i="15" s="1"/>
  <c r="I29" i="14"/>
  <c r="L16" i="16" s="1"/>
  <c r="G29" i="14"/>
  <c r="M26" i="14"/>
  <c r="K26" i="14"/>
  <c r="I26" i="14"/>
  <c r="G26" i="14"/>
  <c r="N21" i="16" s="1"/>
  <c r="M22" i="14"/>
  <c r="N10" i="13" s="1"/>
  <c r="I12" i="14"/>
  <c r="I20" i="14" s="1"/>
  <c r="I22" i="14" s="1"/>
  <c r="G12" i="14"/>
  <c r="G20" i="14" s="1"/>
  <c r="G22" i="14" s="1"/>
  <c r="L20" i="16" s="1"/>
  <c r="I30" i="14" l="1"/>
  <c r="L15" i="16"/>
  <c r="P21" i="16"/>
  <c r="K19" i="15"/>
  <c r="H65" i="17" s="1"/>
  <c r="H10" i="13"/>
  <c r="H28" i="13" s="1"/>
  <c r="H36" i="13" s="1"/>
  <c r="H39" i="13" s="1"/>
  <c r="H67" i="13" s="1"/>
  <c r="H70" i="13" s="1"/>
  <c r="H72" i="13" s="1"/>
  <c r="H74" i="13" s="1"/>
  <c r="N28" i="13"/>
  <c r="N36" i="13" s="1"/>
  <c r="N39" i="13" s="1"/>
  <c r="N67" i="13" s="1"/>
  <c r="N70" i="13" s="1"/>
  <c r="N72" i="13" s="1"/>
  <c r="N74" i="13" s="1"/>
  <c r="J10" i="13"/>
  <c r="N16" i="16"/>
  <c r="P16" i="16" s="1"/>
  <c r="K20" i="14"/>
  <c r="K22" i="14" s="1"/>
  <c r="M12" i="15"/>
  <c r="G43" i="14"/>
  <c r="G34" i="14"/>
  <c r="G36" i="14" s="1"/>
  <c r="G31" i="14"/>
  <c r="G38" i="14" s="1"/>
  <c r="G40" i="14" s="1"/>
  <c r="I43" i="14"/>
  <c r="I34" i="14"/>
  <c r="I36" i="14" s="1"/>
  <c r="I31" i="14"/>
  <c r="M43" i="14"/>
  <c r="M34" i="14"/>
  <c r="M36" i="14" s="1"/>
  <c r="M31" i="14"/>
  <c r="M38" i="14" s="1"/>
  <c r="M40" i="14" s="1"/>
  <c r="L10" i="13" l="1"/>
  <c r="L28" i="13" s="1"/>
  <c r="L36" i="13" s="1"/>
  <c r="L39" i="13" s="1"/>
  <c r="L67" i="13" s="1"/>
  <c r="L70" i="13" s="1"/>
  <c r="L72" i="13" s="1"/>
  <c r="L74" i="13" s="1"/>
  <c r="I38" i="14"/>
  <c r="I40" i="14" s="1"/>
  <c r="M13" i="15"/>
  <c r="M14" i="15" s="1"/>
  <c r="J66" i="17" s="1"/>
  <c r="J67" i="17" s="1"/>
  <c r="K34" i="14"/>
  <c r="K36" i="14" s="1"/>
  <c r="M16" i="15"/>
  <c r="M18" i="15" s="1"/>
  <c r="K31" i="14"/>
  <c r="K38" i="14" s="1"/>
  <c r="K40" i="14" s="1"/>
  <c r="K43" i="14"/>
  <c r="O12" i="15"/>
  <c r="O13" i="15" s="1"/>
  <c r="O14" i="15" s="1"/>
  <c r="L13" i="16"/>
  <c r="L67" i="12" s="1"/>
  <c r="N22" i="16"/>
  <c r="L22" i="16"/>
  <c r="J22" i="16"/>
  <c r="H22" i="16"/>
  <c r="F22" i="16"/>
  <c r="N17" i="16"/>
  <c r="L17" i="16"/>
  <c r="J17" i="16"/>
  <c r="H17" i="16"/>
  <c r="F17" i="16"/>
  <c r="J68" i="17" l="1"/>
  <c r="M19" i="15"/>
  <c r="H66" i="17" s="1"/>
  <c r="H67" i="17" s="1"/>
  <c r="O16" i="15"/>
  <c r="O18" i="15" s="1"/>
  <c r="O19" i="15" s="1"/>
  <c r="P20" i="16"/>
  <c r="P15" i="16"/>
  <c r="P12" i="16"/>
  <c r="P11" i="16"/>
  <c r="P13" i="16" s="1"/>
  <c r="N13" i="16"/>
  <c r="N18" i="16" s="1"/>
  <c r="N23" i="16" s="1"/>
  <c r="H68" i="12" s="1"/>
  <c r="L18" i="16"/>
  <c r="L23" i="16" s="1"/>
  <c r="H67" i="12" s="1"/>
  <c r="J13" i="16"/>
  <c r="L66" i="12" s="1"/>
  <c r="L69" i="12" s="1"/>
  <c r="R13" i="16" s="1"/>
  <c r="H13" i="16"/>
  <c r="F13" i="16"/>
  <c r="H68" i="17" l="1"/>
  <c r="P22" i="16"/>
  <c r="P17" i="16"/>
  <c r="P18" i="16" s="1"/>
  <c r="J18" i="16"/>
  <c r="F18" i="16"/>
  <c r="F23" i="16" s="1"/>
  <c r="H18" i="16"/>
  <c r="H23" i="16" s="1"/>
  <c r="J23" i="16" l="1"/>
  <c r="H66" i="12" s="1"/>
  <c r="J66" i="12"/>
  <c r="J69" i="12" s="1"/>
  <c r="P23" i="16"/>
  <c r="R18" i="16" l="1"/>
  <c r="H69" i="12"/>
  <c r="L55" i="12"/>
  <c r="J55" i="12"/>
  <c r="H55" i="12"/>
  <c r="H56" i="12" s="1"/>
  <c r="L51" i="12"/>
  <c r="J51" i="12"/>
  <c r="L25" i="12"/>
  <c r="J25" i="12"/>
  <c r="H25" i="12"/>
  <c r="L15" i="12"/>
  <c r="J15" i="12"/>
  <c r="H15" i="12"/>
  <c r="H26" i="12" l="1"/>
  <c r="H70" i="12"/>
  <c r="J26" i="12"/>
  <c r="J56" i="12"/>
  <c r="L56" i="12"/>
  <c r="L70" i="12" s="1"/>
  <c r="L26" i="12"/>
  <c r="J70" i="12" l="1"/>
  <c r="J59" i="13" l="1"/>
  <c r="J28" i="13" l="1"/>
  <c r="J36" i="13" s="1"/>
  <c r="J39" i="13" s="1"/>
  <c r="J67" i="13" s="1"/>
  <c r="J70" i="13" s="1"/>
  <c r="J72" i="13" s="1"/>
  <c r="J74" i="13" s="1"/>
</calcChain>
</file>

<file path=xl/sharedStrings.xml><?xml version="1.0" encoding="utf-8"?>
<sst xmlns="http://schemas.openxmlformats.org/spreadsheetml/2006/main" count="303" uniqueCount="165">
  <si>
    <t>11</t>
  </si>
  <si>
    <t>12</t>
  </si>
  <si>
    <t>13</t>
  </si>
  <si>
    <t>14</t>
  </si>
  <si>
    <t>15</t>
  </si>
  <si>
    <t xml:space="preserve">         จำนวนหุ้นสามัญถัวเฉลี่ยถ่วงน้ำหนัก (หุ้น)</t>
  </si>
  <si>
    <t>SAMCHAI STEEL INDUSTRIES PUBLIC COMPANY LIMITED AND SUBSIDIARY</t>
  </si>
  <si>
    <t>STATEMENTS OF FINANCIAL POSITION</t>
  </si>
  <si>
    <t>AS AT 31 DECEMBER 2025</t>
  </si>
  <si>
    <t>(Unit : Baht)</t>
  </si>
  <si>
    <t>Notes</t>
  </si>
  <si>
    <t>31 December 2025</t>
  </si>
  <si>
    <t>31 December 2024</t>
  </si>
  <si>
    <t>1 January 2024</t>
  </si>
  <si>
    <t>(Restated)</t>
  </si>
  <si>
    <t xml:space="preserve">CONSOLIDATED </t>
  </si>
  <si>
    <t>ASSETS</t>
  </si>
  <si>
    <t>CURRENT ASSETS</t>
  </si>
  <si>
    <t>Cash and Cash Equivalents</t>
  </si>
  <si>
    <t>Trade and Other Current Receivable - Others</t>
  </si>
  <si>
    <t>Trade and Other Current Receivable - Related Parties</t>
  </si>
  <si>
    <t>Inventories</t>
  </si>
  <si>
    <t>Non-Current Assets Classified as Held for Sale</t>
  </si>
  <si>
    <t>TOTAL CURRENT ASSETS</t>
  </si>
  <si>
    <t>NON-CURRENT ASSETS</t>
  </si>
  <si>
    <t>Bank Deposit with Obligations</t>
  </si>
  <si>
    <t>Other non-current Financial Asset Investment</t>
  </si>
  <si>
    <t>Investments in Subsidiary</t>
  </si>
  <si>
    <t xml:space="preserve">Investment Property </t>
  </si>
  <si>
    <t xml:space="preserve">Property, Plant and Equipment </t>
  </si>
  <si>
    <t>Right-of-Use Assets</t>
  </si>
  <si>
    <t>Other Intangible Assets</t>
  </si>
  <si>
    <t xml:space="preserve">Other Non-Current Assets  </t>
  </si>
  <si>
    <t>TOTAL NON-CURRENT ASSETS</t>
  </si>
  <si>
    <t>TOTAL ASSETS</t>
  </si>
  <si>
    <t>LIABILITIES AND SHAREHOLDERS' EQUITY</t>
  </si>
  <si>
    <t>CURRENT LIABILITIES</t>
  </si>
  <si>
    <t>Short-term Borrowings from Financial institutions</t>
  </si>
  <si>
    <t>Trade and Other Current Payable</t>
  </si>
  <si>
    <t>Corporate Income Tax Payable</t>
  </si>
  <si>
    <t>TOTAL CURRENT LIABILITIES</t>
  </si>
  <si>
    <t>NON-CURRENT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</si>
  <si>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</si>
  <si>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</si>
  <si>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</si>
  <si>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</si>
  <si>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</si>
  <si>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</si>
  <si>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1,085,670,000 common shares of Baht 1 each </t>
  </si>
  <si>
    <t>Issued and paid share capital</t>
  </si>
  <si>
    <t xml:space="preserve">1,045,125,093 common shares of Baht 1 each </t>
  </si>
  <si>
    <t>Share Premium</t>
  </si>
  <si>
    <t>Retained Earnings (Deficits)</t>
  </si>
  <si>
    <t xml:space="preserve">Appropriated   </t>
  </si>
  <si>
    <t>Legal Reserve</t>
  </si>
  <si>
    <t xml:space="preserve">Unappropriated </t>
  </si>
  <si>
    <t>Other Components of Shareholders' Equity</t>
  </si>
  <si>
    <t>TOTAL SHAREHOLDERS' EQUITY</t>
  </si>
  <si>
    <t>TOTAL LIABILITIES AND SHAREHOLDERS' EQUITY</t>
  </si>
  <si>
    <t xml:space="preserve">SEPARATE </t>
  </si>
  <si>
    <t xml:space="preserve">SEPARATE FINANCIAL STATEMENTS </t>
  </si>
  <si>
    <t xml:space="preserve">CONSOLIDATED FINANCIAL STATEMENTS </t>
  </si>
  <si>
    <t xml:space="preserve">STATEMENTS OF COMPREHENSIVE INCOME </t>
  </si>
  <si>
    <t>FOR THE YEAR ENDED 31 DECEMBER 2025</t>
  </si>
  <si>
    <t xml:space="preserve">FINANCIAL STATEMENTS </t>
  </si>
  <si>
    <t>Revenue from Sales</t>
  </si>
  <si>
    <t>Cost of Sales</t>
  </si>
  <si>
    <t>Gross Profit (Loss)</t>
  </si>
  <si>
    <t>Other Incomes</t>
  </si>
  <si>
    <t>Loss on Exchange Rate</t>
  </si>
  <si>
    <t>Distribution Costs</t>
  </si>
  <si>
    <t>Administrative Expenses</t>
  </si>
  <si>
    <t>Finance Costs</t>
  </si>
  <si>
    <t>Profit (Loss) Before Income Tax</t>
  </si>
  <si>
    <t>Income Tax Expenses</t>
  </si>
  <si>
    <t>Profit (Loss) for the year</t>
  </si>
  <si>
    <t>Other Comprehensive Income (Expense)</t>
  </si>
  <si>
    <t>Item that will be Subsequently reclassified to Profit or Loss - Net of Income Tax</t>
  </si>
  <si>
    <t>Exchange Differences on Translating Financial Statement - Net of Income Tax</t>
  </si>
  <si>
    <t>Total Item that will be Subsequently reclassified to Profit or Loss - Net of Income Tax</t>
  </si>
  <si>
    <t>Items that will not be subsequently reclassified to Profit or Loss - Net of Income Tax</t>
  </si>
  <si>
    <t>Loss on Remeasurement of Defined Benefit Plans - Net of Income Tax</t>
  </si>
  <si>
    <t>Total Items that will not be subsequently reclassified to Profit or Loss - Net of Income Tax</t>
  </si>
  <si>
    <t>Total Other Comprehensive Income (Expense) for the year - Net of Income Tax</t>
  </si>
  <si>
    <t>Total Comprehensive Income (Expense) for the year</t>
  </si>
  <si>
    <t>Profit (Loss) Attributable to</t>
  </si>
  <si>
    <t>Equity Holders of the Company</t>
  </si>
  <si>
    <t>Non-Controlling Interests</t>
  </si>
  <si>
    <t>Total Comprehensive Income (Expense) Attributable to</t>
  </si>
  <si>
    <t xml:space="preserve">Basic Earnings (Loss) Per Share </t>
  </si>
  <si>
    <t xml:space="preserve">STATEMENTS OF CASH FLOWS </t>
  </si>
  <si>
    <t>STATEMENTS OF CHANGES IN SHAREHOLDERS' EQUITY</t>
  </si>
  <si>
    <t>SEPARATE FINANCIAL STATEMENTS</t>
  </si>
  <si>
    <t>Total</t>
  </si>
  <si>
    <t xml:space="preserve">Shareholders' </t>
  </si>
  <si>
    <t>Equity</t>
  </si>
  <si>
    <t>Issued and Paid-up</t>
  </si>
  <si>
    <t>Appropriated</t>
  </si>
  <si>
    <t>Unappropriated</t>
  </si>
  <si>
    <t>Balance as at 1 January 2024 (Previously Reported)</t>
  </si>
  <si>
    <t xml:space="preserve">Effect from Correction of Accounting Error </t>
  </si>
  <si>
    <t>Balance as at 1 January 2024 (Restated)</t>
  </si>
  <si>
    <t>Changes in Shareholders' Equity</t>
  </si>
  <si>
    <t>Total Changes in Shareholders' Equity</t>
  </si>
  <si>
    <t>Balance as at 31 December 2024 (Restated)</t>
  </si>
  <si>
    <t>Balance as at 31 December 2025</t>
  </si>
  <si>
    <t>CONSOLIDATED FINANCIAL STATEMENTS</t>
  </si>
  <si>
    <t>Other Components of</t>
  </si>
  <si>
    <t>Shareholders' Equity</t>
  </si>
  <si>
    <t xml:space="preserve">Translation of </t>
  </si>
  <si>
    <t>Financial Statements</t>
  </si>
  <si>
    <t>CASH FLOWS FROM INVESTING ACTIVITIES</t>
  </si>
  <si>
    <t>(Increase) Decrease in Bank Deposit with Obligations</t>
  </si>
  <si>
    <t>Cash Paid for Purchases of Property, Plant and Equipment</t>
  </si>
  <si>
    <t>Cash Received from Deposit for Machinery</t>
  </si>
  <si>
    <t>Cash Received from Disposal of Asset</t>
  </si>
  <si>
    <t>Net Cash Flow Provided from (Used in) Investing Activities</t>
  </si>
  <si>
    <t>CASH FLOWS FROM FINANCING ACTIVITIES</t>
  </si>
  <si>
    <t xml:space="preserve">Increase (Decrease) in Short-term Borrowings from </t>
  </si>
  <si>
    <t xml:space="preserve">    Financial Institutions </t>
  </si>
  <si>
    <t>Cash Paid for Payable for Assets</t>
  </si>
  <si>
    <t>Net Cash Flow Provided from (Used in) Financing Activities</t>
  </si>
  <si>
    <t xml:space="preserve">Net Increase (Decrease) in Cash and Cash Equivalents </t>
  </si>
  <si>
    <t>Before Effect of Exchange Rate</t>
  </si>
  <si>
    <t>Exchange Difference on Translation of Financial Statements</t>
  </si>
  <si>
    <t>Effects of Exchange Rates on Cash and Cash Equivalents</t>
  </si>
  <si>
    <t>Cash and Cash Equivalents at the Beginning of the year</t>
  </si>
  <si>
    <t>Cash and Cash Equivalents at the Ending of the year</t>
  </si>
  <si>
    <t>Cash Received from Interest</t>
  </si>
  <si>
    <t>Cash Paid for Interest</t>
  </si>
  <si>
    <t>Cash Paid for Income Tax</t>
  </si>
  <si>
    <t>Net Cash Flow Provided from (Used in) Operating Activities</t>
  </si>
  <si>
    <t>Net Cash Flow Provided from (Used in) Operating</t>
  </si>
  <si>
    <t>Increase (Decrease) in Operating Liabilities</t>
  </si>
  <si>
    <t>(Increase) Decrease in Operating Assets</t>
  </si>
  <si>
    <t xml:space="preserve">Profit (Loss) from Operation before Changes in </t>
  </si>
  <si>
    <t>Operating Assets and Liabilities</t>
  </si>
  <si>
    <t>CASH FLOWS FROM OPERATING ACTIVITIES</t>
  </si>
  <si>
    <t xml:space="preserve">Adjustment to Reconcile Profit (Loss) to Cash Received (Paid) </t>
  </si>
  <si>
    <t>Loss on Devaluation of Inventories and Reversal</t>
  </si>
  <si>
    <t>Depreciation and Amortization</t>
  </si>
  <si>
    <t>Loss on Impairment of Assets</t>
  </si>
  <si>
    <t>Loss on Disposal of Intangible Assets</t>
  </si>
  <si>
    <t>Unrealized (Gain) Loss on Exchange Rate</t>
  </si>
  <si>
    <t>Employee Benefit Expenses</t>
  </si>
  <si>
    <t>Interest Income</t>
  </si>
  <si>
    <t>Loss on Write-off of Withholding tax</t>
  </si>
  <si>
    <t xml:space="preserve">(Gain) Loss on Disposal of Property, Plant and Equipment </t>
  </si>
  <si>
    <t>Classified as Held for Sale</t>
  </si>
  <si>
    <t xml:space="preserve">Equity Holders of the Company </t>
  </si>
  <si>
    <t>Profit (Loss) for the year (Restated)</t>
  </si>
  <si>
    <t>Other Comprehensive Income (Expense) for the year (Restated)</t>
  </si>
  <si>
    <t xml:space="preserve">Profit (Loss) for the year </t>
  </si>
  <si>
    <t>Other Comprehensive Income (Expense) for the year</t>
  </si>
  <si>
    <t>Cash Paid for Advance Payment for Assets</t>
  </si>
  <si>
    <t>21.4</t>
  </si>
  <si>
    <t>22</t>
  </si>
  <si>
    <t>Expected Credit Losses</t>
  </si>
  <si>
    <t xml:space="preserve">Gain on Disposal of Non-Current Assets </t>
  </si>
  <si>
    <t>Write-off of Liabilities</t>
  </si>
  <si>
    <t>Deferred Tax Assets</t>
  </si>
  <si>
    <t>Deferred Tax Liabilities</t>
  </si>
  <si>
    <t xml:space="preserve">Reversal (Loss) on Inventories Devaluation </t>
  </si>
  <si>
    <t xml:space="preserve">Balance as at 1 January 2024 </t>
  </si>
  <si>
    <t xml:space="preserve">Balance as at 31 December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</si>
</sst>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_(* #,##0.00_);_(* \(#,##0.00\);_(* &quot;-&quot;??_);_(@_)"/>
    <numFmt numFmtId="165" formatCode="#,##0.00_);[Black]\(#,##0.00\)"/>
    <numFmt numFmtId="166" formatCode="#,##0.00\ ;[Black]\(#,##0.00\)"/>
    <numFmt numFmtId="167" formatCode="_-* #,##0.00_-;\(#,##0.00\);_-* &quot;-&quot;??_-;_-@_-"/>
    <numFmt numFmtId="168" formatCode="_-* #,##0.0000_-;\(#,##0.0000\);_-* &quot;-&quot;??_-;_-@_-"/>
    <numFmt numFmtId="169" formatCode="#,##0.0000;\-#,##0.0000"/>
    <numFmt numFmtId="170" formatCode="#,##0.0_);\(#,##0.0\)"/>
    <numFmt numFmtId="171" formatCode="#,##0.0;\-#,##0.0"/>
  </numFmts>
  <fonts count="17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color theme="10"/>
      <name val="Cordia New"/>
      <family val="2"/>
    </font>
    <font>
      <sz val="15"/>
      <color theme="1"/>
      <name val="Angsana New"/>
      <family val="1"/>
    </font>
    <font>
      <sz val="15"/>
      <color rgb="FF000000"/>
      <name val="Angsana New"/>
      <family val="1"/>
    </font>
    <font>
      <sz val="14"/>
      <name val="Browall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  <xf numFmtId="0" fontId="9" fillId="0" borderId="0"/>
    <xf numFmtId="164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</cellStyleXfs>
  <cellXfs count="154">
    <xf numFmtId="0" fontId="0" fillId="0" borderId="0" xfId="0"/>
    <xf numFmtId="39" fontId="5" fillId="0" borderId="0" xfId="1" quotePrefix="1" applyNumberFormat="1" applyFont="1" applyFill="1" applyAlignment="1">
      <alignment horizontal="center"/>
    </xf>
    <xf numFmtId="164" fontId="11" fillId="0" borderId="0" xfId="7" applyFont="1" applyFill="1" applyAlignment="1">
      <alignment horizontal="right"/>
    </xf>
    <xf numFmtId="39" fontId="5" fillId="0" borderId="2" xfId="1" quotePrefix="1" applyNumberFormat="1" applyFont="1" applyFill="1" applyBorder="1" applyAlignment="1">
      <alignment horizontal="center"/>
    </xf>
    <xf numFmtId="39" fontId="5" fillId="0" borderId="0" xfId="1" quotePrefix="1" applyNumberFormat="1" applyFont="1" applyFill="1" applyBorder="1" applyAlignment="1">
      <alignment horizontal="center"/>
    </xf>
    <xf numFmtId="167" fontId="6" fillId="0" borderId="0" xfId="1" applyNumberFormat="1" applyFont="1" applyFill="1"/>
    <xf numFmtId="43" fontId="6" fillId="0" borderId="0" xfId="1" applyFont="1" applyFill="1"/>
    <xf numFmtId="39" fontId="11" fillId="0" borderId="2" xfId="1" quotePrefix="1" applyNumberFormat="1" applyFont="1" applyFill="1" applyBorder="1" applyAlignment="1">
      <alignment horizontal="center"/>
    </xf>
    <xf numFmtId="39" fontId="11" fillId="0" borderId="0" xfId="1" quotePrefix="1" applyNumberFormat="1" applyFont="1" applyFill="1" applyBorder="1" applyAlignment="1">
      <alignment horizontal="center"/>
    </xf>
    <xf numFmtId="39" fontId="5" fillId="0" borderId="0" xfId="4" applyFont="1" applyAlignment="1">
      <alignment horizontal="center"/>
    </xf>
    <xf numFmtId="39" fontId="5" fillId="0" borderId="2" xfId="4" applyFont="1" applyBorder="1" applyAlignment="1">
      <alignment horizontal="right"/>
    </xf>
    <xf numFmtId="0" fontId="5" fillId="0" borderId="0" xfId="2" applyFont="1" applyAlignment="1">
      <alignment horizontal="center"/>
    </xf>
    <xf numFmtId="39" fontId="5" fillId="0" borderId="2" xfId="4" applyFont="1" applyBorder="1" applyAlignment="1">
      <alignment horizontal="center"/>
    </xf>
    <xf numFmtId="39" fontId="6" fillId="0" borderId="0" xfId="4" applyFont="1" applyAlignment="1">
      <alignment horizontal="left"/>
    </xf>
    <xf numFmtId="0" fontId="6" fillId="0" borderId="0" xfId="0" applyFont="1"/>
    <xf numFmtId="0" fontId="6" fillId="0" borderId="0" xfId="2" applyFont="1"/>
    <xf numFmtId="165" fontId="6" fillId="0" borderId="0" xfId="5" applyNumberFormat="1" applyFont="1" applyAlignment="1">
      <alignment horizontal="center"/>
    </xf>
    <xf numFmtId="39" fontId="5" fillId="0" borderId="0" xfId="4" applyFont="1" applyAlignment="1">
      <alignment horizontal="right" vertical="center"/>
    </xf>
    <xf numFmtId="165" fontId="6" fillId="0" borderId="2" xfId="5" applyNumberFormat="1" applyFont="1" applyBorder="1" applyAlignment="1">
      <alignment horizontal="center"/>
    </xf>
    <xf numFmtId="165" fontId="5" fillId="0" borderId="0" xfId="5" applyNumberFormat="1" applyFont="1"/>
    <xf numFmtId="165" fontId="5" fillId="0" borderId="0" xfId="5" applyNumberFormat="1" applyFont="1" applyAlignment="1">
      <alignment horizontal="center"/>
    </xf>
    <xf numFmtId="0" fontId="5" fillId="0" borderId="0" xfId="2" applyFont="1"/>
    <xf numFmtId="0" fontId="5" fillId="0" borderId="2" xfId="2" applyFont="1" applyBorder="1" applyAlignment="1">
      <alignment horizontal="center"/>
    </xf>
    <xf numFmtId="165" fontId="5" fillId="0" borderId="0" xfId="5" applyNumberFormat="1" applyFont="1" applyAlignment="1">
      <alignment horizontal="right"/>
    </xf>
    <xf numFmtId="165" fontId="5" fillId="0" borderId="2" xfId="5" applyNumberFormat="1" applyFont="1" applyBorder="1"/>
    <xf numFmtId="165" fontId="5" fillId="0" borderId="2" xfId="5" applyNumberFormat="1" applyFont="1" applyBorder="1" applyAlignment="1">
      <alignment horizontal="center"/>
    </xf>
    <xf numFmtId="39" fontId="5" fillId="0" borderId="0" xfId="4" applyFont="1" applyAlignment="1">
      <alignment horizontal="right"/>
    </xf>
    <xf numFmtId="165" fontId="5" fillId="0" borderId="0" xfId="0" applyNumberFormat="1" applyFont="1"/>
    <xf numFmtId="165" fontId="7" fillId="0" borderId="0" xfId="5" applyNumberFormat="1" applyFont="1"/>
    <xf numFmtId="165" fontId="6" fillId="0" borderId="0" xfId="5" applyNumberFormat="1" applyFont="1"/>
    <xf numFmtId="165" fontId="6" fillId="0" borderId="0" xfId="5" applyNumberFormat="1" applyFont="1" applyAlignment="1">
      <alignment horizontal="left"/>
    </xf>
    <xf numFmtId="167" fontId="6" fillId="0" borderId="4" xfId="1" applyNumberFormat="1" applyFont="1" applyFill="1" applyBorder="1"/>
    <xf numFmtId="167" fontId="5" fillId="0" borderId="0" xfId="1" quotePrefix="1" applyNumberFormat="1" applyFont="1" applyFill="1" applyAlignment="1">
      <alignment horizontal="center"/>
    </xf>
    <xf numFmtId="39" fontId="6" fillId="0" borderId="0" xfId="1" applyNumberFormat="1" applyFont="1" applyFill="1"/>
    <xf numFmtId="165" fontId="5" fillId="0" borderId="0" xfId="5" applyNumberFormat="1" applyFont="1" applyAlignment="1">
      <alignment horizontal="left"/>
    </xf>
    <xf numFmtId="43" fontId="6" fillId="0" borderId="0" xfId="2" applyNumberFormat="1" applyFont="1"/>
    <xf numFmtId="43" fontId="14" fillId="0" borderId="0" xfId="8" applyNumberFormat="1" applyFont="1" applyFill="1"/>
    <xf numFmtId="165" fontId="5" fillId="0" borderId="2" xfId="0" applyNumberFormat="1" applyFont="1" applyBorder="1" applyAlignment="1">
      <alignment horizontal="center"/>
    </xf>
    <xf numFmtId="39" fontId="6" fillId="0" borderId="0" xfId="0" applyNumberFormat="1" applyFont="1"/>
    <xf numFmtId="39" fontId="5" fillId="0" borderId="0" xfId="0" applyNumberFormat="1" applyFont="1"/>
    <xf numFmtId="39" fontId="5" fillId="0" borderId="2" xfId="4" applyFont="1" applyBorder="1"/>
    <xf numFmtId="39" fontId="6" fillId="0" borderId="3" xfId="4" applyFont="1" applyBorder="1"/>
    <xf numFmtId="39" fontId="6" fillId="0" borderId="3" xfId="0" applyNumberFormat="1" applyFont="1" applyBorder="1"/>
    <xf numFmtId="39" fontId="5" fillId="0" borderId="3" xfId="5" applyFont="1" applyBorder="1" applyAlignment="1">
      <alignment horizontal="right"/>
    </xf>
    <xf numFmtId="39" fontId="6" fillId="0" borderId="0" xfId="4" applyFont="1"/>
    <xf numFmtId="39" fontId="5" fillId="0" borderId="0" xfId="5" applyFont="1" applyAlignment="1">
      <alignment horizontal="right"/>
    </xf>
    <xf numFmtId="39" fontId="6" fillId="0" borderId="2" xfId="0" applyNumberFormat="1" applyFont="1" applyBorder="1"/>
    <xf numFmtId="40" fontId="5" fillId="0" borderId="2" xfId="0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37" fontId="6" fillId="0" borderId="0" xfId="4" quotePrefix="1" applyNumberFormat="1" applyFont="1" applyAlignment="1">
      <alignment horizontal="center"/>
    </xf>
    <xf numFmtId="167" fontId="6" fillId="0" borderId="0" xfId="5" applyNumberFormat="1" applyFont="1"/>
    <xf numFmtId="43" fontId="6" fillId="0" borderId="0" xfId="5" applyNumberFormat="1" applyFont="1"/>
    <xf numFmtId="167" fontId="6" fillId="0" borderId="2" xfId="5" applyNumberFormat="1" applyFont="1" applyBorder="1"/>
    <xf numFmtId="39" fontId="5" fillId="0" borderId="0" xfId="4" applyFont="1"/>
    <xf numFmtId="10" fontId="6" fillId="0" borderId="0" xfId="0" applyNumberFormat="1" applyFont="1"/>
    <xf numFmtId="39" fontId="6" fillId="0" borderId="0" xfId="5" quotePrefix="1" applyFont="1" applyAlignment="1">
      <alignment horizontal="left"/>
    </xf>
    <xf numFmtId="164" fontId="6" fillId="0" borderId="0" xfId="5" applyNumberFormat="1" applyFont="1"/>
    <xf numFmtId="164" fontId="6" fillId="0" borderId="2" xfId="5" applyNumberFormat="1" applyFont="1" applyBorder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5" applyFont="1"/>
    <xf numFmtId="0" fontId="5" fillId="0" borderId="0" xfId="0" applyFont="1" applyAlignment="1">
      <alignment horizontal="center"/>
    </xf>
    <xf numFmtId="167" fontId="6" fillId="0" borderId="3" xfId="5" applyNumberFormat="1" applyFont="1" applyBorder="1"/>
    <xf numFmtId="171" fontId="6" fillId="0" borderId="0" xfId="4" quotePrefix="1" applyNumberFormat="1" applyFont="1" applyAlignment="1">
      <alignment horizontal="center"/>
    </xf>
    <xf numFmtId="0" fontId="5" fillId="0" borderId="0" xfId="0" applyFont="1"/>
    <xf numFmtId="39" fontId="5" fillId="0" borderId="0" xfId="5" applyFont="1"/>
    <xf numFmtId="171" fontId="6" fillId="0" borderId="0" xfId="5" quotePrefix="1" applyNumberFormat="1" applyFont="1" applyAlignment="1">
      <alignment horizontal="left"/>
    </xf>
    <xf numFmtId="167" fontId="6" fillId="0" borderId="1" xfId="5" applyNumberFormat="1" applyFont="1" applyBorder="1"/>
    <xf numFmtId="167" fontId="6" fillId="0" borderId="0" xfId="0" applyNumberFormat="1" applyFont="1"/>
    <xf numFmtId="39" fontId="5" fillId="0" borderId="0" xfId="5" applyFont="1" applyAlignment="1">
      <alignment horizontal="left"/>
    </xf>
    <xf numFmtId="171" fontId="6" fillId="0" borderId="0" xfId="4" applyNumberFormat="1" applyFont="1" applyAlignment="1">
      <alignment horizontal="center"/>
    </xf>
    <xf numFmtId="167" fontId="6" fillId="0" borderId="0" xfId="5" applyNumberFormat="1" applyFont="1" applyAlignment="1">
      <alignment horizontal="right"/>
    </xf>
    <xf numFmtId="167" fontId="6" fillId="0" borderId="4" xfId="5" applyNumberFormat="1" applyFont="1" applyBorder="1"/>
    <xf numFmtId="167" fontId="6" fillId="0" borderId="0" xfId="4" applyNumberFormat="1" applyFont="1"/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167" fontId="5" fillId="0" borderId="0" xfId="0" applyNumberFormat="1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0" applyNumberFormat="1" applyFont="1" applyAlignment="1">
      <alignment horizontal="center"/>
    </xf>
    <xf numFmtId="168" fontId="6" fillId="0" borderId="0" xfId="5" applyNumberFormat="1" applyFont="1"/>
    <xf numFmtId="37" fontId="6" fillId="0" borderId="0" xfId="5" applyNumberFormat="1" applyFont="1"/>
    <xf numFmtId="0" fontId="6" fillId="0" borderId="0" xfId="5" applyNumberFormat="1" applyFont="1"/>
    <xf numFmtId="0" fontId="6" fillId="0" borderId="0" xfId="4" applyNumberFormat="1" applyFont="1"/>
    <xf numFmtId="49" fontId="5" fillId="0" borderId="0" xfId="0" applyNumberFormat="1" applyFont="1" applyAlignment="1">
      <alignment horizontal="right"/>
    </xf>
    <xf numFmtId="0" fontId="8" fillId="0" borderId="0" xfId="0" applyFont="1"/>
    <xf numFmtId="3" fontId="8" fillId="0" borderId="0" xfId="0" applyNumberFormat="1" applyFont="1"/>
    <xf numFmtId="3" fontId="6" fillId="0" borderId="0" xfId="0" applyNumberFormat="1" applyFont="1"/>
    <xf numFmtId="167" fontId="6" fillId="0" borderId="1" xfId="4" applyNumberFormat="1" applyFont="1" applyBorder="1"/>
    <xf numFmtId="167" fontId="6" fillId="0" borderId="4" xfId="4" applyNumberFormat="1" applyFont="1" applyBorder="1"/>
    <xf numFmtId="37" fontId="6" fillId="0" borderId="0" xfId="4" applyNumberFormat="1" applyFont="1"/>
    <xf numFmtId="37" fontId="15" fillId="0" borderId="0" xfId="4" quotePrefix="1" applyNumberFormat="1" applyFont="1" applyAlignment="1">
      <alignment horizontal="center"/>
    </xf>
    <xf numFmtId="167" fontId="6" fillId="0" borderId="5" xfId="4" applyNumberFormat="1" applyFont="1" applyBorder="1"/>
    <xf numFmtId="169" fontId="6" fillId="0" borderId="0" xfId="0" applyNumberFormat="1" applyFont="1"/>
    <xf numFmtId="39" fontId="5" fillId="0" borderId="2" xfId="0" applyNumberFormat="1" applyFont="1" applyBorder="1"/>
    <xf numFmtId="43" fontId="6" fillId="0" borderId="0" xfId="0" applyNumberFormat="1" applyFont="1"/>
    <xf numFmtId="39" fontId="6" fillId="0" borderId="0" xfId="5" quotePrefix="1" applyFont="1" applyAlignment="1">
      <alignment horizontal="center"/>
    </xf>
    <xf numFmtId="167" fontId="5" fillId="0" borderId="0" xfId="2" applyNumberFormat="1" applyFont="1"/>
    <xf numFmtId="0" fontId="6" fillId="0" borderId="0" xfId="2" applyFont="1" applyAlignment="1">
      <alignment horizontal="center"/>
    </xf>
    <xf numFmtId="167" fontId="5" fillId="0" borderId="3" xfId="2" applyNumberFormat="1" applyFont="1" applyBorder="1"/>
    <xf numFmtId="167" fontId="5" fillId="0" borderId="4" xfId="2" applyNumberFormat="1" applyFont="1" applyBorder="1"/>
    <xf numFmtId="167" fontId="6" fillId="0" borderId="0" xfId="2" applyNumberFormat="1" applyFont="1"/>
    <xf numFmtId="39" fontId="5" fillId="0" borderId="3" xfId="4" applyFont="1" applyBorder="1" applyAlignment="1">
      <alignment horizontal="center"/>
    </xf>
    <xf numFmtId="167" fontId="5" fillId="0" borderId="0" xfId="0" applyNumberFormat="1" applyFont="1"/>
    <xf numFmtId="167" fontId="5" fillId="0" borderId="0" xfId="5" applyNumberFormat="1" applyFont="1"/>
    <xf numFmtId="167" fontId="6" fillId="0" borderId="3" xfId="0" applyNumberFormat="1" applyFont="1" applyBorder="1"/>
    <xf numFmtId="40" fontId="6" fillId="0" borderId="0" xfId="4" applyNumberFormat="1" applyFont="1"/>
    <xf numFmtId="166" fontId="6" fillId="0" borderId="0" xfId="2" applyNumberFormat="1" applyFont="1"/>
    <xf numFmtId="39" fontId="12" fillId="0" borderId="0" xfId="3" applyNumberFormat="1" applyFont="1"/>
    <xf numFmtId="39" fontId="11" fillId="0" borderId="0" xfId="3" applyNumberFormat="1" applyFont="1"/>
    <xf numFmtId="39" fontId="11" fillId="0" borderId="2" xfId="4" applyFont="1" applyBorder="1" applyAlignment="1">
      <alignment horizontal="center"/>
    </xf>
    <xf numFmtId="39" fontId="11" fillId="0" borderId="2" xfId="4" applyFont="1" applyBorder="1"/>
    <xf numFmtId="39" fontId="11" fillId="0" borderId="2" xfId="4" applyFont="1" applyBorder="1" applyAlignment="1">
      <alignment horizontal="right"/>
    </xf>
    <xf numFmtId="39" fontId="12" fillId="0" borderId="0" xfId="4" applyFont="1" applyAlignment="1">
      <alignment horizontal="center"/>
    </xf>
    <xf numFmtId="39" fontId="11" fillId="0" borderId="0" xfId="5" applyFont="1" applyAlignment="1">
      <alignment horizontal="right"/>
    </xf>
    <xf numFmtId="39" fontId="12" fillId="0" borderId="2" xfId="4" applyFont="1" applyBorder="1"/>
    <xf numFmtId="40" fontId="11" fillId="0" borderId="2" xfId="0" applyNumberFormat="1" applyFont="1" applyBorder="1" applyAlignment="1">
      <alignment horizontal="center"/>
    </xf>
    <xf numFmtId="39" fontId="12" fillId="0" borderId="0" xfId="4" applyFont="1"/>
    <xf numFmtId="40" fontId="11" fillId="0" borderId="0" xfId="0" applyNumberFormat="1" applyFont="1" applyAlignment="1">
      <alignment horizontal="center"/>
    </xf>
    <xf numFmtId="39" fontId="11" fillId="0" borderId="0" xfId="4" applyFont="1" applyAlignment="1">
      <alignment horizontal="left"/>
    </xf>
    <xf numFmtId="39" fontId="12" fillId="0" borderId="0" xfId="4" applyFont="1" applyAlignment="1">
      <alignment horizontal="left"/>
    </xf>
    <xf numFmtId="167" fontId="12" fillId="0" borderId="0" xfId="4" applyNumberFormat="1" applyFont="1"/>
    <xf numFmtId="167" fontId="12" fillId="0" borderId="0" xfId="5" applyNumberFormat="1" applyFont="1"/>
    <xf numFmtId="167" fontId="12" fillId="0" borderId="2" xfId="5" applyNumberFormat="1" applyFont="1" applyBorder="1"/>
    <xf numFmtId="39" fontId="12" fillId="0" borderId="0" xfId="5" applyFont="1"/>
    <xf numFmtId="39" fontId="12" fillId="0" borderId="0" xfId="5" quotePrefix="1" applyFont="1"/>
    <xf numFmtId="166" fontId="12" fillId="0" borderId="0" xfId="4" applyNumberFormat="1" applyFont="1"/>
    <xf numFmtId="39" fontId="11" fillId="0" borderId="0" xfId="5" applyFont="1"/>
    <xf numFmtId="167" fontId="12" fillId="0" borderId="1" xfId="4" applyNumberFormat="1" applyFont="1" applyBorder="1"/>
    <xf numFmtId="39" fontId="11" fillId="0" borderId="0" xfId="4" applyFont="1" applyAlignment="1">
      <alignment horizontal="right"/>
    </xf>
    <xf numFmtId="39" fontId="12" fillId="0" borderId="3" xfId="4" applyFont="1" applyBorder="1" applyAlignment="1">
      <alignment horizontal="center"/>
    </xf>
    <xf numFmtId="39" fontId="11" fillId="0" borderId="3" xfId="5" applyFont="1" applyBorder="1" applyAlignment="1">
      <alignment horizontal="right"/>
    </xf>
    <xf numFmtId="39" fontId="11" fillId="0" borderId="0" xfId="5" applyFont="1" applyAlignment="1">
      <alignment horizontal="left"/>
    </xf>
    <xf numFmtId="39" fontId="11" fillId="0" borderId="0" xfId="4" applyFont="1"/>
    <xf numFmtId="167" fontId="12" fillId="0" borderId="2" xfId="4" applyNumberFormat="1" applyFont="1" applyBorder="1"/>
    <xf numFmtId="170" fontId="12" fillId="0" borderId="0" xfId="4" applyNumberFormat="1" applyFont="1" applyAlignment="1">
      <alignment horizontal="center"/>
    </xf>
    <xf numFmtId="167" fontId="12" fillId="0" borderId="4" xfId="4" applyNumberFormat="1" applyFont="1" applyBorder="1"/>
    <xf numFmtId="39" fontId="5" fillId="0" borderId="0" xfId="4" applyFont="1" applyAlignment="1">
      <alignment horizontal="center"/>
    </xf>
    <xf numFmtId="39" fontId="5" fillId="0" borderId="0" xfId="5" applyFont="1" applyAlignment="1">
      <alignment horizontal="center"/>
    </xf>
    <xf numFmtId="39" fontId="5" fillId="0" borderId="3" xfId="5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43" fontId="5" fillId="0" borderId="0" xfId="1" quotePrefix="1" applyFont="1" applyFill="1" applyAlignment="1">
      <alignment horizontal="center"/>
    </xf>
    <xf numFmtId="39" fontId="5" fillId="0" borderId="3" xfId="2" applyNumberFormat="1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Border="1" applyAlignment="1">
      <alignment horizontal="center"/>
    </xf>
    <xf numFmtId="39" fontId="11" fillId="0" borderId="0" xfId="5" applyFont="1" applyAlignment="1">
      <alignment horizontal="center"/>
    </xf>
    <xf numFmtId="39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39" fontId="11" fillId="0" borderId="0" xfId="4" applyFont="1" applyAlignment="1">
      <alignment horizontal="center"/>
    </xf>
    <xf numFmtId="39" fontId="11" fillId="0" borderId="0" xfId="1" quotePrefix="1" applyNumberFormat="1" applyFont="1" applyFill="1" applyAlignment="1">
      <alignment horizontal="center"/>
    </xf>
    <xf numFmtId="39" fontId="11" fillId="0" borderId="3" xfId="2" applyNumberFormat="1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39" fontId="11" fillId="0" borderId="3" xfId="5" applyFont="1" applyBorder="1" applyAlignment="1">
      <alignment horizontal="center"/>
    </xf>
  </cellXfs>
  <cellStyles count="11">
    <cellStyle name="Comma" xfId="1" builtinId="3"/>
    <cellStyle name="Comma 15" xfId="9" xr:uid="{652DDC55-1CC1-4632-BD31-7305DF4EDD31}"/>
    <cellStyle name="Comma 3 2" xfId="7" xr:uid="{D79BC23E-216F-42B5-B466-F083906ADE7A}"/>
    <cellStyle name="Hyperlink" xfId="8" builtinId="8"/>
    <cellStyle name="Normal" xfId="0" builtinId="0"/>
    <cellStyle name="Normal 2" xfId="10" xr:uid="{2BAB916F-3F3F-414D-9B47-DE8F0B1CFA18}"/>
    <cellStyle name="Normal 2 2" xfId="2" xr:uid="{00000000-0005-0000-0000-000002000000}"/>
    <cellStyle name="Normal_Samchai-Dec'51-E2" xfId="3" xr:uid="{00000000-0005-0000-0000-000003000000}"/>
    <cellStyle name="ปกติ 2" xfId="6" xr:uid="{7523F96D-A30D-478C-AF9A-FD9B1E86E293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1" defaultTableStyle="TableStyleMedium9" defaultPivotStyle="PivotStyleLight16">
    <tableStyle name="Invisible" pivot="0" table="0" count="0" xr9:uid="{6AEF2C63-A6DF-43B7-BCAC-712D34D1DA2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paudit365.sharepoint.com/sites/spaudit8/Shared%20Documents/2568/SAM/SAM%20Q4'68/04.Working/Consolidation%20worksheet/Conso-SAM_Q4'67(4-5-25).xlsx" TargetMode="External"/><Relationship Id="rId1" Type="http://schemas.openxmlformats.org/officeDocument/2006/relationships/externalLinkPath" Target="https://spaudit365.sharepoint.com/sites/spaudit8/Shared%20Documents/2568/SAM/SAM%20Q4'68/04.Working/Consolidation%20worksheet/Conso-SAM_Q4'67(4-5-25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paudit365.sharepoint.com/sites/spaudit8/Shared%20Documents/2568/SAM/SAM%20Q4'68/00.Lead/Lead_SAM_Q4'68_%20Per%20Audit.xlsx" TargetMode="External"/><Relationship Id="rId1" Type="http://schemas.openxmlformats.org/officeDocument/2006/relationships/externalLinkPath" Target="https://spaudit365.sharepoint.com/sites/spaudit8/Shared%20Documents/2568/SAM/SAM%20Q4'68/00.Lead/Lead_SAM_Q4'68_%20Per%20Aud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so BS@"/>
      <sheetName val="conso PL@_12M"/>
      <sheetName val="conso PL@"/>
      <sheetName val="CF"/>
      <sheetName val="cash flow"/>
      <sheetName val="CF_Q4'67"/>
      <sheetName val="Eliminate"/>
      <sheetName val="กำไรในสินค้าคงเหลือ"/>
      <sheetName val="ผลกระทบต่อ RE"/>
      <sheetName val="ตัดรายการระหว่างกัน BS"/>
      <sheetName val="CF Rec"/>
      <sheetName val="Take Equiy"/>
      <sheetName val="รายการระหว่างกัน BS@ (2)"/>
      <sheetName val="รายการระหว่างกัน BS@"/>
      <sheetName val="ตัดรายการระหว่างกันM-M"/>
      <sheetName val="ตัดรายการระหว่างกันV-S"/>
      <sheetName val="ตัดรายการระหว่างกันM-S"/>
      <sheetName val="ตัดรายการระหว่างกันM-V"/>
      <sheetName val="ตัดรายการระหว่างกัน PL - HUB"/>
      <sheetName val="รายการระหว่างกัน PL@"/>
      <sheetName val="ค่าความนิยม 31.7.59"/>
      <sheetName val="ปรับBVเป็นFAIR31.7.59"/>
      <sheetName val="Test ราคา31.7.59"/>
      <sheetName val="AJE วันซื้อ31.7.59"/>
      <sheetName val="ตัดรายการระหว่างกัน PL - TECH"/>
      <sheetName val="SMT-VPN"/>
      <sheetName val="RJE ปีก่อน"/>
      <sheetName val="สารบัญ"/>
    </sheetNames>
    <sheetDataSet>
      <sheetData sheetId="0"/>
      <sheetData sheetId="1">
        <row r="6">
          <cell r="O6">
            <v>7012217669.9700003</v>
          </cell>
        </row>
        <row r="28">
          <cell r="O28">
            <v>6275649.0699999994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dZYcWcpBQUSqMmWeGFmZdYZe7Fw_9axCkaaaR48jtmpukTMdU1FvRZVqSgmuPtYl" itemId="01EDEEOSTKJB2V3ZU2KJFLQWXYERV5TDDV">
      <xxl21:absoluteUrl r:id="rId2"/>
    </xxl21:alternateUrls>
    <sheetNames>
      <sheetName val="งบฐานะการเงิน"/>
      <sheetName val="Cashflow Q4'67"/>
      <sheetName val="TB Jul-Sep 2025"/>
      <sheetName val="TB Oct-Dec 2025"/>
      <sheetName val="Master TB-Audit"/>
      <sheetName val="สรุป CF "/>
      <sheetName val="Cashflow"/>
      <sheetName val="รายการกระทบ"/>
      <sheetName val="In.B3"/>
      <sheetName val="In.B3.1"/>
      <sheetName val="IN B6 (Y'67)"/>
      <sheetName val="IN B6"/>
      <sheetName val="IN B6_ก่อนปรับ ROU ออก"/>
      <sheetName val="BS"/>
      <sheetName val="PL"/>
      <sheetName val="A"/>
      <sheetName val="C1"/>
      <sheetName val="C2"/>
      <sheetName val="E"/>
      <sheetName val="H"/>
      <sheetName val="I"/>
      <sheetName val="J1"/>
      <sheetName val="J2"/>
      <sheetName val="J3"/>
      <sheetName val="AA"/>
      <sheetName val="CC"/>
      <sheetName val="EE"/>
      <sheetName val="DD"/>
      <sheetName val="HH"/>
      <sheetName val="KK"/>
      <sheetName val="JJ"/>
      <sheetName val="LL"/>
      <sheetName val="R1"/>
      <sheetName val="R2"/>
      <sheetName val="X1"/>
      <sheetName val="X2"/>
      <sheetName val="X3"/>
      <sheetName val="X4"/>
      <sheetName val="X4-1"/>
      <sheetName val="2. Cal Tax"/>
      <sheetName val="X4-2.1"/>
      <sheetName val="3.Deferred Tax "/>
      <sheetName val="คชจ.ตามธรรม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5">
          <cell r="H45">
            <v>-13912791.07</v>
          </cell>
        </row>
        <row r="46">
          <cell r="H46">
            <v>2782558.21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"/>
  <sheetViews>
    <sheetView tabSelected="1" view="pageBreakPreview" zoomScaleNormal="100" zoomScaleSheetLayoutView="100" workbookViewId="0">
      <selection sqref="A1:L1"/>
    </sheetView>
  </sheetViews>
  <sheetFormatPr defaultColWidth="9.09765625" defaultRowHeight="25.4" customHeight="1"/>
  <cols>
    <col min="1" max="3" width="2.8984375" style="38" customWidth="1"/>
    <col min="4" max="5" width="17.59765625" style="38" customWidth="1"/>
    <col min="6" max="6" width="8.59765625" style="38" customWidth="1"/>
    <col min="7" max="7" width="9.59765625" style="38" customWidth="1"/>
    <col min="8" max="8" width="18.09765625" style="38" customWidth="1"/>
    <col min="9" max="9" width="0.8984375" style="38" customWidth="1"/>
    <col min="10" max="10" width="18.09765625" style="38" customWidth="1"/>
    <col min="11" max="11" width="0.8984375" style="38" customWidth="1"/>
    <col min="12" max="12" width="18.09765625" style="38" customWidth="1"/>
    <col min="13" max="13" width="14.19921875" style="38" bestFit="1" customWidth="1"/>
    <col min="14" max="14" width="12.3984375" style="38" bestFit="1" customWidth="1"/>
    <col min="15" max="15" width="9.8984375" style="38" bestFit="1" customWidth="1"/>
    <col min="16" max="16384" width="9.09765625" style="38"/>
  </cols>
  <sheetData>
    <row r="1" spans="1:12" ht="24" customHeight="1">
      <c r="A1" s="135" t="s">
        <v>6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24" customHeight="1">
      <c r="A2" s="135" t="s">
        <v>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2" ht="24" customHeight="1">
      <c r="A3" s="135" t="s">
        <v>8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2" s="39" customFormat="1" ht="24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10" t="s">
        <v>9</v>
      </c>
    </row>
    <row r="5" spans="1:12" ht="24" customHeight="1">
      <c r="F5" s="44"/>
      <c r="H5" s="137" t="s">
        <v>61</v>
      </c>
      <c r="I5" s="137"/>
      <c r="J5" s="137"/>
      <c r="K5" s="137"/>
      <c r="L5" s="137"/>
    </row>
    <row r="6" spans="1:12" ht="24" customHeight="1">
      <c r="A6" s="46"/>
      <c r="B6" s="46"/>
      <c r="C6" s="46"/>
      <c r="D6" s="46"/>
      <c r="E6" s="46"/>
      <c r="F6" s="46"/>
      <c r="G6" s="12" t="s">
        <v>10</v>
      </c>
      <c r="H6" s="3" t="s">
        <v>11</v>
      </c>
      <c r="I6" s="47"/>
      <c r="J6" s="3" t="s">
        <v>12</v>
      </c>
      <c r="K6" s="47"/>
      <c r="L6" s="3" t="s">
        <v>13</v>
      </c>
    </row>
    <row r="7" spans="1:12" ht="24" customHeight="1">
      <c r="G7" s="9"/>
      <c r="H7" s="4"/>
      <c r="I7" s="48"/>
      <c r="J7" s="4" t="s">
        <v>14</v>
      </c>
      <c r="K7" s="48"/>
      <c r="L7" s="4" t="s">
        <v>14</v>
      </c>
    </row>
    <row r="8" spans="1:12" ht="24" customHeight="1">
      <c r="A8" s="53" t="s">
        <v>16</v>
      </c>
      <c r="B8" s="53"/>
      <c r="C8" s="53"/>
      <c r="D8" s="53"/>
      <c r="E8" s="53"/>
      <c r="H8" s="4"/>
      <c r="I8" s="48"/>
      <c r="J8" s="4"/>
      <c r="K8" s="48"/>
      <c r="L8" s="4"/>
    </row>
    <row r="9" spans="1:12" ht="24" customHeight="1">
      <c r="A9" s="58" t="s">
        <v>17</v>
      </c>
      <c r="B9" s="58"/>
      <c r="C9" s="44"/>
      <c r="D9" s="44"/>
      <c r="E9" s="44"/>
      <c r="G9" s="44"/>
      <c r="H9" s="44"/>
      <c r="I9" s="44"/>
      <c r="J9" s="44"/>
      <c r="K9" s="44"/>
      <c r="L9" s="44"/>
    </row>
    <row r="10" spans="1:12" ht="24" customHeight="1">
      <c r="A10" s="13" t="s">
        <v>18</v>
      </c>
      <c r="B10" s="13"/>
      <c r="C10" s="44"/>
      <c r="D10" s="44"/>
      <c r="E10" s="44"/>
      <c r="G10" s="62">
        <v>24.1</v>
      </c>
      <c r="H10" s="50">
        <v>97444471.670000002</v>
      </c>
      <c r="I10" s="50"/>
      <c r="J10" s="50">
        <v>83258359.079999998</v>
      </c>
      <c r="K10" s="50"/>
      <c r="L10" s="50">
        <v>75397595.200000003</v>
      </c>
    </row>
    <row r="11" spans="1:12" ht="24" customHeight="1">
      <c r="A11" s="13" t="s">
        <v>19</v>
      </c>
      <c r="B11" s="13"/>
      <c r="C11" s="44"/>
      <c r="D11" s="44"/>
      <c r="E11" s="44"/>
      <c r="G11" s="49">
        <v>7</v>
      </c>
      <c r="H11" s="50">
        <v>1068835176.7</v>
      </c>
      <c r="I11" s="50"/>
      <c r="J11" s="50">
        <v>846866970.49000013</v>
      </c>
      <c r="K11" s="50"/>
      <c r="L11" s="50">
        <v>861864963.6500001</v>
      </c>
    </row>
    <row r="12" spans="1:12" ht="24" customHeight="1">
      <c r="A12" s="13" t="s">
        <v>20</v>
      </c>
      <c r="B12" s="13"/>
      <c r="C12" s="44"/>
      <c r="D12" s="44"/>
      <c r="E12" s="44"/>
      <c r="G12" s="49">
        <v>8</v>
      </c>
      <c r="H12" s="50">
        <v>197972316.90000004</v>
      </c>
      <c r="I12" s="50"/>
      <c r="J12" s="50">
        <v>654790410.24999988</v>
      </c>
      <c r="K12" s="50"/>
      <c r="L12" s="50">
        <v>0</v>
      </c>
    </row>
    <row r="13" spans="1:12" ht="24" customHeight="1">
      <c r="A13" s="13" t="s">
        <v>21</v>
      </c>
      <c r="B13" s="13"/>
      <c r="C13" s="44"/>
      <c r="D13" s="44"/>
      <c r="E13" s="44"/>
      <c r="G13" s="49">
        <v>9</v>
      </c>
      <c r="H13" s="50">
        <v>735283247.15999997</v>
      </c>
      <c r="I13" s="50"/>
      <c r="J13" s="50">
        <v>544732861.87</v>
      </c>
      <c r="K13" s="50"/>
      <c r="L13" s="50">
        <v>1166574726.04</v>
      </c>
    </row>
    <row r="14" spans="1:12" ht="24" customHeight="1">
      <c r="A14" s="13" t="s">
        <v>22</v>
      </c>
      <c r="B14" s="13"/>
      <c r="D14" s="44"/>
      <c r="E14" s="44"/>
      <c r="G14" s="49">
        <v>10</v>
      </c>
      <c r="H14" s="50">
        <v>0</v>
      </c>
      <c r="I14" s="50"/>
      <c r="J14" s="50">
        <v>143443450</v>
      </c>
      <c r="K14" s="50"/>
      <c r="L14" s="50">
        <v>144366125</v>
      </c>
    </row>
    <row r="15" spans="1:12" ht="24" customHeight="1">
      <c r="A15" s="39" t="s">
        <v>23</v>
      </c>
      <c r="B15" s="39"/>
      <c r="C15" s="39"/>
      <c r="D15" s="58"/>
      <c r="E15" s="44"/>
      <c r="G15" s="49"/>
      <c r="H15" s="86">
        <f>SUM(H10:H14)</f>
        <v>2099535212.4300003</v>
      </c>
      <c r="I15" s="72"/>
      <c r="J15" s="86">
        <f>SUM(J10:J14)</f>
        <v>2273092051.6900001</v>
      </c>
      <c r="K15" s="72"/>
      <c r="L15" s="86">
        <f>SUM(L10:L14)</f>
        <v>2248203409.8900003</v>
      </c>
    </row>
    <row r="16" spans="1:12" ht="24" customHeight="1">
      <c r="A16" s="58" t="s">
        <v>24</v>
      </c>
      <c r="B16" s="58"/>
      <c r="C16" s="13"/>
      <c r="D16" s="44"/>
      <c r="E16" s="44"/>
      <c r="G16" s="49"/>
      <c r="H16" s="72"/>
      <c r="I16" s="72"/>
      <c r="J16" s="72"/>
      <c r="K16" s="72"/>
      <c r="L16" s="72"/>
    </row>
    <row r="17" spans="1:12" ht="24" customHeight="1">
      <c r="A17" s="44" t="s">
        <v>25</v>
      </c>
      <c r="B17" s="44"/>
      <c r="C17" s="13"/>
      <c r="D17" s="44"/>
      <c r="G17" s="49">
        <v>11</v>
      </c>
      <c r="H17" s="50">
        <v>8544728.0399999991</v>
      </c>
      <c r="I17" s="50"/>
      <c r="J17" s="50">
        <v>8690005.4000000004</v>
      </c>
      <c r="K17" s="50"/>
      <c r="L17" s="50">
        <v>8594645.9299999997</v>
      </c>
    </row>
    <row r="18" spans="1:12" ht="24" customHeight="1">
      <c r="A18" s="13" t="s">
        <v>26</v>
      </c>
      <c r="B18" s="13"/>
      <c r="C18" s="13"/>
      <c r="D18" s="44"/>
      <c r="E18" s="44"/>
      <c r="G18" s="49">
        <v>12</v>
      </c>
      <c r="H18" s="50">
        <v>2250000</v>
      </c>
      <c r="I18" s="50"/>
      <c r="J18" s="50">
        <v>2250000</v>
      </c>
      <c r="K18" s="50"/>
      <c r="L18" s="50">
        <v>2250000</v>
      </c>
    </row>
    <row r="19" spans="1:12" ht="24" customHeight="1">
      <c r="A19" s="13" t="s">
        <v>28</v>
      </c>
      <c r="B19" s="13"/>
      <c r="C19" s="13"/>
      <c r="D19" s="44"/>
      <c r="G19" s="49">
        <v>14</v>
      </c>
      <c r="H19" s="50">
        <v>193579125.02999997</v>
      </c>
      <c r="I19" s="50"/>
      <c r="J19" s="50">
        <v>204695068.88</v>
      </c>
      <c r="K19" s="50"/>
      <c r="L19" s="50">
        <v>139192060.81</v>
      </c>
    </row>
    <row r="20" spans="1:12" ht="24" customHeight="1">
      <c r="A20" s="44" t="s">
        <v>29</v>
      </c>
      <c r="B20" s="44"/>
      <c r="C20" s="13"/>
      <c r="D20" s="44"/>
      <c r="G20" s="49">
        <v>15</v>
      </c>
      <c r="H20" s="50">
        <v>1320495423.3699999</v>
      </c>
      <c r="I20" s="50"/>
      <c r="J20" s="50">
        <v>1366870417.8500001</v>
      </c>
      <c r="K20" s="50"/>
      <c r="L20" s="50">
        <v>1453688525.9300001</v>
      </c>
    </row>
    <row r="21" spans="1:12" ht="24" customHeight="1">
      <c r="A21" s="44" t="s">
        <v>30</v>
      </c>
      <c r="B21" s="44"/>
      <c r="C21" s="13"/>
      <c r="D21" s="44"/>
      <c r="G21" s="62">
        <v>16.100000000000001</v>
      </c>
      <c r="H21" s="50">
        <v>12695303.689999999</v>
      </c>
      <c r="I21" s="50"/>
      <c r="J21" s="50">
        <v>14010975.300000001</v>
      </c>
      <c r="K21" s="50"/>
      <c r="L21" s="50">
        <v>14456755.27</v>
      </c>
    </row>
    <row r="22" spans="1:12" ht="24" customHeight="1">
      <c r="A22" s="44" t="s">
        <v>31</v>
      </c>
      <c r="B22" s="44"/>
      <c r="C22" s="13"/>
      <c r="D22" s="44"/>
      <c r="G22" s="49">
        <v>17</v>
      </c>
      <c r="H22" s="50">
        <v>1397172.17</v>
      </c>
      <c r="I22" s="50"/>
      <c r="J22" s="50">
        <v>1746456.17</v>
      </c>
      <c r="K22" s="50"/>
      <c r="L22" s="50">
        <v>2095746.17</v>
      </c>
    </row>
    <row r="23" spans="1:12" ht="24" customHeight="1">
      <c r="A23" s="13" t="s">
        <v>160</v>
      </c>
      <c r="B23" s="44"/>
      <c r="C23" s="13"/>
      <c r="D23" s="44"/>
      <c r="G23" s="49" t="s">
        <v>155</v>
      </c>
      <c r="H23" s="50">
        <v>0</v>
      </c>
      <c r="I23" s="50"/>
      <c r="J23" s="50">
        <v>0</v>
      </c>
      <c r="K23" s="50"/>
      <c r="L23" s="50">
        <v>16181537.300000001</v>
      </c>
    </row>
    <row r="24" spans="1:12" ht="24" customHeight="1">
      <c r="A24" s="44" t="s">
        <v>32</v>
      </c>
      <c r="B24" s="44"/>
      <c r="C24" s="44"/>
      <c r="D24" s="44"/>
      <c r="G24" s="76"/>
      <c r="H24" s="50">
        <v>73290.789999999994</v>
      </c>
      <c r="I24" s="50"/>
      <c r="J24" s="50">
        <v>479591.95</v>
      </c>
      <c r="K24" s="50"/>
      <c r="L24" s="50">
        <v>569406.19999999995</v>
      </c>
    </row>
    <row r="25" spans="1:12" ht="24" customHeight="1">
      <c r="A25" s="58" t="s">
        <v>33</v>
      </c>
      <c r="B25" s="58"/>
      <c r="E25" s="44"/>
      <c r="G25" s="44"/>
      <c r="H25" s="86">
        <f>SUM(H17:H24)</f>
        <v>1539035043.0899999</v>
      </c>
      <c r="I25" s="72"/>
      <c r="J25" s="86">
        <f>SUM(J17:J24)</f>
        <v>1598742515.5500002</v>
      </c>
      <c r="K25" s="72"/>
      <c r="L25" s="86">
        <f>SUM(L17:L24)</f>
        <v>1637028677.6100001</v>
      </c>
    </row>
    <row r="26" spans="1:12" ht="24" customHeight="1" thickBot="1">
      <c r="A26" s="58" t="s">
        <v>34</v>
      </c>
      <c r="B26" s="58"/>
      <c r="C26" s="44"/>
      <c r="D26" s="44"/>
      <c r="E26" s="44"/>
      <c r="F26" s="44"/>
      <c r="G26" s="44"/>
      <c r="H26" s="87">
        <f>SUM(H15,H25)</f>
        <v>3638570255.5200005</v>
      </c>
      <c r="I26" s="72"/>
      <c r="J26" s="87">
        <f>SUM(J15,J25)</f>
        <v>3871834567.2400002</v>
      </c>
      <c r="K26" s="72"/>
      <c r="L26" s="87">
        <f>SUM(L15,L25)</f>
        <v>3885232087.5000005</v>
      </c>
    </row>
    <row r="27" spans="1:12" ht="24" customHeight="1" thickTop="1">
      <c r="A27" s="58"/>
      <c r="B27" s="58"/>
      <c r="C27" s="44"/>
      <c r="D27" s="44"/>
      <c r="E27" s="44"/>
      <c r="F27" s="44"/>
      <c r="G27" s="44"/>
      <c r="H27" s="72"/>
      <c r="I27" s="72"/>
      <c r="J27" s="72"/>
      <c r="K27" s="72"/>
      <c r="L27" s="72"/>
    </row>
    <row r="28" spans="1:12" s="14" customFormat="1" ht="24" customHeight="1">
      <c r="D28" s="44"/>
      <c r="E28" s="44"/>
      <c r="F28" s="44"/>
      <c r="G28" s="44"/>
      <c r="H28" s="44"/>
      <c r="I28" s="44"/>
      <c r="J28" s="88"/>
      <c r="L28" s="88"/>
    </row>
    <row r="29" spans="1:12" s="14" customFormat="1" ht="24" customHeight="1">
      <c r="A29" s="13"/>
      <c r="B29" s="13"/>
      <c r="D29" s="44"/>
      <c r="E29" s="44"/>
      <c r="F29" s="44"/>
      <c r="G29" s="44"/>
      <c r="H29" s="44"/>
      <c r="I29" s="44"/>
      <c r="J29" s="44"/>
      <c r="L29" s="44"/>
    </row>
    <row r="30" spans="1:12" s="14" customFormat="1" ht="24" customHeight="1">
      <c r="A30" s="13"/>
      <c r="B30" s="13"/>
      <c r="D30" s="44"/>
      <c r="E30" s="44"/>
      <c r="F30" s="44"/>
      <c r="G30" s="44"/>
      <c r="H30" s="44"/>
      <c r="I30" s="44"/>
      <c r="J30" s="44"/>
      <c r="L30" s="44"/>
    </row>
    <row r="31" spans="1:12" s="14" customFormat="1" ht="24" customHeight="1">
      <c r="A31" s="13"/>
      <c r="B31" s="13"/>
      <c r="D31" s="44"/>
      <c r="E31" s="44"/>
      <c r="F31" s="44"/>
      <c r="G31" s="44"/>
      <c r="H31" s="44"/>
      <c r="I31" s="44"/>
      <c r="J31" s="44"/>
      <c r="L31" s="44"/>
    </row>
    <row r="32" spans="1:12" s="14" customFormat="1" ht="24" customHeight="1">
      <c r="A32" s="13"/>
      <c r="B32" s="13"/>
      <c r="D32" s="44"/>
      <c r="E32" s="44"/>
      <c r="F32" s="44"/>
      <c r="G32" s="44"/>
      <c r="H32" s="44"/>
      <c r="I32" s="44"/>
      <c r="J32" s="44"/>
      <c r="L32" s="44"/>
    </row>
    <row r="33" spans="1:12" s="14" customFormat="1" ht="24" customHeight="1">
      <c r="A33" s="13"/>
      <c r="B33" s="13"/>
      <c r="D33" s="44"/>
      <c r="E33" s="44"/>
      <c r="F33" s="44"/>
      <c r="G33" s="44"/>
      <c r="H33" s="44"/>
      <c r="I33" s="44"/>
      <c r="J33" s="44"/>
      <c r="L33" s="44"/>
    </row>
    <row r="34" spans="1:12" s="14" customFormat="1" ht="24" customHeight="1">
      <c r="A34" s="13"/>
      <c r="B34" s="13"/>
      <c r="D34" s="44"/>
      <c r="E34" s="44"/>
      <c r="F34" s="44"/>
      <c r="G34" s="44"/>
      <c r="H34" s="44"/>
      <c r="I34" s="44"/>
      <c r="J34" s="44"/>
      <c r="L34" s="44"/>
    </row>
    <row r="35" spans="1:12" s="14" customFormat="1" ht="24" customHeight="1">
      <c r="A35" s="13"/>
      <c r="B35" s="13"/>
      <c r="D35" s="44"/>
      <c r="E35" s="44"/>
      <c r="F35" s="44"/>
      <c r="G35" s="44"/>
      <c r="H35" s="44"/>
      <c r="I35" s="44"/>
      <c r="J35" s="44"/>
      <c r="L35" s="44"/>
    </row>
    <row r="36" spans="1:12" s="14" customFormat="1" ht="24" customHeight="1"/>
    <row r="37" spans="1:12" s="14" customFormat="1" ht="24" customHeight="1"/>
    <row r="38" spans="1:12" s="14" customFormat="1" ht="24" customHeight="1"/>
    <row r="39" spans="1:12" ht="24" customHeight="1">
      <c r="A39" s="135" t="str">
        <f>A1</f>
        <v>SAMCHAI STEEL INDUSTRIES PUBLIC COMPANY LIMITED AND SUBSIDIARY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</row>
    <row r="40" spans="1:12" ht="24" customHeight="1">
      <c r="A40" s="135" t="str">
        <f>A2</f>
        <v>STATEMENTS OF FINANCIAL POSITION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</row>
    <row r="41" spans="1:12" ht="24" customHeight="1">
      <c r="A41" s="135" t="str">
        <f>A3</f>
        <v>AS AT 31 DECEMBER 2025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</row>
    <row r="42" spans="1:12" s="39" customFormat="1" ht="24" customHeight="1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10" t="s">
        <v>9</v>
      </c>
    </row>
    <row r="43" spans="1:12" ht="24" customHeight="1">
      <c r="F43" s="44"/>
      <c r="H43" s="136" t="s">
        <v>61</v>
      </c>
      <c r="I43" s="136"/>
      <c r="J43" s="136"/>
      <c r="K43" s="136"/>
      <c r="L43" s="136"/>
    </row>
    <row r="44" spans="1:12" ht="24" customHeight="1">
      <c r="A44" s="46"/>
      <c r="B44" s="46"/>
      <c r="C44" s="46"/>
      <c r="D44" s="46"/>
      <c r="E44" s="46"/>
      <c r="F44" s="46"/>
      <c r="G44" s="12" t="s">
        <v>10</v>
      </c>
      <c r="H44" s="3" t="str">
        <f>H6</f>
        <v>31 December 2025</v>
      </c>
      <c r="I44" s="3">
        <f>I6</f>
        <v>0</v>
      </c>
      <c r="J44" s="3" t="str">
        <f>J6</f>
        <v>31 December 2024</v>
      </c>
      <c r="K44" s="3">
        <f>K6</f>
        <v>0</v>
      </c>
      <c r="L44" s="3" t="str">
        <f>L6</f>
        <v>1 January 2024</v>
      </c>
    </row>
    <row r="45" spans="1:12" ht="24" customHeight="1">
      <c r="G45" s="9"/>
      <c r="H45" s="4"/>
      <c r="I45" s="48"/>
      <c r="J45" s="4" t="s">
        <v>14</v>
      </c>
      <c r="K45" s="48"/>
      <c r="L45" s="4" t="s">
        <v>14</v>
      </c>
    </row>
    <row r="46" spans="1:12" ht="24" customHeight="1">
      <c r="A46" s="53" t="s">
        <v>35</v>
      </c>
      <c r="B46" s="53"/>
      <c r="C46" s="53"/>
      <c r="D46" s="53"/>
      <c r="E46" s="53"/>
      <c r="H46" s="1"/>
      <c r="I46" s="48"/>
      <c r="J46" s="1"/>
      <c r="K46" s="48"/>
      <c r="L46" s="1"/>
    </row>
    <row r="47" spans="1:12" ht="24" customHeight="1">
      <c r="A47" s="58" t="s">
        <v>36</v>
      </c>
      <c r="B47" s="58"/>
      <c r="C47" s="44"/>
      <c r="D47" s="44"/>
      <c r="E47" s="44"/>
      <c r="G47" s="44"/>
      <c r="H47" s="44"/>
      <c r="I47" s="44"/>
      <c r="J47" s="44"/>
      <c r="K47" s="44"/>
      <c r="L47" s="44"/>
    </row>
    <row r="48" spans="1:12" ht="24" customHeight="1">
      <c r="A48" s="13" t="s">
        <v>37</v>
      </c>
      <c r="B48" s="13"/>
      <c r="C48" s="44"/>
      <c r="D48" s="44"/>
      <c r="E48" s="44"/>
      <c r="G48" s="89">
        <v>18</v>
      </c>
      <c r="H48" s="50">
        <v>1393191106.4000001</v>
      </c>
      <c r="I48" s="50"/>
      <c r="J48" s="50">
        <v>1369670533.4000001</v>
      </c>
      <c r="K48" s="50"/>
      <c r="L48" s="50">
        <v>1367513032.6799998</v>
      </c>
    </row>
    <row r="49" spans="1:12" ht="24" customHeight="1">
      <c r="A49" s="13" t="s">
        <v>38</v>
      </c>
      <c r="B49" s="13"/>
      <c r="C49" s="44"/>
      <c r="D49" s="44"/>
      <c r="E49" s="44"/>
      <c r="G49" s="89">
        <v>19</v>
      </c>
      <c r="H49" s="50">
        <v>993153068.34999979</v>
      </c>
      <c r="I49" s="50"/>
      <c r="J49" s="50">
        <f>1004937959.82+46500</f>
        <v>1004984459.8200001</v>
      </c>
      <c r="K49" s="50"/>
      <c r="L49" s="50">
        <v>1019190683.8100001</v>
      </c>
    </row>
    <row r="50" spans="1:12" ht="24" customHeight="1">
      <c r="A50" s="13" t="s">
        <v>39</v>
      </c>
      <c r="B50" s="13"/>
      <c r="C50" s="44"/>
      <c r="D50" s="44"/>
      <c r="E50" s="44"/>
      <c r="G50" s="49"/>
      <c r="H50" s="50">
        <v>0</v>
      </c>
      <c r="I50" s="50"/>
      <c r="J50" s="50">
        <v>3394.88</v>
      </c>
      <c r="K50" s="50"/>
      <c r="L50" s="50">
        <v>0</v>
      </c>
    </row>
    <row r="51" spans="1:12" ht="24" customHeight="1">
      <c r="A51" s="58" t="s">
        <v>40</v>
      </c>
      <c r="B51" s="58"/>
      <c r="E51" s="44"/>
      <c r="G51" s="88"/>
      <c r="H51" s="86">
        <f>SUM(H48:H50)</f>
        <v>2386344174.75</v>
      </c>
      <c r="I51" s="72"/>
      <c r="J51" s="86">
        <f>SUM(J48:J50)</f>
        <v>2374658388.1000004</v>
      </c>
      <c r="K51" s="72"/>
      <c r="L51" s="86">
        <f>SUM(L48:L50)</f>
        <v>2386703716.4899998</v>
      </c>
    </row>
    <row r="52" spans="1:12" ht="24" customHeight="1">
      <c r="A52" s="58" t="s">
        <v>41</v>
      </c>
      <c r="B52" s="58"/>
      <c r="C52" s="13"/>
      <c r="D52" s="44"/>
      <c r="E52" s="44"/>
      <c r="G52" s="88"/>
      <c r="H52" s="67"/>
      <c r="I52" s="67"/>
      <c r="J52" s="67"/>
      <c r="K52" s="67"/>
      <c r="L52" s="67"/>
    </row>
    <row r="53" spans="1:12" ht="24" customHeight="1">
      <c r="A53" s="13" t="s">
        <v>161</v>
      </c>
      <c r="B53" s="13"/>
      <c r="C53" s="13"/>
      <c r="D53" s="44"/>
      <c r="E53" s="44"/>
      <c r="G53" s="49" t="s">
        <v>155</v>
      </c>
      <c r="H53" s="50">
        <v>33735240.850000001</v>
      </c>
      <c r="I53" s="50"/>
      <c r="J53" s="50">
        <v>4301113.88</v>
      </c>
      <c r="K53" s="50"/>
      <c r="L53" s="50">
        <v>0</v>
      </c>
    </row>
    <row r="54" spans="1:12" ht="24" customHeight="1">
      <c r="A54" s="74" t="s">
        <v>42</v>
      </c>
      <c r="B54" s="74"/>
      <c r="C54" s="13"/>
      <c r="D54" s="44"/>
      <c r="E54" s="44"/>
      <c r="G54" s="49">
        <v>20</v>
      </c>
      <c r="H54" s="50">
        <v>14335829.07</v>
      </c>
      <c r="I54" s="50"/>
      <c r="J54" s="50">
        <v>3706054</v>
      </c>
      <c r="K54" s="50"/>
      <c r="L54" s="51">
        <v>4939257</v>
      </c>
    </row>
    <row r="55" spans="1:12" ht="24" customHeight="1">
      <c r="A55" s="58" t="s">
        <v>43</v>
      </c>
      <c r="B55" s="58"/>
      <c r="E55" s="44"/>
      <c r="F55" s="44"/>
      <c r="G55" s="44"/>
      <c r="H55" s="86">
        <f>SUM(H53:H54)</f>
        <v>48071069.920000002</v>
      </c>
      <c r="I55" s="72"/>
      <c r="J55" s="86">
        <f>SUM(J53:J54)</f>
        <v>8007167.8799999999</v>
      </c>
      <c r="K55" s="72"/>
      <c r="L55" s="86">
        <f>SUM(L53:L54)</f>
        <v>4939257</v>
      </c>
    </row>
    <row r="56" spans="1:12" ht="24" customHeight="1">
      <c r="A56" s="58" t="s">
        <v>44</v>
      </c>
      <c r="B56" s="58"/>
      <c r="E56" s="44"/>
      <c r="F56" s="44"/>
      <c r="G56" s="44"/>
      <c r="H56" s="86">
        <f>SUM(H51,H55)</f>
        <v>2434415244.6700001</v>
      </c>
      <c r="I56" s="72"/>
      <c r="J56" s="86">
        <f>SUM(J51,J55)</f>
        <v>2382665555.9800005</v>
      </c>
      <c r="K56" s="72"/>
      <c r="L56" s="86">
        <f>SUM(L51,L55)</f>
        <v>2391642973.4899998</v>
      </c>
    </row>
    <row r="57" spans="1:12" ht="24" customHeight="1">
      <c r="A57" s="58" t="s">
        <v>45</v>
      </c>
      <c r="B57" s="58"/>
      <c r="C57" s="44"/>
      <c r="D57" s="44"/>
      <c r="E57" s="44"/>
      <c r="F57" s="44"/>
      <c r="G57" s="44"/>
      <c r="H57" s="44"/>
      <c r="I57" s="44"/>
      <c r="J57" s="44"/>
      <c r="K57" s="44"/>
      <c r="L57" s="44"/>
    </row>
    <row r="58" spans="1:12" ht="24" customHeight="1">
      <c r="A58" s="44" t="s">
        <v>46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</row>
    <row r="59" spans="1:12" ht="24" customHeight="1">
      <c r="B59" s="13" t="s">
        <v>47</v>
      </c>
      <c r="C59" s="44"/>
      <c r="E59" s="44"/>
      <c r="F59" s="44"/>
      <c r="G59" s="76"/>
      <c r="H59" s="44"/>
      <c r="I59" s="44"/>
      <c r="J59" s="44"/>
      <c r="K59" s="44"/>
      <c r="L59" s="44"/>
    </row>
    <row r="60" spans="1:12" ht="24" customHeight="1">
      <c r="A60" s="13"/>
      <c r="C60" s="38" t="s">
        <v>48</v>
      </c>
      <c r="E60" s="44"/>
      <c r="F60" s="44"/>
      <c r="G60" s="76"/>
      <c r="H60" s="90">
        <v>1085670000</v>
      </c>
      <c r="I60" s="72"/>
      <c r="J60" s="90">
        <v>1085670000</v>
      </c>
      <c r="K60" s="72"/>
      <c r="L60" s="90">
        <v>1085670000</v>
      </c>
    </row>
    <row r="61" spans="1:12" ht="24" customHeight="1">
      <c r="A61" s="13"/>
      <c r="B61" s="13" t="s">
        <v>49</v>
      </c>
      <c r="C61" s="44"/>
      <c r="E61" s="44"/>
      <c r="F61" s="44"/>
      <c r="G61" s="44"/>
      <c r="H61" s="72"/>
      <c r="I61" s="72"/>
      <c r="J61" s="72"/>
      <c r="K61" s="72"/>
      <c r="L61" s="72"/>
    </row>
    <row r="62" spans="1:12" ht="24" customHeight="1">
      <c r="A62" s="13"/>
      <c r="C62" s="15" t="s">
        <v>50</v>
      </c>
      <c r="E62" s="44"/>
      <c r="F62" s="44"/>
      <c r="G62" s="76"/>
      <c r="H62" s="50">
        <v>1045125093</v>
      </c>
      <c r="I62" s="72"/>
      <c r="J62" s="50">
        <v>1045125093</v>
      </c>
      <c r="K62" s="72"/>
      <c r="L62" s="50">
        <v>1045125093</v>
      </c>
    </row>
    <row r="63" spans="1:12" ht="24" customHeight="1">
      <c r="A63" s="13" t="s">
        <v>51</v>
      </c>
      <c r="B63" s="13"/>
      <c r="C63" s="13"/>
      <c r="D63" s="44"/>
      <c r="E63" s="44"/>
      <c r="F63" s="44"/>
      <c r="G63" s="44"/>
      <c r="H63" s="5">
        <v>918494598.53999996</v>
      </c>
      <c r="I63" s="72"/>
      <c r="J63" s="5">
        <v>918494598.53999996</v>
      </c>
      <c r="K63" s="72"/>
      <c r="L63" s="5">
        <v>918494598.53999996</v>
      </c>
    </row>
    <row r="64" spans="1:12" ht="24" customHeight="1">
      <c r="A64" s="13" t="s">
        <v>52</v>
      </c>
      <c r="B64" s="13"/>
      <c r="C64" s="44"/>
      <c r="D64" s="44"/>
      <c r="E64" s="44"/>
      <c r="F64" s="44"/>
      <c r="G64" s="44"/>
      <c r="H64" s="72"/>
      <c r="I64" s="72"/>
      <c r="J64" s="72"/>
      <c r="K64" s="72"/>
      <c r="L64" s="72"/>
    </row>
    <row r="65" spans="1:12" ht="24" customHeight="1">
      <c r="B65" s="13" t="s">
        <v>53</v>
      </c>
      <c r="C65" s="44"/>
      <c r="E65" s="44"/>
      <c r="F65" s="44"/>
      <c r="G65" s="44"/>
      <c r="H65" s="72"/>
      <c r="I65" s="72"/>
      <c r="J65" s="72"/>
      <c r="K65" s="72"/>
      <c r="L65" s="72"/>
    </row>
    <row r="66" spans="1:12" ht="24" customHeight="1">
      <c r="A66" s="13"/>
      <c r="C66" s="44" t="s">
        <v>54</v>
      </c>
      <c r="E66" s="44"/>
      <c r="F66" s="44"/>
      <c r="G66" s="76"/>
      <c r="H66" s="72">
        <f>'CE-CONSO'!J23</f>
        <v>35179082.300000004</v>
      </c>
      <c r="I66" s="72"/>
      <c r="J66" s="72">
        <f>'CE-CONSO'!J18</f>
        <v>35179082.300000004</v>
      </c>
      <c r="K66" s="72"/>
      <c r="L66" s="72">
        <f>'CE-CONSO'!J13</f>
        <v>35179082.300000004</v>
      </c>
    </row>
    <row r="67" spans="1:12" ht="24" customHeight="1">
      <c r="B67" s="13" t="s">
        <v>55</v>
      </c>
      <c r="C67" s="44"/>
      <c r="E67" s="44"/>
      <c r="F67" s="44"/>
      <c r="G67" s="44"/>
      <c r="H67" s="72">
        <f>'CE-CONSO'!L23</f>
        <v>-797164763.64999962</v>
      </c>
      <c r="I67" s="72"/>
      <c r="J67" s="72">
        <v>-523922450.25999999</v>
      </c>
      <c r="K67" s="72"/>
      <c r="L67" s="72">
        <f>+'CE-CONSO'!L13</f>
        <v>-513226698.44000018</v>
      </c>
    </row>
    <row r="68" spans="1:12" ht="24" customHeight="1">
      <c r="A68" s="13" t="s">
        <v>56</v>
      </c>
      <c r="B68" s="13"/>
      <c r="C68" s="44"/>
      <c r="D68" s="44"/>
      <c r="E68" s="44"/>
      <c r="F68" s="44"/>
      <c r="G68" s="44"/>
      <c r="H68" s="72">
        <f>'CE-CONSO'!N23</f>
        <v>2521000.66</v>
      </c>
      <c r="I68" s="72"/>
      <c r="J68" s="72">
        <v>14292687.68</v>
      </c>
      <c r="K68" s="72"/>
      <c r="L68" s="72">
        <f>+'CE-CONSO'!N13</f>
        <v>8017038.6099999994</v>
      </c>
    </row>
    <row r="69" spans="1:12" ht="24" customHeight="1">
      <c r="A69" s="58" t="s">
        <v>57</v>
      </c>
      <c r="D69" s="44"/>
      <c r="E69" s="44"/>
      <c r="F69" s="44"/>
      <c r="G69" s="44"/>
      <c r="H69" s="86">
        <f>SUM(H62:H68)</f>
        <v>1204155010.8500004</v>
      </c>
      <c r="I69" s="72"/>
      <c r="J69" s="86">
        <f>SUM(J62:J68)</f>
        <v>1489169011.26</v>
      </c>
      <c r="K69" s="72"/>
      <c r="L69" s="86">
        <f>SUM(L62:L68)</f>
        <v>1493589114.0099995</v>
      </c>
    </row>
    <row r="70" spans="1:12" ht="24" customHeight="1" thickBot="1">
      <c r="A70" s="58" t="s">
        <v>58</v>
      </c>
      <c r="B70" s="58"/>
      <c r="C70" s="44"/>
      <c r="D70" s="44"/>
      <c r="E70" s="44"/>
      <c r="F70" s="44"/>
      <c r="G70" s="44"/>
      <c r="H70" s="87">
        <f>SUM(H56,H69)</f>
        <v>3638570255.5200005</v>
      </c>
      <c r="I70" s="72"/>
      <c r="J70" s="87">
        <f>SUM(J56,J69)</f>
        <v>3871834567.2400007</v>
      </c>
      <c r="K70" s="72"/>
      <c r="L70" s="87">
        <f>SUM(L56,L69)</f>
        <v>3885232087.499999</v>
      </c>
    </row>
    <row r="71" spans="1:12" ht="24" customHeight="1" thickTop="1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</row>
    <row r="72" spans="1:12" ht="24" customHeight="1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</row>
    <row r="73" spans="1:12" ht="24" customHeight="1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</row>
    <row r="74" spans="1:12" ht="24" customHeight="1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</row>
    <row r="75" spans="1:12" ht="25.4" customHeight="1">
      <c r="H75" s="72"/>
      <c r="I75" s="91"/>
      <c r="J75" s="72"/>
      <c r="K75" s="91"/>
      <c r="L75" s="72"/>
    </row>
    <row r="77" spans="1:12" s="83" customFormat="1" ht="25.4" customHeight="1"/>
    <row r="78" spans="1:12" s="83" customFormat="1" ht="25.4" customHeight="1"/>
  </sheetData>
  <mergeCells count="8">
    <mergeCell ref="A3:L3"/>
    <mergeCell ref="A2:L2"/>
    <mergeCell ref="A1:L1"/>
    <mergeCell ref="H43:L43"/>
    <mergeCell ref="A41:L41"/>
    <mergeCell ref="A40:L40"/>
    <mergeCell ref="A39:L39"/>
    <mergeCell ref="H5:L5"/>
  </mergeCells>
  <phoneticPr fontId="3" type="noConversion"/>
  <pageMargins left="0.59055118110236227" right="0.39370078740157483" top="0.59055118110236227" bottom="0.39370078740157483" header="0.31496062992125984" footer="0.31496062992125984"/>
  <pageSetup paperSize="9" scale="85" firstPageNumber="9" orientation="portrait" useFirstPageNumber="1" r:id="rId1"/>
  <headerFooter>
    <oddHeader>&amp;R&amp;"Angsana New,Bold"&amp;15&amp;P</oddHeader>
    <oddFooter>&amp;L&amp;"Angsana New,Regular"&amp;16Notes to the financial statements are an integral part of the financial statements.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DB2AE-8726-4E3A-8D68-6CCA2E8028B3}">
  <dimension ref="A1:L74"/>
  <sheetViews>
    <sheetView view="pageBreakPreview" zoomScaleNormal="100" zoomScaleSheetLayoutView="100" workbookViewId="0">
      <selection sqref="A1:L1"/>
    </sheetView>
  </sheetViews>
  <sheetFormatPr defaultColWidth="9.09765625" defaultRowHeight="25.4" customHeight="1"/>
  <cols>
    <col min="1" max="3" width="2.8984375" style="38" customWidth="1"/>
    <col min="4" max="5" width="19.8984375" style="38" customWidth="1"/>
    <col min="6" max="7" width="9.59765625" style="38" customWidth="1"/>
    <col min="8" max="8" width="16.09765625" style="38" customWidth="1"/>
    <col min="9" max="9" width="0.8984375" style="38" customWidth="1"/>
    <col min="10" max="10" width="16.09765625" style="38" customWidth="1"/>
    <col min="11" max="11" width="1" style="38" customWidth="1"/>
    <col min="12" max="12" width="16.09765625" style="38" customWidth="1"/>
    <col min="13" max="13" width="14.19921875" style="38" bestFit="1" customWidth="1"/>
    <col min="14" max="14" width="12.3984375" style="38" bestFit="1" customWidth="1"/>
    <col min="15" max="15" width="9.8984375" style="38" bestFit="1" customWidth="1"/>
    <col min="16" max="16384" width="9.09765625" style="38"/>
  </cols>
  <sheetData>
    <row r="1" spans="1:12" ht="24" customHeight="1">
      <c r="A1" s="135" t="str">
        <f>'financial position conso'!A1</f>
        <v>SAMCHAI STEEL INDUSTRIES PUBLIC COMPANY LIMITED AND SUBSIDIARY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24" customHeight="1">
      <c r="A2" s="135" t="str">
        <f>'financial position conso'!A2</f>
        <v>STATEMENTS OF FINANCIAL POSITION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2" ht="24" customHeight="1">
      <c r="A3" s="135" t="str">
        <f>'financial position conso'!A3</f>
        <v>AS AT 31 DECEMBER 2025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2" s="39" customFormat="1" ht="24" customHeight="1">
      <c r="A4" s="40"/>
      <c r="B4" s="40"/>
      <c r="C4" s="40"/>
      <c r="D4" s="40"/>
      <c r="E4" s="40"/>
      <c r="F4" s="40"/>
      <c r="G4" s="40"/>
      <c r="H4" s="40"/>
      <c r="I4" s="40"/>
      <c r="J4" s="10"/>
      <c r="K4" s="92"/>
      <c r="L4" s="10" t="str">
        <f>'financial position conso'!L4</f>
        <v>(Unit : Baht)</v>
      </c>
    </row>
    <row r="5" spans="1:12" ht="24" customHeight="1">
      <c r="F5" s="44"/>
      <c r="H5" s="139" t="s">
        <v>60</v>
      </c>
      <c r="I5" s="139"/>
      <c r="J5" s="139"/>
      <c r="K5" s="139"/>
      <c r="L5" s="139"/>
    </row>
    <row r="6" spans="1:12" ht="24" customHeight="1">
      <c r="A6" s="46"/>
      <c r="B6" s="46"/>
      <c r="C6" s="46"/>
      <c r="D6" s="46"/>
      <c r="E6" s="46"/>
      <c r="F6" s="46"/>
      <c r="G6" s="12" t="s">
        <v>10</v>
      </c>
      <c r="H6" s="3" t="s">
        <v>11</v>
      </c>
      <c r="I6" s="47"/>
      <c r="J6" s="3" t="s">
        <v>12</v>
      </c>
      <c r="K6" s="46"/>
      <c r="L6" s="3" t="s">
        <v>13</v>
      </c>
    </row>
    <row r="7" spans="1:12" ht="24" customHeight="1">
      <c r="G7" s="9"/>
      <c r="H7" s="4"/>
      <c r="I7" s="48"/>
      <c r="J7" s="4"/>
      <c r="L7" s="4"/>
    </row>
    <row r="8" spans="1:12" ht="24" customHeight="1">
      <c r="A8" s="53" t="s">
        <v>16</v>
      </c>
      <c r="B8" s="53"/>
      <c r="C8" s="53"/>
      <c r="D8" s="53"/>
      <c r="E8" s="53"/>
      <c r="H8" s="4"/>
      <c r="I8" s="48"/>
      <c r="J8" s="4"/>
      <c r="L8" s="4"/>
    </row>
    <row r="9" spans="1:12" ht="24" customHeight="1">
      <c r="A9" s="58" t="s">
        <v>17</v>
      </c>
      <c r="B9" s="58"/>
      <c r="C9" s="44"/>
      <c r="D9" s="44"/>
      <c r="E9" s="44"/>
      <c r="G9" s="44"/>
      <c r="H9" s="44"/>
      <c r="I9" s="44"/>
      <c r="J9" s="44"/>
      <c r="L9" s="44"/>
    </row>
    <row r="10" spans="1:12" ht="24" customHeight="1">
      <c r="A10" s="13" t="s">
        <v>18</v>
      </c>
      <c r="B10" s="13"/>
      <c r="C10" s="44"/>
      <c r="D10" s="44"/>
      <c r="E10" s="44"/>
      <c r="G10" s="62">
        <v>24.1</v>
      </c>
      <c r="H10" s="36">
        <v>97184403.969999999</v>
      </c>
      <c r="I10" s="50"/>
      <c r="J10" s="50">
        <v>81625353.900000006</v>
      </c>
      <c r="L10" s="50">
        <v>73836271.239999995</v>
      </c>
    </row>
    <row r="11" spans="1:12" ht="24" customHeight="1">
      <c r="A11" s="13" t="s">
        <v>19</v>
      </c>
      <c r="B11" s="13"/>
      <c r="C11" s="44"/>
      <c r="D11" s="44"/>
      <c r="E11" s="44"/>
      <c r="G11" s="49">
        <v>7</v>
      </c>
      <c r="H11" s="38">
        <v>1068827668.6800001</v>
      </c>
      <c r="I11" s="50"/>
      <c r="J11" s="50">
        <v>786745450.75</v>
      </c>
      <c r="L11" s="50">
        <v>715093948.84000003</v>
      </c>
    </row>
    <row r="12" spans="1:12" ht="24" customHeight="1">
      <c r="A12" s="13" t="s">
        <v>20</v>
      </c>
      <c r="B12" s="13"/>
      <c r="C12" s="44"/>
      <c r="D12" s="44"/>
      <c r="E12" s="44"/>
      <c r="G12" s="49">
        <v>8</v>
      </c>
      <c r="H12" s="51">
        <v>120260278.17999998</v>
      </c>
      <c r="I12" s="50"/>
      <c r="J12" s="50">
        <v>633504275.00999987</v>
      </c>
      <c r="L12" s="50">
        <v>15154282.32</v>
      </c>
    </row>
    <row r="13" spans="1:12" ht="24" customHeight="1">
      <c r="A13" s="13" t="s">
        <v>21</v>
      </c>
      <c r="B13" s="13"/>
      <c r="C13" s="44"/>
      <c r="D13" s="44"/>
      <c r="E13" s="44"/>
      <c r="G13" s="49">
        <v>9</v>
      </c>
      <c r="H13" s="51">
        <v>734675318.41000009</v>
      </c>
      <c r="I13" s="50"/>
      <c r="J13" s="50">
        <v>544078634.55000007</v>
      </c>
      <c r="L13" s="50">
        <v>1148217839.4200001</v>
      </c>
    </row>
    <row r="14" spans="1:12" ht="24" customHeight="1">
      <c r="A14" s="13" t="s">
        <v>22</v>
      </c>
      <c r="B14" s="13"/>
      <c r="D14" s="44"/>
      <c r="E14" s="44"/>
      <c r="G14" s="49">
        <v>10</v>
      </c>
      <c r="H14" s="51">
        <v>0</v>
      </c>
      <c r="I14" s="50"/>
      <c r="J14" s="50">
        <v>143443450</v>
      </c>
      <c r="L14" s="50">
        <v>144366125</v>
      </c>
    </row>
    <row r="15" spans="1:12" ht="24" customHeight="1">
      <c r="A15" s="39" t="s">
        <v>23</v>
      </c>
      <c r="B15" s="39"/>
      <c r="C15" s="39"/>
      <c r="D15" s="58"/>
      <c r="E15" s="44"/>
      <c r="G15" s="44"/>
      <c r="H15" s="86">
        <f>SUM(H10:H14)</f>
        <v>2020947669.2400002</v>
      </c>
      <c r="I15" s="72"/>
      <c r="J15" s="86">
        <f>SUM(J10:J14)</f>
        <v>2189397164.21</v>
      </c>
      <c r="L15" s="86">
        <f>SUM(L10:L14)</f>
        <v>2096668466.8200002</v>
      </c>
    </row>
    <row r="16" spans="1:12" ht="24" customHeight="1">
      <c r="A16" s="58" t="s">
        <v>24</v>
      </c>
      <c r="B16" s="58"/>
      <c r="C16" s="13"/>
      <c r="D16" s="44"/>
      <c r="E16" s="44"/>
      <c r="G16" s="44"/>
      <c r="H16" s="72"/>
      <c r="I16" s="72"/>
      <c r="J16" s="72"/>
      <c r="L16" s="72"/>
    </row>
    <row r="17" spans="1:12" ht="24" customHeight="1">
      <c r="A17" s="44" t="s">
        <v>25</v>
      </c>
      <c r="B17" s="44"/>
      <c r="C17" s="13"/>
      <c r="D17" s="44"/>
      <c r="G17" s="76" t="s">
        <v>0</v>
      </c>
      <c r="H17" s="51">
        <v>8544728.0399999991</v>
      </c>
      <c r="I17" s="50"/>
      <c r="J17" s="50">
        <v>8690005.4000000004</v>
      </c>
      <c r="L17" s="50">
        <v>8594645.9299999997</v>
      </c>
    </row>
    <row r="18" spans="1:12" ht="24" customHeight="1">
      <c r="A18" s="13" t="s">
        <v>26</v>
      </c>
      <c r="B18" s="13"/>
      <c r="C18" s="13"/>
      <c r="D18" s="44"/>
      <c r="E18" s="44"/>
      <c r="G18" s="76" t="s">
        <v>1</v>
      </c>
      <c r="H18" s="51">
        <v>2250000</v>
      </c>
      <c r="I18" s="50"/>
      <c r="J18" s="50">
        <v>2250000</v>
      </c>
      <c r="L18" s="50">
        <v>2250000</v>
      </c>
    </row>
    <row r="19" spans="1:12" ht="21.5">
      <c r="A19" s="13" t="s">
        <v>27</v>
      </c>
      <c r="B19" s="13"/>
      <c r="C19" s="13"/>
      <c r="D19" s="44"/>
      <c r="E19" s="44"/>
      <c r="G19" s="76" t="s">
        <v>2</v>
      </c>
      <c r="H19" s="51">
        <v>115810303.01000001</v>
      </c>
      <c r="I19" s="50"/>
      <c r="J19" s="50">
        <v>115810303.01000001</v>
      </c>
      <c r="L19" s="50">
        <v>115810303.01000001</v>
      </c>
    </row>
    <row r="20" spans="1:12" ht="24" customHeight="1">
      <c r="A20" s="13" t="s">
        <v>28</v>
      </c>
      <c r="B20" s="13"/>
      <c r="C20" s="13"/>
      <c r="D20" s="44"/>
      <c r="G20" s="76" t="s">
        <v>3</v>
      </c>
      <c r="H20" s="51">
        <v>135420050.88999999</v>
      </c>
      <c r="I20" s="50"/>
      <c r="J20" s="50">
        <v>137306055.84999999</v>
      </c>
      <c r="L20" s="50">
        <v>139192060.81</v>
      </c>
    </row>
    <row r="21" spans="1:12" ht="24" customHeight="1">
      <c r="A21" s="44" t="s">
        <v>29</v>
      </c>
      <c r="B21" s="44"/>
      <c r="C21" s="13"/>
      <c r="D21" s="44"/>
      <c r="G21" s="76" t="s">
        <v>4</v>
      </c>
      <c r="H21" s="51">
        <v>1320266996.6099999</v>
      </c>
      <c r="I21" s="50"/>
      <c r="J21" s="50">
        <v>1366236118.47</v>
      </c>
      <c r="L21" s="50">
        <v>1380098086.6300001</v>
      </c>
    </row>
    <row r="22" spans="1:12" ht="24" customHeight="1">
      <c r="A22" s="44" t="s">
        <v>31</v>
      </c>
      <c r="B22" s="44"/>
      <c r="C22" s="13"/>
      <c r="D22" s="44"/>
      <c r="G22" s="49">
        <v>17</v>
      </c>
      <c r="H22" s="51">
        <v>1397172.17</v>
      </c>
      <c r="I22" s="50"/>
      <c r="J22" s="50">
        <v>1746456.17</v>
      </c>
      <c r="L22" s="50">
        <v>2095746.17</v>
      </c>
    </row>
    <row r="23" spans="1:12" ht="24" customHeight="1">
      <c r="A23" s="13" t="s">
        <v>160</v>
      </c>
      <c r="B23" s="44"/>
      <c r="C23" s="13"/>
      <c r="D23" s="44"/>
      <c r="G23" s="49" t="s">
        <v>155</v>
      </c>
      <c r="H23" s="51">
        <v>0</v>
      </c>
      <c r="I23" s="50"/>
      <c r="J23" s="50">
        <v>0</v>
      </c>
      <c r="L23" s="50">
        <v>16181537.300000001</v>
      </c>
    </row>
    <row r="24" spans="1:12" ht="24" customHeight="1">
      <c r="A24" s="44" t="s">
        <v>32</v>
      </c>
      <c r="B24" s="44"/>
      <c r="C24" s="44"/>
      <c r="D24" s="44"/>
      <c r="G24" s="76"/>
      <c r="H24" s="51">
        <v>73290.790000000008</v>
      </c>
      <c r="I24" s="50"/>
      <c r="J24" s="50">
        <v>445643.15</v>
      </c>
      <c r="L24" s="50">
        <v>535228.1</v>
      </c>
    </row>
    <row r="25" spans="1:12" ht="24" customHeight="1">
      <c r="A25" s="58" t="s">
        <v>33</v>
      </c>
      <c r="B25" s="58"/>
      <c r="E25" s="44"/>
      <c r="G25" s="44"/>
      <c r="H25" s="86">
        <f>SUM(H17:H24)</f>
        <v>1583762541.51</v>
      </c>
      <c r="I25" s="72"/>
      <c r="J25" s="86">
        <f>SUM(J17:J24)</f>
        <v>1632484582.0500002</v>
      </c>
      <c r="L25" s="86">
        <f>SUM(L17:L24)</f>
        <v>1664757607.95</v>
      </c>
    </row>
    <row r="26" spans="1:12" ht="24" customHeight="1" thickBot="1">
      <c r="A26" s="58" t="s">
        <v>34</v>
      </c>
      <c r="B26" s="58"/>
      <c r="C26" s="44"/>
      <c r="D26" s="44"/>
      <c r="E26" s="44"/>
      <c r="F26" s="44"/>
      <c r="G26" s="44"/>
      <c r="H26" s="87">
        <f>SUM(H15,H25)</f>
        <v>3604710210.75</v>
      </c>
      <c r="I26" s="72"/>
      <c r="J26" s="87">
        <f>SUM(J15,J25)</f>
        <v>3821881746.2600002</v>
      </c>
      <c r="L26" s="87">
        <f>SUM(L15,L25)</f>
        <v>3761426074.7700005</v>
      </c>
    </row>
    <row r="27" spans="1:12" ht="24" customHeight="1" thickTop="1">
      <c r="A27" s="58"/>
      <c r="B27" s="58"/>
      <c r="C27" s="44"/>
      <c r="D27" s="44"/>
      <c r="E27" s="44"/>
      <c r="F27" s="44"/>
      <c r="G27" s="44"/>
      <c r="H27" s="72"/>
      <c r="I27" s="72"/>
      <c r="J27" s="72"/>
      <c r="L27" s="72"/>
    </row>
    <row r="28" spans="1:12" s="14" customFormat="1" ht="24" customHeight="1">
      <c r="D28" s="44"/>
      <c r="E28" s="44"/>
      <c r="F28" s="44"/>
      <c r="G28" s="44"/>
      <c r="J28" s="93"/>
    </row>
    <row r="29" spans="1:12" s="14" customFormat="1" ht="24" customHeight="1">
      <c r="A29" s="13"/>
      <c r="B29" s="13"/>
      <c r="D29" s="44"/>
      <c r="E29" s="44"/>
      <c r="F29" s="44"/>
      <c r="G29" s="44"/>
    </row>
    <row r="30" spans="1:12" s="14" customFormat="1" ht="24" customHeight="1">
      <c r="A30" s="13"/>
      <c r="B30" s="13"/>
      <c r="D30" s="44"/>
      <c r="E30" s="44"/>
      <c r="F30" s="44"/>
      <c r="G30" s="44"/>
    </row>
    <row r="31" spans="1:12" s="14" customFormat="1" ht="24" customHeight="1">
      <c r="A31" s="13"/>
      <c r="B31" s="13"/>
      <c r="D31" s="44"/>
      <c r="E31" s="44"/>
      <c r="F31" s="44"/>
      <c r="G31" s="44"/>
    </row>
    <row r="32" spans="1:12" s="14" customFormat="1" ht="24" customHeight="1">
      <c r="A32" s="13"/>
      <c r="B32" s="13"/>
      <c r="D32" s="44"/>
      <c r="E32" s="44"/>
      <c r="F32" s="44"/>
      <c r="G32" s="44"/>
    </row>
    <row r="33" spans="1:12" s="14" customFormat="1" ht="24" customHeight="1">
      <c r="A33" s="13"/>
      <c r="B33" s="13"/>
      <c r="D33" s="44"/>
      <c r="E33" s="44"/>
      <c r="F33" s="44"/>
      <c r="G33" s="44"/>
    </row>
    <row r="34" spans="1:12" s="14" customFormat="1" ht="24" customHeight="1">
      <c r="A34" s="13"/>
      <c r="B34" s="13"/>
      <c r="D34" s="44"/>
      <c r="E34" s="44"/>
      <c r="F34" s="44"/>
      <c r="G34" s="44"/>
    </row>
    <row r="35" spans="1:12" s="14" customFormat="1" ht="24" customHeight="1">
      <c r="A35" s="13"/>
      <c r="B35" s="13"/>
      <c r="D35" s="44"/>
      <c r="E35" s="44"/>
      <c r="F35" s="44"/>
      <c r="G35" s="44"/>
    </row>
    <row r="36" spans="1:12" s="14" customFormat="1" ht="24" customHeight="1"/>
    <row r="37" spans="1:12" s="14" customFormat="1" ht="24" customHeight="1"/>
    <row r="38" spans="1:12" s="14" customFormat="1" ht="24" customHeight="1"/>
    <row r="39" spans="1:12" ht="24" customHeight="1">
      <c r="A39" s="135" t="s">
        <v>6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</row>
    <row r="40" spans="1:12" ht="24" customHeight="1">
      <c r="A40" s="135" t="s">
        <v>7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</row>
    <row r="41" spans="1:12" ht="24" customHeight="1">
      <c r="A41" s="135" t="str">
        <f>A3</f>
        <v>AS AT 31 DECEMBER 2025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</row>
    <row r="42" spans="1:12" s="39" customFormat="1" ht="24" customHeight="1">
      <c r="A42" s="40"/>
      <c r="B42" s="40"/>
      <c r="C42" s="40"/>
      <c r="D42" s="40"/>
      <c r="E42" s="40"/>
      <c r="F42" s="40"/>
      <c r="G42" s="40"/>
      <c r="H42" s="40"/>
      <c r="I42" s="40"/>
      <c r="J42" s="10"/>
      <c r="K42" s="92"/>
      <c r="L42" s="10" t="s">
        <v>9</v>
      </c>
    </row>
    <row r="43" spans="1:12" ht="24" customHeight="1">
      <c r="F43" s="44"/>
      <c r="H43" s="138" t="s">
        <v>60</v>
      </c>
      <c r="I43" s="138"/>
      <c r="J43" s="138"/>
      <c r="K43" s="138"/>
      <c r="L43" s="138"/>
    </row>
    <row r="44" spans="1:12" ht="24" customHeight="1">
      <c r="A44" s="46"/>
      <c r="B44" s="46"/>
      <c r="C44" s="46"/>
      <c r="D44" s="46"/>
      <c r="E44" s="46"/>
      <c r="F44" s="46"/>
      <c r="G44" s="12" t="s">
        <v>10</v>
      </c>
      <c r="H44" s="3" t="str">
        <f>H6</f>
        <v>31 December 2025</v>
      </c>
      <c r="I44" s="3">
        <f>I6</f>
        <v>0</v>
      </c>
      <c r="J44" s="3" t="str">
        <f>J6</f>
        <v>31 December 2024</v>
      </c>
      <c r="K44" s="46"/>
      <c r="L44" s="3" t="str">
        <f t="shared" ref="L44" si="0">L6</f>
        <v>1 January 2024</v>
      </c>
    </row>
    <row r="45" spans="1:12" ht="24" customHeight="1">
      <c r="G45" s="9"/>
      <c r="H45" s="4"/>
      <c r="I45" s="48"/>
      <c r="J45" s="4"/>
      <c r="L45" s="4"/>
    </row>
    <row r="46" spans="1:12" ht="24" customHeight="1">
      <c r="A46" s="53" t="s">
        <v>35</v>
      </c>
      <c r="B46" s="53"/>
      <c r="C46" s="53"/>
      <c r="D46" s="53"/>
      <c r="E46" s="53"/>
      <c r="H46" s="1"/>
      <c r="I46" s="48"/>
      <c r="J46" s="1"/>
      <c r="L46" s="1"/>
    </row>
    <row r="47" spans="1:12" ht="24" customHeight="1">
      <c r="A47" s="58" t="s">
        <v>36</v>
      </c>
      <c r="B47" s="58"/>
      <c r="C47" s="44"/>
      <c r="D47" s="44"/>
      <c r="E47" s="44"/>
      <c r="G47" s="44"/>
      <c r="H47" s="44"/>
      <c r="I47" s="44"/>
      <c r="J47" s="44"/>
      <c r="L47" s="44"/>
    </row>
    <row r="48" spans="1:12" ht="24" customHeight="1">
      <c r="A48" s="13" t="s">
        <v>37</v>
      </c>
      <c r="B48" s="13"/>
      <c r="C48" s="44"/>
      <c r="D48" s="44"/>
      <c r="E48" s="44"/>
      <c r="G48" s="89">
        <v>18</v>
      </c>
      <c r="H48" s="51">
        <v>1393191106.4000001</v>
      </c>
      <c r="I48" s="50"/>
      <c r="J48" s="50">
        <v>1369670533.4000001</v>
      </c>
      <c r="L48" s="50">
        <v>1367513032.6800001</v>
      </c>
    </row>
    <row r="49" spans="1:12" ht="24" customHeight="1">
      <c r="A49" s="13" t="s">
        <v>38</v>
      </c>
      <c r="B49" s="13"/>
      <c r="C49" s="44"/>
      <c r="D49" s="44"/>
      <c r="E49" s="44"/>
      <c r="G49" s="89">
        <v>19</v>
      </c>
      <c r="H49" s="51">
        <v>998122394.8900001</v>
      </c>
      <c r="I49" s="50"/>
      <c r="J49" s="50">
        <f>1005496542.88+46500</f>
        <v>1005543042.88</v>
      </c>
      <c r="L49" s="50">
        <v>1013934809.77</v>
      </c>
    </row>
    <row r="50" spans="1:12" ht="24" customHeight="1">
      <c r="A50" s="58" t="s">
        <v>40</v>
      </c>
      <c r="B50" s="58"/>
      <c r="E50" s="44"/>
      <c r="G50" s="88"/>
      <c r="H50" s="86">
        <f>SUM(H48:H49)</f>
        <v>2391313501.29</v>
      </c>
      <c r="I50" s="72"/>
      <c r="J50" s="86">
        <f>SUM(J48:J49)</f>
        <v>2375213576.2800002</v>
      </c>
      <c r="L50" s="86">
        <f>SUM(L48:L49)</f>
        <v>2381447842.4499998</v>
      </c>
    </row>
    <row r="51" spans="1:12" ht="24" customHeight="1">
      <c r="A51" s="58" t="s">
        <v>41</v>
      </c>
      <c r="B51" s="58"/>
      <c r="C51" s="13"/>
      <c r="D51" s="44"/>
      <c r="E51" s="44"/>
      <c r="G51" s="88"/>
      <c r="H51" s="67"/>
      <c r="I51" s="67"/>
      <c r="J51" s="67"/>
      <c r="L51" s="67"/>
    </row>
    <row r="52" spans="1:12" ht="24" customHeight="1">
      <c r="A52" s="13" t="s">
        <v>161</v>
      </c>
      <c r="B52" s="13"/>
      <c r="C52" s="13"/>
      <c r="D52" s="44"/>
      <c r="E52" s="44"/>
      <c r="G52" s="49" t="s">
        <v>155</v>
      </c>
      <c r="H52" s="51">
        <v>33735240.850000001</v>
      </c>
      <c r="I52" s="50"/>
      <c r="J52" s="50">
        <v>4301113.88</v>
      </c>
      <c r="L52" s="50">
        <v>0</v>
      </c>
    </row>
    <row r="53" spans="1:12" ht="24" customHeight="1">
      <c r="A53" s="74" t="s">
        <v>42</v>
      </c>
      <c r="B53" s="74"/>
      <c r="C53" s="13"/>
      <c r="D53" s="44"/>
      <c r="E53" s="44"/>
      <c r="G53" s="49">
        <v>20</v>
      </c>
      <c r="H53" s="51">
        <v>14335829.07</v>
      </c>
      <c r="I53" s="50"/>
      <c r="J53" s="50">
        <v>3706054</v>
      </c>
      <c r="L53" s="50">
        <v>4939257</v>
      </c>
    </row>
    <row r="54" spans="1:12" ht="24" customHeight="1">
      <c r="A54" s="58" t="s">
        <v>43</v>
      </c>
      <c r="B54" s="58"/>
      <c r="E54" s="44"/>
      <c r="F54" s="44"/>
      <c r="G54" s="88"/>
      <c r="H54" s="86">
        <f>SUM(H52:H53)</f>
        <v>48071069.920000002</v>
      </c>
      <c r="I54" s="72"/>
      <c r="J54" s="86">
        <f>SUM(J52:J53)</f>
        <v>8007167.8799999999</v>
      </c>
      <c r="L54" s="86">
        <f>SUM(L52:L53)</f>
        <v>4939257</v>
      </c>
    </row>
    <row r="55" spans="1:12" ht="24" customHeight="1">
      <c r="A55" s="58" t="s">
        <v>44</v>
      </c>
      <c r="B55" s="58"/>
      <c r="E55" s="44"/>
      <c r="F55" s="44"/>
      <c r="G55" s="88"/>
      <c r="H55" s="86">
        <f>SUM(H50,H54)</f>
        <v>2439384571.21</v>
      </c>
      <c r="I55" s="72"/>
      <c r="J55" s="86">
        <f>SUM(J50,J54)</f>
        <v>2383220744.1600003</v>
      </c>
      <c r="L55" s="86">
        <f>SUM(L50,L54)</f>
        <v>2386387099.4499998</v>
      </c>
    </row>
    <row r="56" spans="1:12" ht="24" customHeight="1">
      <c r="A56" s="58" t="s">
        <v>45</v>
      </c>
      <c r="B56" s="58"/>
      <c r="C56" s="44"/>
      <c r="D56" s="44"/>
      <c r="E56" s="44"/>
      <c r="F56" s="44"/>
      <c r="G56" s="88"/>
      <c r="H56" s="6"/>
      <c r="I56" s="44"/>
      <c r="J56" s="44"/>
      <c r="L56" s="44"/>
    </row>
    <row r="57" spans="1:12" ht="24" customHeight="1">
      <c r="A57" s="44" t="s">
        <v>46</v>
      </c>
      <c r="B57" s="44"/>
      <c r="C57" s="44"/>
      <c r="D57" s="44"/>
      <c r="E57" s="44"/>
      <c r="F57" s="44"/>
      <c r="G57" s="88"/>
      <c r="H57" s="44"/>
      <c r="I57" s="44"/>
      <c r="J57" s="44"/>
      <c r="L57" s="44"/>
    </row>
    <row r="58" spans="1:12" ht="24" customHeight="1">
      <c r="B58" s="13" t="s">
        <v>47</v>
      </c>
      <c r="C58" s="44"/>
      <c r="E58" s="44"/>
      <c r="F58" s="44"/>
      <c r="G58" s="49"/>
      <c r="H58" s="44"/>
      <c r="I58" s="44"/>
      <c r="J58" s="44"/>
      <c r="L58" s="44"/>
    </row>
    <row r="59" spans="1:12" ht="24" customHeight="1">
      <c r="A59" s="13"/>
      <c r="C59" s="38" t="s">
        <v>48</v>
      </c>
      <c r="E59" s="44"/>
      <c r="F59" s="44"/>
      <c r="G59" s="49"/>
      <c r="H59" s="90">
        <v>1085670000</v>
      </c>
      <c r="I59" s="72"/>
      <c r="J59" s="90">
        <v>1085670000</v>
      </c>
      <c r="L59" s="90">
        <v>1085670000</v>
      </c>
    </row>
    <row r="60" spans="1:12" ht="24" customHeight="1">
      <c r="A60" s="13"/>
      <c r="B60" s="13" t="s">
        <v>49</v>
      </c>
      <c r="C60" s="44"/>
      <c r="E60" s="44"/>
      <c r="F60" s="44"/>
      <c r="G60" s="88"/>
      <c r="H60" s="72"/>
      <c r="I60" s="72"/>
      <c r="J60" s="72"/>
      <c r="L60" s="72"/>
    </row>
    <row r="61" spans="1:12" ht="24" customHeight="1">
      <c r="A61" s="13"/>
      <c r="C61" s="15" t="s">
        <v>50</v>
      </c>
      <c r="E61" s="44"/>
      <c r="F61" s="44"/>
      <c r="G61" s="49"/>
      <c r="H61" s="50">
        <v>1045125093</v>
      </c>
      <c r="I61" s="72"/>
      <c r="J61" s="50">
        <v>1045125093</v>
      </c>
      <c r="L61" s="50">
        <v>1045125093</v>
      </c>
    </row>
    <row r="62" spans="1:12" ht="24" customHeight="1">
      <c r="A62" s="13" t="s">
        <v>51</v>
      </c>
      <c r="B62" s="13"/>
      <c r="C62" s="13"/>
      <c r="D62" s="44"/>
      <c r="E62" s="44"/>
      <c r="F62" s="44"/>
      <c r="G62" s="44"/>
      <c r="H62" s="5">
        <v>918494598.53999996</v>
      </c>
      <c r="I62" s="72"/>
      <c r="J62" s="5">
        <v>918494598.53999996</v>
      </c>
      <c r="L62" s="5">
        <v>918494598.53999996</v>
      </c>
    </row>
    <row r="63" spans="1:12" ht="24" customHeight="1">
      <c r="A63" s="13" t="s">
        <v>52</v>
      </c>
      <c r="B63" s="13"/>
      <c r="C63" s="44"/>
      <c r="D63" s="44"/>
      <c r="E63" s="44"/>
      <c r="F63" s="44"/>
      <c r="G63" s="44"/>
      <c r="H63" s="51"/>
      <c r="I63" s="72"/>
      <c r="J63" s="72"/>
      <c r="L63" s="72"/>
    </row>
    <row r="64" spans="1:12" ht="24" customHeight="1">
      <c r="B64" s="13" t="s">
        <v>53</v>
      </c>
      <c r="C64" s="44"/>
      <c r="E64" s="44"/>
      <c r="F64" s="44"/>
      <c r="G64" s="44"/>
      <c r="H64" s="72"/>
      <c r="I64" s="72"/>
      <c r="J64" s="72"/>
      <c r="L64" s="72"/>
    </row>
    <row r="65" spans="1:12" ht="24" customHeight="1">
      <c r="A65" s="13"/>
      <c r="C65" s="44" t="s">
        <v>54</v>
      </c>
      <c r="E65" s="44"/>
      <c r="F65" s="44"/>
      <c r="G65" s="76"/>
      <c r="H65" s="72">
        <f>'CE-SEPARATE'!K19</f>
        <v>35179082.300000004</v>
      </c>
      <c r="I65" s="72"/>
      <c r="J65" s="72">
        <f>'CE-SEPARATE'!K14</f>
        <v>35179082.300000004</v>
      </c>
      <c r="L65" s="72">
        <v>35179082.300000004</v>
      </c>
    </row>
    <row r="66" spans="1:12" ht="24" customHeight="1">
      <c r="B66" s="13" t="s">
        <v>55</v>
      </c>
      <c r="C66" s="44"/>
      <c r="E66" s="44"/>
      <c r="F66" s="44"/>
      <c r="G66" s="44"/>
      <c r="H66" s="72">
        <f>'CE-SEPARATE'!M19</f>
        <v>-833473134.29999816</v>
      </c>
      <c r="I66" s="72"/>
      <c r="J66" s="72">
        <f>'CE-SEPARATE'!M14</f>
        <v>-560137771.7399981</v>
      </c>
      <c r="L66" s="72">
        <f>+'CE-SEPARATE'!M10</f>
        <v>-623759798.51999962</v>
      </c>
    </row>
    <row r="67" spans="1:12" ht="24" customHeight="1">
      <c r="A67" s="58" t="s">
        <v>57</v>
      </c>
      <c r="D67" s="44"/>
      <c r="E67" s="44"/>
      <c r="F67" s="44"/>
      <c r="G67" s="44"/>
      <c r="H67" s="86">
        <f>SUM(H61:H66)</f>
        <v>1165325639.5400019</v>
      </c>
      <c r="I67" s="72"/>
      <c r="J67" s="86">
        <f>SUM(J61:J66)</f>
        <v>1438661002.1000018</v>
      </c>
      <c r="L67" s="86">
        <f>SUM(L61:L66)</f>
        <v>1375038975.3200002</v>
      </c>
    </row>
    <row r="68" spans="1:12" ht="24" customHeight="1" thickBot="1">
      <c r="A68" s="58" t="s">
        <v>58</v>
      </c>
      <c r="B68" s="58"/>
      <c r="C68" s="44"/>
      <c r="D68" s="44"/>
      <c r="E68" s="44"/>
      <c r="F68" s="44"/>
      <c r="G68" s="44"/>
      <c r="H68" s="87">
        <f>SUM(H55,H67)</f>
        <v>3604710210.7500019</v>
      </c>
      <c r="I68" s="72"/>
      <c r="J68" s="87">
        <f>SUM(J55,J67)</f>
        <v>3821881746.2600021</v>
      </c>
      <c r="L68" s="87">
        <f>SUM(L55,L67)</f>
        <v>3761426074.77</v>
      </c>
    </row>
    <row r="69" spans="1:12" ht="24" customHeight="1" thickTop="1">
      <c r="A69" s="44"/>
      <c r="B69" s="44"/>
      <c r="C69" s="44"/>
      <c r="D69" s="44"/>
      <c r="E69" s="44"/>
      <c r="F69" s="44"/>
      <c r="G69" s="44"/>
      <c r="H69" s="44"/>
      <c r="I69" s="44"/>
      <c r="J69" s="44"/>
      <c r="L69" s="44"/>
    </row>
    <row r="70" spans="1:12" ht="24" customHeight="1">
      <c r="A70" s="44"/>
      <c r="B70" s="44"/>
      <c r="C70" s="44"/>
      <c r="D70" s="44"/>
      <c r="E70" s="44"/>
      <c r="F70" s="44"/>
      <c r="G70" s="44"/>
      <c r="H70" s="44"/>
      <c r="I70" s="44"/>
      <c r="J70" s="44"/>
      <c r="L70" s="44"/>
    </row>
    <row r="71" spans="1:12" ht="25.4" customHeight="1">
      <c r="H71" s="72"/>
      <c r="I71" s="91"/>
      <c r="J71" s="72"/>
      <c r="L71" s="72"/>
    </row>
    <row r="73" spans="1:12" s="83" customFormat="1" ht="25.4" customHeight="1"/>
    <row r="74" spans="1:12" s="83" customFormat="1" ht="25.4" customHeight="1"/>
  </sheetData>
  <mergeCells count="8">
    <mergeCell ref="A39:L39"/>
    <mergeCell ref="A40:L40"/>
    <mergeCell ref="A41:L41"/>
    <mergeCell ref="H43:L43"/>
    <mergeCell ref="A1:L1"/>
    <mergeCell ref="A2:L2"/>
    <mergeCell ref="A3:L3"/>
    <mergeCell ref="H5:L5"/>
  </mergeCells>
  <pageMargins left="0.59055118110236227" right="0.39370078740157483" top="0.59055118110236227" bottom="0.39370078740157483" header="0.31496062992125984" footer="0.31496062992125984"/>
  <pageSetup paperSize="9" scale="85" firstPageNumber="11" orientation="portrait" useFirstPageNumber="1" r:id="rId1"/>
  <headerFooter>
    <oddHeader>&amp;R&amp;"Angsana New,Bold"&amp;15&amp;P</oddHeader>
    <oddFooter>&amp;L&amp;"Angsana New,Regular"&amp;16Notes to the financial statements are an integral part of the financial statements.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7"/>
  <sheetViews>
    <sheetView view="pageBreakPreview" zoomScaleNormal="90" zoomScaleSheetLayoutView="100" workbookViewId="0">
      <selection sqref="A1:M1"/>
    </sheetView>
  </sheetViews>
  <sheetFormatPr defaultColWidth="9.09765625" defaultRowHeight="26.15" customHeight="1"/>
  <cols>
    <col min="1" max="2" width="5.09765625" style="38" customWidth="1"/>
    <col min="3" max="3" width="33" style="38" customWidth="1"/>
    <col min="4" max="4" width="39.8984375" style="38" customWidth="1"/>
    <col min="5" max="5" width="1.59765625" style="38" customWidth="1"/>
    <col min="6" max="6" width="6.69921875" style="38" customWidth="1"/>
    <col min="7" max="7" width="17.09765625" style="38" customWidth="1"/>
    <col min="8" max="8" width="1" style="38" customWidth="1"/>
    <col min="9" max="9" width="17.09765625" style="38" customWidth="1"/>
    <col min="10" max="10" width="1" style="38" customWidth="1"/>
    <col min="11" max="11" width="17.8984375" style="38" customWidth="1"/>
    <col min="12" max="12" width="1" style="38" customWidth="1"/>
    <col min="13" max="13" width="16.3984375" style="38" bestFit="1" customWidth="1"/>
    <col min="14" max="14" width="1.09765625" style="38" customWidth="1"/>
    <col min="15" max="15" width="7.3984375" style="38" customWidth="1"/>
    <col min="16" max="16" width="12.3984375" style="38" bestFit="1" customWidth="1"/>
    <col min="17" max="17" width="2.3984375" style="38" customWidth="1"/>
    <col min="18" max="16384" width="9.09765625" style="38"/>
  </cols>
  <sheetData>
    <row r="1" spans="1:18" ht="25" customHeight="1">
      <c r="A1" s="135" t="s">
        <v>6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18" ht="25" customHeight="1">
      <c r="A2" s="135" t="s">
        <v>62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1:18" s="39" customFormat="1" ht="25" customHeight="1">
      <c r="A3" s="141" t="s">
        <v>63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18" s="39" customFormat="1" ht="24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10" t="s">
        <v>9</v>
      </c>
    </row>
    <row r="5" spans="1:18" ht="24" customHeight="1">
      <c r="A5" s="41"/>
      <c r="B5" s="41"/>
      <c r="C5" s="41"/>
      <c r="D5" s="41"/>
      <c r="E5" s="41"/>
      <c r="F5" s="42"/>
      <c r="G5" s="137" t="s">
        <v>15</v>
      </c>
      <c r="H5" s="137"/>
      <c r="I5" s="137"/>
      <c r="J5" s="43"/>
      <c r="K5" s="142" t="s">
        <v>59</v>
      </c>
      <c r="L5" s="138"/>
      <c r="M5" s="138"/>
    </row>
    <row r="6" spans="1:18" ht="24" customHeight="1">
      <c r="A6" s="44"/>
      <c r="B6" s="44"/>
      <c r="C6" s="44"/>
      <c r="D6" s="44"/>
      <c r="E6" s="44"/>
      <c r="G6" s="136" t="s">
        <v>64</v>
      </c>
      <c r="H6" s="136"/>
      <c r="I6" s="136"/>
      <c r="J6" s="45"/>
      <c r="K6" s="140" t="s">
        <v>64</v>
      </c>
      <c r="L6" s="140"/>
      <c r="M6" s="140"/>
    </row>
    <row r="7" spans="1:18" ht="24" customHeight="1">
      <c r="A7" s="46"/>
      <c r="B7" s="46"/>
      <c r="C7" s="46"/>
      <c r="D7" s="46"/>
      <c r="E7" s="46"/>
      <c r="F7" s="12" t="s">
        <v>10</v>
      </c>
      <c r="G7" s="3" t="s">
        <v>11</v>
      </c>
      <c r="H7" s="47"/>
      <c r="I7" s="3" t="s">
        <v>12</v>
      </c>
      <c r="J7" s="47"/>
      <c r="K7" s="3" t="s">
        <v>11</v>
      </c>
      <c r="L7" s="47"/>
      <c r="M7" s="3" t="s">
        <v>12</v>
      </c>
    </row>
    <row r="8" spans="1:18" ht="24" customHeight="1">
      <c r="F8" s="9"/>
      <c r="G8" s="4"/>
      <c r="H8" s="48"/>
      <c r="I8" s="4" t="s">
        <v>14</v>
      </c>
      <c r="J8" s="48"/>
      <c r="K8" s="4"/>
      <c r="L8" s="48"/>
      <c r="M8" s="4"/>
    </row>
    <row r="9" spans="1:18" ht="24" customHeight="1">
      <c r="A9" s="44" t="s">
        <v>65</v>
      </c>
      <c r="C9" s="44"/>
      <c r="F9" s="49">
        <v>28</v>
      </c>
      <c r="G9" s="50">
        <v>5649432890.8800001</v>
      </c>
      <c r="H9" s="50"/>
      <c r="I9" s="50">
        <v>7012217669.9700003</v>
      </c>
      <c r="J9" s="50"/>
      <c r="K9" s="51">
        <v>5649432890.8800001</v>
      </c>
      <c r="L9" s="50"/>
      <c r="M9" s="50">
        <v>7052483589.5500011</v>
      </c>
    </row>
    <row r="10" spans="1:18" ht="24" customHeight="1">
      <c r="A10" s="13" t="s">
        <v>66</v>
      </c>
      <c r="C10" s="44"/>
      <c r="G10" s="50">
        <v>-5490454499.5500002</v>
      </c>
      <c r="H10" s="50"/>
      <c r="I10" s="50">
        <v>-6874052238.5699997</v>
      </c>
      <c r="J10" s="50"/>
      <c r="K10" s="50">
        <v>-5490454499.5500002</v>
      </c>
      <c r="L10" s="50"/>
      <c r="M10" s="50">
        <v>-6846083461.6099997</v>
      </c>
    </row>
    <row r="11" spans="1:18" ht="24" customHeight="1">
      <c r="A11" s="13" t="s">
        <v>162</v>
      </c>
      <c r="C11" s="44"/>
      <c r="G11" s="52">
        <v>-17304833.039999999</v>
      </c>
      <c r="H11" s="50"/>
      <c r="I11" s="52">
        <v>107582485.7</v>
      </c>
      <c r="J11" s="50"/>
      <c r="K11" s="52">
        <v>-17304833.039999999</v>
      </c>
      <c r="L11" s="50"/>
      <c r="M11" s="52">
        <v>107582485.7</v>
      </c>
    </row>
    <row r="12" spans="1:18" ht="24" customHeight="1">
      <c r="A12" s="53" t="s">
        <v>67</v>
      </c>
      <c r="B12" s="44"/>
      <c r="C12" s="13"/>
      <c r="G12" s="50">
        <f>SUM(G9:G11)</f>
        <v>141673558.28999993</v>
      </c>
      <c r="H12" s="50"/>
      <c r="I12" s="50">
        <f>SUM(I9:I11)</f>
        <v>245747917.10000056</v>
      </c>
      <c r="J12" s="50"/>
      <c r="K12" s="50">
        <f>SUM(K9:K11)</f>
        <v>141673558.28999993</v>
      </c>
      <c r="L12" s="50"/>
      <c r="M12" s="50">
        <f>SUM(M9:M11)</f>
        <v>313982613.64000148</v>
      </c>
      <c r="P12" s="54"/>
      <c r="Q12" s="54"/>
      <c r="R12" s="54"/>
    </row>
    <row r="13" spans="1:18" ht="24" customHeight="1">
      <c r="A13" s="38" t="s">
        <v>68</v>
      </c>
      <c r="B13" s="44"/>
      <c r="C13" s="44"/>
      <c r="G13" s="50">
        <v>53826388.200000003</v>
      </c>
      <c r="H13" s="50"/>
      <c r="I13" s="38">
        <v>31322695.620000001</v>
      </c>
      <c r="J13" s="50"/>
      <c r="K13" s="51">
        <v>44026315.890000001</v>
      </c>
      <c r="L13" s="50"/>
      <c r="M13" s="38">
        <v>27043746.280000001</v>
      </c>
    </row>
    <row r="14" spans="1:18" ht="24" customHeight="1">
      <c r="A14" s="38" t="s">
        <v>141</v>
      </c>
      <c r="B14" s="44"/>
      <c r="C14" s="44"/>
      <c r="F14" s="55"/>
      <c r="G14" s="50">
        <v>-2242348.73</v>
      </c>
      <c r="H14" s="50"/>
      <c r="I14" s="50">
        <v>-922675</v>
      </c>
      <c r="J14" s="50"/>
      <c r="K14" s="50">
        <v>-2242348.73</v>
      </c>
      <c r="L14" s="50"/>
      <c r="M14" s="50">
        <v>-922675</v>
      </c>
      <c r="P14" s="50"/>
    </row>
    <row r="15" spans="1:18" ht="24" customHeight="1">
      <c r="A15" s="38" t="s">
        <v>69</v>
      </c>
      <c r="B15" s="44"/>
      <c r="C15" s="44"/>
      <c r="G15" s="50">
        <v>-16958067.82</v>
      </c>
      <c r="H15" s="50"/>
      <c r="I15" s="50">
        <v>-4082174.97</v>
      </c>
      <c r="J15" s="50"/>
      <c r="K15" s="56">
        <v>-15797955.66</v>
      </c>
      <c r="L15" s="50"/>
      <c r="M15" s="50">
        <v>-8322857.9600000009</v>
      </c>
    </row>
    <row r="16" spans="1:18" ht="24" customHeight="1">
      <c r="A16" s="13" t="s">
        <v>70</v>
      </c>
      <c r="B16" s="13"/>
      <c r="C16" s="44"/>
      <c r="G16" s="50">
        <v>-37600575.020000003</v>
      </c>
      <c r="H16" s="50"/>
      <c r="I16" s="50">
        <v>-39176774.119999997</v>
      </c>
      <c r="J16" s="50"/>
      <c r="K16" s="50">
        <v>-37600575.020000003</v>
      </c>
      <c r="L16" s="50"/>
      <c r="M16" s="50">
        <v>-39176774.119999997</v>
      </c>
    </row>
    <row r="17" spans="1:16" ht="24" customHeight="1">
      <c r="A17" s="44" t="s">
        <v>71</v>
      </c>
      <c r="C17" s="44"/>
      <c r="G17" s="50">
        <v>-154438055.18000001</v>
      </c>
      <c r="H17" s="50"/>
      <c r="I17" s="50">
        <v>-136978559.75999999</v>
      </c>
      <c r="J17" s="50"/>
      <c r="K17" s="56">
        <v>-145946124.44</v>
      </c>
      <c r="L17" s="50"/>
      <c r="M17" s="50">
        <v>-127761700.39</v>
      </c>
    </row>
    <row r="18" spans="1:16" ht="24" customHeight="1">
      <c r="A18" s="44" t="s">
        <v>157</v>
      </c>
      <c r="C18" s="44"/>
      <c r="G18" s="50">
        <v>-128696022.47</v>
      </c>
      <c r="H18" s="50"/>
      <c r="I18" s="50">
        <v>-13707611.08</v>
      </c>
      <c r="J18" s="50"/>
      <c r="K18" s="50">
        <v>-128696022.47</v>
      </c>
      <c r="L18" s="50"/>
      <c r="M18" s="50">
        <v>-13707611.08</v>
      </c>
    </row>
    <row r="19" spans="1:16" ht="24" customHeight="1">
      <c r="A19" s="38" t="s">
        <v>72</v>
      </c>
      <c r="C19" s="13"/>
      <c r="G19" s="52">
        <v>-85405292.379999995</v>
      </c>
      <c r="H19" s="50"/>
      <c r="I19" s="52">
        <v>-67030063.409999996</v>
      </c>
      <c r="J19" s="50"/>
      <c r="K19" s="57">
        <v>-85405292.379999995</v>
      </c>
      <c r="L19" s="50"/>
      <c r="M19" s="52">
        <v>-67030063.409999996</v>
      </c>
    </row>
    <row r="20" spans="1:16" s="14" customFormat="1" ht="24" customHeight="1">
      <c r="A20" s="58" t="s">
        <v>73</v>
      </c>
      <c r="C20" s="59"/>
      <c r="D20" s="38"/>
      <c r="E20" s="60"/>
      <c r="F20" s="55"/>
      <c r="G20" s="61">
        <f>SUM(G12:G19)</f>
        <v>-229840415.11000004</v>
      </c>
      <c r="H20" s="50"/>
      <c r="I20" s="61">
        <f>SUM(I12:I19)</f>
        <v>15172754.380000547</v>
      </c>
      <c r="J20" s="50"/>
      <c r="K20" s="61">
        <f>SUM(K12:K19)</f>
        <v>-229988444.52000004</v>
      </c>
      <c r="L20" s="50"/>
      <c r="M20" s="61">
        <f>SUM(M12:M19)</f>
        <v>84104677.960001528</v>
      </c>
      <c r="O20" s="38"/>
    </row>
    <row r="21" spans="1:16" ht="24" customHeight="1">
      <c r="A21" s="38" t="s">
        <v>74</v>
      </c>
      <c r="C21" s="13"/>
      <c r="F21" s="62">
        <v>21.1</v>
      </c>
      <c r="G21" s="50">
        <v>-32271665.420000002</v>
      </c>
      <c r="H21" s="50"/>
      <c r="I21" s="50">
        <v>-25868506.199999999</v>
      </c>
      <c r="J21" s="50"/>
      <c r="K21" s="50">
        <v>-32216685.18</v>
      </c>
      <c r="L21" s="50"/>
      <c r="M21" s="50">
        <v>-20482651.18</v>
      </c>
    </row>
    <row r="22" spans="1:16" s="14" customFormat="1" ht="24" customHeight="1">
      <c r="A22" s="58" t="s">
        <v>75</v>
      </c>
      <c r="B22" s="63"/>
      <c r="C22" s="64"/>
      <c r="D22" s="38"/>
      <c r="E22" s="60"/>
      <c r="F22" s="65"/>
      <c r="G22" s="66">
        <f>SUM(G20:G21)</f>
        <v>-262112080.53000003</v>
      </c>
      <c r="H22" s="50"/>
      <c r="I22" s="66">
        <f>SUM(I20:I21)</f>
        <v>-10695751.819999453</v>
      </c>
      <c r="J22" s="50"/>
      <c r="K22" s="66">
        <f>SUM(K20:K21)</f>
        <v>-262205129.70000005</v>
      </c>
      <c r="L22" s="50"/>
      <c r="M22" s="66">
        <f>SUM(M20:M21)</f>
        <v>63622026.780001529</v>
      </c>
      <c r="O22" s="38"/>
      <c r="P22" s="67"/>
    </row>
    <row r="23" spans="1:16" s="14" customFormat="1" ht="24" customHeight="1">
      <c r="A23" s="68" t="s">
        <v>76</v>
      </c>
      <c r="C23" s="59"/>
      <c r="D23" s="60"/>
      <c r="E23" s="60"/>
      <c r="F23" s="65"/>
      <c r="G23" s="50"/>
      <c r="H23" s="50"/>
      <c r="I23" s="50"/>
      <c r="J23" s="50"/>
      <c r="K23" s="50"/>
      <c r="L23" s="50"/>
      <c r="M23" s="50"/>
    </row>
    <row r="24" spans="1:16" s="14" customFormat="1" ht="24" customHeight="1">
      <c r="B24" s="68" t="s">
        <v>77</v>
      </c>
      <c r="C24" s="59"/>
      <c r="D24" s="60"/>
      <c r="E24" s="60"/>
      <c r="F24" s="65"/>
      <c r="G24" s="50"/>
      <c r="H24" s="50"/>
      <c r="I24" s="50"/>
      <c r="J24" s="50"/>
      <c r="K24" s="50"/>
      <c r="L24" s="50"/>
      <c r="M24" s="50"/>
    </row>
    <row r="25" spans="1:16" s="14" customFormat="1" ht="24" customHeight="1">
      <c r="B25" s="13" t="s">
        <v>78</v>
      </c>
      <c r="C25" s="59"/>
      <c r="D25" s="60"/>
      <c r="E25" s="60"/>
      <c r="F25" s="69">
        <v>21.3</v>
      </c>
      <c r="G25" s="50">
        <v>-11771687.02</v>
      </c>
      <c r="H25" s="50"/>
      <c r="I25" s="50">
        <f>+'[1]conso PL@_12M'!$O$28</f>
        <v>6275649.0699999994</v>
      </c>
      <c r="J25" s="50"/>
      <c r="K25" s="50">
        <v>0</v>
      </c>
      <c r="L25" s="50"/>
      <c r="M25" s="50">
        <v>0</v>
      </c>
    </row>
    <row r="26" spans="1:16" s="14" customFormat="1" ht="24" customHeight="1">
      <c r="B26" s="58" t="s">
        <v>79</v>
      </c>
      <c r="C26" s="59"/>
      <c r="D26" s="60"/>
      <c r="E26" s="60"/>
      <c r="F26" s="65"/>
      <c r="G26" s="66">
        <f>SUM(G25)</f>
        <v>-11771687.02</v>
      </c>
      <c r="H26" s="50"/>
      <c r="I26" s="66">
        <f>SUM(I25)</f>
        <v>6275649.0699999994</v>
      </c>
      <c r="J26" s="50"/>
      <c r="K26" s="66">
        <f>SUM(K25)</f>
        <v>0</v>
      </c>
      <c r="L26" s="50"/>
      <c r="M26" s="66">
        <f>SUM(M25)</f>
        <v>0</v>
      </c>
    </row>
    <row r="27" spans="1:16" s="14" customFormat="1" ht="24" customHeight="1">
      <c r="B27" s="68" t="s">
        <v>80</v>
      </c>
      <c r="C27" s="59"/>
      <c r="D27" s="60"/>
      <c r="E27" s="60"/>
      <c r="F27" s="65"/>
      <c r="G27" s="50"/>
      <c r="H27" s="50"/>
      <c r="I27" s="50"/>
      <c r="J27" s="50"/>
      <c r="K27" s="50"/>
      <c r="L27" s="50"/>
      <c r="M27" s="50"/>
    </row>
    <row r="28" spans="1:16" s="14" customFormat="1" ht="24" customHeight="1">
      <c r="B28" s="13" t="s">
        <v>81</v>
      </c>
      <c r="C28" s="59"/>
      <c r="D28" s="60"/>
      <c r="E28" s="60"/>
      <c r="F28" s="69">
        <v>21.3</v>
      </c>
      <c r="G28" s="50">
        <v>-11130232.859999999</v>
      </c>
      <c r="H28" s="50"/>
      <c r="I28" s="50">
        <v>0</v>
      </c>
      <c r="J28" s="50"/>
      <c r="K28" s="70">
        <f>[2]BS!$H$45+[2]BS!$H$46</f>
        <v>-11130232.859999999</v>
      </c>
      <c r="L28" s="50"/>
      <c r="M28" s="50">
        <v>0</v>
      </c>
    </row>
    <row r="29" spans="1:16" s="14" customFormat="1" ht="24" customHeight="1">
      <c r="B29" s="58" t="s">
        <v>82</v>
      </c>
      <c r="C29" s="59"/>
      <c r="D29" s="60"/>
      <c r="E29" s="60"/>
      <c r="F29" s="55"/>
      <c r="G29" s="66">
        <f>SUM(G28)</f>
        <v>-11130232.859999999</v>
      </c>
      <c r="H29" s="50"/>
      <c r="I29" s="66">
        <f>SUM(I28)</f>
        <v>0</v>
      </c>
      <c r="J29" s="50"/>
      <c r="K29" s="66">
        <f>SUM(K28)</f>
        <v>-11130232.859999999</v>
      </c>
      <c r="L29" s="50"/>
      <c r="M29" s="66">
        <f>SUM(M28)</f>
        <v>0</v>
      </c>
    </row>
    <row r="30" spans="1:16" s="14" customFormat="1" ht="24" customHeight="1">
      <c r="A30" s="68" t="s">
        <v>83</v>
      </c>
      <c r="B30" s="63"/>
      <c r="C30" s="59"/>
      <c r="D30" s="60"/>
      <c r="E30" s="60"/>
      <c r="G30" s="52">
        <f>SUM(G26,G29)</f>
        <v>-22901919.879999999</v>
      </c>
      <c r="H30" s="50"/>
      <c r="I30" s="52">
        <f>SUM(I26,I29)</f>
        <v>6275649.0699999994</v>
      </c>
      <c r="J30" s="50"/>
      <c r="K30" s="52">
        <f>SUM(K26,K29)</f>
        <v>-11130232.859999999</v>
      </c>
      <c r="L30" s="50"/>
      <c r="M30" s="52">
        <f>SUM(M26,M29)</f>
        <v>0</v>
      </c>
    </row>
    <row r="31" spans="1:16" ht="24" customHeight="1" thickBot="1">
      <c r="A31" s="68" t="s">
        <v>84</v>
      </c>
      <c r="B31" s="44"/>
      <c r="C31" s="44"/>
      <c r="G31" s="71">
        <f>SUM(G22,G30)</f>
        <v>-285014000.41000003</v>
      </c>
      <c r="H31" s="50"/>
      <c r="I31" s="71">
        <f>SUM(I22,I30)</f>
        <v>-4420102.7499994533</v>
      </c>
      <c r="J31" s="50"/>
      <c r="K31" s="71">
        <f>SUM(K22,K30)</f>
        <v>-273335362.56000006</v>
      </c>
      <c r="L31" s="50"/>
      <c r="M31" s="71">
        <f>SUM(M22,M30)</f>
        <v>63622026.780001529</v>
      </c>
    </row>
    <row r="32" spans="1:16" ht="24" customHeight="1" thickTop="1">
      <c r="B32" s="44"/>
      <c r="C32" s="44"/>
      <c r="G32" s="72"/>
      <c r="H32" s="72"/>
      <c r="I32" s="72"/>
      <c r="J32" s="72"/>
      <c r="K32" s="72"/>
      <c r="L32" s="72"/>
      <c r="M32" s="72"/>
    </row>
    <row r="33" spans="1:13" ht="25" customHeight="1">
      <c r="A33" s="39" t="s">
        <v>85</v>
      </c>
      <c r="G33" s="4"/>
      <c r="H33" s="73"/>
      <c r="I33" s="4"/>
      <c r="J33" s="73"/>
      <c r="K33" s="4"/>
      <c r="L33" s="73"/>
      <c r="M33" s="4"/>
    </row>
    <row r="34" spans="1:13" ht="25" customHeight="1">
      <c r="A34" s="44"/>
      <c r="B34" s="38" t="s">
        <v>86</v>
      </c>
      <c r="G34" s="5">
        <f>G22</f>
        <v>-262112080.53000003</v>
      </c>
      <c r="H34" s="5"/>
      <c r="I34" s="5">
        <f>I22</f>
        <v>-10695751.819999453</v>
      </c>
      <c r="J34" s="5"/>
      <c r="K34" s="5">
        <f>K22</f>
        <v>-262205129.70000005</v>
      </c>
      <c r="L34" s="5"/>
      <c r="M34" s="5">
        <f>M22</f>
        <v>63622026.780001529</v>
      </c>
    </row>
    <row r="35" spans="1:13" ht="25" customHeight="1">
      <c r="A35" s="44"/>
      <c r="B35" s="38" t="s">
        <v>87</v>
      </c>
      <c r="G35" s="5">
        <v>0</v>
      </c>
      <c r="H35" s="5"/>
      <c r="I35" s="5">
        <v>0</v>
      </c>
      <c r="J35" s="5"/>
      <c r="K35" s="5">
        <v>0</v>
      </c>
      <c r="L35" s="5"/>
      <c r="M35" s="5">
        <v>0</v>
      </c>
    </row>
    <row r="36" spans="1:13" ht="25" customHeight="1" thickBot="1">
      <c r="A36" s="44"/>
      <c r="G36" s="31">
        <f>SUM(G34:G35)</f>
        <v>-262112080.53000003</v>
      </c>
      <c r="H36" s="5"/>
      <c r="I36" s="31">
        <f>SUM(I34:I35)</f>
        <v>-10695751.819999453</v>
      </c>
      <c r="J36" s="5"/>
      <c r="K36" s="31">
        <f>SUM(K34:K35)</f>
        <v>-262205129.70000005</v>
      </c>
      <c r="L36" s="5"/>
      <c r="M36" s="31">
        <f>SUM(M34:M35)</f>
        <v>63622026.780001529</v>
      </c>
    </row>
    <row r="37" spans="1:13" ht="25" customHeight="1" thickTop="1">
      <c r="A37" s="39" t="s">
        <v>88</v>
      </c>
      <c r="G37" s="72"/>
      <c r="H37" s="72"/>
      <c r="I37" s="72"/>
      <c r="J37" s="72"/>
      <c r="K37" s="72"/>
      <c r="L37" s="72"/>
      <c r="M37" s="72"/>
    </row>
    <row r="38" spans="1:13" ht="25" customHeight="1">
      <c r="A38" s="44"/>
      <c r="B38" s="38" t="s">
        <v>86</v>
      </c>
      <c r="G38" s="5">
        <f>G31</f>
        <v>-285014000.41000003</v>
      </c>
      <c r="H38" s="5"/>
      <c r="I38" s="5">
        <f>I31</f>
        <v>-4420102.7499994533</v>
      </c>
      <c r="J38" s="5"/>
      <c r="K38" s="5">
        <f>K31</f>
        <v>-273335362.56000006</v>
      </c>
      <c r="L38" s="5"/>
      <c r="M38" s="5">
        <f>M31</f>
        <v>63622026.780001529</v>
      </c>
    </row>
    <row r="39" spans="1:13" ht="25" customHeight="1">
      <c r="A39" s="44"/>
      <c r="B39" s="38" t="s">
        <v>87</v>
      </c>
      <c r="G39" s="5">
        <v>0</v>
      </c>
      <c r="H39" s="5"/>
      <c r="I39" s="5">
        <v>0</v>
      </c>
      <c r="J39" s="5"/>
      <c r="K39" s="5">
        <v>0</v>
      </c>
      <c r="L39" s="5"/>
      <c r="M39" s="5">
        <v>0</v>
      </c>
    </row>
    <row r="40" spans="1:13" ht="25" customHeight="1" thickBot="1">
      <c r="A40" s="44"/>
      <c r="G40" s="31">
        <f>SUM(G38:G39)</f>
        <v>-285014000.41000003</v>
      </c>
      <c r="H40" s="5"/>
      <c r="I40" s="31">
        <f>SUM(I38:I39)</f>
        <v>-4420102.7499994533</v>
      </c>
      <c r="J40" s="5"/>
      <c r="K40" s="31">
        <f>SUM(K38:K39)</f>
        <v>-273335362.56000006</v>
      </c>
      <c r="L40" s="5"/>
      <c r="M40" s="31">
        <f>SUM(M38:M39)</f>
        <v>63622026.780001529</v>
      </c>
    </row>
    <row r="41" spans="1:13" ht="25" customHeight="1" thickTop="1">
      <c r="A41" s="74"/>
      <c r="B41" s="59"/>
      <c r="G41" s="32"/>
      <c r="H41" s="75"/>
      <c r="I41" s="32"/>
      <c r="J41" s="75"/>
      <c r="K41" s="32"/>
      <c r="L41" s="75"/>
      <c r="M41" s="32"/>
    </row>
    <row r="42" spans="1:13" ht="24.65" customHeight="1">
      <c r="A42" s="68" t="s">
        <v>89</v>
      </c>
      <c r="B42" s="59"/>
      <c r="C42" s="44"/>
      <c r="F42" s="76"/>
      <c r="G42" s="67"/>
      <c r="H42" s="67"/>
      <c r="I42" s="67"/>
      <c r="J42" s="67"/>
      <c r="K42" s="67"/>
      <c r="L42" s="67"/>
      <c r="M42" s="67"/>
    </row>
    <row r="43" spans="1:13" ht="25" customHeight="1">
      <c r="A43" s="44"/>
      <c r="B43" s="74" t="s">
        <v>149</v>
      </c>
      <c r="C43" s="44"/>
      <c r="F43" s="77" t="s">
        <v>156</v>
      </c>
      <c r="G43" s="78">
        <f>G22/G44</f>
        <v>-0.2507949357312006</v>
      </c>
      <c r="H43" s="78"/>
      <c r="I43" s="78">
        <f>I22/I44</f>
        <v>-1.0233944138971557E-2</v>
      </c>
      <c r="J43" s="78"/>
      <c r="K43" s="78">
        <f>K22/K44</f>
        <v>-0.25088396734150564</v>
      </c>
      <c r="L43" s="78"/>
      <c r="M43" s="78">
        <f>M22/M44</f>
        <v>6.0875035157156566E-2</v>
      </c>
    </row>
    <row r="44" spans="1:13" ht="25" hidden="1" customHeight="1">
      <c r="A44" s="44" t="s">
        <v>5</v>
      </c>
      <c r="B44" s="74"/>
      <c r="C44" s="44"/>
      <c r="E44" s="9"/>
      <c r="F44" s="77"/>
      <c r="G44" s="79">
        <v>1045125093</v>
      </c>
      <c r="H44" s="79"/>
      <c r="I44" s="79">
        <v>1045125093</v>
      </c>
      <c r="J44" s="79"/>
      <c r="K44" s="79">
        <v>1045125093</v>
      </c>
      <c r="L44" s="79"/>
      <c r="M44" s="79">
        <v>1045125093</v>
      </c>
    </row>
    <row r="45" spans="1:13" ht="25" customHeight="1">
      <c r="A45" s="59"/>
      <c r="B45" s="59"/>
      <c r="C45" s="44"/>
      <c r="E45" s="9"/>
      <c r="F45" s="77"/>
      <c r="G45" s="80"/>
      <c r="H45" s="81"/>
      <c r="I45" s="80"/>
      <c r="J45" s="81"/>
      <c r="K45" s="80"/>
      <c r="L45" s="81"/>
      <c r="M45" s="80"/>
    </row>
    <row r="46" spans="1:13" ht="25" customHeight="1">
      <c r="A46" s="59"/>
      <c r="B46" s="59"/>
      <c r="C46" s="44"/>
      <c r="E46" s="9"/>
      <c r="F46" s="77"/>
      <c r="G46" s="50"/>
      <c r="H46" s="72"/>
      <c r="I46" s="50"/>
      <c r="J46" s="72"/>
      <c r="K46" s="50"/>
      <c r="L46" s="72"/>
      <c r="M46" s="82"/>
    </row>
    <row r="47" spans="1:13" ht="25" customHeight="1">
      <c r="A47" s="59"/>
      <c r="B47" s="59"/>
      <c r="C47" s="44"/>
      <c r="E47" s="9"/>
      <c r="F47" s="77"/>
      <c r="G47" s="50"/>
      <c r="H47" s="72"/>
      <c r="I47" s="50"/>
      <c r="J47" s="72"/>
      <c r="K47" s="50"/>
      <c r="L47" s="72"/>
      <c r="M47" s="50"/>
    </row>
    <row r="48" spans="1:13" ht="25" customHeight="1">
      <c r="A48" s="59"/>
      <c r="B48" s="59"/>
      <c r="C48" s="44"/>
      <c r="E48" s="9"/>
      <c r="F48" s="77"/>
      <c r="G48" s="50"/>
      <c r="H48" s="72"/>
      <c r="I48" s="50"/>
      <c r="J48" s="72"/>
      <c r="K48" s="50"/>
      <c r="L48" s="72"/>
      <c r="M48" s="50"/>
    </row>
    <row r="49" spans="1:13" ht="25" customHeight="1">
      <c r="A49" s="59"/>
      <c r="B49" s="59"/>
      <c r="C49" s="44"/>
      <c r="E49" s="9"/>
      <c r="F49" s="77"/>
      <c r="G49" s="50"/>
      <c r="H49" s="72"/>
      <c r="I49" s="50"/>
      <c r="J49" s="72"/>
      <c r="K49" s="50"/>
      <c r="L49" s="72"/>
      <c r="M49" s="50"/>
    </row>
    <row r="50" spans="1:13" ht="25" customHeight="1">
      <c r="A50" s="59"/>
      <c r="B50" s="59"/>
      <c r="C50" s="44"/>
      <c r="E50" s="9"/>
      <c r="F50" s="77"/>
      <c r="G50" s="50"/>
      <c r="H50" s="72"/>
      <c r="I50" s="50"/>
      <c r="J50" s="72"/>
      <c r="K50" s="50"/>
      <c r="L50" s="72"/>
      <c r="M50" s="50"/>
    </row>
    <row r="51" spans="1:13" ht="25" customHeight="1">
      <c r="A51" s="59"/>
      <c r="B51" s="59"/>
      <c r="C51" s="44"/>
      <c r="E51" s="9"/>
      <c r="F51" s="77"/>
      <c r="G51" s="50"/>
      <c r="H51" s="72"/>
      <c r="I51" s="50"/>
      <c r="J51" s="72"/>
      <c r="K51" s="50"/>
      <c r="L51" s="72"/>
      <c r="M51" s="50"/>
    </row>
    <row r="52" spans="1:13" ht="25" customHeight="1">
      <c r="A52" s="74"/>
      <c r="C52" s="44"/>
      <c r="G52" s="33"/>
      <c r="H52" s="33"/>
      <c r="I52" s="33"/>
      <c r="J52" s="33"/>
      <c r="K52" s="33"/>
      <c r="L52" s="33"/>
      <c r="M52" s="33"/>
    </row>
    <row r="53" spans="1:13" s="83" customFormat="1" ht="25" customHeight="1"/>
    <row r="54" spans="1:13" s="83" customFormat="1" ht="25" customHeight="1">
      <c r="M54" s="84"/>
    </row>
    <row r="55" spans="1:13" s="14" customFormat="1" ht="25" customHeight="1">
      <c r="A55" s="13"/>
      <c r="B55" s="44"/>
      <c r="D55" s="44"/>
      <c r="E55" s="44"/>
      <c r="F55" s="44"/>
      <c r="G55" s="44"/>
      <c r="H55" s="44"/>
      <c r="I55" s="44"/>
      <c r="J55" s="44"/>
      <c r="K55" s="44"/>
      <c r="L55" s="44"/>
      <c r="M55" s="44"/>
    </row>
    <row r="56" spans="1:13" s="14" customFormat="1" ht="25" customHeight="1">
      <c r="A56" s="13"/>
      <c r="B56" s="44"/>
      <c r="D56" s="44"/>
      <c r="E56" s="44"/>
      <c r="F56" s="44"/>
      <c r="G56" s="44"/>
      <c r="H56" s="44"/>
      <c r="I56" s="44"/>
      <c r="J56" s="44"/>
      <c r="K56" s="44"/>
      <c r="L56" s="44"/>
      <c r="M56" s="85"/>
    </row>
    <row r="57" spans="1:13" ht="25" customHeight="1"/>
  </sheetData>
  <mergeCells count="7">
    <mergeCell ref="A1:M1"/>
    <mergeCell ref="A2:M2"/>
    <mergeCell ref="K6:M6"/>
    <mergeCell ref="G6:I6"/>
    <mergeCell ref="A3:M3"/>
    <mergeCell ref="G5:I5"/>
    <mergeCell ref="K5:M5"/>
  </mergeCells>
  <pageMargins left="0.59055118110236227" right="0.39370078740157483" top="0.59055118110236227" bottom="0.39370078740157483" header="0.31496062992125984" footer="0.31496062992125984"/>
  <pageSetup paperSize="9" scale="62" firstPageNumber="13" orientation="portrait" useFirstPageNumber="1" r:id="rId1"/>
  <headerFooter>
    <oddHeader>&amp;R&amp;"Angsana New,Bold"&amp;15&amp;P</oddHeader>
    <oddFooter>&amp;L&amp;"Angsana New,Regular"&amp;16Notes to the financial statements are an integral part of the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7"/>
  <sheetViews>
    <sheetView view="pageBreakPreview" zoomScaleNormal="100" zoomScaleSheetLayoutView="100" workbookViewId="0">
      <selection sqref="A1:P1"/>
    </sheetView>
  </sheetViews>
  <sheetFormatPr defaultColWidth="9.09765625" defaultRowHeight="27" customHeight="1"/>
  <cols>
    <col min="1" max="3" width="4.09765625" style="15" customWidth="1"/>
    <col min="4" max="4" width="41.3984375" style="15" customWidth="1"/>
    <col min="5" max="5" width="9.69921875" style="15" customWidth="1"/>
    <col min="6" max="6" width="17.09765625" style="15" bestFit="1" customWidth="1"/>
    <col min="7" max="7" width="1.8984375" style="15" customWidth="1"/>
    <col min="8" max="8" width="15.3984375" style="15" bestFit="1" customWidth="1"/>
    <col min="9" max="9" width="1.8984375" style="15" customWidth="1"/>
    <col min="10" max="10" width="17.09765625" style="15" bestFit="1" customWidth="1"/>
    <col min="11" max="11" width="1.8984375" style="15" customWidth="1"/>
    <col min="12" max="12" width="15.3984375" style="15" bestFit="1" customWidth="1"/>
    <col min="13" max="13" width="1.8984375" style="15" customWidth="1"/>
    <col min="14" max="14" width="24.3984375" style="15" bestFit="1" customWidth="1"/>
    <col min="15" max="15" width="1.8984375" style="15" customWidth="1"/>
    <col min="16" max="16" width="17.09765625" style="15" bestFit="1" customWidth="1"/>
    <col min="17" max="17" width="1.09765625" style="15" customWidth="1"/>
    <col min="18" max="18" width="16.3984375" style="15" bestFit="1" customWidth="1"/>
    <col min="19" max="19" width="9.09765625" style="15"/>
    <col min="20" max="20" width="14.69921875" style="15" customWidth="1"/>
    <col min="21" max="16384" width="9.09765625" style="15"/>
  </cols>
  <sheetData>
    <row r="1" spans="1:19" ht="27" customHeight="1">
      <c r="A1" s="140" t="str">
        <f>'financial position separate'!A1</f>
        <v>SAMCHAI STEEL INDUSTRIES PUBLIC COMPANY LIMITED AND SUBSIDIARY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</row>
    <row r="2" spans="1:19" ht="27" customHeight="1">
      <c r="A2" s="140" t="s">
        <v>91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</row>
    <row r="3" spans="1:19" ht="27" customHeight="1">
      <c r="A3" s="144" t="s">
        <v>63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</row>
    <row r="4" spans="1:19" s="21" customFormat="1" ht="27" customHeight="1">
      <c r="A4" s="20"/>
      <c r="B4" s="20"/>
      <c r="C4" s="20"/>
      <c r="D4" s="20"/>
      <c r="E4" s="20"/>
      <c r="F4" s="9"/>
      <c r="G4" s="9"/>
      <c r="H4" s="9"/>
      <c r="I4" s="9"/>
      <c r="J4" s="9"/>
      <c r="K4" s="9"/>
      <c r="L4" s="9"/>
      <c r="M4" s="9"/>
      <c r="N4" s="9"/>
      <c r="O4" s="9"/>
      <c r="P4" s="17" t="s">
        <v>9</v>
      </c>
    </row>
    <row r="5" spans="1:19" ht="27" customHeight="1">
      <c r="A5" s="18"/>
      <c r="B5" s="18"/>
      <c r="C5" s="18"/>
      <c r="D5" s="18"/>
      <c r="E5" s="18"/>
      <c r="F5" s="145" t="s">
        <v>106</v>
      </c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9" ht="27" customHeight="1">
      <c r="A6" s="16"/>
      <c r="B6" s="16"/>
      <c r="C6" s="16"/>
      <c r="D6" s="16"/>
      <c r="E6" s="20" t="s">
        <v>10</v>
      </c>
      <c r="F6" s="9" t="s">
        <v>96</v>
      </c>
      <c r="G6" s="9"/>
      <c r="H6" s="9" t="s">
        <v>51</v>
      </c>
      <c r="I6" s="9"/>
      <c r="J6" s="100"/>
      <c r="K6" s="100"/>
      <c r="L6" s="100"/>
      <c r="M6" s="100"/>
      <c r="N6" s="100" t="s">
        <v>107</v>
      </c>
      <c r="O6" s="9"/>
      <c r="P6" s="9"/>
    </row>
    <row r="7" spans="1:19" s="21" customFormat="1" ht="27" customHeight="1">
      <c r="A7" s="19"/>
      <c r="B7" s="19"/>
      <c r="C7" s="19"/>
      <c r="D7" s="19"/>
      <c r="E7" s="11"/>
      <c r="F7" s="20" t="s">
        <v>46</v>
      </c>
      <c r="G7" s="20"/>
      <c r="H7" s="20"/>
      <c r="I7" s="20"/>
      <c r="J7" s="143" t="s">
        <v>52</v>
      </c>
      <c r="K7" s="143"/>
      <c r="L7" s="143"/>
      <c r="M7" s="20"/>
      <c r="N7" s="25" t="s">
        <v>108</v>
      </c>
      <c r="O7" s="20"/>
      <c r="P7" s="11" t="s">
        <v>93</v>
      </c>
    </row>
    <row r="8" spans="1:19" s="21" customFormat="1" ht="27" customHeight="1">
      <c r="A8" s="19"/>
      <c r="B8" s="19"/>
      <c r="C8" s="19"/>
      <c r="D8" s="19"/>
      <c r="E8" s="20"/>
      <c r="F8" s="20"/>
      <c r="G8" s="20"/>
      <c r="H8" s="20"/>
      <c r="I8" s="20"/>
      <c r="J8" s="11" t="s">
        <v>97</v>
      </c>
      <c r="K8" s="11"/>
      <c r="L8" s="11" t="s">
        <v>98</v>
      </c>
      <c r="M8" s="20"/>
      <c r="N8" s="11" t="s">
        <v>109</v>
      </c>
      <c r="O8" s="20"/>
      <c r="P8" s="11" t="s">
        <v>94</v>
      </c>
    </row>
    <row r="9" spans="1:19" s="21" customFormat="1" ht="27" customHeight="1">
      <c r="A9" s="24"/>
      <c r="B9" s="24"/>
      <c r="C9" s="24"/>
      <c r="D9" s="24"/>
      <c r="E9" s="12"/>
      <c r="F9" s="25"/>
      <c r="G9" s="25"/>
      <c r="H9" s="25"/>
      <c r="I9" s="25"/>
      <c r="J9" s="25" t="s">
        <v>54</v>
      </c>
      <c r="K9" s="25"/>
      <c r="L9" s="22"/>
      <c r="M9" s="25"/>
      <c r="N9" s="22" t="s">
        <v>110</v>
      </c>
      <c r="O9" s="25"/>
      <c r="P9" s="22" t="s">
        <v>95</v>
      </c>
    </row>
    <row r="10" spans="1:19" s="21" customFormat="1" ht="27" customHeight="1">
      <c r="A10" s="19"/>
      <c r="B10" s="19"/>
      <c r="C10" s="19"/>
      <c r="D10" s="19"/>
      <c r="E10" s="9"/>
      <c r="F10" s="20"/>
      <c r="G10" s="20"/>
      <c r="H10" s="20"/>
      <c r="I10" s="20"/>
      <c r="J10" s="20"/>
      <c r="K10" s="20"/>
      <c r="L10" s="11"/>
      <c r="M10" s="20"/>
      <c r="N10" s="11"/>
      <c r="O10" s="20"/>
      <c r="P10" s="11"/>
    </row>
    <row r="11" spans="1:19" ht="27" customHeight="1">
      <c r="A11" s="21" t="s">
        <v>99</v>
      </c>
      <c r="E11" s="96"/>
      <c r="F11" s="101">
        <v>1045125093</v>
      </c>
      <c r="G11" s="101"/>
      <c r="H11" s="101">
        <v>918494598.53999996</v>
      </c>
      <c r="I11" s="101"/>
      <c r="J11" s="101">
        <v>35179082.300000004</v>
      </c>
      <c r="K11" s="101"/>
      <c r="L11" s="101">
        <v>-536872324.1700002</v>
      </c>
      <c r="M11" s="101"/>
      <c r="N11" s="101">
        <v>27703257.289999999</v>
      </c>
      <c r="O11" s="101"/>
      <c r="P11" s="102">
        <f>SUM(F11:O11)</f>
        <v>1489629706.9599996</v>
      </c>
    </row>
    <row r="12" spans="1:19" ht="27" customHeight="1">
      <c r="A12" s="15" t="s">
        <v>100</v>
      </c>
      <c r="E12" s="96">
        <v>32</v>
      </c>
      <c r="F12" s="67">
        <v>0</v>
      </c>
      <c r="G12" s="67"/>
      <c r="H12" s="67">
        <v>0</v>
      </c>
      <c r="I12" s="67"/>
      <c r="J12" s="67">
        <v>0</v>
      </c>
      <c r="K12" s="67"/>
      <c r="L12" s="67">
        <v>23645625.73</v>
      </c>
      <c r="M12" s="67"/>
      <c r="N12" s="67">
        <v>-19686218.68</v>
      </c>
      <c r="O12" s="67"/>
      <c r="P12" s="52">
        <f t="shared" ref="P12" si="0">SUM(F12:O12)</f>
        <v>3959407.0500000007</v>
      </c>
    </row>
    <row r="13" spans="1:19" ht="27" customHeight="1">
      <c r="A13" s="21" t="s">
        <v>101</v>
      </c>
      <c r="E13" s="96"/>
      <c r="F13" s="103">
        <f>SUM(F11:F12)</f>
        <v>1045125093</v>
      </c>
      <c r="G13" s="67"/>
      <c r="H13" s="103">
        <f>SUM(H11:H12)</f>
        <v>918494598.53999996</v>
      </c>
      <c r="I13" s="67"/>
      <c r="J13" s="103">
        <f>SUM(J11:J12)</f>
        <v>35179082.300000004</v>
      </c>
      <c r="K13" s="67"/>
      <c r="L13" s="103">
        <f>SUM(L11:L12)</f>
        <v>-513226698.44000018</v>
      </c>
      <c r="M13" s="67"/>
      <c r="N13" s="103">
        <f>SUM(N11:N12)</f>
        <v>8017038.6099999994</v>
      </c>
      <c r="O13" s="67"/>
      <c r="P13" s="50">
        <f>SUM(P11:P12)</f>
        <v>1493589114.0099995</v>
      </c>
      <c r="R13" s="35">
        <f>P13-'financial position conso'!L69</f>
        <v>0</v>
      </c>
      <c r="S13" s="99"/>
    </row>
    <row r="14" spans="1:19" ht="27" customHeight="1">
      <c r="A14" s="28" t="s">
        <v>102</v>
      </c>
      <c r="B14" s="28"/>
      <c r="C14" s="29"/>
      <c r="D14" s="29"/>
      <c r="E14" s="16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R14" s="99"/>
    </row>
    <row r="15" spans="1:19" ht="27" customHeight="1">
      <c r="A15" s="28"/>
      <c r="B15" s="29" t="s">
        <v>150</v>
      </c>
      <c r="C15" s="30"/>
      <c r="D15" s="30"/>
      <c r="E15" s="96">
        <v>32</v>
      </c>
      <c r="F15" s="50">
        <v>0</v>
      </c>
      <c r="G15" s="50"/>
      <c r="H15" s="50">
        <v>0</v>
      </c>
      <c r="I15" s="50"/>
      <c r="J15" s="50">
        <v>0</v>
      </c>
      <c r="K15" s="50"/>
      <c r="L15" s="50">
        <f>'Comprehensive income'!I22</f>
        <v>-10695751.819999453</v>
      </c>
      <c r="M15" s="50"/>
      <c r="N15" s="50">
        <v>0</v>
      </c>
      <c r="O15" s="50"/>
      <c r="P15" s="50">
        <f t="shared" ref="P15" si="1">SUM(F15:O15)</f>
        <v>-10695751.819999453</v>
      </c>
    </row>
    <row r="16" spans="1:19" ht="27" customHeight="1">
      <c r="A16" s="28"/>
      <c r="B16" s="29" t="s">
        <v>151</v>
      </c>
      <c r="C16" s="30"/>
      <c r="D16" s="30"/>
      <c r="E16" s="16"/>
      <c r="F16" s="50">
        <v>0</v>
      </c>
      <c r="G16" s="50"/>
      <c r="H16" s="50">
        <v>0</v>
      </c>
      <c r="I16" s="50"/>
      <c r="J16" s="50">
        <v>0</v>
      </c>
      <c r="K16" s="50"/>
      <c r="L16" s="50">
        <f>'Comprehensive income'!I29</f>
        <v>0</v>
      </c>
      <c r="M16" s="50"/>
      <c r="N16" s="50">
        <f>'Comprehensive income'!I26</f>
        <v>6275649.0699999994</v>
      </c>
      <c r="O16" s="50"/>
      <c r="P16" s="50">
        <f>SUM(F16:O16)</f>
        <v>6275649.0699999994</v>
      </c>
    </row>
    <row r="17" spans="1:20" ht="27" customHeight="1">
      <c r="A17" s="28"/>
      <c r="B17" s="29" t="s">
        <v>103</v>
      </c>
      <c r="C17" s="30"/>
      <c r="D17" s="30"/>
      <c r="E17" s="16"/>
      <c r="F17" s="66">
        <f>SUM(F15:F16)</f>
        <v>0</v>
      </c>
      <c r="G17" s="50"/>
      <c r="H17" s="66">
        <f>SUM(H15:H16)</f>
        <v>0</v>
      </c>
      <c r="I17" s="50"/>
      <c r="J17" s="66">
        <f>SUM(J15:J16)</f>
        <v>0</v>
      </c>
      <c r="K17" s="50"/>
      <c r="L17" s="66">
        <f>SUM(L15:L16)</f>
        <v>-10695751.819999453</v>
      </c>
      <c r="M17" s="50"/>
      <c r="N17" s="66">
        <f>SUM(N15:N16)</f>
        <v>6275649.0699999994</v>
      </c>
      <c r="O17" s="50"/>
      <c r="P17" s="66">
        <f>SUM(P15:P16)</f>
        <v>-4420102.7499994533</v>
      </c>
    </row>
    <row r="18" spans="1:20" ht="27" customHeight="1">
      <c r="A18" s="34" t="s">
        <v>104</v>
      </c>
      <c r="B18" s="29"/>
      <c r="C18" s="30"/>
      <c r="D18" s="30"/>
      <c r="E18" s="94"/>
      <c r="F18" s="97">
        <f>SUM(F13,F17)</f>
        <v>1045125093</v>
      </c>
      <c r="G18" s="95"/>
      <c r="H18" s="97">
        <f>SUM(H13,H17)</f>
        <v>918494598.53999996</v>
      </c>
      <c r="I18" s="95"/>
      <c r="J18" s="97">
        <f>SUM(J13,J17)</f>
        <v>35179082.300000004</v>
      </c>
      <c r="K18" s="95"/>
      <c r="L18" s="97">
        <f>SUM(L13,L17)</f>
        <v>-523922450.25999963</v>
      </c>
      <c r="M18" s="95"/>
      <c r="N18" s="97">
        <f>SUM(N13,N17)</f>
        <v>14292687.68</v>
      </c>
      <c r="O18" s="95"/>
      <c r="P18" s="97">
        <f>SUM(P13,P17)</f>
        <v>1489169011.26</v>
      </c>
      <c r="R18" s="35">
        <f>P18-'financial position conso'!J69</f>
        <v>0</v>
      </c>
      <c r="S18" s="35"/>
      <c r="T18" s="35"/>
    </row>
    <row r="19" spans="1:20" ht="27" customHeight="1">
      <c r="A19" s="104" t="s">
        <v>102</v>
      </c>
      <c r="B19" s="29"/>
      <c r="C19" s="29"/>
      <c r="D19" s="29"/>
      <c r="E19" s="16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</row>
    <row r="20" spans="1:20" ht="27" customHeight="1">
      <c r="B20" s="29" t="s">
        <v>152</v>
      </c>
      <c r="C20" s="30"/>
      <c r="D20" s="30"/>
      <c r="E20" s="94"/>
      <c r="F20" s="50">
        <v>0</v>
      </c>
      <c r="G20" s="50"/>
      <c r="H20" s="50">
        <v>0</v>
      </c>
      <c r="I20" s="50"/>
      <c r="J20" s="50">
        <v>0</v>
      </c>
      <c r="K20" s="50"/>
      <c r="L20" s="50">
        <f>'Comprehensive income'!G22</f>
        <v>-262112080.53000003</v>
      </c>
      <c r="M20" s="50"/>
      <c r="N20" s="50">
        <v>0</v>
      </c>
      <c r="O20" s="50"/>
      <c r="P20" s="50">
        <f t="shared" ref="P20" si="2">SUM(F20:O20)</f>
        <v>-262112080.53000003</v>
      </c>
      <c r="R20" s="99"/>
    </row>
    <row r="21" spans="1:20" ht="27" customHeight="1">
      <c r="B21" s="29" t="s">
        <v>153</v>
      </c>
      <c r="C21" s="30"/>
      <c r="D21" s="30"/>
      <c r="E21" s="16"/>
      <c r="F21" s="50">
        <v>0</v>
      </c>
      <c r="G21" s="50"/>
      <c r="H21" s="50">
        <v>0</v>
      </c>
      <c r="I21" s="50"/>
      <c r="J21" s="50">
        <v>0</v>
      </c>
      <c r="K21" s="50"/>
      <c r="L21" s="50">
        <f>'Comprehensive income'!G29</f>
        <v>-11130232.859999999</v>
      </c>
      <c r="M21" s="50"/>
      <c r="N21" s="50">
        <f>'Comprehensive income'!G26</f>
        <v>-11771687.02</v>
      </c>
      <c r="O21" s="50"/>
      <c r="P21" s="50">
        <f>SUM(F21:O21)</f>
        <v>-22901919.879999999</v>
      </c>
      <c r="R21" s="99"/>
    </row>
    <row r="22" spans="1:20" ht="27" customHeight="1">
      <c r="B22" s="29" t="s">
        <v>103</v>
      </c>
      <c r="C22" s="30"/>
      <c r="D22" s="30"/>
      <c r="E22" s="16"/>
      <c r="F22" s="66">
        <f>SUM(F20:F21)</f>
        <v>0</v>
      </c>
      <c r="G22" s="50"/>
      <c r="H22" s="66">
        <f>SUM(H20:H21)</f>
        <v>0</v>
      </c>
      <c r="I22" s="50"/>
      <c r="J22" s="66">
        <f>SUM(J20:J21)</f>
        <v>0</v>
      </c>
      <c r="K22" s="50"/>
      <c r="L22" s="66">
        <f>SUM(L20:L21)</f>
        <v>-273242313.39000005</v>
      </c>
      <c r="M22" s="50"/>
      <c r="N22" s="66">
        <f>SUM(N20:N21)</f>
        <v>-11771687.02</v>
      </c>
      <c r="O22" s="50"/>
      <c r="P22" s="66">
        <f>SUM(P20:P21)</f>
        <v>-285014000.41000003</v>
      </c>
      <c r="R22" s="99"/>
    </row>
    <row r="23" spans="1:20" ht="27" customHeight="1" thickBot="1">
      <c r="A23" s="34" t="s">
        <v>105</v>
      </c>
      <c r="B23" s="29"/>
      <c r="C23" s="30"/>
      <c r="D23" s="30"/>
      <c r="E23" s="94"/>
      <c r="F23" s="98">
        <f>SUM(F18,F22)</f>
        <v>1045125093</v>
      </c>
      <c r="G23" s="95"/>
      <c r="H23" s="98">
        <f>SUM(H18,H22)</f>
        <v>918494598.53999996</v>
      </c>
      <c r="I23" s="95"/>
      <c r="J23" s="98">
        <f>SUM(J18,J22)</f>
        <v>35179082.300000004</v>
      </c>
      <c r="K23" s="95"/>
      <c r="L23" s="98">
        <f>SUM(L18,L22)</f>
        <v>-797164763.64999962</v>
      </c>
      <c r="M23" s="95"/>
      <c r="N23" s="98">
        <f>SUM(N18,N22)</f>
        <v>2521000.66</v>
      </c>
      <c r="O23" s="95"/>
      <c r="P23" s="98">
        <f>SUM(P18,P22)</f>
        <v>1204155010.8499999</v>
      </c>
      <c r="T23" s="35"/>
    </row>
    <row r="24" spans="1:20" ht="27" customHeight="1" thickTop="1">
      <c r="A24" s="30"/>
      <c r="B24" s="29"/>
      <c r="C24" s="30"/>
      <c r="D24" s="30"/>
      <c r="E24" s="94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R24" s="99"/>
    </row>
    <row r="25" spans="1:20" ht="27" customHeight="1">
      <c r="A25" s="30"/>
      <c r="B25" s="29"/>
      <c r="C25" s="30"/>
      <c r="D25" s="30"/>
      <c r="E25" s="94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82"/>
    </row>
    <row r="26" spans="1:20" ht="27" customHeight="1">
      <c r="A26" s="30"/>
      <c r="B26" s="29"/>
      <c r="C26" s="30"/>
      <c r="D26" s="30"/>
      <c r="E26" s="94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</row>
    <row r="27" spans="1:20" ht="27" customHeight="1">
      <c r="A27" s="30"/>
      <c r="B27" s="29"/>
      <c r="C27" s="30"/>
      <c r="D27" s="30"/>
      <c r="E27" s="94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</row>
    <row r="28" spans="1:20" ht="27" customHeight="1">
      <c r="A28" s="30"/>
      <c r="B28" s="29"/>
      <c r="C28" s="30"/>
      <c r="D28" s="30"/>
      <c r="E28" s="94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</row>
    <row r="29" spans="1:20" ht="27" customHeight="1">
      <c r="A29" s="30"/>
      <c r="B29" s="29"/>
      <c r="C29" s="30"/>
      <c r="D29" s="30"/>
      <c r="E29" s="94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</row>
    <row r="30" spans="1:20" ht="27" customHeight="1">
      <c r="A30" s="30"/>
      <c r="B30" s="29"/>
      <c r="C30" s="30"/>
      <c r="D30" s="30"/>
      <c r="E30" s="94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</row>
    <row r="31" spans="1:20" ht="27" customHeight="1">
      <c r="A31" s="30"/>
      <c r="B31" s="29"/>
      <c r="C31" s="30"/>
      <c r="D31" s="30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</row>
    <row r="32" spans="1:20" ht="27" customHeight="1">
      <c r="A32" s="30"/>
      <c r="B32" s="29"/>
      <c r="C32" s="30"/>
      <c r="D32" s="30"/>
      <c r="E32" s="94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</row>
    <row r="33" spans="1:16" ht="27" customHeight="1">
      <c r="A33" s="30"/>
      <c r="B33" s="29"/>
      <c r="C33" s="30"/>
      <c r="D33" s="30"/>
      <c r="E33" s="94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</row>
    <row r="34" spans="1:16" ht="27" customHeight="1">
      <c r="A34" s="30"/>
      <c r="B34" s="29"/>
      <c r="C34" s="30"/>
      <c r="D34" s="30"/>
      <c r="E34" s="94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</row>
    <row r="35" spans="1:16" ht="27" customHeight="1">
      <c r="A35" s="30"/>
      <c r="B35" s="29"/>
      <c r="C35" s="30"/>
      <c r="D35" s="30"/>
      <c r="E35" s="94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</row>
    <row r="36" spans="1:16" ht="27" customHeight="1">
      <c r="A36" s="30"/>
      <c r="B36" s="29"/>
      <c r="C36" s="30"/>
      <c r="D36" s="30"/>
      <c r="E36" s="94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</row>
    <row r="37" spans="1:16" ht="27" customHeight="1">
      <c r="A37" s="30"/>
      <c r="B37" s="29"/>
      <c r="C37" s="30"/>
      <c r="D37" s="30"/>
      <c r="E37" s="94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</row>
    <row r="38" spans="1:16" ht="27" customHeight="1">
      <c r="A38" s="30"/>
      <c r="B38" s="29"/>
      <c r="C38" s="30"/>
      <c r="D38" s="30"/>
      <c r="E38" s="94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</row>
    <row r="39" spans="1:16" ht="27" customHeight="1">
      <c r="A39" s="30"/>
      <c r="B39" s="29"/>
      <c r="C39" s="30"/>
      <c r="D39" s="30"/>
      <c r="E39" s="94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</row>
    <row r="40" spans="1:16" ht="27" customHeight="1">
      <c r="A40" s="30"/>
      <c r="B40" s="29"/>
      <c r="C40" s="30"/>
      <c r="D40" s="30"/>
      <c r="E40" s="94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</row>
    <row r="41" spans="1:16" ht="27" customHeight="1">
      <c r="A41" s="30"/>
      <c r="B41" s="29"/>
      <c r="C41" s="30"/>
      <c r="D41" s="30"/>
      <c r="E41" s="94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</row>
    <row r="42" spans="1:16" ht="27" customHeight="1">
      <c r="A42" s="30"/>
      <c r="B42" s="29"/>
      <c r="C42" s="30"/>
      <c r="D42" s="30"/>
      <c r="E42" s="94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</row>
    <row r="43" spans="1:16" ht="27" customHeight="1">
      <c r="A43" s="30"/>
      <c r="B43" s="29"/>
      <c r="C43" s="30"/>
      <c r="D43" s="30"/>
      <c r="E43" s="94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</row>
    <row r="44" spans="1:16" ht="27" customHeight="1">
      <c r="A44" s="30"/>
      <c r="B44" s="29"/>
      <c r="C44" s="30"/>
      <c r="D44" s="30"/>
      <c r="E44" s="94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</row>
    <row r="45" spans="1:16" ht="27" customHeight="1">
      <c r="A45" s="30"/>
      <c r="B45" s="29"/>
      <c r="C45" s="30"/>
      <c r="D45" s="30"/>
      <c r="E45" s="94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</row>
    <row r="46" spans="1:16" s="83" customFormat="1" ht="27.75" customHeight="1"/>
    <row r="47" spans="1:16" s="83" customFormat="1" ht="27.75" customHeight="1"/>
  </sheetData>
  <mergeCells count="5">
    <mergeCell ref="J7:L7"/>
    <mergeCell ref="A1:P1"/>
    <mergeCell ref="A2:P2"/>
    <mergeCell ref="A3:P3"/>
    <mergeCell ref="F5:P5"/>
  </mergeCells>
  <pageMargins left="0.59055118110236227" right="0.31496062992125984" top="0.59055118110236227" bottom="0.39370078740157483" header="0.31496062992125984" footer="0.31496062992125984"/>
  <pageSetup paperSize="9" scale="57" firstPageNumber="14" orientation="portrait" useFirstPageNumber="1" r:id="rId1"/>
  <headerFooter>
    <oddHeader>&amp;R&amp;"Angsana New,Bold"&amp;15&amp;P</oddHeader>
    <oddFooter>&amp;L&amp;"Angsana New,Regular"&amp;16Notes to the financial statements are an integral part of the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view="pageBreakPreview" zoomScaleNormal="100" zoomScaleSheetLayoutView="100" workbookViewId="0">
      <selection sqref="A1:O1"/>
    </sheetView>
  </sheetViews>
  <sheetFormatPr defaultColWidth="9.09765625" defaultRowHeight="26.15" customHeight="1"/>
  <cols>
    <col min="1" max="3" width="4.59765625" style="15" customWidth="1"/>
    <col min="4" max="4" width="45" style="15" customWidth="1"/>
    <col min="5" max="5" width="9.5" style="15" customWidth="1"/>
    <col min="6" max="6" width="1.69921875" style="15" customWidth="1"/>
    <col min="7" max="7" width="18.19921875" style="15" customWidth="1"/>
    <col min="8" max="8" width="1.59765625" style="15" customWidth="1"/>
    <col min="9" max="9" width="17.59765625" style="15" customWidth="1"/>
    <col min="10" max="10" width="1.59765625" style="15" customWidth="1"/>
    <col min="11" max="11" width="17.59765625" style="15" customWidth="1"/>
    <col min="12" max="12" width="1.59765625" style="15" customWidth="1"/>
    <col min="13" max="13" width="17.59765625" style="15" customWidth="1"/>
    <col min="14" max="14" width="1.59765625" style="15" customWidth="1"/>
    <col min="15" max="15" width="17.59765625" style="15" customWidth="1"/>
    <col min="16" max="16" width="1.3984375" style="15" customWidth="1"/>
    <col min="17" max="17" width="14" style="15" bestFit="1" customWidth="1"/>
    <col min="18" max="18" width="9.09765625" style="15"/>
    <col min="19" max="19" width="19.3984375" style="15" customWidth="1"/>
    <col min="20" max="16384" width="9.09765625" style="15"/>
  </cols>
  <sheetData>
    <row r="1" spans="1:19" ht="26.15" customHeight="1">
      <c r="A1" s="140" t="s">
        <v>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9" ht="26.15" customHeight="1">
      <c r="A2" s="140" t="s">
        <v>91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9" ht="26.15" customHeight="1">
      <c r="A3" s="144" t="s">
        <v>63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9" ht="26.15" customHeight="1">
      <c r="A4" s="16"/>
      <c r="B4" s="16"/>
      <c r="C4" s="16"/>
      <c r="D4" s="16"/>
      <c r="E4" s="16"/>
      <c r="F4" s="16"/>
      <c r="G4" s="9"/>
      <c r="H4" s="9"/>
      <c r="I4" s="9"/>
      <c r="J4" s="9"/>
      <c r="K4" s="9"/>
      <c r="L4" s="9"/>
      <c r="M4" s="9"/>
      <c r="N4" s="9"/>
      <c r="O4" s="17" t="s">
        <v>9</v>
      </c>
    </row>
    <row r="5" spans="1:19" ht="26.15" customHeight="1">
      <c r="A5" s="18"/>
      <c r="B5" s="18"/>
      <c r="C5" s="18"/>
      <c r="D5" s="18"/>
      <c r="E5" s="18"/>
      <c r="F5" s="18"/>
      <c r="G5" s="145" t="s">
        <v>92</v>
      </c>
      <c r="H5" s="145"/>
      <c r="I5" s="145"/>
      <c r="J5" s="145"/>
      <c r="K5" s="145"/>
      <c r="L5" s="145"/>
      <c r="M5" s="145"/>
      <c r="N5" s="145"/>
      <c r="O5" s="145"/>
    </row>
    <row r="6" spans="1:19" s="21" customFormat="1" ht="26.15" customHeight="1">
      <c r="A6" s="19"/>
      <c r="B6" s="19"/>
      <c r="C6" s="19"/>
      <c r="D6" s="19"/>
      <c r="E6" s="20" t="s">
        <v>10</v>
      </c>
      <c r="G6" s="20" t="s">
        <v>96</v>
      </c>
      <c r="H6" s="20"/>
      <c r="I6" s="20" t="s">
        <v>51</v>
      </c>
      <c r="J6" s="20"/>
      <c r="K6" s="143" t="s">
        <v>52</v>
      </c>
      <c r="L6" s="143"/>
      <c r="M6" s="143"/>
      <c r="N6" s="20"/>
      <c r="O6" s="11" t="s">
        <v>93</v>
      </c>
    </row>
    <row r="7" spans="1:19" s="21" customFormat="1" ht="26.15" customHeight="1">
      <c r="A7" s="19"/>
      <c r="B7" s="19"/>
      <c r="C7" s="19"/>
      <c r="D7" s="19"/>
      <c r="E7" s="20"/>
      <c r="F7" s="23"/>
      <c r="G7" s="20" t="s">
        <v>46</v>
      </c>
      <c r="H7" s="20"/>
      <c r="I7" s="20"/>
      <c r="J7" s="20"/>
      <c r="K7" s="11" t="s">
        <v>97</v>
      </c>
      <c r="L7" s="11"/>
      <c r="M7" s="11" t="s">
        <v>98</v>
      </c>
      <c r="N7" s="20"/>
      <c r="O7" s="11" t="s">
        <v>94</v>
      </c>
    </row>
    <row r="8" spans="1:19" s="21" customFormat="1" ht="26.15" customHeight="1">
      <c r="A8" s="24"/>
      <c r="B8" s="24"/>
      <c r="C8" s="24"/>
      <c r="D8" s="24"/>
      <c r="E8" s="12"/>
      <c r="F8" s="10"/>
      <c r="G8" s="37"/>
      <c r="H8" s="25"/>
      <c r="I8" s="25"/>
      <c r="J8" s="25"/>
      <c r="K8" s="25" t="s">
        <v>54</v>
      </c>
      <c r="L8" s="25"/>
      <c r="M8" s="22"/>
      <c r="N8" s="25"/>
      <c r="O8" s="22" t="s">
        <v>95</v>
      </c>
    </row>
    <row r="9" spans="1:19" s="21" customFormat="1" ht="26.15" customHeight="1">
      <c r="A9" s="19"/>
      <c r="B9" s="19"/>
      <c r="C9" s="19"/>
      <c r="D9" s="19"/>
      <c r="E9" s="9"/>
      <c r="F9" s="26"/>
      <c r="G9" s="27"/>
      <c r="H9" s="20"/>
      <c r="I9" s="20"/>
      <c r="J9" s="20"/>
      <c r="K9" s="20"/>
      <c r="L9" s="20"/>
      <c r="M9" s="11"/>
      <c r="N9" s="20"/>
      <c r="O9" s="11"/>
    </row>
    <row r="10" spans="1:19" ht="26.15" customHeight="1">
      <c r="A10" s="34" t="s">
        <v>163</v>
      </c>
      <c r="B10" s="29"/>
      <c r="C10" s="30"/>
      <c r="D10" s="30"/>
      <c r="E10" s="29"/>
      <c r="F10" s="94"/>
      <c r="G10" s="67">
        <v>1045125093</v>
      </c>
      <c r="H10" s="95"/>
      <c r="I10" s="67">
        <v>918494598.53999996</v>
      </c>
      <c r="J10" s="95"/>
      <c r="K10" s="67">
        <v>35179082.300000004</v>
      </c>
      <c r="L10" s="95"/>
      <c r="M10" s="67">
        <v>-623759798.51999962</v>
      </c>
      <c r="N10" s="95"/>
      <c r="O10" s="50">
        <f t="shared" ref="O10" si="0">SUM(G10:N10)</f>
        <v>1375038975.3200002</v>
      </c>
    </row>
    <row r="11" spans="1:19" ht="26.15" customHeight="1">
      <c r="A11" s="28" t="s">
        <v>102</v>
      </c>
      <c r="B11" s="29"/>
      <c r="C11" s="29"/>
      <c r="D11" s="29"/>
      <c r="E11" s="38"/>
      <c r="F11" s="29"/>
      <c r="G11" s="50"/>
      <c r="H11" s="50"/>
      <c r="I11" s="50"/>
      <c r="J11" s="50"/>
      <c r="K11" s="50"/>
      <c r="L11" s="50"/>
      <c r="M11" s="50"/>
      <c r="N11" s="50"/>
      <c r="O11" s="50"/>
    </row>
    <row r="12" spans="1:19" ht="26.15" customHeight="1">
      <c r="A12" s="28"/>
      <c r="B12" s="29" t="s">
        <v>152</v>
      </c>
      <c r="C12" s="30"/>
      <c r="D12" s="30"/>
      <c r="E12" s="96"/>
      <c r="F12" s="29"/>
      <c r="G12" s="50">
        <v>0</v>
      </c>
      <c r="H12" s="50"/>
      <c r="I12" s="50">
        <v>0</v>
      </c>
      <c r="J12" s="50"/>
      <c r="K12" s="50">
        <v>0</v>
      </c>
      <c r="L12" s="50"/>
      <c r="M12" s="50">
        <f>'Comprehensive income'!M22</f>
        <v>63622026.780001529</v>
      </c>
      <c r="N12" s="50"/>
      <c r="O12" s="50">
        <f>SUM(G12:N12)</f>
        <v>63622026.780001529</v>
      </c>
    </row>
    <row r="13" spans="1:19" ht="26.15" customHeight="1">
      <c r="A13" s="28"/>
      <c r="B13" s="29" t="s">
        <v>103</v>
      </c>
      <c r="C13" s="30"/>
      <c r="D13" s="30"/>
      <c r="E13" s="29"/>
      <c r="F13" s="29"/>
      <c r="G13" s="66">
        <f>SUM(G12:G12)</f>
        <v>0</v>
      </c>
      <c r="H13" s="50"/>
      <c r="I13" s="66">
        <f>SUM(I12:I12)</f>
        <v>0</v>
      </c>
      <c r="J13" s="50"/>
      <c r="K13" s="66">
        <f>SUM(K12:K12)</f>
        <v>0</v>
      </c>
      <c r="L13" s="50"/>
      <c r="M13" s="66">
        <f>SUM(M12:M12)</f>
        <v>63622026.780001529</v>
      </c>
      <c r="N13" s="50"/>
      <c r="O13" s="66">
        <f>SUM(O12:O12)</f>
        <v>63622026.780001529</v>
      </c>
    </row>
    <row r="14" spans="1:19" ht="26.15" customHeight="1">
      <c r="A14" s="34" t="s">
        <v>164</v>
      </c>
      <c r="B14" s="29"/>
      <c r="C14" s="30"/>
      <c r="D14" s="30"/>
      <c r="E14" s="29"/>
      <c r="F14" s="94"/>
      <c r="G14" s="97">
        <f>SUM(G10,G13)</f>
        <v>1045125093</v>
      </c>
      <c r="H14" s="95"/>
      <c r="I14" s="97">
        <f>SUM(I10,I13)</f>
        <v>918494598.53999996</v>
      </c>
      <c r="J14" s="95"/>
      <c r="K14" s="97">
        <f>SUM(K10,K13)</f>
        <v>35179082.300000004</v>
      </c>
      <c r="L14" s="95"/>
      <c r="M14" s="97">
        <f>SUM(M10,M13)</f>
        <v>-560137771.7399981</v>
      </c>
      <c r="N14" s="95"/>
      <c r="O14" s="97">
        <f>SUM(O10,O13)</f>
        <v>1438661002.1000018</v>
      </c>
      <c r="Q14" s="35">
        <v>0</v>
      </c>
      <c r="S14" s="35"/>
    </row>
    <row r="15" spans="1:19" ht="26.15" customHeight="1">
      <c r="A15" s="28" t="s">
        <v>102</v>
      </c>
      <c r="B15" s="29"/>
      <c r="C15" s="29"/>
      <c r="D15" s="29"/>
      <c r="E15" s="38"/>
      <c r="F15" s="29"/>
      <c r="G15" s="50"/>
      <c r="H15" s="50"/>
      <c r="I15" s="50"/>
      <c r="J15" s="50"/>
      <c r="K15" s="50"/>
      <c r="L15" s="50"/>
      <c r="M15" s="51"/>
      <c r="N15" s="50"/>
      <c r="O15" s="50"/>
    </row>
    <row r="16" spans="1:19" ht="26.15" customHeight="1">
      <c r="A16" s="28"/>
      <c r="B16" s="29" t="s">
        <v>75</v>
      </c>
      <c r="C16" s="30"/>
      <c r="D16" s="30"/>
      <c r="E16" s="38"/>
      <c r="F16" s="94"/>
      <c r="G16" s="50">
        <v>0</v>
      </c>
      <c r="H16" s="50"/>
      <c r="I16" s="50">
        <v>0</v>
      </c>
      <c r="J16" s="50"/>
      <c r="K16" s="50">
        <v>0</v>
      </c>
      <c r="L16" s="50"/>
      <c r="M16" s="50">
        <f>'Comprehensive income'!K22</f>
        <v>-262205129.70000005</v>
      </c>
      <c r="N16" s="50"/>
      <c r="O16" s="50">
        <f t="shared" ref="O16:O17" si="1">SUM(G16:N16)</f>
        <v>-262205129.70000005</v>
      </c>
    </row>
    <row r="17" spans="1:19" ht="26.15" customHeight="1">
      <c r="A17" s="28"/>
      <c r="B17" s="29" t="s">
        <v>153</v>
      </c>
      <c r="C17" s="30"/>
      <c r="D17" s="30"/>
      <c r="E17" s="38"/>
      <c r="F17" s="94"/>
      <c r="G17" s="50">
        <v>0</v>
      </c>
      <c r="H17" s="50"/>
      <c r="I17" s="50">
        <v>0</v>
      </c>
      <c r="J17" s="50"/>
      <c r="K17" s="50">
        <v>0</v>
      </c>
      <c r="L17" s="50"/>
      <c r="M17" s="50">
        <f>'Comprehensive income'!K30</f>
        <v>-11130232.859999999</v>
      </c>
      <c r="N17" s="50"/>
      <c r="O17" s="50">
        <f t="shared" si="1"/>
        <v>-11130232.859999999</v>
      </c>
    </row>
    <row r="18" spans="1:19" ht="26.15" customHeight="1">
      <c r="A18" s="28"/>
      <c r="B18" s="29" t="s">
        <v>103</v>
      </c>
      <c r="C18" s="30"/>
      <c r="D18" s="30"/>
      <c r="E18" s="38"/>
      <c r="F18" s="94"/>
      <c r="G18" s="66">
        <f>SUM(G16:G17)</f>
        <v>0</v>
      </c>
      <c r="H18" s="50"/>
      <c r="I18" s="66">
        <f>SUM(I16:I17)</f>
        <v>0</v>
      </c>
      <c r="J18" s="50"/>
      <c r="K18" s="66">
        <f>SUM(K16:K17)</f>
        <v>0</v>
      </c>
      <c r="L18" s="50"/>
      <c r="M18" s="66">
        <f>SUM(M16:M17)</f>
        <v>-273335362.56000006</v>
      </c>
      <c r="N18" s="50"/>
      <c r="O18" s="66">
        <f>SUM(O16:O17)</f>
        <v>-273335362.56000006</v>
      </c>
    </row>
    <row r="19" spans="1:19" ht="26.15" customHeight="1" thickBot="1">
      <c r="A19" s="34" t="s">
        <v>105</v>
      </c>
      <c r="B19" s="29"/>
      <c r="C19" s="30"/>
      <c r="D19" s="30"/>
      <c r="E19" s="29"/>
      <c r="F19" s="94"/>
      <c r="G19" s="98">
        <f>SUM(G14,G18)</f>
        <v>1045125093</v>
      </c>
      <c r="H19" s="95"/>
      <c r="I19" s="98">
        <f>SUM(I14,I18)</f>
        <v>918494598.53999996</v>
      </c>
      <c r="J19" s="95"/>
      <c r="K19" s="98">
        <f>SUM(K14,K18)</f>
        <v>35179082.300000004</v>
      </c>
      <c r="L19" s="95"/>
      <c r="M19" s="98">
        <f>SUM(M14,M18)</f>
        <v>-833473134.29999816</v>
      </c>
      <c r="N19" s="95"/>
      <c r="O19" s="98">
        <f>SUM(O14,O18)</f>
        <v>1165325639.5400019</v>
      </c>
      <c r="Q19" s="35">
        <v>0</v>
      </c>
      <c r="S19" s="35"/>
    </row>
    <row r="20" spans="1:19" ht="26.15" customHeight="1" thickTop="1">
      <c r="A20" s="30"/>
      <c r="B20" s="29"/>
      <c r="C20" s="30"/>
      <c r="D20" s="30"/>
      <c r="E20" s="29"/>
      <c r="F20" s="94"/>
      <c r="G20" s="99"/>
      <c r="H20" s="99"/>
      <c r="I20" s="99"/>
      <c r="J20" s="99"/>
      <c r="K20" s="99"/>
      <c r="L20" s="99"/>
      <c r="M20" s="99"/>
      <c r="N20" s="99"/>
      <c r="O20" s="99"/>
    </row>
    <row r="21" spans="1:19" ht="26.15" customHeight="1">
      <c r="O21" s="82"/>
    </row>
    <row r="23" spans="1:19" s="14" customFormat="1" ht="26.15" customHeight="1"/>
    <row r="24" spans="1:19" s="14" customFormat="1" ht="26.15" customHeight="1"/>
    <row r="25" spans="1:19" s="14" customFormat="1" ht="26.15" customHeight="1">
      <c r="A25" s="13"/>
    </row>
    <row r="26" spans="1:19" s="14" customFormat="1" ht="26.15" customHeight="1">
      <c r="A26" s="13"/>
    </row>
    <row r="27" spans="1:19" s="14" customFormat="1" ht="26.15" customHeight="1">
      <c r="A27" s="13"/>
    </row>
    <row r="28" spans="1:19" s="14" customFormat="1" ht="26.15" customHeight="1">
      <c r="A28" s="13"/>
    </row>
    <row r="29" spans="1:19" s="14" customFormat="1" ht="26.15" customHeight="1">
      <c r="A29" s="13"/>
    </row>
    <row r="30" spans="1:19" s="14" customFormat="1" ht="26.15" customHeight="1">
      <c r="A30" s="13"/>
    </row>
    <row r="31" spans="1:19" s="14" customFormat="1" ht="26.15" customHeight="1">
      <c r="A31" s="13"/>
    </row>
    <row r="32" spans="1:19" s="14" customFormat="1" ht="26.15" customHeight="1">
      <c r="A32" s="13"/>
    </row>
    <row r="33" spans="1:1" s="14" customFormat="1" ht="26.15" customHeight="1">
      <c r="A33" s="13"/>
    </row>
    <row r="34" spans="1:1" s="14" customFormat="1" ht="26.15" customHeight="1">
      <c r="A34" s="13"/>
    </row>
    <row r="35" spans="1:1" s="14" customFormat="1" ht="26.15" customHeight="1">
      <c r="A35" s="13"/>
    </row>
    <row r="36" spans="1:1" s="14" customFormat="1" ht="26.15" customHeight="1">
      <c r="A36" s="13"/>
    </row>
    <row r="37" spans="1:1" s="14" customFormat="1" ht="26.15" customHeight="1">
      <c r="A37" s="13"/>
    </row>
    <row r="38" spans="1:1" s="14" customFormat="1" ht="26.15" customHeight="1">
      <c r="A38" s="13"/>
    </row>
    <row r="39" spans="1:1" s="14" customFormat="1" ht="26.15" customHeight="1">
      <c r="A39" s="13"/>
    </row>
    <row r="40" spans="1:1" s="14" customFormat="1" ht="26.15" customHeight="1">
      <c r="A40" s="13"/>
    </row>
    <row r="41" spans="1:1" s="14" customFormat="1" ht="26.15" customHeight="1">
      <c r="A41" s="13"/>
    </row>
    <row r="42" spans="1:1" s="14" customFormat="1" ht="26.15" customHeight="1">
      <c r="A42" s="13"/>
    </row>
    <row r="44" spans="1:1" ht="26.15" customHeight="1">
      <c r="A44" s="13"/>
    </row>
  </sheetData>
  <mergeCells count="5">
    <mergeCell ref="A1:O1"/>
    <mergeCell ref="A2:O2"/>
    <mergeCell ref="A3:O3"/>
    <mergeCell ref="K6:M6"/>
    <mergeCell ref="G5:O5"/>
  </mergeCells>
  <pageMargins left="0.6692913385826772" right="0.39370078740157483" top="0.59055118110236227" bottom="0.39370078740157483" header="0.31496062992125984" footer="0.31496062992125984"/>
  <pageSetup paperSize="9" scale="60" firstPageNumber="15" orientation="portrait" useFirstPageNumber="1" r:id="rId1"/>
  <headerFooter>
    <oddHeader>&amp;R&amp;"Angsana New,Bold"&amp;15&amp;P</oddHeader>
    <oddFooter>&amp;L&amp;"Angsana New,Regular"&amp;16Notes to the financial statements are an integral part of the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4"/>
  <sheetViews>
    <sheetView view="pageBreakPreview" zoomScaleNormal="90" zoomScaleSheetLayoutView="100" workbookViewId="0">
      <selection sqref="A1:N1"/>
    </sheetView>
  </sheetViews>
  <sheetFormatPr defaultColWidth="9.09765625" defaultRowHeight="22.4" customHeight="1"/>
  <cols>
    <col min="1" max="3" width="2.8984375" style="106" customWidth="1"/>
    <col min="4" max="7" width="11.8984375" style="106" customWidth="1"/>
    <col min="8" max="8" width="15.59765625" style="106" customWidth="1"/>
    <col min="9" max="9" width="1" style="106" customWidth="1"/>
    <col min="10" max="10" width="15.59765625" style="106" customWidth="1"/>
    <col min="11" max="11" width="1" style="106" customWidth="1"/>
    <col min="12" max="12" width="15.59765625" style="106" customWidth="1"/>
    <col min="13" max="13" width="1" style="106" customWidth="1"/>
    <col min="14" max="14" width="15.59765625" style="106" customWidth="1"/>
    <col min="15" max="15" width="1" style="106" customWidth="1"/>
    <col min="16" max="16" width="10.5" style="106" bestFit="1" customWidth="1"/>
    <col min="17" max="16384" width="9.09765625" style="106"/>
  </cols>
  <sheetData>
    <row r="1" spans="1:14" ht="22.4" customHeight="1">
      <c r="A1" s="149" t="s">
        <v>6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4" ht="22.4" customHeight="1">
      <c r="A2" s="149" t="s">
        <v>90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</row>
    <row r="3" spans="1:14" s="107" customFormat="1" ht="22.4" customHeight="1">
      <c r="A3" s="150" t="s">
        <v>63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1:14" s="107" customFormat="1" ht="22.4" customHeight="1">
      <c r="A4" s="108"/>
      <c r="B4" s="108"/>
      <c r="C4" s="108"/>
      <c r="D4" s="108"/>
      <c r="E4" s="108"/>
      <c r="F4" s="108"/>
      <c r="G4" s="108"/>
      <c r="H4" s="109"/>
      <c r="I4" s="109"/>
      <c r="J4" s="109"/>
      <c r="K4" s="109"/>
      <c r="L4" s="109"/>
      <c r="M4" s="109"/>
      <c r="N4" s="110" t="s">
        <v>9</v>
      </c>
    </row>
    <row r="5" spans="1:14" ht="22.4" customHeight="1">
      <c r="A5" s="111"/>
      <c r="B5" s="111"/>
      <c r="C5" s="111"/>
      <c r="D5" s="111"/>
      <c r="E5" s="111"/>
      <c r="F5" s="111"/>
      <c r="G5" s="111"/>
      <c r="H5" s="146" t="s">
        <v>15</v>
      </c>
      <c r="I5" s="146"/>
      <c r="J5" s="146"/>
      <c r="K5" s="112"/>
      <c r="L5" s="147" t="s">
        <v>59</v>
      </c>
      <c r="M5" s="148"/>
      <c r="N5" s="148"/>
    </row>
    <row r="6" spans="1:14" ht="22.4" customHeight="1">
      <c r="A6" s="111"/>
      <c r="B6" s="111"/>
      <c r="C6" s="111"/>
      <c r="D6" s="111"/>
      <c r="E6" s="111"/>
      <c r="F6" s="111"/>
      <c r="G6" s="111"/>
      <c r="H6" s="146" t="s">
        <v>64</v>
      </c>
      <c r="I6" s="146"/>
      <c r="J6" s="146"/>
      <c r="K6" s="112"/>
      <c r="L6" s="147" t="s">
        <v>64</v>
      </c>
      <c r="M6" s="148"/>
      <c r="N6" s="148"/>
    </row>
    <row r="7" spans="1:14" ht="22.4" customHeight="1">
      <c r="A7" s="113"/>
      <c r="B7" s="113"/>
      <c r="C7" s="113"/>
      <c r="D7" s="113"/>
      <c r="E7" s="113"/>
      <c r="F7" s="113"/>
      <c r="G7" s="113"/>
      <c r="H7" s="7" t="s">
        <v>11</v>
      </c>
      <c r="I7" s="114"/>
      <c r="J7" s="7" t="s">
        <v>12</v>
      </c>
      <c r="K7" s="114"/>
      <c r="L7" s="7" t="s">
        <v>11</v>
      </c>
      <c r="M7" s="114"/>
      <c r="N7" s="7" t="s">
        <v>12</v>
      </c>
    </row>
    <row r="8" spans="1:14" ht="22.4" customHeight="1">
      <c r="A8" s="115"/>
      <c r="B8" s="115"/>
      <c r="C8" s="115"/>
      <c r="D8" s="115"/>
      <c r="E8" s="115"/>
      <c r="F8" s="115"/>
      <c r="G8" s="115"/>
      <c r="H8" s="8"/>
      <c r="I8" s="116"/>
      <c r="J8" s="8" t="s">
        <v>14</v>
      </c>
      <c r="K8" s="116"/>
      <c r="L8" s="8"/>
      <c r="M8" s="116"/>
      <c r="N8" s="8"/>
    </row>
    <row r="9" spans="1:14" ht="22.4" customHeight="1">
      <c r="A9" s="117" t="s">
        <v>137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</row>
    <row r="10" spans="1:14" ht="22.4" customHeight="1">
      <c r="A10" s="118" t="s">
        <v>75</v>
      </c>
      <c r="B10" s="115"/>
      <c r="C10" s="115"/>
      <c r="D10" s="115"/>
      <c r="E10" s="115"/>
      <c r="F10" s="115"/>
      <c r="G10" s="115"/>
      <c r="H10" s="119">
        <f>'Comprehensive income'!G22</f>
        <v>-262112080.53000003</v>
      </c>
      <c r="I10" s="119"/>
      <c r="J10" s="119">
        <f>'Comprehensive income'!I22</f>
        <v>-10695751.819999453</v>
      </c>
      <c r="K10" s="119"/>
      <c r="L10" s="119">
        <f>'Comprehensive income'!K22</f>
        <v>-262205129.70000005</v>
      </c>
      <c r="M10" s="119"/>
      <c r="N10" s="119">
        <f>'Comprehensive income'!M22</f>
        <v>63622026.780001529</v>
      </c>
    </row>
    <row r="11" spans="1:14" ht="22.4" customHeight="1">
      <c r="A11" s="118" t="s">
        <v>138</v>
      </c>
      <c r="B11" s="115"/>
      <c r="C11" s="115"/>
      <c r="D11" s="115"/>
      <c r="E11" s="115"/>
      <c r="F11" s="115"/>
      <c r="G11" s="115"/>
      <c r="H11" s="119"/>
      <c r="I11" s="119"/>
      <c r="J11" s="119"/>
      <c r="K11" s="119"/>
      <c r="L11" s="119"/>
      <c r="M11" s="119"/>
      <c r="N11" s="119"/>
    </row>
    <row r="12" spans="1:14" ht="22.4" customHeight="1">
      <c r="A12" s="117"/>
      <c r="C12" s="115" t="s">
        <v>74</v>
      </c>
      <c r="D12" s="115"/>
      <c r="E12" s="115"/>
      <c r="F12" s="115"/>
      <c r="G12" s="115"/>
      <c r="H12" s="119">
        <f>-'Comprehensive income'!G21</f>
        <v>32271665.420000002</v>
      </c>
      <c r="I12" s="119"/>
      <c r="J12" s="119">
        <f>-'Comprehensive income'!I21</f>
        <v>25868506.199999999</v>
      </c>
      <c r="K12" s="119"/>
      <c r="L12" s="119">
        <f>-'Comprehensive income'!K21</f>
        <v>32216685.18</v>
      </c>
      <c r="M12" s="119"/>
      <c r="N12" s="119">
        <f>-'Comprehensive income'!M21</f>
        <v>20482651.18</v>
      </c>
    </row>
    <row r="13" spans="1:14" ht="22.4" customHeight="1">
      <c r="A13" s="118"/>
      <c r="C13" s="115" t="s">
        <v>157</v>
      </c>
      <c r="D13" s="115"/>
      <c r="E13" s="115"/>
      <c r="F13" s="115"/>
      <c r="G13" s="115"/>
      <c r="H13" s="120">
        <v>128696022.47</v>
      </c>
      <c r="I13" s="120"/>
      <c r="J13" s="120">
        <v>13707611.08</v>
      </c>
      <c r="K13" s="120"/>
      <c r="L13" s="120">
        <v>128696022.47</v>
      </c>
      <c r="M13" s="120"/>
      <c r="N13" s="120">
        <v>13707611.08</v>
      </c>
    </row>
    <row r="14" spans="1:14" ht="22.4" customHeight="1">
      <c r="A14" s="118"/>
      <c r="C14" s="115" t="s">
        <v>139</v>
      </c>
      <c r="D14" s="115"/>
      <c r="E14" s="115"/>
      <c r="F14" s="115"/>
      <c r="G14" s="115"/>
      <c r="H14" s="120">
        <v>17304833.039999999</v>
      </c>
      <c r="I14" s="120"/>
      <c r="J14" s="120">
        <v>-107582485.7</v>
      </c>
      <c r="K14" s="120"/>
      <c r="L14" s="120">
        <v>17304833.039999999</v>
      </c>
      <c r="M14" s="120"/>
      <c r="N14" s="120">
        <v>-107582485.7</v>
      </c>
    </row>
    <row r="15" spans="1:14" ht="22.4" customHeight="1">
      <c r="A15" s="118"/>
      <c r="C15" s="115" t="s">
        <v>140</v>
      </c>
      <c r="D15" s="115"/>
      <c r="E15" s="115"/>
      <c r="F15" s="115"/>
      <c r="G15" s="115"/>
      <c r="H15" s="120">
        <v>60623735.460000001</v>
      </c>
      <c r="I15" s="120"/>
      <c r="J15" s="120">
        <v>63304552.420000002</v>
      </c>
      <c r="K15" s="120"/>
      <c r="L15" s="120">
        <v>55256438.119999997</v>
      </c>
      <c r="M15" s="120"/>
      <c r="N15" s="120">
        <v>57402643.050000004</v>
      </c>
    </row>
    <row r="16" spans="1:14" ht="22.4" customHeight="1">
      <c r="A16" s="118"/>
      <c r="C16" s="115" t="s">
        <v>147</v>
      </c>
      <c r="D16" s="115"/>
      <c r="E16" s="115"/>
      <c r="F16" s="115"/>
      <c r="G16" s="115"/>
      <c r="H16" s="120">
        <v>-2037666.1500000004</v>
      </c>
      <c r="I16" s="120"/>
      <c r="J16" s="120">
        <v>2410278.29</v>
      </c>
      <c r="K16" s="120"/>
      <c r="L16" s="120">
        <v>-2037666.1500000004</v>
      </c>
      <c r="M16" s="120"/>
      <c r="N16" s="120">
        <v>14682655.629999999</v>
      </c>
    </row>
    <row r="17" spans="1:14" ht="22.4" customHeight="1">
      <c r="A17" s="118"/>
      <c r="C17" s="115" t="s">
        <v>158</v>
      </c>
      <c r="D17" s="115"/>
      <c r="E17" s="115"/>
      <c r="F17" s="115"/>
      <c r="G17" s="115"/>
      <c r="H17" s="120"/>
      <c r="I17" s="120"/>
      <c r="J17" s="120"/>
      <c r="K17" s="120"/>
      <c r="L17" s="120"/>
      <c r="M17" s="120"/>
      <c r="N17" s="120"/>
    </row>
    <row r="18" spans="1:14" ht="22.4" customHeight="1">
      <c r="A18" s="118"/>
      <c r="C18" s="115"/>
      <c r="D18" s="115" t="s">
        <v>148</v>
      </c>
      <c r="E18" s="115"/>
      <c r="F18" s="115"/>
      <c r="G18" s="115"/>
      <c r="H18" s="120">
        <v>-5543286</v>
      </c>
      <c r="I18" s="120"/>
      <c r="J18" s="120">
        <v>0</v>
      </c>
      <c r="K18" s="120"/>
      <c r="L18" s="120">
        <v>-5543286</v>
      </c>
      <c r="M18" s="120"/>
      <c r="N18" s="120">
        <v>0</v>
      </c>
    </row>
    <row r="19" spans="1:14" ht="22.4" customHeight="1">
      <c r="A19" s="118"/>
      <c r="C19" s="115" t="s">
        <v>141</v>
      </c>
      <c r="D19" s="115"/>
      <c r="E19" s="115"/>
      <c r="F19" s="115"/>
      <c r="G19" s="115"/>
      <c r="H19" s="120">
        <v>2242348.73</v>
      </c>
      <c r="I19" s="120"/>
      <c r="J19" s="120">
        <v>922675</v>
      </c>
      <c r="K19" s="120"/>
      <c r="L19" s="120">
        <v>2242348.73</v>
      </c>
      <c r="M19" s="120"/>
      <c r="N19" s="120">
        <v>922675</v>
      </c>
    </row>
    <row r="20" spans="1:14" ht="22.4" customHeight="1">
      <c r="A20" s="118"/>
      <c r="C20" s="115" t="s">
        <v>142</v>
      </c>
      <c r="D20" s="115"/>
      <c r="E20" s="115"/>
      <c r="F20" s="115"/>
      <c r="G20" s="115"/>
      <c r="H20" s="120">
        <v>0</v>
      </c>
      <c r="I20" s="120"/>
      <c r="J20" s="120">
        <v>6</v>
      </c>
      <c r="K20" s="120"/>
      <c r="L20" s="120">
        <v>0</v>
      </c>
      <c r="M20" s="120"/>
      <c r="N20" s="120">
        <v>6</v>
      </c>
    </row>
    <row r="21" spans="1:14" ht="22.4" customHeight="1">
      <c r="A21" s="118"/>
      <c r="C21" s="115" t="s">
        <v>143</v>
      </c>
      <c r="D21" s="115"/>
      <c r="E21" s="115"/>
      <c r="F21" s="115"/>
      <c r="G21" s="115"/>
      <c r="H21" s="120">
        <v>8564002.6500000004</v>
      </c>
      <c r="I21" s="120"/>
      <c r="J21" s="120">
        <v>3010547.21</v>
      </c>
      <c r="K21" s="120"/>
      <c r="L21" s="120">
        <v>8564002.6500000004</v>
      </c>
      <c r="M21" s="120"/>
      <c r="N21" s="120">
        <v>2836159.4899999998</v>
      </c>
    </row>
    <row r="22" spans="1:14" ht="22.4" customHeight="1">
      <c r="A22" s="118"/>
      <c r="C22" s="115" t="s">
        <v>146</v>
      </c>
      <c r="D22" s="115"/>
      <c r="E22" s="115"/>
      <c r="F22" s="115"/>
      <c r="G22" s="115"/>
      <c r="H22" s="120">
        <v>595441.16</v>
      </c>
      <c r="I22" s="120"/>
      <c r="J22" s="120">
        <v>138482.43</v>
      </c>
      <c r="K22" s="120"/>
      <c r="L22" s="120">
        <v>595441.16</v>
      </c>
      <c r="M22" s="120"/>
      <c r="N22" s="120">
        <v>138482.43</v>
      </c>
    </row>
    <row r="23" spans="1:14" ht="22.4" customHeight="1">
      <c r="A23" s="118"/>
      <c r="C23" s="115" t="s">
        <v>159</v>
      </c>
      <c r="D23" s="115"/>
      <c r="E23" s="115"/>
      <c r="F23" s="115"/>
      <c r="G23" s="115"/>
      <c r="H23" s="120">
        <v>-3955680.23</v>
      </c>
      <c r="I23" s="120"/>
      <c r="J23" s="120">
        <v>0</v>
      </c>
      <c r="K23" s="120"/>
      <c r="L23" s="120">
        <v>0</v>
      </c>
      <c r="M23" s="120"/>
      <c r="N23" s="120">
        <v>0</v>
      </c>
    </row>
    <row r="24" spans="1:14" ht="22.4" customHeight="1">
      <c r="A24" s="118"/>
      <c r="C24" s="115" t="s">
        <v>144</v>
      </c>
      <c r="D24" s="115"/>
      <c r="E24" s="115"/>
      <c r="F24" s="115"/>
      <c r="G24" s="115"/>
      <c r="H24" s="120">
        <v>438585</v>
      </c>
      <c r="I24" s="120"/>
      <c r="J24" s="120">
        <v>483474</v>
      </c>
      <c r="K24" s="120"/>
      <c r="L24" s="120">
        <v>438585</v>
      </c>
      <c r="M24" s="120"/>
      <c r="N24" s="120">
        <v>483474</v>
      </c>
    </row>
    <row r="25" spans="1:14" ht="22.4" customHeight="1">
      <c r="A25" s="118"/>
      <c r="C25" s="115" t="s">
        <v>145</v>
      </c>
      <c r="D25" s="115"/>
      <c r="E25" s="115"/>
      <c r="F25" s="115"/>
      <c r="G25" s="115"/>
      <c r="H25" s="120">
        <v>-354165.8</v>
      </c>
      <c r="I25" s="120"/>
      <c r="J25" s="120">
        <v>-564787.25</v>
      </c>
      <c r="K25" s="120"/>
      <c r="L25" s="120">
        <v>-354165.8</v>
      </c>
      <c r="M25" s="120"/>
      <c r="N25" s="120">
        <v>-564787.25</v>
      </c>
    </row>
    <row r="26" spans="1:14" ht="22.4" customHeight="1">
      <c r="A26" s="118"/>
      <c r="C26" s="115" t="s">
        <v>72</v>
      </c>
      <c r="D26" s="115"/>
      <c r="E26" s="115"/>
      <c r="F26" s="115"/>
      <c r="G26" s="115"/>
      <c r="H26" s="121">
        <v>85405292.379999995</v>
      </c>
      <c r="I26" s="120"/>
      <c r="J26" s="121">
        <v>67030063.409999996</v>
      </c>
      <c r="K26" s="120"/>
      <c r="L26" s="121">
        <v>85405292.379999995</v>
      </c>
      <c r="M26" s="120"/>
      <c r="N26" s="121">
        <v>67030063.409999996</v>
      </c>
    </row>
    <row r="27" spans="1:14" ht="22.4" customHeight="1">
      <c r="A27" s="118" t="s">
        <v>135</v>
      </c>
      <c r="B27" s="115"/>
      <c r="C27" s="115"/>
      <c r="D27" s="115"/>
      <c r="E27" s="115"/>
      <c r="F27" s="115"/>
      <c r="G27" s="115"/>
      <c r="H27" s="120"/>
      <c r="I27" s="120"/>
      <c r="J27" s="120"/>
      <c r="K27" s="120"/>
      <c r="L27" s="120"/>
      <c r="M27" s="120"/>
      <c r="N27" s="120"/>
    </row>
    <row r="28" spans="1:14" ht="22.4" customHeight="1">
      <c r="A28" s="118"/>
      <c r="B28" s="118" t="s">
        <v>136</v>
      </c>
      <c r="C28" s="115"/>
      <c r="D28" s="115"/>
      <c r="E28" s="115"/>
      <c r="F28" s="115"/>
      <c r="G28" s="115"/>
      <c r="H28" s="119">
        <f>SUM(H10:H26)</f>
        <v>62139047.599999979</v>
      </c>
      <c r="I28" s="119"/>
      <c r="J28" s="119">
        <f>SUM(J10:J26)</f>
        <v>58033171.27000054</v>
      </c>
      <c r="K28" s="119"/>
      <c r="L28" s="119">
        <f>SUM(L10:L26)</f>
        <v>60579401.079999939</v>
      </c>
      <c r="M28" s="119"/>
      <c r="N28" s="119">
        <f>SUM(N10:N26)</f>
        <v>133161175.10000153</v>
      </c>
    </row>
    <row r="29" spans="1:14" ht="22.4" customHeight="1">
      <c r="A29" s="118" t="s">
        <v>134</v>
      </c>
      <c r="B29" s="115"/>
      <c r="C29" s="115"/>
      <c r="D29" s="115"/>
      <c r="E29" s="115"/>
      <c r="F29" s="115"/>
      <c r="G29" s="115"/>
      <c r="H29" s="119"/>
      <c r="I29" s="119"/>
      <c r="J29" s="119"/>
      <c r="K29" s="119"/>
      <c r="L29" s="119"/>
      <c r="M29" s="119"/>
      <c r="N29" s="119"/>
    </row>
    <row r="30" spans="1:14" ht="22.4" customHeight="1">
      <c r="A30" s="118"/>
      <c r="C30" s="122" t="s">
        <v>19</v>
      </c>
      <c r="D30" s="115"/>
      <c r="E30" s="115"/>
      <c r="F30" s="115"/>
      <c r="G30" s="115"/>
      <c r="H30" s="120">
        <v>-256343752.54999995</v>
      </c>
      <c r="I30" s="120"/>
      <c r="J30" s="119">
        <v>-3827502.97</v>
      </c>
      <c r="K30" s="120"/>
      <c r="L30" s="120">
        <v>-321629739.96000004</v>
      </c>
      <c r="M30" s="120"/>
      <c r="N30" s="120">
        <v>-86217063.390000001</v>
      </c>
    </row>
    <row r="31" spans="1:14" ht="22.4" customHeight="1">
      <c r="A31" s="118"/>
      <c r="C31" s="122" t="s">
        <v>20</v>
      </c>
      <c r="D31" s="123"/>
      <c r="E31" s="115"/>
      <c r="F31" s="115"/>
      <c r="G31" s="115"/>
      <c r="H31" s="120">
        <v>352857273.61000001</v>
      </c>
      <c r="I31" s="120"/>
      <c r="J31" s="120">
        <v>-652284437.44000006</v>
      </c>
      <c r="K31" s="120"/>
      <c r="L31" s="120">
        <v>414455152.77999991</v>
      </c>
      <c r="M31" s="120"/>
      <c r="N31" s="120">
        <v>-620759806.12</v>
      </c>
    </row>
    <row r="32" spans="1:14" ht="22.4" customHeight="1">
      <c r="A32" s="118"/>
      <c r="C32" s="122" t="s">
        <v>21</v>
      </c>
      <c r="D32" s="115"/>
      <c r="E32" s="115"/>
      <c r="F32" s="115"/>
      <c r="G32" s="115"/>
      <c r="H32" s="120">
        <v>-209468200.97</v>
      </c>
      <c r="I32" s="120"/>
      <c r="J32" s="120">
        <v>729424349.87</v>
      </c>
      <c r="K32" s="120"/>
      <c r="L32" s="120">
        <v>-209514499.53999999</v>
      </c>
      <c r="M32" s="120"/>
      <c r="N32" s="120">
        <v>711721690.57000017</v>
      </c>
    </row>
    <row r="33" spans="1:14" ht="22.4" customHeight="1">
      <c r="A33" s="118"/>
      <c r="C33" s="122" t="s">
        <v>32</v>
      </c>
      <c r="D33" s="115"/>
      <c r="E33" s="115"/>
      <c r="F33" s="115"/>
      <c r="G33" s="115"/>
      <c r="H33" s="120">
        <v>33948.800000000003</v>
      </c>
      <c r="I33" s="120"/>
      <c r="J33" s="120">
        <v>89814.25</v>
      </c>
      <c r="K33" s="120"/>
      <c r="L33" s="120">
        <v>0</v>
      </c>
      <c r="M33" s="120"/>
      <c r="N33" s="120">
        <v>0</v>
      </c>
    </row>
    <row r="34" spans="1:14" ht="22.4" customHeight="1">
      <c r="A34" s="118" t="s">
        <v>133</v>
      </c>
      <c r="B34" s="115"/>
      <c r="C34" s="115"/>
      <c r="D34" s="115"/>
      <c r="E34" s="115"/>
      <c r="F34" s="115"/>
      <c r="G34" s="115"/>
      <c r="H34" s="124"/>
      <c r="I34" s="124"/>
      <c r="J34" s="124"/>
      <c r="K34" s="124"/>
      <c r="L34" s="124"/>
      <c r="M34" s="124"/>
      <c r="N34" s="124"/>
    </row>
    <row r="35" spans="1:14" ht="22.4" customHeight="1">
      <c r="A35" s="118"/>
      <c r="C35" s="122" t="s">
        <v>38</v>
      </c>
      <c r="D35" s="115"/>
      <c r="E35" s="115"/>
      <c r="F35" s="115"/>
      <c r="G35" s="115"/>
      <c r="H35" s="121">
        <v>99160146.419999987</v>
      </c>
      <c r="I35" s="120"/>
      <c r="J35" s="121">
        <v>-35329826.770000018</v>
      </c>
      <c r="K35" s="120"/>
      <c r="L35" s="121">
        <v>99615209.670000002</v>
      </c>
      <c r="M35" s="120"/>
      <c r="N35" s="121">
        <v>-29367699.75</v>
      </c>
    </row>
    <row r="36" spans="1:14" ht="22.4" customHeight="1">
      <c r="A36" s="118" t="s">
        <v>132</v>
      </c>
      <c r="B36" s="115"/>
      <c r="C36" s="115"/>
      <c r="D36" s="115"/>
      <c r="E36" s="115"/>
      <c r="F36" s="115"/>
      <c r="G36" s="115"/>
      <c r="H36" s="119">
        <f>SUM(H28:H35)</f>
        <v>48378462.910000011</v>
      </c>
      <c r="I36" s="119"/>
      <c r="J36" s="119">
        <f>SUM(J28:J35)</f>
        <v>96105568.210000485</v>
      </c>
      <c r="K36" s="119"/>
      <c r="L36" s="119">
        <f>SUM(L28:L35)</f>
        <v>43505524.029999807</v>
      </c>
      <c r="M36" s="119"/>
      <c r="N36" s="119">
        <f>SUM(N28:N35)</f>
        <v>108538296.41000175</v>
      </c>
    </row>
    <row r="37" spans="1:14" ht="22.4" customHeight="1">
      <c r="A37" s="118"/>
      <c r="B37" s="115"/>
      <c r="C37" s="115" t="s">
        <v>128</v>
      </c>
      <c r="D37" s="115"/>
      <c r="E37" s="115"/>
      <c r="F37" s="115"/>
      <c r="G37" s="115"/>
      <c r="H37" s="119">
        <v>354165.8</v>
      </c>
      <c r="I37" s="119"/>
      <c r="J37" s="119">
        <v>564787.25</v>
      </c>
      <c r="K37" s="119"/>
      <c r="L37" s="119">
        <v>354165.8</v>
      </c>
      <c r="M37" s="119"/>
      <c r="N37" s="119">
        <v>564787.25</v>
      </c>
    </row>
    <row r="38" spans="1:14" ht="22.4" customHeight="1">
      <c r="A38" s="118"/>
      <c r="C38" s="122" t="s">
        <v>130</v>
      </c>
      <c r="D38" s="115"/>
      <c r="E38" s="115"/>
      <c r="F38" s="115"/>
      <c r="G38" s="115"/>
      <c r="H38" s="120">
        <v>-281463.92</v>
      </c>
      <c r="I38" s="120"/>
      <c r="J38" s="120">
        <v>-5382460.1399999997</v>
      </c>
      <c r="K38" s="120"/>
      <c r="L38" s="120">
        <v>-223088.8</v>
      </c>
      <c r="M38" s="120"/>
      <c r="N38" s="120">
        <v>-48897.48</v>
      </c>
    </row>
    <row r="39" spans="1:14" ht="22.4" customHeight="1">
      <c r="A39" s="125" t="s">
        <v>131</v>
      </c>
      <c r="B39" s="115"/>
      <c r="C39" s="115"/>
      <c r="D39" s="115"/>
      <c r="E39" s="115"/>
      <c r="F39" s="115"/>
      <c r="G39" s="115"/>
      <c r="H39" s="126">
        <f>SUM(H36:H38)</f>
        <v>48451164.790000007</v>
      </c>
      <c r="I39" s="119"/>
      <c r="J39" s="126">
        <f>SUM(J36:J38)</f>
        <v>91287895.320000485</v>
      </c>
      <c r="K39" s="119"/>
      <c r="L39" s="126">
        <f>SUM(L36:L38)</f>
        <v>43636601.029999807</v>
      </c>
      <c r="M39" s="119"/>
      <c r="N39" s="126">
        <f>SUM(N36:N38)</f>
        <v>109054186.18000175</v>
      </c>
    </row>
    <row r="40" spans="1:14" ht="22.4" customHeight="1">
      <c r="A40" s="125"/>
      <c r="B40" s="115"/>
      <c r="C40" s="115"/>
      <c r="D40" s="115"/>
      <c r="E40" s="115"/>
      <c r="F40" s="115"/>
      <c r="G40" s="115"/>
      <c r="H40" s="119"/>
      <c r="I40" s="119"/>
      <c r="J40" s="119"/>
      <c r="K40" s="119"/>
      <c r="L40" s="119"/>
      <c r="M40" s="119"/>
      <c r="N40" s="119"/>
    </row>
    <row r="41" spans="1:14" ht="22.4" customHeight="1">
      <c r="A41" s="125"/>
      <c r="B41" s="115"/>
      <c r="C41" s="115"/>
      <c r="D41" s="115"/>
      <c r="E41" s="115"/>
      <c r="F41" s="115"/>
      <c r="G41" s="115"/>
      <c r="H41" s="119"/>
      <c r="I41" s="119"/>
      <c r="J41" s="119"/>
      <c r="K41" s="119"/>
      <c r="L41" s="119"/>
      <c r="M41" s="119"/>
      <c r="N41" s="2"/>
    </row>
    <row r="42" spans="1:14" ht="22.4" customHeight="1">
      <c r="A42" s="125"/>
      <c r="B42" s="115"/>
      <c r="C42" s="115"/>
      <c r="D42" s="115"/>
      <c r="E42" s="115"/>
      <c r="F42" s="115"/>
      <c r="G42" s="115"/>
      <c r="H42" s="119"/>
      <c r="I42" s="119"/>
      <c r="J42" s="119"/>
      <c r="K42" s="119"/>
      <c r="L42" s="119"/>
      <c r="M42" s="119"/>
      <c r="N42" s="2"/>
    </row>
    <row r="43" spans="1:14" ht="22.4" customHeight="1">
      <c r="A43" s="125"/>
      <c r="B43" s="115"/>
      <c r="C43" s="115"/>
      <c r="D43" s="115"/>
      <c r="E43" s="115"/>
      <c r="F43" s="115"/>
      <c r="G43" s="115"/>
      <c r="H43" s="119"/>
      <c r="I43" s="119"/>
      <c r="J43" s="119"/>
      <c r="K43" s="119"/>
      <c r="L43" s="119"/>
      <c r="M43" s="119"/>
      <c r="N43" s="2"/>
    </row>
    <row r="44" spans="1:14" ht="22.4" customHeight="1">
      <c r="A44" s="125"/>
      <c r="B44" s="115"/>
      <c r="C44" s="115"/>
      <c r="D44" s="115"/>
      <c r="E44" s="115"/>
      <c r="F44" s="115"/>
      <c r="G44" s="115"/>
      <c r="H44" s="119"/>
      <c r="I44" s="119"/>
      <c r="J44" s="119"/>
      <c r="K44" s="119"/>
      <c r="L44" s="119"/>
      <c r="M44" s="119"/>
      <c r="N44" s="2"/>
    </row>
    <row r="45" spans="1:14" ht="22.4" customHeight="1">
      <c r="A45" s="149" t="s">
        <v>6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</row>
    <row r="46" spans="1:14" ht="22.4" customHeight="1">
      <c r="A46" s="149" t="s">
        <v>90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</row>
    <row r="47" spans="1:14" s="107" customFormat="1" ht="22.4" customHeight="1">
      <c r="A47" s="150" t="s">
        <v>63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</row>
    <row r="48" spans="1:14" ht="22.4" customHeight="1">
      <c r="A48" s="111"/>
      <c r="B48" s="111"/>
      <c r="C48" s="111"/>
      <c r="D48" s="111"/>
      <c r="E48" s="111"/>
      <c r="F48" s="111"/>
      <c r="G48" s="111"/>
      <c r="H48" s="115"/>
      <c r="I48" s="115"/>
      <c r="J48" s="115"/>
      <c r="K48" s="115"/>
      <c r="L48" s="115"/>
      <c r="M48" s="115"/>
      <c r="N48" s="127" t="s">
        <v>9</v>
      </c>
    </row>
    <row r="49" spans="1:14" ht="22.4" customHeight="1">
      <c r="A49" s="128"/>
      <c r="B49" s="128"/>
      <c r="C49" s="128"/>
      <c r="D49" s="128"/>
      <c r="E49" s="128"/>
      <c r="F49" s="128"/>
      <c r="G49" s="128"/>
      <c r="H49" s="153" t="s">
        <v>15</v>
      </c>
      <c r="I49" s="153"/>
      <c r="J49" s="153"/>
      <c r="K49" s="129"/>
      <c r="L49" s="151" t="s">
        <v>59</v>
      </c>
      <c r="M49" s="152"/>
      <c r="N49" s="152"/>
    </row>
    <row r="50" spans="1:14" ht="22.4" customHeight="1">
      <c r="A50" s="111"/>
      <c r="B50" s="111"/>
      <c r="C50" s="111"/>
      <c r="D50" s="111"/>
      <c r="E50" s="111"/>
      <c r="F50" s="111"/>
      <c r="G50" s="111"/>
      <c r="H50" s="146" t="s">
        <v>64</v>
      </c>
      <c r="I50" s="146"/>
      <c r="J50" s="146"/>
      <c r="K50" s="112"/>
      <c r="L50" s="147" t="s">
        <v>64</v>
      </c>
      <c r="M50" s="148"/>
      <c r="N50" s="148"/>
    </row>
    <row r="51" spans="1:14" ht="22.4" customHeight="1">
      <c r="A51" s="113"/>
      <c r="B51" s="113"/>
      <c r="C51" s="113"/>
      <c r="D51" s="113"/>
      <c r="E51" s="113"/>
      <c r="F51" s="113"/>
      <c r="G51" s="113"/>
      <c r="H51" s="7" t="s">
        <v>11</v>
      </c>
      <c r="I51" s="114"/>
      <c r="J51" s="7" t="s">
        <v>12</v>
      </c>
      <c r="K51" s="114"/>
      <c r="L51" s="7" t="s">
        <v>11</v>
      </c>
      <c r="M51" s="114"/>
      <c r="N51" s="7" t="s">
        <v>12</v>
      </c>
    </row>
    <row r="52" spans="1:14" ht="22.4" customHeight="1">
      <c r="A52" s="115"/>
      <c r="B52" s="115"/>
      <c r="C52" s="115"/>
      <c r="D52" s="115"/>
      <c r="E52" s="115"/>
      <c r="F52" s="115"/>
      <c r="G52" s="115"/>
      <c r="H52" s="8"/>
      <c r="I52" s="116"/>
      <c r="J52" s="8" t="s">
        <v>14</v>
      </c>
      <c r="K52" s="116"/>
      <c r="L52" s="8"/>
      <c r="M52" s="116"/>
      <c r="N52" s="8"/>
    </row>
    <row r="53" spans="1:14" ht="22.4" customHeight="1">
      <c r="A53" s="130" t="s">
        <v>111</v>
      </c>
      <c r="B53" s="115"/>
      <c r="C53" s="115"/>
      <c r="D53" s="115"/>
      <c r="E53" s="115"/>
      <c r="F53" s="115"/>
      <c r="G53" s="115"/>
      <c r="H53" s="119"/>
      <c r="I53" s="119"/>
      <c r="J53" s="119"/>
      <c r="K53" s="119"/>
      <c r="L53" s="119"/>
      <c r="M53" s="119"/>
      <c r="N53" s="119"/>
    </row>
    <row r="54" spans="1:14" ht="22.4" customHeight="1">
      <c r="A54" s="117"/>
      <c r="C54" s="122" t="s">
        <v>112</v>
      </c>
      <c r="D54" s="115"/>
      <c r="E54" s="115"/>
      <c r="F54" s="115"/>
      <c r="G54" s="115"/>
      <c r="H54" s="120">
        <v>145277.35999999999</v>
      </c>
      <c r="I54" s="120"/>
      <c r="J54" s="120">
        <v>-95359.47</v>
      </c>
      <c r="K54" s="120"/>
      <c r="L54" s="120">
        <v>145277.35999999999</v>
      </c>
      <c r="M54" s="120"/>
      <c r="N54" s="120">
        <v>-95359.47</v>
      </c>
    </row>
    <row r="55" spans="1:14" ht="22.4" customHeight="1">
      <c r="A55" s="118"/>
      <c r="C55" s="122" t="s">
        <v>113</v>
      </c>
      <c r="D55" s="115"/>
      <c r="E55" s="115"/>
      <c r="F55" s="115"/>
      <c r="G55" s="115"/>
      <c r="H55" s="120">
        <v>-7030405.3899999997</v>
      </c>
      <c r="I55" s="120"/>
      <c r="J55" s="120">
        <v>-56440056.856799997</v>
      </c>
      <c r="K55" s="120"/>
      <c r="L55" s="120">
        <v>-7030405.3899999997</v>
      </c>
      <c r="M55" s="120"/>
      <c r="N55" s="120">
        <v>-56241082.939999998</v>
      </c>
    </row>
    <row r="56" spans="1:14" ht="22.4" customHeight="1">
      <c r="A56" s="118"/>
      <c r="C56" s="122" t="s">
        <v>154</v>
      </c>
      <c r="D56" s="115"/>
      <c r="E56" s="115"/>
      <c r="F56" s="115"/>
      <c r="G56" s="115"/>
      <c r="H56" s="120">
        <v>0</v>
      </c>
      <c r="I56" s="120"/>
      <c r="J56" s="120">
        <v>-794334.02</v>
      </c>
      <c r="K56" s="120"/>
      <c r="L56" s="120">
        <v>0</v>
      </c>
      <c r="M56" s="120"/>
      <c r="N56" s="120">
        <v>0</v>
      </c>
    </row>
    <row r="57" spans="1:14" ht="22.4" customHeight="1">
      <c r="A57" s="118"/>
      <c r="C57" s="122" t="s">
        <v>115</v>
      </c>
      <c r="D57" s="115"/>
      <c r="E57" s="115"/>
      <c r="F57" s="115"/>
      <c r="G57" s="115"/>
      <c r="H57" s="120">
        <v>2037678.15</v>
      </c>
      <c r="I57" s="120"/>
      <c r="J57" s="120">
        <v>13232797.399999999</v>
      </c>
      <c r="K57" s="120"/>
      <c r="L57" s="120">
        <v>2037678.15</v>
      </c>
      <c r="M57" s="120"/>
      <c r="N57" s="120">
        <v>960420.06000000017</v>
      </c>
    </row>
    <row r="58" spans="1:14" ht="22.4" customHeight="1">
      <c r="A58" s="118"/>
      <c r="C58" s="122" t="s">
        <v>114</v>
      </c>
      <c r="D58" s="115"/>
      <c r="E58" s="115"/>
      <c r="F58" s="115"/>
      <c r="G58" s="115"/>
      <c r="H58" s="120">
        <v>0</v>
      </c>
      <c r="I58" s="120"/>
      <c r="J58" s="120">
        <v>18955706</v>
      </c>
      <c r="K58" s="120"/>
      <c r="L58" s="120">
        <v>0</v>
      </c>
      <c r="M58" s="120"/>
      <c r="N58" s="120">
        <v>18955706</v>
      </c>
    </row>
    <row r="59" spans="1:14" ht="22.4" customHeight="1">
      <c r="A59" s="125" t="s">
        <v>116</v>
      </c>
      <c r="B59" s="115"/>
      <c r="C59" s="118"/>
      <c r="D59" s="115"/>
      <c r="E59" s="115"/>
      <c r="F59" s="115"/>
      <c r="G59" s="115"/>
      <c r="H59" s="126">
        <f>SUM(H54:H58)</f>
        <v>-4847449.879999999</v>
      </c>
      <c r="I59" s="119"/>
      <c r="J59" s="126">
        <f>SUM(J54:J58)</f>
        <v>-25141246.946800001</v>
      </c>
      <c r="K59" s="119"/>
      <c r="L59" s="126">
        <f>SUM(L54:L58)</f>
        <v>-4847449.879999999</v>
      </c>
      <c r="M59" s="119"/>
      <c r="N59" s="126">
        <f>SUM(N54:N58)</f>
        <v>-36420316.349999994</v>
      </c>
    </row>
    <row r="60" spans="1:14" ht="22.4" customHeight="1">
      <c r="A60" s="130" t="s">
        <v>117</v>
      </c>
      <c r="B60" s="115"/>
      <c r="C60" s="118"/>
      <c r="D60" s="115"/>
      <c r="E60" s="115"/>
      <c r="F60" s="115"/>
      <c r="G60" s="115"/>
      <c r="H60" s="119"/>
      <c r="I60" s="119"/>
      <c r="J60" s="119"/>
      <c r="K60" s="119"/>
      <c r="L60" s="119"/>
      <c r="M60" s="119"/>
      <c r="N60" s="119"/>
    </row>
    <row r="61" spans="1:14" ht="22.4" customHeight="1">
      <c r="A61" s="118"/>
      <c r="C61" s="122" t="s">
        <v>118</v>
      </c>
      <c r="D61" s="115"/>
      <c r="E61" s="115"/>
      <c r="F61" s="115"/>
      <c r="G61" s="115"/>
      <c r="H61" s="120"/>
      <c r="I61" s="120"/>
      <c r="J61" s="120"/>
      <c r="K61" s="120"/>
      <c r="L61" s="120"/>
      <c r="M61" s="120"/>
      <c r="N61" s="120"/>
    </row>
    <row r="62" spans="1:14" ht="22.4" customHeight="1">
      <c r="A62" s="118"/>
      <c r="C62" s="122" t="s">
        <v>119</v>
      </c>
      <c r="D62" s="115"/>
      <c r="E62" s="115"/>
      <c r="F62" s="115"/>
      <c r="G62" s="115"/>
      <c r="H62" s="120">
        <v>23520573</v>
      </c>
      <c r="I62" s="120"/>
      <c r="J62" s="120">
        <v>2157500.7200000002</v>
      </c>
      <c r="K62" s="120"/>
      <c r="L62" s="120">
        <v>23520573</v>
      </c>
      <c r="M62" s="120"/>
      <c r="N62" s="120">
        <v>2157500.7200000286</v>
      </c>
    </row>
    <row r="63" spans="1:14" ht="22.4" customHeight="1">
      <c r="A63" s="115"/>
      <c r="C63" s="122" t="s">
        <v>120</v>
      </c>
      <c r="D63" s="115"/>
      <c r="E63" s="115"/>
      <c r="F63" s="115"/>
      <c r="G63" s="115"/>
      <c r="H63" s="120">
        <v>-756895.19</v>
      </c>
      <c r="I63" s="120"/>
      <c r="J63" s="120">
        <v>-1470384.9800000004</v>
      </c>
      <c r="K63" s="120"/>
      <c r="L63" s="120">
        <v>-756895.19</v>
      </c>
      <c r="M63" s="120"/>
      <c r="N63" s="120">
        <v>-1443667.18</v>
      </c>
    </row>
    <row r="64" spans="1:14" ht="22.4" customHeight="1">
      <c r="A64" s="115"/>
      <c r="C64" s="122" t="s">
        <v>129</v>
      </c>
      <c r="D64" s="115"/>
      <c r="E64" s="115"/>
      <c r="F64" s="115"/>
      <c r="G64" s="115"/>
      <c r="H64" s="120">
        <v>-45967333.43999999</v>
      </c>
      <c r="I64" s="120"/>
      <c r="J64" s="120">
        <v>-65534279.939999998</v>
      </c>
      <c r="K64" s="120"/>
      <c r="L64" s="120">
        <v>-45967333.43999999</v>
      </c>
      <c r="M64" s="120"/>
      <c r="N64" s="120">
        <v>-65534279.939999998</v>
      </c>
    </row>
    <row r="65" spans="1:14" ht="22.4" customHeight="1">
      <c r="A65" s="125" t="s">
        <v>121</v>
      </c>
      <c r="B65" s="115"/>
      <c r="C65" s="118"/>
      <c r="D65" s="115"/>
      <c r="E65" s="115"/>
      <c r="F65" s="115"/>
      <c r="G65" s="115"/>
      <c r="H65" s="126">
        <f>SUM(H62:H64)</f>
        <v>-23203655.629999992</v>
      </c>
      <c r="I65" s="119"/>
      <c r="J65" s="126">
        <f>SUM(J62:J64)</f>
        <v>-64847164.199999996</v>
      </c>
      <c r="K65" s="119"/>
      <c r="L65" s="126">
        <f>SUM(L62:L64)</f>
        <v>-23203655.629999992</v>
      </c>
      <c r="M65" s="119"/>
      <c r="N65" s="126">
        <f>SUM(N62:N64)</f>
        <v>-64820446.399999969</v>
      </c>
    </row>
    <row r="66" spans="1:14" ht="22.4" customHeight="1">
      <c r="A66" s="125" t="s">
        <v>122</v>
      </c>
      <c r="B66" s="131"/>
      <c r="C66" s="117"/>
      <c r="D66" s="131"/>
      <c r="E66" s="131"/>
      <c r="F66" s="131"/>
      <c r="G66" s="115"/>
      <c r="H66" s="119"/>
      <c r="I66" s="119"/>
      <c r="J66" s="119"/>
      <c r="K66" s="119"/>
      <c r="L66" s="119"/>
      <c r="M66" s="119"/>
      <c r="N66" s="119"/>
    </row>
    <row r="67" spans="1:14" ht="22.4" customHeight="1">
      <c r="A67" s="125"/>
      <c r="B67" s="131" t="s">
        <v>123</v>
      </c>
      <c r="C67" s="117"/>
      <c r="D67" s="131"/>
      <c r="E67" s="131"/>
      <c r="F67" s="131"/>
      <c r="G67" s="115"/>
      <c r="H67" s="119">
        <f>SUM(H39,H59,H65)</f>
        <v>20400059.28000002</v>
      </c>
      <c r="I67" s="119"/>
      <c r="J67" s="119">
        <f>SUM(J39,J59,J65)</f>
        <v>1299484.1732004881</v>
      </c>
      <c r="K67" s="119"/>
      <c r="L67" s="119">
        <f>SUM(L39,L59,L65)</f>
        <v>15585495.519999821</v>
      </c>
      <c r="M67" s="119"/>
      <c r="N67" s="119">
        <f>SUM(N39,N59,N65)</f>
        <v>7813423.4300017878</v>
      </c>
    </row>
    <row r="68" spans="1:14" ht="22.4" customHeight="1">
      <c r="A68" s="122" t="s">
        <v>124</v>
      </c>
      <c r="B68" s="115"/>
      <c r="C68" s="118"/>
      <c r="D68" s="115"/>
      <c r="E68" s="115"/>
      <c r="F68" s="115"/>
      <c r="G68" s="115"/>
      <c r="H68" s="119">
        <v>-6187501.2400000002</v>
      </c>
      <c r="I68" s="119"/>
      <c r="J68" s="119">
        <v>6585620.4800000004</v>
      </c>
      <c r="K68" s="119"/>
      <c r="L68" s="119">
        <v>0</v>
      </c>
      <c r="M68" s="119"/>
      <c r="N68" s="119">
        <v>0</v>
      </c>
    </row>
    <row r="69" spans="1:14" ht="22.4" customHeight="1">
      <c r="A69" s="122" t="s">
        <v>125</v>
      </c>
      <c r="B69" s="115"/>
      <c r="C69" s="118"/>
      <c r="D69" s="115"/>
      <c r="E69" s="115"/>
      <c r="F69" s="115"/>
      <c r="G69" s="115"/>
      <c r="H69" s="132">
        <v>-26445.45</v>
      </c>
      <c r="I69" s="119"/>
      <c r="J69" s="132">
        <v>-24340.77</v>
      </c>
      <c r="K69" s="119"/>
      <c r="L69" s="132">
        <v>-26445.45</v>
      </c>
      <c r="M69" s="119"/>
      <c r="N69" s="132">
        <v>-24340.77</v>
      </c>
    </row>
    <row r="70" spans="1:14" ht="22.4" customHeight="1">
      <c r="A70" s="125" t="s">
        <v>122</v>
      </c>
      <c r="B70" s="115"/>
      <c r="C70" s="118"/>
      <c r="D70" s="115"/>
      <c r="E70" s="115"/>
      <c r="F70" s="115"/>
      <c r="G70" s="115"/>
      <c r="H70" s="119">
        <f>SUM(H67:H69)</f>
        <v>14186112.59000002</v>
      </c>
      <c r="I70" s="119"/>
      <c r="J70" s="119">
        <f>SUM(J67:J69)</f>
        <v>7860763.883200489</v>
      </c>
      <c r="K70" s="119"/>
      <c r="L70" s="119">
        <f>SUM(L67:L69)</f>
        <v>15559050.069999821</v>
      </c>
      <c r="M70" s="119"/>
      <c r="N70" s="119">
        <f>SUM(N67:N69)</f>
        <v>7789082.6600017883</v>
      </c>
    </row>
    <row r="71" spans="1:14" ht="22.4" customHeight="1">
      <c r="A71" s="125" t="s">
        <v>126</v>
      </c>
      <c r="B71" s="115"/>
      <c r="C71" s="118"/>
      <c r="D71" s="115"/>
      <c r="E71" s="115"/>
      <c r="F71" s="115"/>
      <c r="G71" s="115"/>
      <c r="H71" s="120">
        <f>'financial position conso'!J10</f>
        <v>83258359.079999998</v>
      </c>
      <c r="I71" s="120"/>
      <c r="J71" s="120">
        <v>75397595.200000003</v>
      </c>
      <c r="K71" s="120"/>
      <c r="L71" s="120">
        <f>'financial position separate'!J10</f>
        <v>81625353.900000006</v>
      </c>
      <c r="M71" s="120"/>
      <c r="N71" s="120">
        <v>73836271.239999995</v>
      </c>
    </row>
    <row r="72" spans="1:14" ht="22.4" customHeight="1" thickBot="1">
      <c r="A72" s="125" t="s">
        <v>127</v>
      </c>
      <c r="B72" s="115"/>
      <c r="C72" s="118"/>
      <c r="D72" s="115"/>
      <c r="E72" s="115"/>
      <c r="F72" s="115"/>
      <c r="G72" s="133">
        <v>24.1</v>
      </c>
      <c r="H72" s="134">
        <f>SUM(H70:H71)</f>
        <v>97444471.670000017</v>
      </c>
      <c r="I72" s="119"/>
      <c r="J72" s="134">
        <f>SUM(J70:J71)</f>
        <v>83258359.083200485</v>
      </c>
      <c r="K72" s="119"/>
      <c r="L72" s="134">
        <f>SUM(L70:L71)</f>
        <v>97184403.96999982</v>
      </c>
      <c r="M72" s="119"/>
      <c r="N72" s="134">
        <f>SUM(N70:N71)</f>
        <v>81625353.900001779</v>
      </c>
    </row>
    <row r="73" spans="1:14" ht="22.4" customHeight="1" thickTop="1">
      <c r="A73" s="12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</row>
    <row r="74" spans="1:14" ht="22.4" customHeight="1">
      <c r="H74" s="106">
        <f>H72-'financial position conso'!H10</f>
        <v>0</v>
      </c>
      <c r="J74" s="106">
        <f>+J72-'financial position conso'!J10</f>
        <v>3.2004863023757935E-3</v>
      </c>
      <c r="L74" s="106">
        <f>L72-'financial position separate'!H10</f>
        <v>-1.7881393432617188E-7</v>
      </c>
      <c r="N74" s="106">
        <f>N72-'financial position separate'!J10</f>
        <v>1.7732381820678711E-6</v>
      </c>
    </row>
  </sheetData>
  <mergeCells count="14">
    <mergeCell ref="H50:J50"/>
    <mergeCell ref="L50:N50"/>
    <mergeCell ref="A1:N1"/>
    <mergeCell ref="H5:J5"/>
    <mergeCell ref="L5:N5"/>
    <mergeCell ref="A47:N47"/>
    <mergeCell ref="A46:N46"/>
    <mergeCell ref="L6:N6"/>
    <mergeCell ref="H6:J6"/>
    <mergeCell ref="L49:N49"/>
    <mergeCell ref="A45:N45"/>
    <mergeCell ref="A2:N2"/>
    <mergeCell ref="H49:J49"/>
    <mergeCell ref="A3:N3"/>
  </mergeCells>
  <phoneticPr fontId="3" type="noConversion"/>
  <pageMargins left="0.78740157480314965" right="0.39370078740157483" top="0.59055118110236227" bottom="0.39370078740157483" header="0.31496062992125984" footer="0.15748031496062992"/>
  <pageSetup paperSize="9" scale="80" firstPageNumber="16" orientation="portrait" useFirstPageNumber="1" r:id="rId1"/>
  <headerFooter>
    <oddHeader>&amp;R&amp;"Angsana New,Bold"&amp;15&amp;P</oddHeader>
    <oddFooter>&amp;L&amp;"Angsana New,Regular"&amp;16Notes to the financial statements are an integral part of the financial statements.</oddFooter>
  </headerFooter>
  <rowBreaks count="1" manualBreakCount="1">
    <brk id="44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SE_x0028_ST_x0029_ xmlns="1d33916e-5153-456f-956a-4a09ae3ed625" xsi:nil="true"/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b1efafa91511a0d4da6f4e3da1d97924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afbc6e69359b77581ec87f47e6033508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ROSE_x0028_ST_x0029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ROSE_x0028_ST_x0029_" ma:index="8" nillable="true" ma:displayName="." ma:format="Dropdown" ma:internalName="ROSE_x0028_ST_x0029_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7c4cea2-ee11-4f2e-902b-fdf3b0a9a848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F0BEFC-1B7D-46A5-83F1-7E0101D97AE2}">
  <ds:schemaRefs>
    <ds:schemaRef ds:uri="1d33916e-5153-456f-956a-4a09ae3ed625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5cec5e86-f53f-42ac-91a6-9a478f23b66a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A873F6B-2B43-4181-A225-CC23B810C1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13B6AA-1A2D-4479-A9A7-513985DB43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 conso</vt:lpstr>
      <vt:lpstr>financial position separate</vt:lpstr>
      <vt:lpstr>Comprehensive income</vt:lpstr>
      <vt:lpstr>CE-CONSO</vt:lpstr>
      <vt:lpstr>CE-SEPARATE</vt:lpstr>
      <vt:lpstr>Cash flows</vt:lpstr>
      <vt:lpstr>'Cash flows'!Print_Area</vt:lpstr>
      <vt:lpstr>'CE-CONSO'!Print_Area</vt:lpstr>
      <vt:lpstr>'CE-SEPARATE'!Print_Area</vt:lpstr>
      <vt:lpstr>'Comprehensive income'!Print_Area</vt:lpstr>
      <vt:lpstr>'financial position conso'!Print_Area</vt:lpstr>
      <vt:lpstr>'financial position separate'!Print_Area</vt:lpstr>
    </vt:vector>
  </TitlesOfParts>
  <Manager/>
  <Company>D I A International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 I A</dc:creator>
  <cp:keywords/>
  <dc:description/>
  <cp:lastModifiedBy>Saruda Chitvathananont</cp:lastModifiedBy>
  <cp:revision/>
  <cp:lastPrinted>2026-07-03T09:28:24Z</cp:lastPrinted>
  <dcterms:created xsi:type="dcterms:W3CDTF">1999-07-21T08:44:53Z</dcterms:created>
  <dcterms:modified xsi:type="dcterms:W3CDTF">2026-07-03T09:28:25Z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