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ruda\Downloads\SAM_Q1'68_T\"/>
    </mc:Choice>
  </mc:AlternateContent>
  <xr:revisionPtr revIDLastSave="0" documentId="13_ncr:1_{E9C814F0-B08B-440F-AD02-0EC8D606784E}" xr6:coauthVersionLast="47" xr6:coauthVersionMax="47" xr10:uidLastSave="{00000000-0000-0000-0000-000000000000}"/>
  <bookViews>
    <workbookView xWindow="-110" yWindow="-110" windowWidth="19420" windowHeight="10300" tabRatio="727" xr2:uid="{00000000-000D-0000-FFFF-FFFF00000000}"/>
  </bookViews>
  <sheets>
    <sheet name="งบฐานะการเงิน" sheetId="12" r:id="rId1"/>
    <sheet name="งบกำไรขาดทุนเบ็ดเสร็จ" sheetId="14" r:id="rId2"/>
    <sheet name="งบการเปลี่ยนแปลงรวม" sheetId="16" r:id="rId3"/>
    <sheet name="งบการเปลี่ยนแปลงเฉพาะกิจการ" sheetId="15" r:id="rId4"/>
    <sheet name="กระแสเงินสด" sheetId="13" r:id="rId5"/>
  </sheets>
  <definedNames>
    <definedName name="_xlnm.Print_Area" localSheetId="4">กระแสเงินสด!$A$1:$O$93</definedName>
    <definedName name="_xlnm.Print_Area" localSheetId="3">งบการเปลี่ยนแปลงเฉพาะกิจการ!$A$1:$O$44</definedName>
    <definedName name="_xlnm.Print_Area" localSheetId="0">งบฐานะการเงิน!$A$1:$O$88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7" i="14" l="1"/>
  <c r="N13" i="13" l="1"/>
  <c r="J13" i="13"/>
  <c r="R18" i="16" l="1"/>
  <c r="R19" i="16"/>
  <c r="O16" i="15" l="1"/>
  <c r="K19" i="15" l="1"/>
  <c r="I19" i="15"/>
  <c r="G19" i="15"/>
  <c r="H11" i="13"/>
  <c r="J11" i="13"/>
  <c r="L11" i="13"/>
  <c r="N11" i="13"/>
  <c r="M28" i="14" l="1"/>
  <c r="I28" i="14"/>
  <c r="M25" i="14"/>
  <c r="M29" i="14" s="1"/>
  <c r="K25" i="14"/>
  <c r="I25" i="14"/>
  <c r="I29" i="14" s="1"/>
  <c r="J59" i="13" l="1"/>
  <c r="N63" i="13" l="1"/>
  <c r="J63" i="13"/>
  <c r="L63" i="13"/>
  <c r="L59" i="13"/>
  <c r="N59" i="13"/>
  <c r="G14" i="15" l="1"/>
  <c r="I14" i="15"/>
  <c r="K14" i="15"/>
  <c r="N75" i="12" l="1"/>
  <c r="N74" i="12"/>
  <c r="N71" i="12"/>
  <c r="N70" i="12"/>
  <c r="L12" i="16"/>
  <c r="L16" i="16" s="1"/>
  <c r="H74" i="12" s="1"/>
  <c r="J12" i="16"/>
  <c r="J16" i="16" s="1"/>
  <c r="H71" i="12" s="1"/>
  <c r="H12" i="16"/>
  <c r="J70" i="12" s="1"/>
  <c r="J71" i="12" l="1"/>
  <c r="J74" i="12"/>
  <c r="H16" i="16"/>
  <c r="H70" i="12" s="1"/>
  <c r="P20" i="16" l="1"/>
  <c r="N20" i="16"/>
  <c r="L20" i="16"/>
  <c r="L24" i="16" s="1"/>
  <c r="J20" i="16"/>
  <c r="J24" i="16" s="1"/>
  <c r="H20" i="16"/>
  <c r="R20" i="16" l="1"/>
  <c r="H24" i="16"/>
  <c r="P23" i="16"/>
  <c r="R23" i="16" l="1"/>
  <c r="P24" i="16"/>
  <c r="N52" i="13"/>
  <c r="J52" i="13"/>
  <c r="M11" i="14"/>
  <c r="I11" i="14"/>
  <c r="I19" i="14" s="1"/>
  <c r="I21" i="14" s="1"/>
  <c r="N62" i="12"/>
  <c r="N58" i="12"/>
  <c r="N50" i="12"/>
  <c r="L50" i="12"/>
  <c r="J50" i="12"/>
  <c r="H50" i="12"/>
  <c r="A47" i="12"/>
  <c r="N27" i="12"/>
  <c r="N17" i="12"/>
  <c r="N28" i="12" l="1"/>
  <c r="M19" i="14"/>
  <c r="M21" i="14" s="1"/>
  <c r="I33" i="14"/>
  <c r="I30" i="14"/>
  <c r="J9" i="13"/>
  <c r="J24" i="13" s="1"/>
  <c r="N22" i="16"/>
  <c r="N63" i="12"/>
  <c r="N77" i="12"/>
  <c r="N24" i="16" l="1"/>
  <c r="R22" i="16"/>
  <c r="R24" i="16" s="1"/>
  <c r="M42" i="14"/>
  <c r="M30" i="14"/>
  <c r="M37" i="14" s="1"/>
  <c r="N9" i="13"/>
  <c r="N24" i="13" s="1"/>
  <c r="N33" i="13" s="1"/>
  <c r="N36" i="13" s="1"/>
  <c r="N65" i="13" s="1"/>
  <c r="N69" i="13" s="1"/>
  <c r="M33" i="14"/>
  <c r="M18" i="15"/>
  <c r="M19" i="15" s="1"/>
  <c r="J33" i="13"/>
  <c r="N78" i="12"/>
  <c r="J36" i="13" l="1"/>
  <c r="J65" i="13" s="1"/>
  <c r="J69" i="13" s="1"/>
  <c r="A3" i="13" l="1"/>
  <c r="L74" i="12"/>
  <c r="L71" i="12"/>
  <c r="L70" i="12"/>
  <c r="A3" i="16" l="1"/>
  <c r="L52" i="13" l="1"/>
  <c r="H52" i="13"/>
  <c r="A47" i="13"/>
  <c r="R10" i="16"/>
  <c r="O10" i="15" l="1"/>
  <c r="A3" i="15" l="1"/>
  <c r="A49" i="13" l="1"/>
  <c r="I42" i="14" l="1"/>
  <c r="I35" i="14"/>
  <c r="I39" i="14"/>
  <c r="O18" i="15" l="1"/>
  <c r="O19" i="15" s="1"/>
  <c r="M39" i="14"/>
  <c r="M35" i="14"/>
  <c r="N71" i="13" l="1"/>
  <c r="J71" i="13"/>
  <c r="G25" i="14" l="1"/>
  <c r="J58" i="12" l="1"/>
  <c r="P12" i="16"/>
  <c r="J76" i="12" l="1"/>
  <c r="J62" i="12" l="1"/>
  <c r="J63" i="12" s="1"/>
  <c r="J27" i="12" l="1"/>
  <c r="J17" i="12" l="1"/>
  <c r="J28" i="12" s="1"/>
  <c r="N12" i="16" l="1"/>
  <c r="R11" i="16"/>
  <c r="J75" i="12" l="1"/>
  <c r="J77" i="12" s="1"/>
  <c r="J78" i="12" s="1"/>
  <c r="R12" i="16"/>
  <c r="K11" i="14" l="1"/>
  <c r="K28" i="14" l="1"/>
  <c r="K29" i="14"/>
  <c r="K19" i="14"/>
  <c r="L17" i="12"/>
  <c r="L58" i="12"/>
  <c r="L27" i="12"/>
  <c r="M13" i="15" l="1"/>
  <c r="O13" i="15" s="1"/>
  <c r="L28" i="12"/>
  <c r="L62" i="12"/>
  <c r="L63" i="12" s="1"/>
  <c r="K21" i="14" l="1"/>
  <c r="K33" i="14" l="1"/>
  <c r="K30" i="14"/>
  <c r="K37" i="14" s="1"/>
  <c r="K39" i="14" s="1"/>
  <c r="L9" i="13"/>
  <c r="L24" i="13" s="1"/>
  <c r="L33" i="13" s="1"/>
  <c r="L36" i="13" s="1"/>
  <c r="K35" i="14"/>
  <c r="K42" i="14"/>
  <c r="M12" i="15"/>
  <c r="L65" i="13" l="1"/>
  <c r="L69" i="13" s="1"/>
  <c r="L71" i="13" s="1"/>
  <c r="M14" i="15"/>
  <c r="L75" i="12" s="1"/>
  <c r="L77" i="12" s="1"/>
  <c r="L78" i="12" s="1"/>
  <c r="O12" i="15"/>
  <c r="O14" i="15" s="1"/>
  <c r="H63" i="13" l="1"/>
  <c r="H59" i="13" l="1"/>
  <c r="G11" i="14" l="1"/>
  <c r="H27" i="12" l="1"/>
  <c r="H62" i="12" l="1"/>
  <c r="G28" i="14" l="1"/>
  <c r="G29" i="14"/>
  <c r="P15" i="16" l="1"/>
  <c r="R15" i="16" s="1"/>
  <c r="P16" i="16" l="1"/>
  <c r="H76" i="12" s="1"/>
  <c r="H17" i="12"/>
  <c r="H28" i="12" s="1"/>
  <c r="H58" i="12" l="1"/>
  <c r="H63" i="12" s="1"/>
  <c r="G19" i="14"/>
  <c r="G21" i="14" s="1"/>
  <c r="H9" i="13" l="1"/>
  <c r="G33" i="14"/>
  <c r="G30" i="14"/>
  <c r="G37" i="14" s="1"/>
  <c r="G39" i="14" s="1"/>
  <c r="G42" i="14"/>
  <c r="G35" i="14"/>
  <c r="N14" i="16"/>
  <c r="N16" i="16" l="1"/>
  <c r="H75" i="12" s="1"/>
  <c r="H77" i="12" s="1"/>
  <c r="H78" i="12" s="1"/>
  <c r="R14" i="16"/>
  <c r="R16" i="16" s="1"/>
  <c r="H24" i="13" l="1"/>
  <c r="H33" i="13" s="1"/>
  <c r="H36" i="13" s="1"/>
  <c r="H65" i="13" s="1"/>
  <c r="H69" i="13" s="1"/>
  <c r="H71" i="13" l="1"/>
</calcChain>
</file>

<file path=xl/sharedStrings.xml><?xml version="1.0" encoding="utf-8"?>
<sst xmlns="http://schemas.openxmlformats.org/spreadsheetml/2006/main" count="264" uniqueCount="168">
  <si>
    <t>10</t>
  </si>
  <si>
    <t>11</t>
  </si>
  <si>
    <t>15</t>
  </si>
  <si>
    <t>16</t>
  </si>
  <si>
    <t>9</t>
  </si>
  <si>
    <t>19</t>
  </si>
  <si>
    <t>12</t>
  </si>
  <si>
    <t>13</t>
  </si>
  <si>
    <t>8</t>
  </si>
  <si>
    <t>14</t>
  </si>
  <si>
    <t>บริษัท สามชัย สตีล อินดัสทรี จำกัด (มหาชน) และบริษัทย่อย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</si>
  <si>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</si>
  <si>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</si>
  <si>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</si>
  <si>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</si>
  <si>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</si>
  <si>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</si>
  <si>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</si>
  <si>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</si>
  <si>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</si>
  <si>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</si>
  <si>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</si>
  <si>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</si>
  <si>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</si>
  <si>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</si>
  <si>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</si>
  <si>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</si>
  <si>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</si>
  <si>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</si>
  <si>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จัดสรรแล้ว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</si>
  <si>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</si>
  <si>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</si>
  <si>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</si>
  <si>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ต้นทุนขาย</t>
  </si>
  <si>
    <t>รายได้อื่น</t>
  </si>
  <si>
    <t>กำไร(ขาดทุน)จากอัตราแลกเปลี่ยน</t>
  </si>
  <si>
    <t>ต้นทุนในการจัดจำหน่าย</t>
  </si>
  <si>
    <t>ค่าใช้จ่ายในการบริหาร</t>
  </si>
  <si>
    <t xml:space="preserve">ต้นทุนทางการเงิน </t>
  </si>
  <si>
    <t>ทุนที่ออก</t>
  </si>
  <si>
    <t>ส่วนเกิน</t>
  </si>
  <si>
    <t>กำไร(ขาดทุน)สะสม</t>
  </si>
  <si>
    <t>รวม</t>
  </si>
  <si>
    <t>และชำระแล้ว</t>
  </si>
  <si>
    <t>มูลค่าหุ้น</t>
  </si>
  <si>
    <t>ยังไม่ได้จัดสรร</t>
  </si>
  <si>
    <t>องค์ประกอบอื่น</t>
  </si>
  <si>
    <t>สำรองตามกฎหมาย</t>
  </si>
  <si>
    <t>ของส่วนของผู้ถือหุ้น</t>
  </si>
  <si>
    <t>การเปลี่ยนแปลงในส่วนของผู้ถือหุ้น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</si>
  <si>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</si>
  <si>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</si>
  <si>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</si>
  <si>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(กำไร)ขาดทุนที่ยังไม่เกิดขึ้นจริงจากอัตราแลกเปลี่ยน</t>
  </si>
  <si>
    <t>ทรัพย์สินตัดบัญชี</t>
  </si>
  <si>
    <t>ค่าใช้จ่ายผลประโยชน์พนักงาน</t>
  </si>
  <si>
    <t>ลูกหนี้การค้าและลูกหนี้หมุนเวียนอื่น</t>
  </si>
  <si>
    <t>สินค้าคงเหลือ</t>
  </si>
  <si>
    <t>สินทรัพย์ไม่หมุนเวียนอื่น</t>
  </si>
  <si>
    <t>เจ้าหนี้การค้าและเจ้าหนี้หมุนเวียนอื่น</t>
  </si>
  <si>
    <t>กระแสเงินสดจากกิจกรรมลงทุน</t>
  </si>
  <si>
    <t>เงินสดรับจากการขายทรัพย์สิน</t>
  </si>
  <si>
    <t>กระแสเงินสดจากกิจกรรมจัดหาเงิน</t>
  </si>
  <si>
    <t>เงินกู้ยืมระยะสั้นจากสถาบันการเงินเพิ่มขึ้น(ลดลง)</t>
  </si>
  <si>
    <t>เงินสดและรายการเทียบเท่าเงินสดเพิ่มขึ้น(ลดลง)สุทธิ</t>
  </si>
  <si>
    <t>การแบ่งปันกำไร(ขาดทุน)</t>
  </si>
  <si>
    <t>การแบ่งปันกำไร(ขาดทุน)เบ็ดเสร็จรวม</t>
  </si>
  <si>
    <t>กิจการที่เกี่ยวข้องกัน</t>
  </si>
  <si>
    <t xml:space="preserve">         จำนวนหุ้นสามัญถัวเฉลี่ยถ่วงน้ำหนัก (หุ้น)</t>
  </si>
  <si>
    <t>เป็นสินทรัพย์ที่ถือไว้เพื่อขาย</t>
  </si>
  <si>
    <t>เงินสดรับจากเงินมัดจำค่าเครื่องจักร</t>
  </si>
  <si>
    <t>เงินจ่ายล่วงหน้าค่าทรัพย์สินลดลง</t>
  </si>
  <si>
    <t>งบฐานะการเงิน</t>
  </si>
  <si>
    <t>กำไร(ขาดทุน)เบ็ดเสร็จรวมสำหรับงวด</t>
  </si>
  <si>
    <t>กำไร(ขาดทุน)ก่อนภาษีเงินได้</t>
  </si>
  <si>
    <t>กำไร(ขาดทุน)สำหรับงวด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</si>
  <si>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</si>
  <si>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</si>
  <si>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กำไร(ขาดทุน)ขั้นต้น</t>
  </si>
  <si>
    <t>โอนกลับขาดทุนจากการด้อยค่าของสินทรัพย์</t>
  </si>
  <si>
    <t>ค่าใช้จ่ายภาษีเงินได้</t>
  </si>
  <si>
    <t>งบการเปลี่ยนแปลงส่วนของผู้ถือหุ้น</t>
  </si>
  <si>
    <t xml:space="preserve">          กำไรเบ็ดเสร็จอื่นสำหรับงวด</t>
  </si>
  <si>
    <t>ณ วันที่ 31 มีนาคม 2568</t>
  </si>
  <si>
    <t xml:space="preserve"> 31 มีนาคม 2568</t>
  </si>
  <si>
    <t xml:space="preserve"> 31 ธันวาคม 2567</t>
  </si>
  <si>
    <t>สำหรับงวดสามเดือน 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</si>
  <si>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</si>
  <si>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</si>
  <si>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>ยังไม่ได้ตรวจสอบ</t>
  </si>
  <si>
    <t>ตรวจสอบแล้ว</t>
  </si>
  <si>
    <t>31 มีนาคม 2568</t>
  </si>
  <si>
    <t>31 มีนาคม 2567</t>
  </si>
  <si>
    <t>(ปรับปรุงใหม่)</t>
  </si>
  <si>
    <t>ยอดคงเหลือ ณ วันที่ 1 มกราคม 2567 (ตามที่รายงานไว้เดิม)</t>
  </si>
  <si>
    <t>ยอดคงเหลือ ณ วันที่ 1 มกราคม 2567 (ปรับปรุงใหม่)</t>
  </si>
  <si>
    <t>ยอดคงเหลือ ณ วันที่ 1 มกราคม 2568 (ตามที่รายงานไว้เดิม)</t>
  </si>
  <si>
    <t>ยอดคงเหลือ ณ วันที่ 1 มกราคม 2568 (ปรับปรุงใหม่)</t>
  </si>
  <si>
    <t>รวมส่วนของผู้ถือหุ้น</t>
  </si>
  <si>
    <t>เงินสดจ่ายในเจ้าหนี้ค่าสินทรัพย์</t>
  </si>
  <si>
    <t>6</t>
  </si>
  <si>
    <t>5.1, 7</t>
  </si>
  <si>
    <t>17</t>
  </si>
  <si>
    <t>22</t>
  </si>
  <si>
    <t>18</t>
  </si>
  <si>
    <t>เงินสดและรายการเทียบเท่าเงินสด</t>
  </si>
  <si>
    <t>สินทรัพย์ไม่หมุนเวียนที่จัดประเภท</t>
  </si>
  <si>
    <t>เงินฝากธนาคารที่ติดภาระค้ำประกัน</t>
  </si>
  <si>
    <t>เงินลงทุนในบริษัทย่อย</t>
  </si>
  <si>
    <t>อสังหาริมทรัพย์เพื่อการลงทุน</t>
  </si>
  <si>
    <t>สินทรัพย์สิทธิการใช้</t>
  </si>
  <si>
    <t>สินทรัพย์ไม่มีตัวตนอื่น</t>
  </si>
  <si>
    <t>เงินกู้ยืมระยะสั้นจากสถาบันการเงิน</t>
  </si>
  <si>
    <t>ภาษีเงินได้นิติบุคคลค้างจ่าย</t>
  </si>
  <si>
    <t>ลูกหนี้การค้าและลูกหนี้หมุนเวียนอื่น - กิจการที่เกี่ยวข้องกัน</t>
  </si>
  <si>
    <t>ประมาณการหนี้สินไม่หมุนเวียนสำหรับผลประโยชน์พนักงาน</t>
  </si>
  <si>
    <t>ทุนจดทะเบียน</t>
  </si>
  <si>
    <t>หุ้นสามัญ 1,085,670,000 หุ้น มูลค่าหุ้นละ 1  บาท</t>
  </si>
  <si>
    <t>ทุนเรือนหุ้น</t>
  </si>
  <si>
    <t>ทุนที่ออกและชำระแล้ว</t>
  </si>
  <si>
    <t>หุ้นสามัญ 1,045,125,093 หุ้น มูลค่าหุ้นละ 1  บาท</t>
  </si>
  <si>
    <t xml:space="preserve">ส่วนเกินมูลค่าหุ้น </t>
  </si>
  <si>
    <t xml:space="preserve">จัดสรรแล้ว   </t>
  </si>
  <si>
    <t>องค์ประกอบอื่นส่วนของผู้ถือหุ้น</t>
  </si>
  <si>
    <t>ผลกำไรจากการวัดมูลค่าใหม่ของผลประโยชน์พนักงานที่กำหนดไว้</t>
  </si>
  <si>
    <t>ผลต่างของอัตราแลกเปลี่ยนจากการแปลงค่างบการเงิน</t>
  </si>
  <si>
    <t xml:space="preserve">กำไร(ขาดทุน)ต่อหุ้นขั้นพื้นฐาน </t>
  </si>
  <si>
    <t>กำไร(ขาดทุน)จากการดำเนินงานก่อนการเปลี่ยนแปลง</t>
  </si>
  <si>
    <t>ในสินทรัพย์และหนี้สินดำเนินงาน</t>
  </si>
  <si>
    <t>สินทรัพย์จากการดำเนินงาน(เพิ่มขึ้น)ลดลง</t>
  </si>
  <si>
    <t>หนี้สินจากการดำเนินงานเพิ่มขึ้น(ลดลง)</t>
  </si>
  <si>
    <t xml:space="preserve">กระแสเงินสดสุทธิได้มาจาก(ใช้ไปใน)การดำเนินงาน </t>
  </si>
  <si>
    <t>กระแสเงินสดสุทธิได้มาจาก(ใช้ไปใน)กิจกรรมดำเนินงาน</t>
  </si>
  <si>
    <t>ปรับรายการที่กระทบกำไร(ขาดทุน)เป็นเงินสดรับ(จ่าย)</t>
  </si>
  <si>
    <t>กระแสเงินสดสุทธิได้มาจาก(ใช้ไปใน)กิจกรรมลงทุน</t>
  </si>
  <si>
    <t>กระแสเงินสดสุทธิได้มาจาก(ใช้ไปใน)กิจกรรมจัดหาเงิน</t>
  </si>
  <si>
    <t>กำไร(ขาดทุน)เบ็ดเสร็จอื่น</t>
  </si>
  <si>
    <t xml:space="preserve">          กำไร(ขาดทุน)เบ็ดเสร็จอื่นสำหรับงวด</t>
  </si>
  <si>
    <t>หนี้สินตัดบัญชี</t>
  </si>
  <si>
    <t>ผลขาดทุนด้านเครดิตที่คาดว่าจะเกิดขึ้น</t>
  </si>
  <si>
    <t>เงินสดจ่ายซื้อที่ดิน อาคารและอุปกรณ์</t>
  </si>
  <si>
    <t>สินทรัพย์ทางการเงินไม่หมุนเวียน</t>
  </si>
  <si>
    <t xml:space="preserve">          กำไร(ขาดทุน)สำหรับงวด</t>
  </si>
  <si>
    <t xml:space="preserve">          กำไร(ขาดทุน)สำหรับงวด (ปรับปรุงใหม่)</t>
  </si>
  <si>
    <t>ภาษีเงินได้รอการตัดบัญชี</t>
  </si>
  <si>
    <t>เงินสดจ่ายดอกเบี้ย</t>
  </si>
  <si>
    <t>เงินสดจ่ายภาษีเงินได้</t>
  </si>
  <si>
    <t>ก่อนผลกระทบของอัตราแลกเปลี่ยน</t>
  </si>
  <si>
    <t>ผลกระทบของอัตราแลกเปลี่ยนที่มีต่อ</t>
  </si>
  <si>
    <t>ผลต่างจากการแปลงค่างบการเงิน</t>
  </si>
  <si>
    <t>รายการที่อาจถูกจัดประเภทใหม่ไว้ในกำไรหรือขาดทุนในภายหลัง - สุทธิจากภาษี</t>
  </si>
  <si>
    <t>รวมรายการที่อาจถูกจัดประเภทใหม่ไว้ในกำไรหรือขาดทุนในภายหลัง - สุทธิจากภาษี</t>
  </si>
  <si>
    <t>รายการที่ไม่ถูกจัดประเภทใหม่ไว้ในกำไรหรือขาดทุนในภายหลัง - สุทธิจากภาษี</t>
  </si>
  <si>
    <t>รวมรายการที่ไม่ถูกจัดประเภทใหม่ไว้ในกำไรหรือขาดทุนในภายหลัง - สุทธิจากภาษี</t>
  </si>
  <si>
    <t>รวมกำไร(ขาดทุน)เบ็ดเสร็จอื่นสำหรับงวด  - สุทธิจากภาษี</t>
  </si>
  <si>
    <t>ต้นทุนทางการเงิน</t>
  </si>
  <si>
    <t>กำไรจากการจำหน่ายเครื่องจักร</t>
  </si>
  <si>
    <t>ขาดทุนจากการจำหน่ายทรัพย์สิน</t>
  </si>
  <si>
    <t>รายการโอนกลับผลขาดทุนจากการด้อยค่าของเงินลงทุน</t>
  </si>
  <si>
    <t>ที่ดิน อาคารและอุปกรณ์</t>
  </si>
  <si>
    <t>ผลสะสมของการแก้ไขข้อผิดพลาด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</si>
  <si>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</si>
  <si>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</si>
  <si>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ส่วนที่เป็นของบริษัทใหญ่ (บาทต่อหุ้น)</t>
  </si>
  <si>
    <t xml:space="preserve">          กำไร(ขาดทุน)เบ็ดเสร็จอื่นสำหรับงวด (ปรับปรุงใหม่)</t>
  </si>
  <si>
    <t>ยอดคงเหลือ ณ วันที่ 31 มีนาคม 2567 (ปรับปรุงใหม่)</t>
  </si>
  <si>
    <t>รายการโอนกลับ(ขาดทุน)จากการลดมูลค่าของสินค้าคงเหลือ</t>
  </si>
  <si>
    <t>ขาดทุนจากการลดมูลค่าของสินค้าคงเหลือและรายการโอนกลับ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</si>
</sst>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3" formatCode="_-* #,##0.00_-;\-* #,##0.00_-;_-* &quot;-&quot;??_-;_-@_-"/>
    <numFmt numFmtId="164" formatCode="_(* #,##0.00_);_(* \(#,##0.00\);_(* &quot;-&quot;??_);_(@_)"/>
    <numFmt numFmtId="165" formatCode="#,##0.00_);[Black]\(#,##0.00\)"/>
    <numFmt numFmtId="166" formatCode="#,##0.00\ ;[Black]\(#,##0.00\)"/>
    <numFmt numFmtId="167" formatCode="_-* #,##0.00_-;\(#,##0.00\);_-* &quot;-&quot;??_-;_-@_-"/>
    <numFmt numFmtId="168" formatCode="_(* #,##0.00000_);_(* \(#,##0.00000\);_(* &quot;-&quot;??_);_(@_)"/>
    <numFmt numFmtId="169" formatCode="_-* #,##0.0000_-;\(#,##0.0000\);_-* &quot;-&quot;??_-;_-@_-"/>
  </numFmts>
  <fonts count="14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5"/>
      <name val="Angsana New"/>
      <family val="1"/>
      <charset val="222"/>
    </font>
    <font>
      <sz val="15"/>
      <name val="AngsanaUPC"/>
      <family val="1"/>
    </font>
    <font>
      <sz val="14"/>
      <name val="AngsanaUPC"/>
      <family val="1"/>
      <charset val="222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sz val="15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39" fontId="2" fillId="0" borderId="0"/>
    <xf numFmtId="39" fontId="2" fillId="0" borderId="0"/>
    <xf numFmtId="0" fontId="9" fillId="0" borderId="0"/>
    <xf numFmtId="164" fontId="10" fillId="0" borderId="0" applyFont="0" applyFill="0" applyBorder="0" applyAlignment="0" applyProtection="0"/>
  </cellStyleXfs>
  <cellXfs count="146">
    <xf numFmtId="0" fontId="0" fillId="0" borderId="0" xfId="0"/>
    <xf numFmtId="39" fontId="5" fillId="0" borderId="0" xfId="1" quotePrefix="1" applyNumberFormat="1" applyFont="1" applyFill="1" applyAlignment="1">
      <alignment horizontal="center"/>
    </xf>
    <xf numFmtId="164" fontId="11" fillId="0" borderId="0" xfId="7" applyFont="1" applyFill="1" applyAlignment="1">
      <alignment horizontal="right"/>
    </xf>
    <xf numFmtId="39" fontId="5" fillId="0" borderId="2" xfId="1" quotePrefix="1" applyNumberFormat="1" applyFont="1" applyFill="1" applyBorder="1" applyAlignment="1">
      <alignment horizontal="center"/>
    </xf>
    <xf numFmtId="39" fontId="5" fillId="0" borderId="0" xfId="1" quotePrefix="1" applyNumberFormat="1" applyFont="1" applyFill="1" applyBorder="1" applyAlignment="1">
      <alignment horizontal="center"/>
    </xf>
    <xf numFmtId="167" fontId="6" fillId="0" borderId="0" xfId="1" applyNumberFormat="1" applyFont="1" applyFill="1"/>
    <xf numFmtId="43" fontId="6" fillId="0" borderId="0" xfId="1" applyFont="1" applyFill="1"/>
    <xf numFmtId="39" fontId="11" fillId="0" borderId="2" xfId="1" quotePrefix="1" applyNumberFormat="1" applyFont="1" applyFill="1" applyBorder="1" applyAlignment="1">
      <alignment horizontal="center"/>
    </xf>
    <xf numFmtId="39" fontId="11" fillId="0" borderId="0" xfId="1" quotePrefix="1" applyNumberFormat="1" applyFont="1" applyFill="1" applyBorder="1" applyAlignment="1">
      <alignment horizontal="center"/>
    </xf>
    <xf numFmtId="167" fontId="6" fillId="0" borderId="0" xfId="5" applyNumberFormat="1" applyFont="1"/>
    <xf numFmtId="39" fontId="5" fillId="0" borderId="0" xfId="4" applyFont="1" applyAlignment="1">
      <alignment horizontal="center"/>
    </xf>
    <xf numFmtId="39" fontId="6" fillId="0" borderId="0" xfId="0" applyNumberFormat="1" applyFont="1"/>
    <xf numFmtId="39" fontId="5" fillId="0" borderId="2" xfId="4" applyFont="1" applyBorder="1"/>
    <xf numFmtId="39" fontId="5" fillId="0" borderId="2" xfId="4" applyFont="1" applyBorder="1" applyAlignment="1">
      <alignment horizontal="right"/>
    </xf>
    <xf numFmtId="39" fontId="5" fillId="0" borderId="0" xfId="0" applyNumberFormat="1" applyFont="1"/>
    <xf numFmtId="39" fontId="6" fillId="0" borderId="0" xfId="4" applyFont="1"/>
    <xf numFmtId="0" fontId="5" fillId="0" borderId="0" xfId="2" applyFont="1" applyAlignment="1">
      <alignment horizontal="center"/>
    </xf>
    <xf numFmtId="39" fontId="6" fillId="0" borderId="2" xfId="0" applyNumberFormat="1" applyFont="1" applyBorder="1"/>
    <xf numFmtId="39" fontId="5" fillId="0" borderId="2" xfId="4" applyFont="1" applyBorder="1" applyAlignment="1">
      <alignment horizontal="center"/>
    </xf>
    <xf numFmtId="40" fontId="5" fillId="0" borderId="2" xfId="0" applyNumberFormat="1" applyFont="1" applyBorder="1" applyAlignment="1">
      <alignment horizontal="center"/>
    </xf>
    <xf numFmtId="39" fontId="5" fillId="0" borderId="0" xfId="4" applyFont="1"/>
    <xf numFmtId="39" fontId="5" fillId="0" borderId="0" xfId="4" applyFont="1" applyAlignment="1">
      <alignment horizontal="left"/>
    </xf>
    <xf numFmtId="39" fontId="6" fillId="0" borderId="0" xfId="4" applyFont="1" applyAlignment="1">
      <alignment horizontal="left"/>
    </xf>
    <xf numFmtId="39" fontId="6" fillId="0" borderId="0" xfId="4" quotePrefix="1" applyFont="1" applyAlignment="1">
      <alignment horizontal="center"/>
    </xf>
    <xf numFmtId="167" fontId="6" fillId="0" borderId="0" xfId="4" applyNumberFormat="1" applyFont="1"/>
    <xf numFmtId="0" fontId="6" fillId="0" borderId="0" xfId="0" applyFont="1"/>
    <xf numFmtId="0" fontId="8" fillId="0" borderId="0" xfId="0" applyFont="1"/>
    <xf numFmtId="167" fontId="6" fillId="0" borderId="0" xfId="0" applyNumberFormat="1" applyFont="1"/>
    <xf numFmtId="39" fontId="6" fillId="0" borderId="0" xfId="5" applyFont="1" applyAlignment="1">
      <alignment horizontal="left"/>
    </xf>
    <xf numFmtId="0" fontId="6" fillId="0" borderId="0" xfId="2" applyFont="1"/>
    <xf numFmtId="165" fontId="6" fillId="0" borderId="0" xfId="5" applyNumberFormat="1" applyFont="1" applyAlignment="1">
      <alignment horizontal="center"/>
    </xf>
    <xf numFmtId="39" fontId="5" fillId="0" borderId="0" xfId="4" applyFont="1" applyAlignment="1">
      <alignment horizontal="right" vertical="center"/>
    </xf>
    <xf numFmtId="165" fontId="6" fillId="0" borderId="2" xfId="5" applyNumberFormat="1" applyFont="1" applyBorder="1" applyAlignment="1">
      <alignment horizontal="center"/>
    </xf>
    <xf numFmtId="165" fontId="5" fillId="0" borderId="0" xfId="5" applyNumberFormat="1" applyFont="1"/>
    <xf numFmtId="165" fontId="5" fillId="0" borderId="0" xfId="5" applyNumberFormat="1" applyFont="1" applyAlignment="1">
      <alignment horizontal="center"/>
    </xf>
    <xf numFmtId="0" fontId="5" fillId="0" borderId="0" xfId="2" applyFont="1"/>
    <xf numFmtId="0" fontId="5" fillId="0" borderId="2" xfId="2" applyFont="1" applyBorder="1" applyAlignment="1">
      <alignment horizontal="center"/>
    </xf>
    <xf numFmtId="165" fontId="5" fillId="0" borderId="2" xfId="5" applyNumberFormat="1" applyFont="1" applyBorder="1"/>
    <xf numFmtId="165" fontId="5" fillId="0" borderId="2" xfId="5" applyNumberFormat="1" applyFont="1" applyBorder="1" applyAlignment="1">
      <alignment horizontal="center"/>
    </xf>
    <xf numFmtId="165" fontId="7" fillId="0" borderId="0" xfId="5" applyNumberFormat="1" applyFont="1"/>
    <xf numFmtId="165" fontId="6" fillId="0" borderId="0" xfId="5" applyNumberFormat="1" applyFont="1"/>
    <xf numFmtId="165" fontId="6" fillId="0" borderId="0" xfId="5" applyNumberFormat="1" applyFont="1" applyAlignment="1">
      <alignment horizontal="left"/>
    </xf>
    <xf numFmtId="39" fontId="6" fillId="0" borderId="0" xfId="5" quotePrefix="1" applyFont="1" applyAlignment="1">
      <alignment horizontal="center"/>
    </xf>
    <xf numFmtId="167" fontId="6" fillId="0" borderId="4" xfId="2" applyNumberFormat="1" applyFont="1" applyBorder="1"/>
    <xf numFmtId="167" fontId="6" fillId="0" borderId="0" xfId="2" applyNumberFormat="1" applyFont="1"/>
    <xf numFmtId="166" fontId="6" fillId="0" borderId="0" xfId="2" applyNumberFormat="1" applyFont="1"/>
    <xf numFmtId="49" fontId="5" fillId="0" borderId="0" xfId="0" applyNumberFormat="1" applyFont="1" applyAlignment="1">
      <alignment horizontal="right"/>
    </xf>
    <xf numFmtId="167" fontId="6" fillId="0" borderId="2" xfId="5" applyNumberFormat="1" applyFont="1" applyBorder="1"/>
    <xf numFmtId="167" fontId="6" fillId="0" borderId="3" xfId="0" applyNumberFormat="1" applyFont="1" applyBorder="1"/>
    <xf numFmtId="40" fontId="6" fillId="0" borderId="0" xfId="4" applyNumberFormat="1" applyFont="1"/>
    <xf numFmtId="39" fontId="6" fillId="0" borderId="3" xfId="4" applyFont="1" applyBorder="1"/>
    <xf numFmtId="39" fontId="6" fillId="0" borderId="3" xfId="0" applyNumberFormat="1" applyFont="1" applyBorder="1"/>
    <xf numFmtId="39" fontId="5" fillId="0" borderId="3" xfId="5" applyFont="1" applyBorder="1" applyAlignment="1">
      <alignment horizontal="right"/>
    </xf>
    <xf numFmtId="39" fontId="6" fillId="0" borderId="0" xfId="5" quotePrefix="1" applyFont="1" applyAlignment="1">
      <alignment horizontal="left"/>
    </xf>
    <xf numFmtId="39" fontId="6" fillId="0" borderId="0" xfId="5" applyFont="1"/>
    <xf numFmtId="0" fontId="5" fillId="0" borderId="0" xfId="0" applyFont="1"/>
    <xf numFmtId="39" fontId="5" fillId="0" borderId="0" xfId="5" applyFont="1"/>
    <xf numFmtId="167" fontId="6" fillId="0" borderId="1" xfId="5" applyNumberFormat="1" applyFont="1" applyBorder="1"/>
    <xf numFmtId="39" fontId="5" fillId="0" borderId="0" xfId="5" applyFont="1" applyAlignment="1">
      <alignment horizontal="left"/>
    </xf>
    <xf numFmtId="167" fontId="6" fillId="0" borderId="4" xfId="5" applyNumberFormat="1" applyFont="1" applyBorder="1"/>
    <xf numFmtId="39" fontId="5" fillId="0" borderId="0" xfId="0" applyNumberFormat="1" applyFont="1" applyAlignment="1">
      <alignment horizontal="center"/>
    </xf>
    <xf numFmtId="167" fontId="6" fillId="0" borderId="4" xfId="1" applyNumberFormat="1" applyFont="1" applyFill="1" applyBorder="1"/>
    <xf numFmtId="167" fontId="5" fillId="0" borderId="0" xfId="1" quotePrefix="1" applyNumberFormat="1" applyFont="1" applyFill="1" applyAlignment="1">
      <alignment horizontal="center"/>
    </xf>
    <xf numFmtId="167" fontId="5" fillId="0" borderId="0" xfId="0" applyNumberFormat="1" applyFont="1" applyAlignment="1">
      <alignment horizontal="center"/>
    </xf>
    <xf numFmtId="39" fontId="6" fillId="0" borderId="0" xfId="0" applyNumberFormat="1" applyFont="1" applyAlignment="1">
      <alignment horizontal="center"/>
    </xf>
    <xf numFmtId="37" fontId="6" fillId="0" borderId="0" xfId="5" applyNumberFormat="1" applyFont="1"/>
    <xf numFmtId="39" fontId="6" fillId="0" borderId="0" xfId="1" applyNumberFormat="1" applyFont="1" applyFill="1"/>
    <xf numFmtId="3" fontId="8" fillId="0" borderId="0" xfId="0" applyNumberFormat="1" applyFont="1"/>
    <xf numFmtId="3" fontId="6" fillId="0" borderId="0" xfId="0" applyNumberFormat="1" applyFont="1"/>
    <xf numFmtId="165" fontId="5" fillId="0" borderId="0" xfId="5" applyNumberFormat="1" applyFont="1" applyAlignment="1">
      <alignment horizontal="left"/>
    </xf>
    <xf numFmtId="168" fontId="12" fillId="0" borderId="0" xfId="1" applyNumberFormat="1" applyFont="1" applyFill="1"/>
    <xf numFmtId="0" fontId="6" fillId="0" borderId="0" xfId="2" applyFont="1" applyAlignment="1">
      <alignment horizontal="center"/>
    </xf>
    <xf numFmtId="0" fontId="5" fillId="0" borderId="0" xfId="0" applyFont="1" applyAlignment="1">
      <alignment horizontal="center"/>
    </xf>
    <xf numFmtId="39" fontId="5" fillId="0" borderId="3" xfId="5" applyFont="1" applyBorder="1"/>
    <xf numFmtId="40" fontId="5" fillId="0" borderId="0" xfId="0" applyNumberFormat="1" applyFont="1" applyAlignment="1">
      <alignment horizontal="center"/>
    </xf>
    <xf numFmtId="167" fontId="6" fillId="0" borderId="1" xfId="4" applyNumberFormat="1" applyFont="1" applyBorder="1"/>
    <xf numFmtId="167" fontId="6" fillId="0" borderId="4" xfId="4" applyNumberFormat="1" applyFont="1" applyBorder="1"/>
    <xf numFmtId="39" fontId="5" fillId="0" borderId="0" xfId="5" applyFont="1" applyAlignment="1">
      <alignment horizontal="right"/>
    </xf>
    <xf numFmtId="167" fontId="6" fillId="0" borderId="5" xfId="4" applyNumberFormat="1" applyFont="1" applyBorder="1"/>
    <xf numFmtId="165" fontId="5" fillId="0" borderId="0" xfId="5" applyNumberFormat="1" applyFont="1" applyAlignment="1">
      <alignment horizontal="right"/>
    </xf>
    <xf numFmtId="165" fontId="5" fillId="0" borderId="2" xfId="0" applyNumberFormat="1" applyFont="1" applyBorder="1"/>
    <xf numFmtId="39" fontId="5" fillId="0" borderId="0" xfId="4" applyFont="1" applyAlignment="1">
      <alignment horizontal="right"/>
    </xf>
    <xf numFmtId="165" fontId="5" fillId="0" borderId="0" xfId="0" applyNumberFormat="1" applyFont="1"/>
    <xf numFmtId="165" fontId="13" fillId="0" borderId="0" xfId="5" applyNumberFormat="1" applyFont="1" applyAlignment="1">
      <alignment horizontal="left"/>
    </xf>
    <xf numFmtId="39" fontId="5" fillId="0" borderId="0" xfId="5" quotePrefix="1" applyFont="1" applyAlignment="1">
      <alignment horizontal="center"/>
    </xf>
    <xf numFmtId="167" fontId="6" fillId="0" borderId="3" xfId="5" applyNumberFormat="1" applyFont="1" applyBorder="1"/>
    <xf numFmtId="39" fontId="12" fillId="0" borderId="0" xfId="3" applyNumberFormat="1" applyFont="1"/>
    <xf numFmtId="39" fontId="11" fillId="0" borderId="0" xfId="3" applyNumberFormat="1" applyFont="1"/>
    <xf numFmtId="39" fontId="11" fillId="0" borderId="2" xfId="4" applyFont="1" applyBorder="1" applyAlignment="1">
      <alignment horizontal="center"/>
    </xf>
    <xf numFmtId="39" fontId="11" fillId="0" borderId="2" xfId="4" applyFont="1" applyBorder="1"/>
    <xf numFmtId="39" fontId="11" fillId="0" borderId="2" xfId="4" applyFont="1" applyBorder="1" applyAlignment="1">
      <alignment horizontal="right"/>
    </xf>
    <xf numFmtId="39" fontId="12" fillId="0" borderId="0" xfId="4" applyFont="1" applyAlignment="1">
      <alignment horizontal="center"/>
    </xf>
    <xf numFmtId="39" fontId="11" fillId="0" borderId="0" xfId="5" applyFont="1" applyAlignment="1">
      <alignment horizontal="right"/>
    </xf>
    <xf numFmtId="39" fontId="12" fillId="0" borderId="2" xfId="4" applyFont="1" applyBorder="1"/>
    <xf numFmtId="40" fontId="11" fillId="0" borderId="2" xfId="0" applyNumberFormat="1" applyFont="1" applyBorder="1" applyAlignment="1">
      <alignment horizontal="center"/>
    </xf>
    <xf numFmtId="39" fontId="12" fillId="0" borderId="0" xfId="4" applyFont="1"/>
    <xf numFmtId="40" fontId="11" fillId="0" borderId="0" xfId="0" applyNumberFormat="1" applyFont="1" applyAlignment="1">
      <alignment horizontal="center"/>
    </xf>
    <xf numFmtId="39" fontId="11" fillId="0" borderId="0" xfId="4" applyFont="1" applyAlignment="1">
      <alignment horizontal="left"/>
    </xf>
    <xf numFmtId="39" fontId="12" fillId="0" borderId="0" xfId="4" applyFont="1" applyAlignment="1">
      <alignment horizontal="left"/>
    </xf>
    <xf numFmtId="167" fontId="12" fillId="0" borderId="0" xfId="4" applyNumberFormat="1" applyFont="1"/>
    <xf numFmtId="167" fontId="12" fillId="0" borderId="0" xfId="5" applyNumberFormat="1" applyFont="1"/>
    <xf numFmtId="167" fontId="12" fillId="0" borderId="2" xfId="5" applyNumberFormat="1" applyFont="1" applyBorder="1"/>
    <xf numFmtId="39" fontId="12" fillId="0" borderId="0" xfId="5" applyFont="1"/>
    <xf numFmtId="166" fontId="12" fillId="0" borderId="0" xfId="4" applyNumberFormat="1" applyFont="1"/>
    <xf numFmtId="39" fontId="11" fillId="0" borderId="0" xfId="5" applyFont="1"/>
    <xf numFmtId="167" fontId="12" fillId="0" borderId="1" xfId="4" applyNumberFormat="1" applyFont="1" applyBorder="1"/>
    <xf numFmtId="39" fontId="11" fillId="0" borderId="0" xfId="4" applyFont="1" applyAlignment="1">
      <alignment horizontal="right"/>
    </xf>
    <xf numFmtId="39" fontId="12" fillId="0" borderId="3" xfId="4" applyFont="1" applyBorder="1" applyAlignment="1">
      <alignment horizontal="center"/>
    </xf>
    <xf numFmtId="39" fontId="11" fillId="0" borderId="3" xfId="5" applyFont="1" applyBorder="1" applyAlignment="1">
      <alignment horizontal="right"/>
    </xf>
    <xf numFmtId="39" fontId="11" fillId="0" borderId="0" xfId="5" applyFont="1" applyAlignment="1">
      <alignment horizontal="left"/>
    </xf>
    <xf numFmtId="39" fontId="11" fillId="0" borderId="0" xfId="4" applyFont="1"/>
    <xf numFmtId="167" fontId="12" fillId="0" borderId="2" xfId="4" applyNumberFormat="1" applyFont="1" applyBorder="1"/>
    <xf numFmtId="167" fontId="12" fillId="0" borderId="4" xfId="4" applyNumberFormat="1" applyFont="1" applyBorder="1"/>
    <xf numFmtId="39" fontId="12" fillId="0" borderId="0" xfId="5" applyFont="1" applyAlignment="1">
      <alignment horizontal="left"/>
    </xf>
    <xf numFmtId="169" fontId="6" fillId="0" borderId="0" xfId="5" applyNumberFormat="1" applyFont="1"/>
    <xf numFmtId="43" fontId="5" fillId="0" borderId="0" xfId="1" quotePrefix="1" applyFont="1" applyFill="1" applyAlignment="1">
      <alignment horizontal="center"/>
    </xf>
    <xf numFmtId="39" fontId="5" fillId="0" borderId="3" xfId="5" applyFont="1" applyBorder="1" applyAlignment="1">
      <alignment horizontal="center"/>
    </xf>
    <xf numFmtId="0" fontId="5" fillId="0" borderId="3" xfId="2" applyFont="1" applyBorder="1" applyAlignment="1">
      <alignment horizontal="center"/>
    </xf>
    <xf numFmtId="39" fontId="5" fillId="0" borderId="0" xfId="4" applyFont="1" applyAlignment="1">
      <alignment horizontal="center"/>
    </xf>
    <xf numFmtId="0" fontId="5" fillId="0" borderId="0" xfId="2" applyFont="1" applyAlignment="1">
      <alignment horizontal="center"/>
    </xf>
    <xf numFmtId="39" fontId="5" fillId="0" borderId="0" xfId="5" applyFont="1" applyAlignment="1">
      <alignment horizontal="center"/>
    </xf>
    <xf numFmtId="0" fontId="5" fillId="0" borderId="2" xfId="2" applyFont="1" applyBorder="1" applyAlignment="1">
      <alignment horizontal="center"/>
    </xf>
    <xf numFmtId="39" fontId="5" fillId="0" borderId="0" xfId="2" applyNumberFormat="1" applyFont="1" applyAlignment="1">
      <alignment horizontal="center"/>
    </xf>
    <xf numFmtId="39" fontId="5" fillId="0" borderId="0" xfId="2" quotePrefix="1" applyNumberFormat="1" applyFont="1" applyAlignment="1">
      <alignment horizontal="center"/>
    </xf>
    <xf numFmtId="39" fontId="5" fillId="0" borderId="2" xfId="4" applyFont="1" applyBorder="1" applyAlignment="1">
      <alignment horizontal="center"/>
    </xf>
    <xf numFmtId="0" fontId="11" fillId="0" borderId="3" xfId="2" applyFont="1" applyBorder="1" applyAlignment="1">
      <alignment horizontal="center"/>
    </xf>
    <xf numFmtId="39" fontId="11" fillId="0" borderId="0" xfId="4" applyFont="1" applyAlignment="1">
      <alignment horizontal="center"/>
    </xf>
    <xf numFmtId="39" fontId="11" fillId="0" borderId="3" xfId="5" applyFont="1" applyBorder="1" applyAlignment="1">
      <alignment horizontal="center"/>
    </xf>
    <xf numFmtId="39" fontId="11" fillId="0" borderId="0" xfId="1" quotePrefix="1" applyNumberFormat="1" applyFont="1" applyFill="1" applyAlignment="1">
      <alignment horizontal="center"/>
    </xf>
    <xf numFmtId="39" fontId="11" fillId="0" borderId="0" xfId="5" applyFont="1" applyAlignment="1">
      <alignment horizontal="center"/>
    </xf>
    <xf numFmtId="0" fontId="11" fillId="0" borderId="0" xfId="2" applyFont="1" applyAlignment="1">
      <alignment horizontal="center"/>
    </xf>
    <xf numFmtId="167" fontId="6" fillId="2" borderId="2" xfId="5" applyNumberFormat="1" applyFont="1" applyFill="1" applyBorder="1"/>
    <xf numFmtId="167" fontId="6" fillId="2" borderId="0" xfId="5" applyNumberFormat="1" applyFont="1" applyFill="1"/>
    <xf numFmtId="167" fontId="6" fillId="2" borderId="3" xfId="5" applyNumberFormat="1" applyFont="1" applyFill="1" applyBorder="1"/>
    <xf numFmtId="167" fontId="6" fillId="2" borderId="1" xfId="5" applyNumberFormat="1" applyFont="1" applyFill="1" applyBorder="1"/>
    <xf numFmtId="167" fontId="6" fillId="2" borderId="4" xfId="5" applyNumberFormat="1" applyFont="1" applyFill="1" applyBorder="1"/>
    <xf numFmtId="167" fontId="6" fillId="2" borderId="0" xfId="1" applyNumberFormat="1" applyFont="1" applyFill="1"/>
    <xf numFmtId="167" fontId="6" fillId="2" borderId="4" xfId="1" applyNumberFormat="1" applyFont="1" applyFill="1" applyBorder="1"/>
    <xf numFmtId="169" fontId="6" fillId="2" borderId="0" xfId="5" applyNumberFormat="1" applyFont="1" applyFill="1"/>
    <xf numFmtId="167" fontId="6" fillId="2" borderId="0" xfId="0" applyNumberFormat="1" applyFont="1" applyFill="1"/>
    <xf numFmtId="167" fontId="6" fillId="2" borderId="3" xfId="0" applyNumberFormat="1" applyFont="1" applyFill="1" applyBorder="1"/>
    <xf numFmtId="167" fontId="6" fillId="2" borderId="4" xfId="2" applyNumberFormat="1" applyFont="1" applyFill="1" applyBorder="1"/>
    <xf numFmtId="167" fontId="6" fillId="2" borderId="0" xfId="2" applyNumberFormat="1" applyFont="1" applyFill="1"/>
    <xf numFmtId="167" fontId="12" fillId="2" borderId="0" xfId="4" applyNumberFormat="1" applyFont="1" applyFill="1"/>
    <xf numFmtId="167" fontId="12" fillId="2" borderId="0" xfId="5" applyNumberFormat="1" applyFont="1" applyFill="1"/>
    <xf numFmtId="167" fontId="12" fillId="0" borderId="0" xfId="4" applyNumberFormat="1" applyFont="1" applyFill="1"/>
  </cellXfs>
  <cellStyles count="8">
    <cellStyle name="Comma" xfId="1" builtinId="3"/>
    <cellStyle name="Comma 3 2" xfId="7" xr:uid="{D79BC23E-216F-42B5-B466-F083906ADE7A}"/>
    <cellStyle name="Normal" xfId="0" builtinId="0"/>
    <cellStyle name="Normal 2 2" xfId="2" xr:uid="{00000000-0005-0000-0000-000002000000}"/>
    <cellStyle name="Normal_Samchai-Dec'51-E2" xfId="3" xr:uid="{00000000-0005-0000-0000-000003000000}"/>
    <cellStyle name="ปกติ 2" xfId="6" xr:uid="{7523F96D-A30D-478C-AF9A-FD9B1E86E293}"/>
    <cellStyle name="ปกติ_Sheet1" xfId="4" xr:uid="{00000000-0005-0000-0000-000004000000}"/>
    <cellStyle name="ปกติ_Sheet1_Samchai-Jun'51-T2" xfId="5" xr:uid="{00000000-0005-0000-0000-000005000000}"/>
  </cellStyles>
  <dxfs count="0"/>
  <tableStyles count="1" defaultTableStyle="TableStyleMedium9" defaultPivotStyle="PivotStyleLight16">
    <tableStyle name="Invisible" pivot="0" table="0" count="0" xr9:uid="{6AEF2C63-A6DF-43B7-BCAC-712D34D1DA2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93"/>
  <sheetViews>
    <sheetView tabSelected="1" view="pageBreakPreview" zoomScaleNormal="100" zoomScaleSheetLayoutView="100" workbookViewId="0">
      <selection sqref="A1:N1"/>
    </sheetView>
  </sheetViews>
  <sheetFormatPr defaultColWidth="9.09765625" defaultRowHeight="25.25" customHeight="1"/>
  <cols>
    <col min="1" max="3" width="2.8984375" style="11" customWidth="1"/>
    <col min="4" max="5" width="20.59765625" style="11" customWidth="1"/>
    <col min="6" max="6" width="5.19921875" style="11" customWidth="1"/>
    <col min="7" max="7" width="9.59765625" style="11" customWidth="1"/>
    <col min="8" max="8" width="16.09765625" style="11" customWidth="1"/>
    <col min="9" max="9" width="0.8984375" style="11" customWidth="1"/>
    <col min="10" max="10" width="16.09765625" style="11" customWidth="1"/>
    <col min="11" max="11" width="0.8984375" style="11" customWidth="1"/>
    <col min="12" max="12" width="16.09765625" style="11" customWidth="1"/>
    <col min="13" max="13" width="0.8984375" style="11" customWidth="1"/>
    <col min="14" max="14" width="16.09765625" style="11" customWidth="1"/>
    <col min="15" max="15" width="1" style="11" customWidth="1"/>
    <col min="16" max="17" width="12.3984375" style="11" bestFit="1" customWidth="1"/>
    <col min="18" max="18" width="9.8984375" style="11" bestFit="1" customWidth="1"/>
    <col min="19" max="16384" width="9.09765625" style="11"/>
  </cols>
  <sheetData>
    <row r="1" spans="1:14" ht="24" customHeight="1">
      <c r="A1" s="118" t="s">
        <v>10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</row>
    <row r="2" spans="1:14" ht="24" customHeight="1">
      <c r="A2" s="118" t="s">
        <v>72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</row>
    <row r="3" spans="1:14" ht="24" customHeight="1">
      <c r="A3" s="118" t="s">
        <v>83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</row>
    <row r="4" spans="1:14" s="14" customFormat="1" ht="24" customHeight="1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3" t="s">
        <v>11</v>
      </c>
    </row>
    <row r="5" spans="1:14" ht="24" customHeight="1">
      <c r="F5" s="15"/>
      <c r="H5" s="116" t="s">
        <v>12</v>
      </c>
      <c r="I5" s="116"/>
      <c r="J5" s="116"/>
      <c r="K5" s="73"/>
      <c r="L5" s="119" t="s">
        <v>13</v>
      </c>
      <c r="M5" s="119"/>
      <c r="N5" s="119"/>
    </row>
    <row r="6" spans="1:14" ht="24" customHeight="1">
      <c r="A6" s="17"/>
      <c r="B6" s="17"/>
      <c r="C6" s="17"/>
      <c r="D6" s="17"/>
      <c r="E6" s="17"/>
      <c r="F6" s="17"/>
      <c r="G6" s="18" t="s">
        <v>14</v>
      </c>
      <c r="H6" s="3" t="s">
        <v>84</v>
      </c>
      <c r="I6" s="19"/>
      <c r="J6" s="3" t="s">
        <v>85</v>
      </c>
      <c r="K6" s="19"/>
      <c r="L6" s="3" t="s">
        <v>84</v>
      </c>
      <c r="M6" s="19"/>
      <c r="N6" s="3" t="s">
        <v>85</v>
      </c>
    </row>
    <row r="7" spans="1:14" ht="24" customHeight="1">
      <c r="G7" s="10"/>
      <c r="H7" s="4" t="s">
        <v>89</v>
      </c>
      <c r="I7" s="74"/>
      <c r="J7" s="4" t="s">
        <v>90</v>
      </c>
      <c r="K7" s="74"/>
      <c r="L7" s="4" t="s">
        <v>89</v>
      </c>
      <c r="M7" s="74"/>
      <c r="N7" s="4" t="s">
        <v>90</v>
      </c>
    </row>
    <row r="8" spans="1:14" ht="24" customHeight="1">
      <c r="G8" s="10"/>
      <c r="H8" s="4"/>
      <c r="I8" s="74"/>
      <c r="J8" s="4" t="s">
        <v>93</v>
      </c>
      <c r="K8" s="74"/>
      <c r="L8" s="4"/>
      <c r="M8" s="74"/>
      <c r="N8" s="4"/>
    </row>
    <row r="9" spans="1:14" ht="24" customHeight="1">
      <c r="A9" s="20" t="s">
        <v>15</v>
      </c>
      <c r="B9" s="20"/>
      <c r="C9" s="20"/>
      <c r="D9" s="20"/>
      <c r="E9" s="20"/>
      <c r="H9" s="4"/>
      <c r="I9" s="74"/>
      <c r="J9" s="4"/>
      <c r="K9" s="74"/>
      <c r="L9" s="4"/>
      <c r="M9" s="74"/>
      <c r="N9" s="4"/>
    </row>
    <row r="10" spans="1:14" ht="24" customHeight="1">
      <c r="A10" s="21" t="s">
        <v>16</v>
      </c>
      <c r="B10" s="21"/>
      <c r="C10" s="15"/>
      <c r="D10" s="15"/>
      <c r="E10" s="15"/>
      <c r="G10" s="15"/>
      <c r="H10" s="15"/>
      <c r="I10" s="15"/>
      <c r="J10" s="15"/>
      <c r="K10" s="15"/>
      <c r="L10" s="15"/>
      <c r="M10" s="15"/>
      <c r="N10" s="15"/>
    </row>
    <row r="11" spans="1:14" ht="24" customHeight="1">
      <c r="A11" s="22" t="s">
        <v>105</v>
      </c>
      <c r="B11" s="22"/>
      <c r="C11" s="15"/>
      <c r="D11" s="15"/>
      <c r="E11" s="15"/>
      <c r="G11" s="23"/>
      <c r="H11" s="9">
        <v>91388312.549999997</v>
      </c>
      <c r="I11" s="9"/>
      <c r="J11" s="9">
        <v>83258359.079999998</v>
      </c>
      <c r="K11" s="9"/>
      <c r="L11" s="9">
        <v>90891303.969999999</v>
      </c>
      <c r="M11" s="9"/>
      <c r="N11" s="9">
        <v>81625353.900000006</v>
      </c>
    </row>
    <row r="12" spans="1:14" ht="24" customHeight="1">
      <c r="A12" s="22" t="s">
        <v>56</v>
      </c>
      <c r="B12" s="22"/>
      <c r="C12" s="15"/>
      <c r="D12" s="15"/>
      <c r="E12" s="15"/>
      <c r="G12" s="23" t="s">
        <v>100</v>
      </c>
      <c r="H12" s="9">
        <v>826307470.98000002</v>
      </c>
      <c r="I12" s="9"/>
      <c r="J12" s="9">
        <v>852038946.17999995</v>
      </c>
      <c r="K12" s="9"/>
      <c r="L12" s="9">
        <v>766342987.35000002</v>
      </c>
      <c r="M12" s="9"/>
      <c r="N12" s="9">
        <v>787001640.20000005</v>
      </c>
    </row>
    <row r="13" spans="1:14" ht="24" customHeight="1">
      <c r="A13" s="22" t="s">
        <v>114</v>
      </c>
      <c r="B13" s="22"/>
      <c r="C13" s="15"/>
      <c r="D13" s="15"/>
      <c r="E13" s="15"/>
      <c r="G13" s="23" t="s">
        <v>101</v>
      </c>
      <c r="H13" s="9">
        <v>521703620.53999996</v>
      </c>
      <c r="I13" s="9"/>
      <c r="J13" s="9">
        <v>649618434.55999994</v>
      </c>
      <c r="K13" s="9"/>
      <c r="L13" s="9">
        <v>498546816.38999999</v>
      </c>
      <c r="M13" s="9"/>
      <c r="N13" s="9">
        <v>633248085.56000006</v>
      </c>
    </row>
    <row r="14" spans="1:14" ht="24" customHeight="1">
      <c r="A14" s="22" t="s">
        <v>57</v>
      </c>
      <c r="B14" s="22"/>
      <c r="C14" s="15"/>
      <c r="D14" s="15"/>
      <c r="E14" s="15"/>
      <c r="G14" s="23" t="s">
        <v>8</v>
      </c>
      <c r="H14" s="9">
        <v>700812821.50999999</v>
      </c>
      <c r="I14" s="9"/>
      <c r="J14" s="9">
        <v>544732861.87</v>
      </c>
      <c r="K14" s="9"/>
      <c r="L14" s="9">
        <v>700159711.89999998</v>
      </c>
      <c r="M14" s="9"/>
      <c r="N14" s="9">
        <v>544078634.55000007</v>
      </c>
    </row>
    <row r="15" spans="1:14" ht="24" customHeight="1">
      <c r="A15" s="22" t="s">
        <v>106</v>
      </c>
      <c r="B15" s="22"/>
      <c r="C15" s="15"/>
      <c r="D15" s="15"/>
      <c r="E15" s="15"/>
      <c r="G15" s="23"/>
      <c r="H15" s="9"/>
      <c r="I15" s="9"/>
      <c r="J15" s="9"/>
      <c r="K15" s="9"/>
      <c r="L15" s="9"/>
      <c r="M15" s="9"/>
      <c r="N15" s="9"/>
    </row>
    <row r="16" spans="1:14" ht="24" customHeight="1">
      <c r="B16" s="22" t="s">
        <v>69</v>
      </c>
      <c r="D16" s="15"/>
      <c r="E16" s="15"/>
      <c r="G16" s="23" t="s">
        <v>4</v>
      </c>
      <c r="H16" s="9">
        <v>0</v>
      </c>
      <c r="I16" s="9"/>
      <c r="J16" s="9">
        <v>143443450</v>
      </c>
      <c r="K16" s="9"/>
      <c r="L16" s="9">
        <v>0</v>
      </c>
      <c r="M16" s="9"/>
      <c r="N16" s="9">
        <v>143443450</v>
      </c>
    </row>
    <row r="17" spans="1:14" ht="24" customHeight="1">
      <c r="A17" s="14" t="s">
        <v>17</v>
      </c>
      <c r="B17" s="14"/>
      <c r="C17" s="14"/>
      <c r="D17" s="21"/>
      <c r="E17" s="15"/>
      <c r="G17" s="15"/>
      <c r="H17" s="75">
        <f>SUM(H11:H16)</f>
        <v>2140212225.5799999</v>
      </c>
      <c r="I17" s="24"/>
      <c r="J17" s="75">
        <f>SUM(J11:J16)</f>
        <v>2273092051.6900001</v>
      </c>
      <c r="K17" s="24"/>
      <c r="L17" s="75">
        <f>SUM(L11:L16)</f>
        <v>2055940819.6100001</v>
      </c>
      <c r="M17" s="24"/>
      <c r="N17" s="75">
        <f>SUM(N11:N16)</f>
        <v>2189397164.21</v>
      </c>
    </row>
    <row r="18" spans="1:14" ht="24" customHeight="1">
      <c r="A18" s="21" t="s">
        <v>18</v>
      </c>
      <c r="B18" s="21"/>
      <c r="C18" s="22"/>
      <c r="D18" s="15"/>
      <c r="E18" s="15"/>
      <c r="G18" s="15"/>
      <c r="H18" s="24"/>
      <c r="I18" s="24"/>
      <c r="J18" s="24"/>
      <c r="K18" s="24"/>
      <c r="L18" s="24"/>
      <c r="M18" s="24"/>
      <c r="N18" s="24"/>
    </row>
    <row r="19" spans="1:14" ht="24" customHeight="1">
      <c r="A19" s="15" t="s">
        <v>107</v>
      </c>
      <c r="B19" s="15"/>
      <c r="C19" s="22"/>
      <c r="D19" s="15"/>
      <c r="G19" s="23" t="s">
        <v>0</v>
      </c>
      <c r="H19" s="9">
        <v>8690005.4000000004</v>
      </c>
      <c r="I19" s="9"/>
      <c r="J19" s="9">
        <v>8690005.4000000004</v>
      </c>
      <c r="K19" s="9"/>
      <c r="L19" s="9">
        <v>8690005.4000000004</v>
      </c>
      <c r="M19" s="9"/>
      <c r="N19" s="9">
        <v>8690005.4000000004</v>
      </c>
    </row>
    <row r="20" spans="1:14" ht="24" customHeight="1">
      <c r="A20" s="22" t="s">
        <v>141</v>
      </c>
      <c r="B20" s="22"/>
      <c r="C20" s="22"/>
      <c r="D20" s="15"/>
      <c r="E20" s="15"/>
      <c r="G20" s="23" t="s">
        <v>1</v>
      </c>
      <c r="H20" s="9">
        <v>2250000</v>
      </c>
      <c r="I20" s="9"/>
      <c r="J20" s="9">
        <v>2250000</v>
      </c>
      <c r="K20" s="9"/>
      <c r="L20" s="9">
        <v>2250000</v>
      </c>
      <c r="M20" s="9"/>
      <c r="N20" s="9">
        <v>2250000</v>
      </c>
    </row>
    <row r="21" spans="1:14" ht="24" customHeight="1">
      <c r="A21" s="22" t="s">
        <v>108</v>
      </c>
      <c r="B21" s="22"/>
      <c r="C21" s="22"/>
      <c r="D21" s="15"/>
      <c r="E21" s="15"/>
      <c r="G21" s="23" t="s">
        <v>6</v>
      </c>
      <c r="H21" s="9">
        <v>0</v>
      </c>
      <c r="I21" s="9"/>
      <c r="J21" s="9">
        <v>0</v>
      </c>
      <c r="K21" s="9"/>
      <c r="L21" s="9">
        <v>115810303.01000001</v>
      </c>
      <c r="M21" s="9"/>
      <c r="N21" s="9">
        <v>115810303.01000001</v>
      </c>
    </row>
    <row r="22" spans="1:14" ht="24" customHeight="1">
      <c r="A22" s="22" t="s">
        <v>109</v>
      </c>
      <c r="B22" s="22"/>
      <c r="C22" s="22"/>
      <c r="D22" s="15"/>
      <c r="G22" s="23" t="s">
        <v>7</v>
      </c>
      <c r="H22" s="9">
        <v>65346619.609999999</v>
      </c>
      <c r="I22" s="9"/>
      <c r="J22" s="9">
        <v>65818120.850000001</v>
      </c>
      <c r="K22" s="9"/>
      <c r="L22" s="9">
        <v>65346619.609999999</v>
      </c>
      <c r="M22" s="9"/>
      <c r="N22" s="9">
        <v>65818120.850000001</v>
      </c>
    </row>
    <row r="23" spans="1:14" ht="24" customHeight="1">
      <c r="A23" s="15" t="s">
        <v>159</v>
      </c>
      <c r="B23" s="15"/>
      <c r="C23" s="22"/>
      <c r="D23" s="15"/>
      <c r="G23" s="23" t="s">
        <v>9</v>
      </c>
      <c r="H23" s="9">
        <v>1491279007.95</v>
      </c>
      <c r="I23" s="9"/>
      <c r="J23" s="9">
        <v>1505747365.8800001</v>
      </c>
      <c r="K23" s="9"/>
      <c r="L23" s="9">
        <v>1424692024.7599998</v>
      </c>
      <c r="M23" s="9"/>
      <c r="N23" s="9">
        <v>1437724053.4699998</v>
      </c>
    </row>
    <row r="24" spans="1:14" ht="24" customHeight="1">
      <c r="A24" s="15" t="s">
        <v>110</v>
      </c>
      <c r="B24" s="15"/>
      <c r="C24" s="22"/>
      <c r="D24" s="15"/>
      <c r="G24" s="23" t="s">
        <v>2</v>
      </c>
      <c r="H24" s="9">
        <v>13899972.710000001</v>
      </c>
      <c r="I24" s="9"/>
      <c r="J24" s="9">
        <v>14010975.300000001</v>
      </c>
      <c r="K24" s="9"/>
      <c r="L24" s="9">
        <v>0</v>
      </c>
      <c r="M24" s="9"/>
      <c r="N24" s="9">
        <v>0</v>
      </c>
    </row>
    <row r="25" spans="1:14" ht="24" customHeight="1">
      <c r="A25" s="15" t="s">
        <v>111</v>
      </c>
      <c r="B25" s="15"/>
      <c r="C25" s="22"/>
      <c r="D25" s="15"/>
      <c r="G25" s="23" t="s">
        <v>3</v>
      </c>
      <c r="H25" s="9">
        <v>1659135.17</v>
      </c>
      <c r="I25" s="9"/>
      <c r="J25" s="9">
        <v>1746456.17</v>
      </c>
      <c r="K25" s="9"/>
      <c r="L25" s="9">
        <v>1659135.17</v>
      </c>
      <c r="M25" s="9"/>
      <c r="N25" s="9">
        <v>1746456.17</v>
      </c>
    </row>
    <row r="26" spans="1:14" ht="24" customHeight="1">
      <c r="A26" s="15" t="s">
        <v>58</v>
      </c>
      <c r="B26" s="15"/>
      <c r="C26" s="15"/>
      <c r="D26" s="15"/>
      <c r="G26" s="23"/>
      <c r="H26" s="9">
        <v>541383.64</v>
      </c>
      <c r="I26" s="9"/>
      <c r="J26" s="9">
        <v>479591.95</v>
      </c>
      <c r="K26" s="9"/>
      <c r="L26" s="9">
        <v>507492.83999999997</v>
      </c>
      <c r="M26" s="9"/>
      <c r="N26" s="9">
        <v>445643.15</v>
      </c>
    </row>
    <row r="27" spans="1:14" ht="24" customHeight="1">
      <c r="A27" s="21" t="s">
        <v>19</v>
      </c>
      <c r="B27" s="21"/>
      <c r="E27" s="15"/>
      <c r="G27" s="15"/>
      <c r="H27" s="75">
        <f>SUM(H19:H26)</f>
        <v>1583666124.4800003</v>
      </c>
      <c r="I27" s="24"/>
      <c r="J27" s="75">
        <f>SUM(J19:J26)</f>
        <v>1598742515.5500002</v>
      </c>
      <c r="K27" s="24"/>
      <c r="L27" s="75">
        <f>SUM(L19:L26)</f>
        <v>1618955580.7899997</v>
      </c>
      <c r="M27" s="24"/>
      <c r="N27" s="75">
        <f>SUM(N19:N26)</f>
        <v>1632484582.05</v>
      </c>
    </row>
    <row r="28" spans="1:14" ht="24" customHeight="1" thickBot="1">
      <c r="A28" s="21" t="s">
        <v>20</v>
      </c>
      <c r="B28" s="21"/>
      <c r="C28" s="15"/>
      <c r="D28" s="15"/>
      <c r="E28" s="15"/>
      <c r="F28" s="15"/>
      <c r="G28" s="15"/>
      <c r="H28" s="76">
        <f>+H17+H27</f>
        <v>3723878350.0600004</v>
      </c>
      <c r="I28" s="24"/>
      <c r="J28" s="76">
        <f>+J17+J27</f>
        <v>3871834567.2400002</v>
      </c>
      <c r="K28" s="24"/>
      <c r="L28" s="76">
        <f>+L17+L27</f>
        <v>3674896400.3999996</v>
      </c>
      <c r="M28" s="24"/>
      <c r="N28" s="76">
        <f>+N17+N27</f>
        <v>3821881746.2600002</v>
      </c>
    </row>
    <row r="29" spans="1:14" ht="24" customHeight="1" thickTop="1">
      <c r="A29" s="21"/>
      <c r="B29" s="21"/>
      <c r="C29" s="15"/>
      <c r="D29" s="15"/>
      <c r="E29" s="15"/>
      <c r="F29" s="15"/>
      <c r="G29" s="15"/>
      <c r="H29" s="24"/>
      <c r="I29" s="24"/>
      <c r="J29" s="24"/>
      <c r="K29" s="24"/>
      <c r="L29" s="24"/>
      <c r="M29" s="24"/>
      <c r="N29" s="24"/>
    </row>
    <row r="30" spans="1:14" s="25" customFormat="1" ht="24" customHeight="1">
      <c r="D30" s="15"/>
      <c r="E30" s="15"/>
      <c r="F30" s="15"/>
      <c r="G30" s="15"/>
      <c r="H30" s="15"/>
      <c r="I30" s="15"/>
      <c r="J30" s="15"/>
    </row>
    <row r="31" spans="1:14" s="25" customFormat="1" ht="24" customHeight="1">
      <c r="A31" s="22"/>
      <c r="B31" s="22"/>
      <c r="D31" s="15"/>
      <c r="E31" s="15"/>
      <c r="F31" s="15"/>
      <c r="G31" s="15"/>
      <c r="H31" s="15"/>
      <c r="I31" s="15"/>
      <c r="J31" s="15"/>
    </row>
    <row r="32" spans="1:14" s="25" customFormat="1" ht="24" customHeight="1">
      <c r="A32" s="22"/>
      <c r="B32" s="22"/>
      <c r="D32" s="15"/>
      <c r="E32" s="15"/>
      <c r="F32" s="15"/>
      <c r="G32" s="15"/>
      <c r="H32" s="15"/>
      <c r="I32" s="15"/>
      <c r="J32" s="15"/>
    </row>
    <row r="33" spans="1:14" s="25" customFormat="1" ht="24" customHeight="1">
      <c r="A33" s="22"/>
      <c r="B33" s="22"/>
      <c r="D33" s="15"/>
      <c r="E33" s="15"/>
      <c r="F33" s="15"/>
      <c r="G33" s="15"/>
      <c r="H33" s="15"/>
      <c r="I33" s="15"/>
      <c r="J33" s="15"/>
    </row>
    <row r="34" spans="1:14" s="25" customFormat="1" ht="24" customHeight="1">
      <c r="A34" s="22"/>
      <c r="B34" s="22"/>
      <c r="D34" s="15"/>
      <c r="E34" s="15"/>
      <c r="F34" s="15"/>
      <c r="G34" s="15"/>
      <c r="H34" s="15"/>
      <c r="I34" s="15"/>
      <c r="J34" s="15"/>
    </row>
    <row r="35" spans="1:14" s="25" customFormat="1" ht="24" customHeight="1">
      <c r="A35" s="22"/>
      <c r="B35" s="22"/>
      <c r="D35" s="15"/>
      <c r="E35" s="15"/>
      <c r="F35" s="15"/>
      <c r="G35" s="15"/>
      <c r="H35" s="15"/>
      <c r="I35" s="15"/>
      <c r="J35" s="15"/>
    </row>
    <row r="36" spans="1:14" s="25" customFormat="1" ht="24" customHeight="1">
      <c r="A36" s="22"/>
      <c r="B36" s="22"/>
      <c r="D36" s="15"/>
      <c r="E36" s="15"/>
      <c r="F36" s="15"/>
      <c r="G36" s="15"/>
      <c r="H36" s="15"/>
      <c r="I36" s="15"/>
      <c r="J36" s="15"/>
    </row>
    <row r="37" spans="1:14" s="25" customFormat="1" ht="24" customHeight="1">
      <c r="A37" s="22"/>
      <c r="B37" s="22"/>
      <c r="D37" s="15"/>
      <c r="E37" s="15"/>
      <c r="F37" s="15"/>
      <c r="G37" s="15"/>
      <c r="H37" s="15"/>
      <c r="I37" s="15"/>
      <c r="J37" s="15"/>
    </row>
    <row r="38" spans="1:14" s="25" customFormat="1" ht="24" customHeight="1"/>
    <row r="39" spans="1:14" s="25" customFormat="1" ht="24" customHeight="1"/>
    <row r="40" spans="1:14" s="25" customFormat="1" ht="24" customHeight="1"/>
    <row r="41" spans="1:14" s="25" customFormat="1" ht="24" customHeight="1"/>
    <row r="42" spans="1:14" s="25" customFormat="1" ht="24" customHeight="1"/>
    <row r="43" spans="1:14" s="25" customFormat="1" ht="24" customHeight="1"/>
    <row r="44" spans="1:14" s="26" customFormat="1" ht="24" customHeight="1">
      <c r="A44" s="22" t="s">
        <v>21</v>
      </c>
      <c r="B44" s="22"/>
    </row>
    <row r="45" spans="1:14" ht="24" customHeight="1">
      <c r="A45" s="118" t="s">
        <v>10</v>
      </c>
      <c r="B45" s="118"/>
      <c r="C45" s="118"/>
      <c r="D45" s="118"/>
      <c r="E45" s="118"/>
      <c r="F45" s="118"/>
      <c r="G45" s="118"/>
      <c r="H45" s="118"/>
      <c r="I45" s="118"/>
      <c r="J45" s="118"/>
      <c r="K45" s="118"/>
      <c r="L45" s="118"/>
      <c r="M45" s="118"/>
      <c r="N45" s="118"/>
    </row>
    <row r="46" spans="1:14" ht="24" customHeight="1">
      <c r="A46" s="118" t="s">
        <v>72</v>
      </c>
      <c r="B46" s="118"/>
      <c r="C46" s="118"/>
      <c r="D46" s="118"/>
      <c r="E46" s="118"/>
      <c r="F46" s="118"/>
      <c r="G46" s="118"/>
      <c r="H46" s="118"/>
      <c r="I46" s="118"/>
      <c r="J46" s="118"/>
      <c r="K46" s="118"/>
      <c r="L46" s="118"/>
      <c r="M46" s="118"/>
      <c r="N46" s="118"/>
    </row>
    <row r="47" spans="1:14" ht="24" customHeight="1">
      <c r="A47" s="118" t="str">
        <f>+A3</f>
        <v>ณ วันที่ 31 มีนาคม 2568</v>
      </c>
      <c r="B47" s="118"/>
      <c r="C47" s="118"/>
      <c r="D47" s="118"/>
      <c r="E47" s="118"/>
      <c r="F47" s="118"/>
      <c r="G47" s="118"/>
      <c r="H47" s="118"/>
      <c r="I47" s="118"/>
      <c r="J47" s="118"/>
      <c r="K47" s="118"/>
      <c r="L47" s="118"/>
      <c r="M47" s="118"/>
      <c r="N47" s="118"/>
    </row>
    <row r="48" spans="1:14" s="14" customFormat="1" ht="24" customHeight="1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3" t="s">
        <v>11</v>
      </c>
    </row>
    <row r="49" spans="1:14" ht="24" customHeight="1">
      <c r="F49" s="15"/>
      <c r="H49" s="120" t="s">
        <v>12</v>
      </c>
      <c r="I49" s="120"/>
      <c r="J49" s="120"/>
      <c r="K49" s="77"/>
      <c r="L49" s="119" t="s">
        <v>13</v>
      </c>
      <c r="M49" s="119"/>
      <c r="N49" s="119"/>
    </row>
    <row r="50" spans="1:14" ht="24" customHeight="1">
      <c r="A50" s="17"/>
      <c r="B50" s="17"/>
      <c r="C50" s="17"/>
      <c r="D50" s="17"/>
      <c r="E50" s="17"/>
      <c r="F50" s="17"/>
      <c r="G50" s="18" t="s">
        <v>14</v>
      </c>
      <c r="H50" s="3" t="str">
        <f>+H6</f>
        <v xml:space="preserve"> 31 มีนาคม 2568</v>
      </c>
      <c r="I50" s="19"/>
      <c r="J50" s="3" t="str">
        <f>+J6</f>
        <v xml:space="preserve"> 31 ธันวาคม 2567</v>
      </c>
      <c r="K50" s="19"/>
      <c r="L50" s="3" t="str">
        <f>+L6</f>
        <v xml:space="preserve"> 31 มีนาคม 2568</v>
      </c>
      <c r="M50" s="19"/>
      <c r="N50" s="3" t="str">
        <f>+N6</f>
        <v xml:space="preserve"> 31 ธันวาคม 2567</v>
      </c>
    </row>
    <row r="51" spans="1:14" ht="24" customHeight="1">
      <c r="G51" s="10"/>
      <c r="H51" s="4" t="s">
        <v>89</v>
      </c>
      <c r="I51" s="74"/>
      <c r="J51" s="4" t="s">
        <v>90</v>
      </c>
      <c r="K51" s="74"/>
      <c r="L51" s="4" t="s">
        <v>89</v>
      </c>
      <c r="M51" s="74"/>
      <c r="N51" s="4" t="s">
        <v>90</v>
      </c>
    </row>
    <row r="52" spans="1:14" ht="24" customHeight="1">
      <c r="G52" s="10"/>
      <c r="H52" s="4"/>
      <c r="I52" s="74"/>
      <c r="J52" s="4" t="s">
        <v>93</v>
      </c>
      <c r="K52" s="74"/>
      <c r="L52" s="4"/>
      <c r="M52" s="74"/>
      <c r="N52" s="4"/>
    </row>
    <row r="53" spans="1:14" ht="24" customHeight="1">
      <c r="A53" s="20" t="s">
        <v>22</v>
      </c>
      <c r="B53" s="20"/>
      <c r="C53" s="20"/>
      <c r="D53" s="20"/>
      <c r="E53" s="20"/>
      <c r="H53" s="1"/>
      <c r="I53" s="74"/>
      <c r="J53" s="1"/>
      <c r="K53" s="74"/>
      <c r="L53" s="1"/>
      <c r="M53" s="74"/>
      <c r="N53" s="1"/>
    </row>
    <row r="54" spans="1:14" ht="24" customHeight="1">
      <c r="A54" s="21" t="s">
        <v>23</v>
      </c>
      <c r="B54" s="21"/>
      <c r="C54" s="15"/>
      <c r="D54" s="15"/>
      <c r="E54" s="15"/>
      <c r="G54" s="15"/>
      <c r="H54" s="15"/>
      <c r="I54" s="15"/>
      <c r="J54" s="15"/>
      <c r="K54" s="15"/>
      <c r="L54" s="15"/>
      <c r="M54" s="15"/>
      <c r="N54" s="15"/>
    </row>
    <row r="55" spans="1:14" ht="24" customHeight="1">
      <c r="A55" s="22" t="s">
        <v>112</v>
      </c>
      <c r="B55" s="22"/>
      <c r="C55" s="15"/>
      <c r="D55" s="15"/>
      <c r="E55" s="15"/>
      <c r="G55" s="23" t="s">
        <v>102</v>
      </c>
      <c r="H55" s="9">
        <v>1193034332.97</v>
      </c>
      <c r="I55" s="9"/>
      <c r="J55" s="9">
        <v>1369670533.4000001</v>
      </c>
      <c r="K55" s="9"/>
      <c r="L55" s="9">
        <v>1193034332.97</v>
      </c>
      <c r="M55" s="9"/>
      <c r="N55" s="9">
        <v>1369670533.4000001</v>
      </c>
    </row>
    <row r="56" spans="1:14" ht="24" customHeight="1">
      <c r="A56" s="22" t="s">
        <v>59</v>
      </c>
      <c r="B56" s="22"/>
      <c r="C56" s="15"/>
      <c r="D56" s="15"/>
      <c r="E56" s="15"/>
      <c r="G56" s="23" t="s">
        <v>104</v>
      </c>
      <c r="H56" s="9">
        <v>1051440391.9000001</v>
      </c>
      <c r="I56" s="9"/>
      <c r="J56" s="9">
        <v>998516155.81999993</v>
      </c>
      <c r="K56" s="9"/>
      <c r="L56" s="9">
        <v>1056428434.83</v>
      </c>
      <c r="M56" s="9"/>
      <c r="N56" s="9">
        <v>999074738.88</v>
      </c>
    </row>
    <row r="57" spans="1:14" ht="24" customHeight="1">
      <c r="A57" s="22" t="s">
        <v>113</v>
      </c>
      <c r="B57" s="22"/>
      <c r="C57" s="15"/>
      <c r="D57" s="15"/>
      <c r="E57" s="15"/>
      <c r="G57" s="23"/>
      <c r="H57" s="9">
        <v>3389.08</v>
      </c>
      <c r="I57" s="9"/>
      <c r="J57" s="9">
        <v>3394.88</v>
      </c>
      <c r="K57" s="9"/>
      <c r="L57" s="9">
        <v>0</v>
      </c>
      <c r="M57" s="9"/>
      <c r="N57" s="9">
        <v>0</v>
      </c>
    </row>
    <row r="58" spans="1:14" ht="24" customHeight="1">
      <c r="A58" s="21" t="s">
        <v>24</v>
      </c>
      <c r="B58" s="21"/>
      <c r="E58" s="15"/>
      <c r="G58" s="15"/>
      <c r="H58" s="75">
        <f>SUM(H55:H57)</f>
        <v>2244478113.9499998</v>
      </c>
      <c r="I58" s="24"/>
      <c r="J58" s="75">
        <f>SUM(J55:J57)</f>
        <v>2368190084.1000004</v>
      </c>
      <c r="K58" s="24"/>
      <c r="L58" s="75">
        <f>SUM(L55:L57)</f>
        <v>2249462767.8000002</v>
      </c>
      <c r="M58" s="24"/>
      <c r="N58" s="75">
        <f>SUM(N55:N57)</f>
        <v>2368745272.2800002</v>
      </c>
    </row>
    <row r="59" spans="1:14" ht="24" customHeight="1">
      <c r="A59" s="21" t="s">
        <v>25</v>
      </c>
      <c r="B59" s="21"/>
      <c r="C59" s="22"/>
      <c r="D59" s="15"/>
      <c r="E59" s="15"/>
      <c r="G59" s="15"/>
      <c r="H59" s="27"/>
      <c r="I59" s="27"/>
      <c r="J59" s="27"/>
      <c r="K59" s="27"/>
      <c r="L59" s="27"/>
      <c r="M59" s="27"/>
      <c r="N59" s="27"/>
    </row>
    <row r="60" spans="1:14" ht="24" customHeight="1">
      <c r="A60" s="22" t="s">
        <v>144</v>
      </c>
      <c r="B60" s="22"/>
      <c r="C60" s="22"/>
      <c r="D60" s="15"/>
      <c r="E60" s="15"/>
      <c r="G60" s="23"/>
      <c r="H60" s="9">
        <v>62742715.060000002</v>
      </c>
      <c r="I60" s="9"/>
      <c r="J60" s="9">
        <v>4301113.88</v>
      </c>
      <c r="K60" s="9"/>
      <c r="L60" s="9">
        <v>62742715.059999995</v>
      </c>
      <c r="M60" s="9"/>
      <c r="N60" s="9">
        <v>4301113.88</v>
      </c>
    </row>
    <row r="61" spans="1:14" ht="24" customHeight="1">
      <c r="A61" s="28" t="s">
        <v>115</v>
      </c>
      <c r="B61" s="28"/>
      <c r="C61" s="22"/>
      <c r="D61" s="15"/>
      <c r="E61" s="15"/>
      <c r="G61" s="23"/>
      <c r="H61" s="9">
        <v>5773757.5</v>
      </c>
      <c r="I61" s="9"/>
      <c r="J61" s="9">
        <v>10174358</v>
      </c>
      <c r="K61" s="9"/>
      <c r="L61" s="9">
        <v>5773757.5</v>
      </c>
      <c r="M61" s="9"/>
      <c r="N61" s="9">
        <v>10174358</v>
      </c>
    </row>
    <row r="62" spans="1:14" ht="24" customHeight="1">
      <c r="A62" s="21" t="s">
        <v>26</v>
      </c>
      <c r="B62" s="21"/>
      <c r="E62" s="15"/>
      <c r="F62" s="15"/>
      <c r="G62" s="15"/>
      <c r="H62" s="75">
        <f>SUM(H60:H61)</f>
        <v>68516472.560000002</v>
      </c>
      <c r="I62" s="24"/>
      <c r="J62" s="75">
        <f>SUM(J60:J61)</f>
        <v>14475471.879999999</v>
      </c>
      <c r="K62" s="24"/>
      <c r="L62" s="75">
        <f>SUM(L60:L61)</f>
        <v>68516472.560000002</v>
      </c>
      <c r="M62" s="24"/>
      <c r="N62" s="75">
        <f>SUM(N60:N61)</f>
        <v>14475471.879999999</v>
      </c>
    </row>
    <row r="63" spans="1:14" ht="24" customHeight="1">
      <c r="A63" s="21" t="s">
        <v>27</v>
      </c>
      <c r="B63" s="21"/>
      <c r="E63" s="15"/>
      <c r="F63" s="15"/>
      <c r="G63" s="15"/>
      <c r="H63" s="75">
        <f>+H58+H62</f>
        <v>2312994586.5099998</v>
      </c>
      <c r="I63" s="24"/>
      <c r="J63" s="75">
        <f>+J58+J62</f>
        <v>2382665555.9800005</v>
      </c>
      <c r="K63" s="24"/>
      <c r="L63" s="75">
        <f>+L58+L62</f>
        <v>2317979240.3600001</v>
      </c>
      <c r="M63" s="24"/>
      <c r="N63" s="75">
        <f>+N58+N62</f>
        <v>2383220744.1600003</v>
      </c>
    </row>
    <row r="64" spans="1:14" ht="24" customHeight="1">
      <c r="A64" s="20" t="s">
        <v>22</v>
      </c>
      <c r="B64" s="20"/>
      <c r="C64" s="20"/>
      <c r="D64" s="20"/>
      <c r="E64" s="20"/>
      <c r="H64" s="4"/>
      <c r="I64" s="74"/>
      <c r="J64" s="4"/>
      <c r="K64" s="74"/>
      <c r="L64" s="4"/>
      <c r="M64" s="74"/>
      <c r="N64" s="4"/>
    </row>
    <row r="65" spans="1:14" ht="24" customHeight="1">
      <c r="A65" s="21" t="s">
        <v>28</v>
      </c>
      <c r="B65" s="21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</row>
    <row r="66" spans="1:14" ht="24" customHeight="1">
      <c r="A66" s="15" t="s">
        <v>118</v>
      </c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</row>
    <row r="67" spans="1:14" ht="24" customHeight="1">
      <c r="B67" s="22" t="s">
        <v>116</v>
      </c>
      <c r="C67" s="15"/>
      <c r="E67" s="15"/>
      <c r="F67" s="15"/>
      <c r="G67" s="23"/>
      <c r="H67" s="15"/>
      <c r="I67" s="15"/>
      <c r="J67" s="15"/>
      <c r="K67" s="15"/>
      <c r="L67" s="15"/>
      <c r="M67" s="15"/>
      <c r="N67" s="15"/>
    </row>
    <row r="68" spans="1:14" ht="24" customHeight="1">
      <c r="A68" s="22"/>
      <c r="C68" s="11" t="s">
        <v>117</v>
      </c>
      <c r="E68" s="15"/>
      <c r="F68" s="15"/>
      <c r="G68" s="23"/>
      <c r="H68" s="78">
        <v>1085670000</v>
      </c>
      <c r="I68" s="24"/>
      <c r="J68" s="78">
        <v>1085670000</v>
      </c>
      <c r="K68" s="24"/>
      <c r="L68" s="78">
        <v>1085670000</v>
      </c>
      <c r="M68" s="24"/>
      <c r="N68" s="78">
        <v>1085670000</v>
      </c>
    </row>
    <row r="69" spans="1:14" ht="24" customHeight="1">
      <c r="A69" s="22"/>
      <c r="B69" s="22" t="s">
        <v>119</v>
      </c>
      <c r="C69" s="15"/>
      <c r="E69" s="15"/>
      <c r="F69" s="15"/>
      <c r="G69" s="15"/>
      <c r="H69" s="24"/>
      <c r="I69" s="24"/>
      <c r="J69" s="24"/>
      <c r="K69" s="24"/>
      <c r="L69" s="24"/>
      <c r="M69" s="24"/>
      <c r="N69" s="24"/>
    </row>
    <row r="70" spans="1:14" ht="24" customHeight="1">
      <c r="A70" s="22"/>
      <c r="C70" s="29" t="s">
        <v>120</v>
      </c>
      <c r="E70" s="15"/>
      <c r="F70" s="15"/>
      <c r="G70" s="23"/>
      <c r="H70" s="9">
        <f>งบการเปลี่ยนแปลงรวม!H16</f>
        <v>1045125093</v>
      </c>
      <c r="I70" s="24"/>
      <c r="J70" s="9">
        <f>งบการเปลี่ยนแปลงรวม!H12</f>
        <v>1045125093</v>
      </c>
      <c r="K70" s="24"/>
      <c r="L70" s="9">
        <f>งบการเปลี่ยนแปลงเฉพาะกิจการ!G14</f>
        <v>1045125093</v>
      </c>
      <c r="M70" s="24"/>
      <c r="N70" s="9">
        <f>งบการเปลี่ยนแปลงเฉพาะกิจการ!G10</f>
        <v>1045125093</v>
      </c>
    </row>
    <row r="71" spans="1:14" ht="24" customHeight="1">
      <c r="A71" s="22" t="s">
        <v>121</v>
      </c>
      <c r="B71" s="22"/>
      <c r="C71" s="22"/>
      <c r="D71" s="15"/>
      <c r="E71" s="15"/>
      <c r="F71" s="15"/>
      <c r="G71" s="15"/>
      <c r="H71" s="5">
        <f>งบการเปลี่ยนแปลงรวม!J16</f>
        <v>918494598.53999996</v>
      </c>
      <c r="I71" s="24"/>
      <c r="J71" s="5">
        <f>งบการเปลี่ยนแปลงรวม!J12</f>
        <v>918494598.53999996</v>
      </c>
      <c r="K71" s="24"/>
      <c r="L71" s="5">
        <f>งบการเปลี่ยนแปลงเฉพาะกิจการ!I14</f>
        <v>918494598.53999996</v>
      </c>
      <c r="M71" s="24"/>
      <c r="N71" s="5">
        <f>งบการเปลี่ยนแปลงเฉพาะกิจการ!I10</f>
        <v>918494598.53999996</v>
      </c>
    </row>
    <row r="72" spans="1:14" ht="24" customHeight="1">
      <c r="A72" s="22" t="s">
        <v>41</v>
      </c>
      <c r="B72" s="22"/>
      <c r="C72" s="15"/>
      <c r="D72" s="15"/>
      <c r="E72" s="15"/>
      <c r="F72" s="15"/>
      <c r="G72" s="15"/>
      <c r="H72" s="24"/>
      <c r="I72" s="24"/>
      <c r="J72" s="24"/>
      <c r="K72" s="24"/>
      <c r="L72" s="24"/>
      <c r="M72" s="24"/>
      <c r="N72" s="24"/>
    </row>
    <row r="73" spans="1:14" ht="24" customHeight="1">
      <c r="B73" s="22" t="s">
        <v>122</v>
      </c>
      <c r="C73" s="15"/>
      <c r="E73" s="15"/>
      <c r="F73" s="15"/>
      <c r="G73" s="15"/>
      <c r="H73" s="24"/>
      <c r="I73" s="24"/>
      <c r="J73" s="24"/>
      <c r="K73" s="24"/>
      <c r="L73" s="24"/>
      <c r="M73" s="24"/>
      <c r="N73" s="24"/>
    </row>
    <row r="74" spans="1:14" ht="24" customHeight="1">
      <c r="A74" s="22"/>
      <c r="C74" s="15" t="s">
        <v>47</v>
      </c>
      <c r="E74" s="15"/>
      <c r="F74" s="15"/>
      <c r="G74" s="23"/>
      <c r="H74" s="24">
        <f>งบการเปลี่ยนแปลงรวม!L16</f>
        <v>35179082.299999997</v>
      </c>
      <c r="I74" s="24"/>
      <c r="J74" s="24">
        <f>งบการเปลี่ยนแปลงรวม!L12</f>
        <v>35179082.299999997</v>
      </c>
      <c r="K74" s="24"/>
      <c r="L74" s="24">
        <f>งบการเปลี่ยนแปลงเฉพาะกิจการ!K14</f>
        <v>35179082.300000004</v>
      </c>
      <c r="M74" s="24"/>
      <c r="N74" s="24">
        <f>งบการเปลี่ยนแปลงเฉพาะกิจการ!K10</f>
        <v>35179082.300000004</v>
      </c>
    </row>
    <row r="75" spans="1:14" ht="24" customHeight="1">
      <c r="B75" s="22" t="s">
        <v>45</v>
      </c>
      <c r="C75" s="15"/>
      <c r="E75" s="15"/>
      <c r="F75" s="15"/>
      <c r="G75" s="15"/>
      <c r="H75" s="24">
        <f>งบการเปลี่ยนแปลงรวม!N16</f>
        <v>-605530329.49999976</v>
      </c>
      <c r="I75" s="24"/>
      <c r="J75" s="24">
        <f>งบการเปลี่ยนแปลงรวม!N12</f>
        <v>-523922450.25999963</v>
      </c>
      <c r="K75" s="24"/>
      <c r="L75" s="24">
        <f>งบการเปลี่ยนแปลงเฉพาะกิจการ!M14</f>
        <v>-641881613.80000007</v>
      </c>
      <c r="M75" s="24"/>
      <c r="N75" s="24">
        <f>งบการเปลี่ยนแปลงเฉพาะกิจการ!M10</f>
        <v>-560137771.74000001</v>
      </c>
    </row>
    <row r="76" spans="1:14" ht="24" customHeight="1">
      <c r="A76" s="22" t="s">
        <v>123</v>
      </c>
      <c r="B76" s="22"/>
      <c r="C76" s="15"/>
      <c r="D76" s="15"/>
      <c r="E76" s="15"/>
      <c r="F76" s="15"/>
      <c r="G76" s="15"/>
      <c r="H76" s="24">
        <f>งบการเปลี่ยนแปลงรวม!P16</f>
        <v>17615319.210000001</v>
      </c>
      <c r="I76" s="24"/>
      <c r="J76" s="24">
        <f>งบการเปลี่ยนแปลงรวม!P12</f>
        <v>14292687.68</v>
      </c>
      <c r="K76" s="24"/>
      <c r="L76" s="24">
        <v>0</v>
      </c>
      <c r="M76" s="24"/>
      <c r="N76" s="24">
        <v>0</v>
      </c>
    </row>
    <row r="77" spans="1:14" ht="24" customHeight="1">
      <c r="A77" s="21" t="s">
        <v>98</v>
      </c>
      <c r="D77" s="15"/>
      <c r="E77" s="15"/>
      <c r="F77" s="15"/>
      <c r="G77" s="15"/>
      <c r="H77" s="75">
        <f>SUM(H70:H76)</f>
        <v>1410883763.5500002</v>
      </c>
      <c r="I77" s="24"/>
      <c r="J77" s="75">
        <f>SUM(J70:J76)</f>
        <v>1489169011.2600005</v>
      </c>
      <c r="K77" s="24"/>
      <c r="L77" s="75">
        <f>SUM(L70:L76)</f>
        <v>1356917160.04</v>
      </c>
      <c r="M77" s="24"/>
      <c r="N77" s="75">
        <f>SUM(N70:N76)</f>
        <v>1438661002.0999999</v>
      </c>
    </row>
    <row r="78" spans="1:14" ht="24" customHeight="1" thickBot="1">
      <c r="A78" s="21" t="s">
        <v>30</v>
      </c>
      <c r="B78" s="21"/>
      <c r="C78" s="15"/>
      <c r="D78" s="15"/>
      <c r="E78" s="15"/>
      <c r="F78" s="15"/>
      <c r="G78" s="15"/>
      <c r="H78" s="76">
        <f>+H63+H77</f>
        <v>3723878350.0599999</v>
      </c>
      <c r="I78" s="24"/>
      <c r="J78" s="76">
        <f>+J63+J77</f>
        <v>3871834567.2400007</v>
      </c>
      <c r="K78" s="24"/>
      <c r="L78" s="76">
        <f>+L63+L77</f>
        <v>3674896400.4000001</v>
      </c>
      <c r="M78" s="24"/>
      <c r="N78" s="76">
        <f>+N63+N77</f>
        <v>3821881746.2600002</v>
      </c>
    </row>
    <row r="79" spans="1:14" ht="24" customHeight="1" thickTop="1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</row>
    <row r="80" spans="1:14" ht="24" customHeight="1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</row>
    <row r="81" spans="1:14" ht="24" customHeight="1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</row>
    <row r="82" spans="1:14" ht="24" customHeight="1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</row>
    <row r="83" spans="1:14" ht="24" customHeight="1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</row>
    <row r="84" spans="1:14" ht="24" customHeight="1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</row>
    <row r="85" spans="1:14" ht="24" customHeight="1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</row>
    <row r="86" spans="1:14" ht="24" customHeight="1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</row>
    <row r="87" spans="1:14" ht="24" customHeight="1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</row>
    <row r="88" spans="1:14" ht="24" customHeight="1">
      <c r="A88" s="22" t="s">
        <v>21</v>
      </c>
      <c r="B88" s="22"/>
    </row>
    <row r="89" spans="1:14" ht="24" customHeight="1">
      <c r="H89" s="6"/>
      <c r="J89" s="6"/>
      <c r="L89" s="6"/>
      <c r="N89" s="6"/>
    </row>
    <row r="92" spans="1:14" s="26" customFormat="1" ht="25.25" customHeight="1"/>
    <row r="93" spans="1:14" s="26" customFormat="1" ht="25.25" customHeight="1"/>
  </sheetData>
  <mergeCells count="10">
    <mergeCell ref="L5:N5"/>
    <mergeCell ref="H49:J49"/>
    <mergeCell ref="A1:N1"/>
    <mergeCell ref="A2:N2"/>
    <mergeCell ref="A47:N47"/>
    <mergeCell ref="A46:N46"/>
    <mergeCell ref="A45:N45"/>
    <mergeCell ref="A3:N3"/>
    <mergeCell ref="L49:N49"/>
    <mergeCell ref="H5:J5"/>
  </mergeCells>
  <phoneticPr fontId="3" type="noConversion"/>
  <pageMargins left="0.59055118110236227" right="0.39370078740157483" top="0.59055118110236227" bottom="0.39370078740157483" header="0.31496062992125984" footer="0.31496062992125984"/>
  <pageSetup paperSize="9" scale="76" firstPageNumber="5" fitToHeight="0" orientation="portrait" useFirstPageNumber="1" r:id="rId1"/>
  <headerFooter alignWithMargins="0">
    <oddHeader>&amp;R&amp;"Angsana New,Bold"&amp;15&amp;P</oddHeader>
  </headerFooter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57"/>
  <sheetViews>
    <sheetView view="pageBreakPreview" zoomScaleNormal="90" zoomScaleSheetLayoutView="100" workbookViewId="0">
      <selection sqref="A1:M1"/>
    </sheetView>
  </sheetViews>
  <sheetFormatPr defaultColWidth="9.09765625" defaultRowHeight="26.15" customHeight="1"/>
  <cols>
    <col min="1" max="2" width="5.09765625" style="11" customWidth="1"/>
    <col min="3" max="4" width="30.59765625" style="11" customWidth="1"/>
    <col min="5" max="5" width="1.59765625" style="11" customWidth="1"/>
    <col min="6" max="6" width="9.59765625" style="11" customWidth="1"/>
    <col min="7" max="7" width="17.09765625" style="11" customWidth="1"/>
    <col min="8" max="8" width="1" style="11" customWidth="1"/>
    <col min="9" max="9" width="17.09765625" style="11" customWidth="1"/>
    <col min="10" max="10" width="1" style="11" customWidth="1"/>
    <col min="11" max="11" width="17.09765625" style="11" customWidth="1"/>
    <col min="12" max="12" width="1" style="11" customWidth="1"/>
    <col min="13" max="13" width="17.09765625" style="11" customWidth="1"/>
    <col min="14" max="14" width="1.19921875" style="11" customWidth="1"/>
    <col min="15" max="15" width="7.3984375" style="11" customWidth="1"/>
    <col min="16" max="16" width="12.3984375" style="11" bestFit="1" customWidth="1"/>
    <col min="17" max="16384" width="9.09765625" style="11"/>
  </cols>
  <sheetData>
    <row r="1" spans="1:13" ht="24.9" customHeight="1">
      <c r="A1" s="118" t="s">
        <v>10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</row>
    <row r="2" spans="1:13" ht="24.9" customHeight="1">
      <c r="A2" s="118" t="s">
        <v>31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</row>
    <row r="3" spans="1:13" s="14" customFormat="1" ht="24.9" customHeight="1">
      <c r="A3" s="115" t="s">
        <v>86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</row>
    <row r="4" spans="1:13" s="14" customFormat="1" ht="24" customHeight="1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3" t="s">
        <v>11</v>
      </c>
    </row>
    <row r="5" spans="1:13" ht="24" customHeight="1">
      <c r="A5" s="50"/>
      <c r="B5" s="50"/>
      <c r="C5" s="50"/>
      <c r="D5" s="50"/>
      <c r="E5" s="50"/>
      <c r="F5" s="51"/>
      <c r="G5" s="116" t="s">
        <v>12</v>
      </c>
      <c r="H5" s="116"/>
      <c r="I5" s="116"/>
      <c r="J5" s="52"/>
      <c r="K5" s="117" t="s">
        <v>13</v>
      </c>
      <c r="L5" s="117"/>
      <c r="M5" s="117"/>
    </row>
    <row r="6" spans="1:13" ht="24" customHeight="1">
      <c r="A6" s="17"/>
      <c r="B6" s="17"/>
      <c r="C6" s="17"/>
      <c r="D6" s="17"/>
      <c r="E6" s="17"/>
      <c r="F6" s="18" t="s">
        <v>14</v>
      </c>
      <c r="G6" s="3" t="s">
        <v>91</v>
      </c>
      <c r="H6" s="19"/>
      <c r="I6" s="3" t="s">
        <v>92</v>
      </c>
      <c r="J6" s="19"/>
      <c r="K6" s="3" t="s">
        <v>91</v>
      </c>
      <c r="L6" s="19"/>
      <c r="M6" s="3" t="s">
        <v>92</v>
      </c>
    </row>
    <row r="7" spans="1:13" ht="24" customHeight="1">
      <c r="F7" s="10"/>
      <c r="G7" s="4"/>
      <c r="H7" s="74"/>
      <c r="I7" s="4" t="s">
        <v>93</v>
      </c>
      <c r="J7" s="74"/>
      <c r="K7" s="4"/>
      <c r="L7" s="74"/>
      <c r="M7" s="4" t="s">
        <v>93</v>
      </c>
    </row>
    <row r="8" spans="1:13" ht="24" customHeight="1">
      <c r="A8" s="15" t="s">
        <v>32</v>
      </c>
      <c r="C8" s="15"/>
      <c r="F8" s="23" t="s">
        <v>103</v>
      </c>
      <c r="G8" s="9">
        <v>1399807410.21</v>
      </c>
      <c r="H8" s="9"/>
      <c r="I8" s="9">
        <v>1364982775.24</v>
      </c>
      <c r="J8" s="9"/>
      <c r="K8" s="9">
        <v>1399807410.21</v>
      </c>
      <c r="L8" s="9"/>
      <c r="M8" s="9">
        <v>1474937249.0899999</v>
      </c>
    </row>
    <row r="9" spans="1:13" ht="24" customHeight="1">
      <c r="A9" s="22" t="s">
        <v>33</v>
      </c>
      <c r="C9" s="15"/>
      <c r="G9" s="9">
        <v>-1371560618.8900001</v>
      </c>
      <c r="H9" s="9"/>
      <c r="I9" s="9">
        <v>-1420670674.29</v>
      </c>
      <c r="J9" s="9"/>
      <c r="K9" s="9">
        <v>-1371560618.8900001</v>
      </c>
      <c r="L9" s="9"/>
      <c r="M9" s="9">
        <v>-1431910688.8299999</v>
      </c>
    </row>
    <row r="10" spans="1:13" ht="24" customHeight="1">
      <c r="A10" s="22" t="s">
        <v>166</v>
      </c>
      <c r="C10" s="15"/>
      <c r="G10" s="47">
        <v>-390496.55</v>
      </c>
      <c r="H10" s="9"/>
      <c r="I10" s="131">
        <v>107514510.18000001</v>
      </c>
      <c r="J10" s="9"/>
      <c r="K10" s="47">
        <v>-390496.55</v>
      </c>
      <c r="L10" s="9"/>
      <c r="M10" s="131">
        <v>109823550.18000001</v>
      </c>
    </row>
    <row r="11" spans="1:13" ht="24" customHeight="1">
      <c r="A11" s="20" t="s">
        <v>78</v>
      </c>
      <c r="B11" s="15"/>
      <c r="C11" s="22"/>
      <c r="G11" s="9">
        <f>SUM(G8:G10)</f>
        <v>27856294.769999932</v>
      </c>
      <c r="H11" s="9"/>
      <c r="I11" s="132">
        <f>SUM(I8:I10)</f>
        <v>51826611.130000055</v>
      </c>
      <c r="J11" s="9"/>
      <c r="K11" s="9">
        <f>SUM(K8:K10)</f>
        <v>27856294.769999932</v>
      </c>
      <c r="L11" s="9"/>
      <c r="M11" s="132">
        <f>SUM(M8:M10)</f>
        <v>152850110.44</v>
      </c>
    </row>
    <row r="12" spans="1:13" ht="24" customHeight="1">
      <c r="A12" s="11" t="s">
        <v>34</v>
      </c>
      <c r="B12" s="15"/>
      <c r="C12" s="15"/>
      <c r="G12" s="9">
        <v>17551184.32</v>
      </c>
      <c r="H12" s="9"/>
      <c r="I12" s="9">
        <v>5546094.1500000004</v>
      </c>
      <c r="J12" s="9"/>
      <c r="K12" s="9">
        <v>12207866.490000002</v>
      </c>
      <c r="L12" s="9"/>
      <c r="M12" s="9">
        <v>5546094.1500000004</v>
      </c>
    </row>
    <row r="13" spans="1:13" ht="24" customHeight="1">
      <c r="A13" s="11" t="s">
        <v>79</v>
      </c>
      <c r="B13" s="15"/>
      <c r="C13" s="15"/>
      <c r="F13" s="53"/>
      <c r="G13" s="9">
        <v>0</v>
      </c>
      <c r="H13" s="9"/>
      <c r="I13" s="9">
        <v>9481325</v>
      </c>
      <c r="J13" s="9"/>
      <c r="K13" s="9">
        <v>0</v>
      </c>
      <c r="L13" s="9"/>
      <c r="M13" s="9">
        <v>9481325</v>
      </c>
    </row>
    <row r="14" spans="1:13" ht="24" customHeight="1">
      <c r="A14" s="11" t="s">
        <v>35</v>
      </c>
      <c r="B14" s="15"/>
      <c r="C14" s="15"/>
      <c r="G14" s="9">
        <v>3041009.89</v>
      </c>
      <c r="H14" s="9"/>
      <c r="I14" s="9">
        <v>-3935273.97</v>
      </c>
      <c r="J14" s="9"/>
      <c r="K14" s="9">
        <v>3060055.44</v>
      </c>
      <c r="L14" s="9"/>
      <c r="M14" s="9">
        <v>-1497540.05</v>
      </c>
    </row>
    <row r="15" spans="1:13" ht="24" customHeight="1">
      <c r="A15" s="22" t="s">
        <v>36</v>
      </c>
      <c r="B15" s="22"/>
      <c r="C15" s="15"/>
      <c r="G15" s="9">
        <v>-9051901.9800000004</v>
      </c>
      <c r="H15" s="9"/>
      <c r="I15" s="9">
        <v>-10881581.689999999</v>
      </c>
      <c r="J15" s="9"/>
      <c r="K15" s="9">
        <v>-9051901.9800000023</v>
      </c>
      <c r="L15" s="9"/>
      <c r="M15" s="9">
        <v>-10881581.689999999</v>
      </c>
    </row>
    <row r="16" spans="1:13" ht="24" customHeight="1">
      <c r="A16" s="15" t="s">
        <v>37</v>
      </c>
      <c r="C16" s="15"/>
      <c r="G16" s="9">
        <v>-31495521.700000003</v>
      </c>
      <c r="H16" s="9"/>
      <c r="I16" s="9">
        <v>-28362359.23</v>
      </c>
      <c r="J16" s="9"/>
      <c r="K16" s="9">
        <v>-29934582.990000002</v>
      </c>
      <c r="L16" s="9"/>
      <c r="M16" s="9">
        <v>-25102546.420000002</v>
      </c>
    </row>
    <row r="17" spans="1:13" ht="24" customHeight="1">
      <c r="A17" s="15" t="s">
        <v>139</v>
      </c>
      <c r="C17" s="15"/>
      <c r="G17" s="9">
        <v>-17121589.539999999</v>
      </c>
      <c r="H17" s="9"/>
      <c r="I17" s="9">
        <v>-155350.96</v>
      </c>
      <c r="J17" s="9"/>
      <c r="K17" s="9">
        <v>-17121589.539999999</v>
      </c>
      <c r="L17" s="9"/>
      <c r="M17" s="9">
        <v>-155350.96</v>
      </c>
    </row>
    <row r="18" spans="1:13" ht="24" customHeight="1">
      <c r="A18" s="11" t="s">
        <v>38</v>
      </c>
      <c r="C18" s="22"/>
      <c r="G18" s="47">
        <v>-14839852.07</v>
      </c>
      <c r="H18" s="9"/>
      <c r="I18" s="47">
        <v>-16852149.510000002</v>
      </c>
      <c r="J18" s="9"/>
      <c r="K18" s="47">
        <v>-14839852.07</v>
      </c>
      <c r="L18" s="9"/>
      <c r="M18" s="47">
        <v>-16852149.510000002</v>
      </c>
    </row>
    <row r="19" spans="1:13" s="25" customFormat="1" ht="24" customHeight="1">
      <c r="A19" s="21" t="s">
        <v>74</v>
      </c>
      <c r="C19" s="54"/>
      <c r="D19" s="72"/>
      <c r="E19" s="72"/>
      <c r="F19" s="53"/>
      <c r="G19" s="85">
        <f>SUM(G11:G18)</f>
        <v>-24060376.310000077</v>
      </c>
      <c r="H19" s="9"/>
      <c r="I19" s="133">
        <f>SUM(I11:I18)</f>
        <v>6667314.9200000539</v>
      </c>
      <c r="J19" s="9"/>
      <c r="K19" s="85">
        <f>SUM(K11:K18)</f>
        <v>-27823709.880000077</v>
      </c>
      <c r="L19" s="9"/>
      <c r="M19" s="133">
        <f>SUM(M11:M18)</f>
        <v>113388360.95999999</v>
      </c>
    </row>
    <row r="20" spans="1:13" ht="24" customHeight="1">
      <c r="A20" s="11" t="s">
        <v>80</v>
      </c>
      <c r="C20" s="22"/>
      <c r="F20" s="23" t="s">
        <v>5</v>
      </c>
      <c r="G20" s="9">
        <v>-57547502.93</v>
      </c>
      <c r="H20" s="9"/>
      <c r="I20" s="132">
        <v>-25513551.829999998</v>
      </c>
      <c r="J20" s="9"/>
      <c r="K20" s="9">
        <v>-57537307.380000003</v>
      </c>
      <c r="L20" s="9"/>
      <c r="M20" s="132">
        <v>-24254466.370000001</v>
      </c>
    </row>
    <row r="21" spans="1:13" s="25" customFormat="1" ht="24" customHeight="1">
      <c r="A21" s="21" t="s">
        <v>75</v>
      </c>
      <c r="B21" s="55"/>
      <c r="C21" s="56"/>
      <c r="D21" s="72"/>
      <c r="E21" s="72"/>
      <c r="F21" s="53"/>
      <c r="G21" s="57">
        <f>SUM(G19:G20)</f>
        <v>-81607879.240000069</v>
      </c>
      <c r="H21" s="9"/>
      <c r="I21" s="134">
        <f>SUM(I19:I20)</f>
        <v>-18846236.909999944</v>
      </c>
      <c r="J21" s="9"/>
      <c r="K21" s="57">
        <f>SUM(K19:K20)</f>
        <v>-85361017.26000008</v>
      </c>
      <c r="L21" s="9"/>
      <c r="M21" s="134">
        <f>SUM(M19:M20)</f>
        <v>89133894.589999989</v>
      </c>
    </row>
    <row r="22" spans="1:13" s="25" customFormat="1" ht="24" customHeight="1">
      <c r="A22" s="58" t="s">
        <v>136</v>
      </c>
      <c r="C22" s="54"/>
      <c r="D22" s="72"/>
      <c r="E22" s="72"/>
      <c r="F22" s="53"/>
      <c r="G22" s="9"/>
      <c r="H22" s="9"/>
      <c r="I22" s="9"/>
      <c r="J22" s="9"/>
      <c r="K22" s="9"/>
      <c r="L22" s="9"/>
      <c r="M22" s="9"/>
    </row>
    <row r="23" spans="1:13" s="25" customFormat="1" ht="24" customHeight="1">
      <c r="B23" s="58" t="s">
        <v>150</v>
      </c>
      <c r="C23" s="54"/>
      <c r="D23" s="72"/>
      <c r="E23" s="72"/>
      <c r="F23" s="53"/>
      <c r="G23" s="9"/>
      <c r="H23" s="9"/>
      <c r="I23" s="9"/>
      <c r="J23" s="9"/>
      <c r="K23" s="9"/>
      <c r="L23" s="9"/>
      <c r="M23" s="9"/>
    </row>
    <row r="24" spans="1:13" s="25" customFormat="1" ht="24" customHeight="1">
      <c r="B24" s="22" t="s">
        <v>125</v>
      </c>
      <c r="C24" s="54"/>
      <c r="D24" s="72"/>
      <c r="E24" s="72"/>
      <c r="F24" s="53"/>
      <c r="G24" s="9">
        <v>-294543.67</v>
      </c>
      <c r="H24" s="9"/>
      <c r="I24" s="9">
        <v>10630881.810000001</v>
      </c>
      <c r="J24" s="9"/>
      <c r="K24" s="9">
        <v>0</v>
      </c>
      <c r="L24" s="9"/>
      <c r="M24" s="9">
        <v>0</v>
      </c>
    </row>
    <row r="25" spans="1:13" s="25" customFormat="1" ht="24" customHeight="1">
      <c r="B25" s="21" t="s">
        <v>151</v>
      </c>
      <c r="C25" s="54"/>
      <c r="D25" s="72"/>
      <c r="E25" s="72"/>
      <c r="F25" s="53"/>
      <c r="G25" s="57">
        <f>SUM(G24)</f>
        <v>-294543.67</v>
      </c>
      <c r="H25" s="9"/>
      <c r="I25" s="57">
        <f>SUM(I24)</f>
        <v>10630881.810000001</v>
      </c>
      <c r="J25" s="9"/>
      <c r="K25" s="57">
        <f>SUM(K24)</f>
        <v>0</v>
      </c>
      <c r="L25" s="9"/>
      <c r="M25" s="57">
        <f>SUM(M24)</f>
        <v>0</v>
      </c>
    </row>
    <row r="26" spans="1:13" s="25" customFormat="1" ht="24" customHeight="1">
      <c r="B26" s="58" t="s">
        <v>152</v>
      </c>
      <c r="C26" s="54"/>
      <c r="D26" s="72"/>
      <c r="E26" s="72"/>
      <c r="F26" s="53"/>
      <c r="G26" s="9"/>
      <c r="H26" s="9"/>
      <c r="I26" s="9"/>
      <c r="J26" s="9"/>
      <c r="K26" s="9"/>
      <c r="L26" s="9"/>
      <c r="M26" s="9"/>
    </row>
    <row r="27" spans="1:13" s="25" customFormat="1" ht="24" customHeight="1">
      <c r="B27" s="22" t="s">
        <v>124</v>
      </c>
      <c r="C27" s="54"/>
      <c r="D27" s="72"/>
      <c r="E27" s="72"/>
      <c r="F27" s="53"/>
      <c r="G27" s="9">
        <v>3617175.2</v>
      </c>
      <c r="H27" s="9"/>
      <c r="I27" s="9">
        <v>0</v>
      </c>
      <c r="J27" s="9"/>
      <c r="K27" s="9">
        <v>3617175.2</v>
      </c>
      <c r="L27" s="9"/>
      <c r="M27" s="9">
        <v>0</v>
      </c>
    </row>
    <row r="28" spans="1:13" s="25" customFormat="1" ht="24" customHeight="1">
      <c r="B28" s="21" t="s">
        <v>153</v>
      </c>
      <c r="C28" s="54"/>
      <c r="D28" s="72"/>
      <c r="E28" s="72"/>
      <c r="F28" s="53"/>
      <c r="G28" s="57">
        <f>SUM(G27)</f>
        <v>3617175.2</v>
      </c>
      <c r="H28" s="9"/>
      <c r="I28" s="57">
        <f>SUM(I27)</f>
        <v>0</v>
      </c>
      <c r="J28" s="9"/>
      <c r="K28" s="57">
        <f>SUM(K27)</f>
        <v>3617175.2</v>
      </c>
      <c r="L28" s="9"/>
      <c r="M28" s="57">
        <f>SUM(M27)</f>
        <v>0</v>
      </c>
    </row>
    <row r="29" spans="1:13" s="25" customFormat="1" ht="24" customHeight="1">
      <c r="A29" s="58" t="s">
        <v>154</v>
      </c>
      <c r="B29" s="55"/>
      <c r="C29" s="54"/>
      <c r="D29" s="72"/>
      <c r="E29" s="72"/>
      <c r="G29" s="47">
        <f>SUM(G25,G27)</f>
        <v>3322631.5300000003</v>
      </c>
      <c r="H29" s="9"/>
      <c r="I29" s="47">
        <f>SUM(I25,I27)</f>
        <v>10630881.810000001</v>
      </c>
      <c r="J29" s="9"/>
      <c r="K29" s="47">
        <f>SUM(K25,K27)</f>
        <v>3617175.2</v>
      </c>
      <c r="L29" s="9"/>
      <c r="M29" s="47">
        <f>SUM(M25,M27)</f>
        <v>0</v>
      </c>
    </row>
    <row r="30" spans="1:13" ht="24" customHeight="1" thickBot="1">
      <c r="A30" s="58" t="s">
        <v>73</v>
      </c>
      <c r="B30" s="15"/>
      <c r="C30" s="15"/>
      <c r="G30" s="59">
        <f>ROUND(G29+G21,2)</f>
        <v>-78285247.709999993</v>
      </c>
      <c r="H30" s="9"/>
      <c r="I30" s="135">
        <f>ROUND(I29+I21,2)</f>
        <v>-8215355.0999999996</v>
      </c>
      <c r="J30" s="9"/>
      <c r="K30" s="59">
        <f>ROUND(K29+K21,2)</f>
        <v>-81743842.060000002</v>
      </c>
      <c r="L30" s="9"/>
      <c r="M30" s="135">
        <f>ROUND(M29+M21,2)</f>
        <v>89133894.590000004</v>
      </c>
    </row>
    <row r="31" spans="1:13" ht="24" customHeight="1" thickTop="1">
      <c r="B31" s="15"/>
      <c r="C31" s="15"/>
      <c r="G31" s="24"/>
      <c r="H31" s="24"/>
      <c r="I31" s="24"/>
      <c r="J31" s="24"/>
      <c r="K31" s="24"/>
      <c r="L31" s="24"/>
      <c r="M31" s="24"/>
    </row>
    <row r="32" spans="1:13" ht="24.9" customHeight="1">
      <c r="A32" s="14" t="s">
        <v>65</v>
      </c>
      <c r="G32" s="4"/>
      <c r="H32" s="60"/>
      <c r="I32" s="4"/>
      <c r="J32" s="60"/>
      <c r="K32" s="4"/>
      <c r="L32" s="60"/>
      <c r="M32" s="4"/>
    </row>
    <row r="33" spans="1:13" ht="24.9" customHeight="1">
      <c r="A33" s="15"/>
      <c r="B33" s="11" t="s">
        <v>161</v>
      </c>
      <c r="G33" s="5">
        <f>G21</f>
        <v>-81607879.240000069</v>
      </c>
      <c r="H33" s="5"/>
      <c r="I33" s="136">
        <f>I21</f>
        <v>-18846236.909999944</v>
      </c>
      <c r="J33" s="5"/>
      <c r="K33" s="5">
        <f>K21</f>
        <v>-85361017.26000008</v>
      </c>
      <c r="L33" s="5"/>
      <c r="M33" s="136">
        <f>M21</f>
        <v>89133894.589999989</v>
      </c>
    </row>
    <row r="34" spans="1:13" ht="24.9" customHeight="1">
      <c r="A34" s="15"/>
      <c r="B34" s="11" t="s">
        <v>162</v>
      </c>
      <c r="G34" s="5">
        <v>0</v>
      </c>
      <c r="H34" s="5"/>
      <c r="I34" s="5">
        <v>0</v>
      </c>
      <c r="J34" s="5"/>
      <c r="K34" s="5">
        <v>0</v>
      </c>
      <c r="L34" s="5"/>
      <c r="M34" s="5">
        <v>0</v>
      </c>
    </row>
    <row r="35" spans="1:13" ht="24.9" customHeight="1" thickBot="1">
      <c r="A35" s="15"/>
      <c r="G35" s="61">
        <f>SUM(G33:G34)</f>
        <v>-81607879.240000069</v>
      </c>
      <c r="H35" s="5"/>
      <c r="I35" s="137">
        <f>SUM(I33:I34)</f>
        <v>-18846236.909999944</v>
      </c>
      <c r="J35" s="5"/>
      <c r="K35" s="61">
        <f>SUM(K33:K34)</f>
        <v>-85361017.26000008</v>
      </c>
      <c r="L35" s="5"/>
      <c r="M35" s="137">
        <f>SUM(M33:M34)</f>
        <v>89133894.589999989</v>
      </c>
    </row>
    <row r="36" spans="1:13" ht="24.9" customHeight="1" thickTop="1">
      <c r="A36" s="14" t="s">
        <v>66</v>
      </c>
      <c r="G36" s="24"/>
      <c r="H36" s="24"/>
      <c r="I36" s="24"/>
      <c r="J36" s="24"/>
      <c r="K36" s="24"/>
      <c r="L36" s="24"/>
      <c r="M36" s="24"/>
    </row>
    <row r="37" spans="1:13" ht="24.9" customHeight="1">
      <c r="A37" s="15"/>
      <c r="B37" s="11" t="s">
        <v>161</v>
      </c>
      <c r="G37" s="5">
        <f>G30</f>
        <v>-78285247.709999993</v>
      </c>
      <c r="H37" s="5"/>
      <c r="I37" s="136">
        <f>I30</f>
        <v>-8215355.0999999996</v>
      </c>
      <c r="J37" s="5"/>
      <c r="K37" s="5">
        <f>K30</f>
        <v>-81743842.060000002</v>
      </c>
      <c r="L37" s="5"/>
      <c r="M37" s="136">
        <f>M30</f>
        <v>89133894.590000004</v>
      </c>
    </row>
    <row r="38" spans="1:13" ht="24.9" customHeight="1">
      <c r="A38" s="15"/>
      <c r="B38" s="11" t="s">
        <v>162</v>
      </c>
      <c r="G38" s="5">
        <v>0</v>
      </c>
      <c r="H38" s="5"/>
      <c r="I38" s="5">
        <v>0</v>
      </c>
      <c r="J38" s="5"/>
      <c r="K38" s="5">
        <v>0</v>
      </c>
      <c r="L38" s="5"/>
      <c r="M38" s="5">
        <v>0</v>
      </c>
    </row>
    <row r="39" spans="1:13" ht="24.9" customHeight="1" thickBot="1">
      <c r="A39" s="15"/>
      <c r="G39" s="61">
        <f>SUM(G37:G38)</f>
        <v>-78285247.709999993</v>
      </c>
      <c r="H39" s="5"/>
      <c r="I39" s="137">
        <f>SUM(I37:I38)</f>
        <v>-8215355.0999999996</v>
      </c>
      <c r="J39" s="5"/>
      <c r="K39" s="61">
        <f>SUM(K37:K38)</f>
        <v>-81743842.060000002</v>
      </c>
      <c r="L39" s="5"/>
      <c r="M39" s="137">
        <f>SUM(M37:M38)</f>
        <v>89133894.590000004</v>
      </c>
    </row>
    <row r="40" spans="1:13" ht="24.9" customHeight="1" thickTop="1">
      <c r="A40" s="28"/>
      <c r="B40" s="54"/>
      <c r="G40" s="62"/>
      <c r="H40" s="63"/>
      <c r="I40" s="62"/>
      <c r="J40" s="63"/>
      <c r="K40" s="62"/>
      <c r="L40" s="63"/>
      <c r="M40" s="62"/>
    </row>
    <row r="41" spans="1:13" ht="24.65" customHeight="1">
      <c r="A41" s="58" t="s">
        <v>126</v>
      </c>
      <c r="B41" s="54"/>
      <c r="C41" s="15"/>
      <c r="F41" s="23"/>
      <c r="G41" s="27"/>
      <c r="H41" s="27"/>
      <c r="I41" s="27"/>
      <c r="J41" s="27"/>
      <c r="K41" s="27"/>
      <c r="L41" s="27"/>
      <c r="M41" s="27"/>
    </row>
    <row r="42" spans="1:13" ht="24.9" customHeight="1">
      <c r="A42" s="15"/>
      <c r="B42" s="28" t="s">
        <v>163</v>
      </c>
      <c r="C42" s="15"/>
      <c r="G42" s="114">
        <f>G21/G43</f>
        <v>-7.8084317166040973E-2</v>
      </c>
      <c r="H42" s="114"/>
      <c r="I42" s="138">
        <f>I21/I43</f>
        <v>-1.803251786434712E-2</v>
      </c>
      <c r="J42" s="114"/>
      <c r="K42" s="114">
        <f>K21/K43</f>
        <v>-8.1675406926623353E-2</v>
      </c>
      <c r="L42" s="114"/>
      <c r="M42" s="138">
        <f>M21/M43</f>
        <v>8.528538371817658E-2</v>
      </c>
    </row>
    <row r="43" spans="1:13" ht="24.9" hidden="1" customHeight="1">
      <c r="A43" s="15" t="s">
        <v>68</v>
      </c>
      <c r="B43" s="28"/>
      <c r="C43" s="15"/>
      <c r="E43" s="10"/>
      <c r="F43" s="64"/>
      <c r="G43" s="65">
        <v>1045125093</v>
      </c>
      <c r="H43" s="65"/>
      <c r="I43" s="65">
        <v>1045125093</v>
      </c>
      <c r="J43" s="65"/>
      <c r="K43" s="65">
        <v>1045125093</v>
      </c>
      <c r="L43" s="65"/>
      <c r="M43" s="65">
        <v>1045125093</v>
      </c>
    </row>
    <row r="44" spans="1:13" ht="24.9" customHeight="1">
      <c r="A44" s="54"/>
      <c r="B44" s="54"/>
      <c r="C44" s="15"/>
      <c r="E44" s="10"/>
      <c r="F44" s="64"/>
      <c r="G44" s="9"/>
      <c r="H44" s="24"/>
      <c r="I44" s="9"/>
      <c r="J44" s="24"/>
      <c r="K44" s="9"/>
      <c r="L44" s="24"/>
      <c r="M44" s="9"/>
    </row>
    <row r="45" spans="1:13" ht="24.9" customHeight="1">
      <c r="A45" s="54"/>
      <c r="B45" s="54"/>
      <c r="C45" s="15"/>
      <c r="E45" s="10"/>
      <c r="F45" s="64"/>
      <c r="G45" s="9"/>
      <c r="H45" s="24"/>
      <c r="I45" s="9"/>
      <c r="J45" s="24"/>
      <c r="K45" s="9"/>
      <c r="L45" s="24"/>
      <c r="M45" s="46" t="s">
        <v>89</v>
      </c>
    </row>
    <row r="46" spans="1:13" ht="24.9" customHeight="1">
      <c r="A46" s="54"/>
      <c r="B46" s="54"/>
      <c r="C46" s="15"/>
      <c r="E46" s="10"/>
      <c r="F46" s="64"/>
      <c r="G46" s="9"/>
      <c r="H46" s="24"/>
      <c r="I46" s="9"/>
      <c r="J46" s="24"/>
      <c r="K46" s="9"/>
      <c r="L46" s="24"/>
      <c r="M46" s="9"/>
    </row>
    <row r="47" spans="1:13" ht="24.9" customHeight="1">
      <c r="A47" s="54"/>
      <c r="B47" s="54"/>
      <c r="C47" s="15"/>
      <c r="E47" s="10"/>
      <c r="F47" s="64"/>
      <c r="G47" s="9"/>
      <c r="H47" s="24"/>
      <c r="I47" s="9"/>
      <c r="J47" s="24"/>
      <c r="K47" s="9"/>
      <c r="L47" s="24"/>
      <c r="M47" s="9"/>
    </row>
    <row r="48" spans="1:13" ht="24.9" customHeight="1">
      <c r="A48" s="54"/>
      <c r="B48" s="54"/>
      <c r="C48" s="15"/>
      <c r="E48" s="10"/>
      <c r="F48" s="64"/>
      <c r="G48" s="9"/>
      <c r="H48" s="24"/>
      <c r="I48" s="9"/>
      <c r="J48" s="24"/>
      <c r="K48" s="9"/>
      <c r="L48" s="24"/>
      <c r="M48" s="9"/>
    </row>
    <row r="49" spans="1:13" ht="24.9" customHeight="1">
      <c r="A49" s="54"/>
      <c r="B49" s="54"/>
      <c r="C49" s="15"/>
      <c r="E49" s="10"/>
      <c r="F49" s="64"/>
      <c r="G49" s="9"/>
      <c r="H49" s="24"/>
      <c r="I49" s="9"/>
      <c r="J49" s="24"/>
      <c r="K49" s="9"/>
      <c r="L49" s="24"/>
      <c r="M49" s="9"/>
    </row>
    <row r="50" spans="1:13" ht="24.9" customHeight="1">
      <c r="A50" s="54"/>
      <c r="B50" s="54"/>
      <c r="C50" s="15"/>
      <c r="E50" s="10"/>
      <c r="F50" s="64"/>
      <c r="G50" s="9"/>
      <c r="H50" s="24"/>
      <c r="I50" s="9"/>
      <c r="J50" s="24"/>
      <c r="K50" s="9"/>
      <c r="L50" s="24"/>
      <c r="M50" s="9"/>
    </row>
    <row r="51" spans="1:13" ht="24.9" customHeight="1">
      <c r="A51" s="54"/>
      <c r="B51" s="54"/>
      <c r="C51" s="15"/>
      <c r="E51" s="10"/>
      <c r="F51" s="64"/>
      <c r="G51" s="9"/>
      <c r="H51" s="24"/>
      <c r="I51" s="9"/>
      <c r="J51" s="24"/>
      <c r="K51" s="9"/>
      <c r="L51" s="24"/>
      <c r="M51" s="9"/>
    </row>
    <row r="52" spans="1:13" ht="24.9" customHeight="1">
      <c r="A52" s="28" t="s">
        <v>21</v>
      </c>
      <c r="C52" s="15"/>
      <c r="G52" s="66"/>
      <c r="H52" s="66"/>
      <c r="I52" s="66"/>
      <c r="J52" s="66"/>
      <c r="K52" s="66"/>
      <c r="L52" s="66"/>
      <c r="M52" s="66"/>
    </row>
    <row r="53" spans="1:13" s="26" customFormat="1" ht="24.9" customHeight="1"/>
    <row r="54" spans="1:13" s="26" customFormat="1" ht="24.9" customHeight="1">
      <c r="M54" s="67"/>
    </row>
    <row r="55" spans="1:13" s="25" customFormat="1" ht="24.9" customHeight="1">
      <c r="A55" s="22"/>
      <c r="B55" s="15"/>
      <c r="D55" s="15"/>
      <c r="E55" s="15"/>
      <c r="F55" s="15"/>
      <c r="G55" s="15"/>
      <c r="H55" s="15"/>
      <c r="I55" s="15"/>
      <c r="J55" s="15"/>
      <c r="K55" s="15"/>
      <c r="L55" s="15"/>
      <c r="M55" s="15"/>
    </row>
    <row r="56" spans="1:13" s="25" customFormat="1" ht="24.9" customHeight="1">
      <c r="A56" s="22"/>
      <c r="B56" s="15"/>
      <c r="D56" s="15"/>
      <c r="E56" s="15"/>
      <c r="F56" s="15"/>
      <c r="G56" s="15"/>
      <c r="H56" s="15"/>
      <c r="I56" s="15"/>
      <c r="J56" s="15"/>
      <c r="K56" s="15"/>
      <c r="L56" s="15"/>
      <c r="M56" s="68"/>
    </row>
    <row r="57" spans="1:13" ht="24.9" customHeight="1"/>
  </sheetData>
  <mergeCells count="5">
    <mergeCell ref="A3:M3"/>
    <mergeCell ref="G5:I5"/>
    <mergeCell ref="K5:M5"/>
    <mergeCell ref="A1:M1"/>
    <mergeCell ref="A2:M2"/>
  </mergeCells>
  <pageMargins left="0.59055118110236227" right="0.39370078740157483" top="0.59055118110236227" bottom="0.39370078740157483" header="0.31496062992125984" footer="0.31496062992125984"/>
  <pageSetup paperSize="9" scale="65" firstPageNumber="7" fitToHeight="0" orientation="portrait" useFirstPageNumber="1" r:id="rId1"/>
  <headerFooter alignWithMargins="0">
    <oddHeader>&amp;R&amp;"Angsana New,Bold"&amp;15&amp;P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56"/>
  <sheetViews>
    <sheetView view="pageBreakPreview" zoomScaleNormal="100" zoomScaleSheetLayoutView="100" workbookViewId="0">
      <selection sqref="A1:R1"/>
    </sheetView>
  </sheetViews>
  <sheetFormatPr defaultColWidth="9.09765625" defaultRowHeight="27" customHeight="1"/>
  <cols>
    <col min="1" max="4" width="9.09765625" style="29"/>
    <col min="5" max="5" width="9" style="29" customWidth="1"/>
    <col min="6" max="6" width="7.09765625" style="29" customWidth="1"/>
    <col min="7" max="7" width="9.69921875" style="29" customWidth="1"/>
    <col min="8" max="8" width="17.19921875" style="29" bestFit="1" customWidth="1"/>
    <col min="9" max="9" width="1.8984375" style="29" customWidth="1"/>
    <col min="10" max="10" width="15.3984375" style="29" bestFit="1" customWidth="1"/>
    <col min="11" max="11" width="1.8984375" style="29" customWidth="1"/>
    <col min="12" max="12" width="17.19921875" style="29" bestFit="1" customWidth="1"/>
    <col min="13" max="13" width="1.8984375" style="29" customWidth="1"/>
    <col min="14" max="14" width="15.3984375" style="29" bestFit="1" customWidth="1"/>
    <col min="15" max="15" width="1.8984375" style="29" customWidth="1"/>
    <col min="16" max="16" width="14.59765625" style="29" customWidth="1"/>
    <col min="17" max="17" width="1.8984375" style="29" customWidth="1"/>
    <col min="18" max="18" width="17.19921875" style="29" bestFit="1" customWidth="1"/>
    <col min="19" max="19" width="1.19921875" style="29" customWidth="1"/>
    <col min="20" max="16384" width="9.09765625" style="29"/>
  </cols>
  <sheetData>
    <row r="1" spans="1:18" ht="27" customHeight="1">
      <c r="A1" s="122" t="s">
        <v>10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</row>
    <row r="2" spans="1:18" ht="27" customHeight="1">
      <c r="A2" s="122" t="s">
        <v>81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</row>
    <row r="3" spans="1:18" ht="27" customHeight="1">
      <c r="A3" s="123" t="str">
        <f>+งบกำไรขาดทุนเบ็ดเสร็จ!A3</f>
        <v>สำหรับงวดสามเดือน สิ้นสุดวันที่ 31 มีนาคม 2568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</row>
    <row r="4" spans="1:18" s="35" customFormat="1" ht="27" customHeight="1">
      <c r="A4" s="34"/>
      <c r="B4" s="34"/>
      <c r="C4" s="34"/>
      <c r="D4" s="34"/>
      <c r="E4" s="34"/>
      <c r="F4" s="34"/>
      <c r="G4" s="34"/>
      <c r="H4" s="10"/>
      <c r="I4" s="10"/>
      <c r="J4" s="10"/>
      <c r="K4" s="10"/>
      <c r="L4" s="10"/>
      <c r="M4" s="10"/>
      <c r="N4" s="10"/>
      <c r="O4" s="10"/>
      <c r="P4" s="10"/>
      <c r="Q4" s="10"/>
      <c r="R4" s="31" t="s">
        <v>11</v>
      </c>
    </row>
    <row r="5" spans="1:18" ht="27" customHeight="1">
      <c r="A5" s="32"/>
      <c r="B5" s="32"/>
      <c r="C5" s="32"/>
      <c r="D5" s="32"/>
      <c r="E5" s="32"/>
      <c r="F5" s="32"/>
      <c r="G5" s="32"/>
      <c r="H5" s="124" t="s">
        <v>12</v>
      </c>
      <c r="I5" s="124"/>
      <c r="J5" s="124"/>
      <c r="K5" s="124"/>
      <c r="L5" s="124"/>
      <c r="M5" s="124"/>
      <c r="N5" s="124"/>
      <c r="O5" s="124"/>
      <c r="P5" s="124"/>
      <c r="Q5" s="124"/>
      <c r="R5" s="124"/>
    </row>
    <row r="6" spans="1:18" s="35" customFormat="1" ht="27" customHeight="1">
      <c r="A6" s="33"/>
      <c r="B6" s="33"/>
      <c r="C6" s="33"/>
      <c r="D6" s="33"/>
      <c r="E6" s="33"/>
      <c r="F6" s="34"/>
      <c r="G6" s="16" t="s">
        <v>14</v>
      </c>
      <c r="H6" s="34" t="s">
        <v>39</v>
      </c>
      <c r="I6" s="34"/>
      <c r="J6" s="34" t="s">
        <v>40</v>
      </c>
      <c r="K6" s="34"/>
      <c r="L6" s="121" t="s">
        <v>41</v>
      </c>
      <c r="M6" s="121"/>
      <c r="N6" s="121"/>
      <c r="O6" s="34"/>
      <c r="P6" s="34"/>
      <c r="Q6" s="34"/>
      <c r="R6" s="16" t="s">
        <v>42</v>
      </c>
    </row>
    <row r="7" spans="1:18" s="35" customFormat="1" ht="27" customHeight="1">
      <c r="A7" s="33"/>
      <c r="B7" s="33"/>
      <c r="C7" s="33"/>
      <c r="D7" s="33"/>
      <c r="E7" s="33"/>
      <c r="F7" s="34"/>
      <c r="G7" s="34"/>
      <c r="H7" s="34" t="s">
        <v>43</v>
      </c>
      <c r="I7" s="34"/>
      <c r="J7" s="34" t="s">
        <v>44</v>
      </c>
      <c r="K7" s="34"/>
      <c r="L7" s="16" t="s">
        <v>29</v>
      </c>
      <c r="M7" s="16"/>
      <c r="N7" s="16" t="s">
        <v>45</v>
      </c>
      <c r="O7" s="34"/>
      <c r="P7" s="16" t="s">
        <v>46</v>
      </c>
      <c r="Q7" s="34"/>
      <c r="R7" s="16" t="s">
        <v>28</v>
      </c>
    </row>
    <row r="8" spans="1:18" s="35" customFormat="1" ht="27" customHeight="1">
      <c r="A8" s="37"/>
      <c r="B8" s="37"/>
      <c r="C8" s="37"/>
      <c r="D8" s="37"/>
      <c r="E8" s="37"/>
      <c r="F8" s="18"/>
      <c r="G8" s="18"/>
      <c r="H8" s="38"/>
      <c r="I8" s="38"/>
      <c r="J8" s="38"/>
      <c r="K8" s="38"/>
      <c r="L8" s="38" t="s">
        <v>47</v>
      </c>
      <c r="M8" s="38"/>
      <c r="N8" s="36"/>
      <c r="O8" s="38"/>
      <c r="P8" s="36" t="s">
        <v>48</v>
      </c>
      <c r="Q8" s="38"/>
      <c r="R8" s="36"/>
    </row>
    <row r="9" spans="1:18" s="35" customFormat="1" ht="27" customHeight="1">
      <c r="A9" s="33"/>
      <c r="B9" s="33"/>
      <c r="C9" s="33"/>
      <c r="D9" s="33"/>
      <c r="E9" s="33"/>
      <c r="F9" s="10"/>
      <c r="G9" s="10"/>
      <c r="H9" s="34"/>
      <c r="I9" s="34"/>
      <c r="J9" s="34"/>
      <c r="K9" s="34"/>
      <c r="L9" s="34"/>
      <c r="M9" s="34"/>
      <c r="N9" s="16"/>
      <c r="O9" s="34"/>
      <c r="P9" s="16"/>
      <c r="Q9" s="34"/>
      <c r="R9" s="16"/>
    </row>
    <row r="10" spans="1:18" ht="27" customHeight="1">
      <c r="A10" s="35" t="s">
        <v>96</v>
      </c>
      <c r="F10" s="11"/>
      <c r="G10" s="71"/>
      <c r="H10" s="27">
        <v>1045125093</v>
      </c>
      <c r="I10" s="27"/>
      <c r="J10" s="27">
        <v>918494598.53999996</v>
      </c>
      <c r="K10" s="27"/>
      <c r="L10" s="27">
        <v>35179082.299999997</v>
      </c>
      <c r="M10" s="27"/>
      <c r="N10" s="27">
        <v>-559564949.60999966</v>
      </c>
      <c r="O10" s="27"/>
      <c r="P10" s="27">
        <v>45874610.43</v>
      </c>
      <c r="Q10" s="27"/>
      <c r="R10" s="9">
        <f>+H10+J10+L10+N10+P10</f>
        <v>1485108434.6600003</v>
      </c>
    </row>
    <row r="11" spans="1:18" ht="27" customHeight="1">
      <c r="A11" s="29" t="s">
        <v>160</v>
      </c>
      <c r="F11" s="11"/>
      <c r="G11" s="71">
        <v>25</v>
      </c>
      <c r="H11" s="27">
        <v>0</v>
      </c>
      <c r="I11" s="27"/>
      <c r="J11" s="27">
        <v>0</v>
      </c>
      <c r="K11" s="27"/>
      <c r="L11" s="27">
        <v>0</v>
      </c>
      <c r="M11" s="27"/>
      <c r="N11" s="27">
        <v>35642499.350000001</v>
      </c>
      <c r="O11" s="27"/>
      <c r="P11" s="27">
        <v>-31581922.75</v>
      </c>
      <c r="Q11" s="27"/>
      <c r="R11" s="47">
        <f>+H11+J11+L11+N11+P11</f>
        <v>4060576.6000000015</v>
      </c>
    </row>
    <row r="12" spans="1:18" ht="27" customHeight="1">
      <c r="A12" s="35" t="s">
        <v>97</v>
      </c>
      <c r="F12" s="11"/>
      <c r="G12" s="71"/>
      <c r="H12" s="48">
        <f>SUM(H10:H11)</f>
        <v>1045125093</v>
      </c>
      <c r="I12" s="27"/>
      <c r="J12" s="48">
        <f>SUM(J10:J11)</f>
        <v>918494598.53999996</v>
      </c>
      <c r="K12" s="27"/>
      <c r="L12" s="48">
        <f>SUM(L10:L11)</f>
        <v>35179082.299999997</v>
      </c>
      <c r="M12" s="48"/>
      <c r="N12" s="48">
        <f>SUM(N10:N11)</f>
        <v>-523922450.25999963</v>
      </c>
      <c r="O12" s="27"/>
      <c r="P12" s="48">
        <f>SUM(P10:P11)</f>
        <v>14292687.68</v>
      </c>
      <c r="Q12" s="27"/>
      <c r="R12" s="9">
        <f>+H12+J12+L12+N12+P12</f>
        <v>1489169011.2600005</v>
      </c>
    </row>
    <row r="13" spans="1:18" ht="27" customHeight="1">
      <c r="A13" s="49" t="s">
        <v>49</v>
      </c>
      <c r="B13" s="40"/>
      <c r="C13" s="40"/>
      <c r="D13" s="40"/>
      <c r="E13" s="40"/>
      <c r="F13" s="11"/>
      <c r="G13" s="30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</row>
    <row r="14" spans="1:18" ht="27" customHeight="1">
      <c r="A14" s="40" t="s">
        <v>142</v>
      </c>
      <c r="B14" s="40"/>
      <c r="C14" s="41"/>
      <c r="D14" s="41"/>
      <c r="E14" s="41"/>
      <c r="F14" s="11"/>
      <c r="G14" s="42"/>
      <c r="H14" s="9">
        <v>0</v>
      </c>
      <c r="I14" s="9"/>
      <c r="J14" s="9">
        <v>0</v>
      </c>
      <c r="K14" s="9"/>
      <c r="L14" s="9">
        <v>0</v>
      </c>
      <c r="M14" s="9"/>
      <c r="N14" s="9">
        <f>งบกำไรขาดทุนเบ็ดเสร็จ!G21</f>
        <v>-81607879.240000069</v>
      </c>
      <c r="O14" s="9"/>
      <c r="P14" s="9">
        <v>0</v>
      </c>
      <c r="Q14" s="9"/>
      <c r="R14" s="9">
        <f>+H14+J14+L14+N14+P14</f>
        <v>-81607879.240000069</v>
      </c>
    </row>
    <row r="15" spans="1:18" ht="27" customHeight="1">
      <c r="A15" s="40" t="s">
        <v>137</v>
      </c>
      <c r="B15" s="40"/>
      <c r="C15" s="41"/>
      <c r="D15" s="41"/>
      <c r="E15" s="41"/>
      <c r="F15" s="11"/>
      <c r="G15" s="30"/>
      <c r="H15" s="9">
        <v>0</v>
      </c>
      <c r="I15" s="9"/>
      <c r="J15" s="9">
        <v>0</v>
      </c>
      <c r="K15" s="9"/>
      <c r="L15" s="9">
        <v>0</v>
      </c>
      <c r="M15" s="9"/>
      <c r="N15" s="9">
        <v>0</v>
      </c>
      <c r="O15" s="9"/>
      <c r="P15" s="9">
        <f>งบกำไรขาดทุนเบ็ดเสร็จ!G29</f>
        <v>3322631.5300000003</v>
      </c>
      <c r="Q15" s="9"/>
      <c r="R15" s="9">
        <f>+H15+J15+L15+N15+P15</f>
        <v>3322631.5300000003</v>
      </c>
    </row>
    <row r="16" spans="1:18" ht="27" customHeight="1" thickBot="1">
      <c r="A16" s="69" t="s">
        <v>88</v>
      </c>
      <c r="B16" s="40"/>
      <c r="C16" s="41"/>
      <c r="D16" s="41"/>
      <c r="E16" s="41"/>
      <c r="F16" s="40"/>
      <c r="G16" s="42"/>
      <c r="H16" s="43">
        <f>SUM(H12:H15)</f>
        <v>1045125093</v>
      </c>
      <c r="I16" s="44"/>
      <c r="J16" s="43">
        <f>SUM(J12:J15)</f>
        <v>918494598.53999996</v>
      </c>
      <c r="K16" s="44"/>
      <c r="L16" s="43">
        <f>SUM(L12:L15)</f>
        <v>35179082.299999997</v>
      </c>
      <c r="M16" s="44"/>
      <c r="N16" s="43">
        <f>SUM(N12:N15)</f>
        <v>-605530329.49999976</v>
      </c>
      <c r="O16" s="44"/>
      <c r="P16" s="43">
        <f>SUM(P12:P15)</f>
        <v>17615319.210000001</v>
      </c>
      <c r="Q16" s="44"/>
      <c r="R16" s="43">
        <f>SUM(R12:R15)</f>
        <v>1410883763.5500004</v>
      </c>
    </row>
    <row r="17" spans="1:18" ht="27" customHeight="1" thickTop="1">
      <c r="A17" s="41"/>
      <c r="B17" s="40"/>
      <c r="C17" s="41"/>
      <c r="D17" s="41"/>
      <c r="E17" s="41"/>
      <c r="F17" s="40"/>
      <c r="G17" s="42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</row>
    <row r="18" spans="1:18" ht="27" customHeight="1">
      <c r="A18" s="35" t="s">
        <v>94</v>
      </c>
      <c r="F18" s="11"/>
      <c r="G18" s="71"/>
      <c r="H18" s="27">
        <v>1045125093</v>
      </c>
      <c r="I18" s="27"/>
      <c r="J18" s="27">
        <v>918494598.53999996</v>
      </c>
      <c r="K18" s="27"/>
      <c r="L18" s="27">
        <v>35179082.300000004</v>
      </c>
      <c r="M18" s="27"/>
      <c r="N18" s="139">
        <v>-536872324.1700002</v>
      </c>
      <c r="O18" s="27"/>
      <c r="P18" s="27">
        <v>27703257.289999999</v>
      </c>
      <c r="Q18" s="27"/>
      <c r="R18" s="132">
        <f>+H18+J18+L18+N18+P18</f>
        <v>1489629706.9599996</v>
      </c>
    </row>
    <row r="19" spans="1:18" ht="27" customHeight="1">
      <c r="A19" s="29" t="s">
        <v>160</v>
      </c>
      <c r="F19" s="11"/>
      <c r="G19" s="71">
        <v>25</v>
      </c>
      <c r="H19" s="27">
        <v>0</v>
      </c>
      <c r="I19" s="27"/>
      <c r="J19" s="27">
        <v>0</v>
      </c>
      <c r="K19" s="27"/>
      <c r="L19" s="27">
        <v>0</v>
      </c>
      <c r="M19" s="27"/>
      <c r="N19" s="27">
        <v>23552100.649999999</v>
      </c>
      <c r="O19" s="27"/>
      <c r="P19" s="27">
        <v>-19592693.599999998</v>
      </c>
      <c r="Q19" s="27"/>
      <c r="R19" s="47">
        <f>+H19+J19+L19+N19+P19</f>
        <v>3959407.0500000007</v>
      </c>
    </row>
    <row r="20" spans="1:18" ht="27" customHeight="1">
      <c r="A20" s="35" t="s">
        <v>95</v>
      </c>
      <c r="F20" s="11"/>
      <c r="G20" s="71"/>
      <c r="H20" s="48">
        <f>SUM(H18:H19)</f>
        <v>1045125093</v>
      </c>
      <c r="I20" s="27"/>
      <c r="J20" s="48">
        <f>SUM(J18:J19)</f>
        <v>918494598.53999996</v>
      </c>
      <c r="K20" s="27"/>
      <c r="L20" s="48">
        <f>SUM(L18:L19)</f>
        <v>35179082.300000004</v>
      </c>
      <c r="M20" s="48"/>
      <c r="N20" s="140">
        <f>SUM(N18:N19)</f>
        <v>-513320223.52000022</v>
      </c>
      <c r="O20" s="27"/>
      <c r="P20" s="48">
        <f>SUM(P18:P19)</f>
        <v>8110563.6900000013</v>
      </c>
      <c r="Q20" s="27"/>
      <c r="R20" s="132">
        <f>+H20+J20+L20+N20+P20</f>
        <v>1493589114.0099998</v>
      </c>
    </row>
    <row r="21" spans="1:18" ht="27" customHeight="1">
      <c r="A21" s="39" t="s">
        <v>49</v>
      </c>
      <c r="B21" s="39"/>
      <c r="C21" s="40"/>
      <c r="D21" s="40"/>
      <c r="E21" s="40"/>
      <c r="F21" s="11"/>
      <c r="G21" s="30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</row>
    <row r="22" spans="1:18" ht="27" customHeight="1">
      <c r="A22" s="39" t="s">
        <v>143</v>
      </c>
      <c r="B22" s="39"/>
      <c r="C22" s="41"/>
      <c r="D22" s="41"/>
      <c r="E22" s="41"/>
      <c r="F22" s="40"/>
      <c r="G22" s="30"/>
      <c r="H22" s="9">
        <v>0</v>
      </c>
      <c r="I22" s="9"/>
      <c r="J22" s="9">
        <v>0</v>
      </c>
      <c r="K22" s="9"/>
      <c r="L22" s="9">
        <v>0</v>
      </c>
      <c r="M22" s="9"/>
      <c r="N22" s="132">
        <f>งบกำไรขาดทุนเบ็ดเสร็จ!I21</f>
        <v>-18846236.909999944</v>
      </c>
      <c r="O22" s="9"/>
      <c r="P22" s="9">
        <v>0</v>
      </c>
      <c r="Q22" s="9"/>
      <c r="R22" s="132">
        <f>+H22+J22+L22+N22+P22</f>
        <v>-18846236.909999944</v>
      </c>
    </row>
    <row r="23" spans="1:18" ht="27" customHeight="1">
      <c r="A23" s="39" t="s">
        <v>164</v>
      </c>
      <c r="B23" s="39"/>
      <c r="C23" s="41"/>
      <c r="D23" s="41"/>
      <c r="E23" s="41"/>
      <c r="F23" s="40"/>
      <c r="G23" s="30"/>
      <c r="H23" s="9">
        <v>0</v>
      </c>
      <c r="I23" s="9"/>
      <c r="J23" s="9">
        <v>0</v>
      </c>
      <c r="K23" s="9"/>
      <c r="L23" s="9">
        <v>0</v>
      </c>
      <c r="M23" s="9"/>
      <c r="N23" s="9">
        <v>0</v>
      </c>
      <c r="O23" s="9"/>
      <c r="P23" s="9">
        <f>งบกำไรขาดทุนเบ็ดเสร็จ!I24</f>
        <v>10630881.810000001</v>
      </c>
      <c r="Q23" s="9"/>
      <c r="R23" s="9">
        <f>+H23+J23+L23+N23+P23</f>
        <v>10630881.810000001</v>
      </c>
    </row>
    <row r="24" spans="1:18" ht="27" customHeight="1" thickBot="1">
      <c r="A24" s="69" t="s">
        <v>165</v>
      </c>
      <c r="B24" s="40"/>
      <c r="C24" s="41"/>
      <c r="D24" s="41"/>
      <c r="E24" s="41"/>
      <c r="F24" s="40"/>
      <c r="G24" s="42"/>
      <c r="H24" s="43">
        <f>SUM(H20:H23)</f>
        <v>1045125093</v>
      </c>
      <c r="I24" s="44"/>
      <c r="J24" s="43">
        <f>SUM(J20:J23)</f>
        <v>918494598.53999996</v>
      </c>
      <c r="K24" s="44"/>
      <c r="L24" s="43">
        <f>SUM(L20:L23)</f>
        <v>35179082.300000004</v>
      </c>
      <c r="M24" s="44"/>
      <c r="N24" s="141">
        <f>SUM(N20:N23)</f>
        <v>-532166460.43000019</v>
      </c>
      <c r="O24" s="44"/>
      <c r="P24" s="43">
        <f>SUM(P20:P23)</f>
        <v>18741445.5</v>
      </c>
      <c r="Q24" s="44"/>
      <c r="R24" s="141">
        <f>SUM(R20:R23)</f>
        <v>1485373758.9099998</v>
      </c>
    </row>
    <row r="25" spans="1:18" ht="27" customHeight="1" thickTop="1">
      <c r="A25" s="41"/>
      <c r="B25" s="40"/>
      <c r="C25" s="41"/>
      <c r="D25" s="41"/>
      <c r="E25" s="41"/>
      <c r="F25" s="40"/>
      <c r="G25" s="42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</row>
    <row r="26" spans="1:18" ht="27" customHeight="1">
      <c r="A26" s="41"/>
      <c r="B26" s="40"/>
      <c r="C26" s="41"/>
      <c r="D26" s="41"/>
      <c r="E26" s="41"/>
      <c r="F26" s="40"/>
      <c r="G26" s="42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6" t="s">
        <v>89</v>
      </c>
    </row>
    <row r="27" spans="1:18" ht="27" customHeight="1">
      <c r="A27" s="41"/>
      <c r="B27" s="40"/>
      <c r="C27" s="41"/>
      <c r="D27" s="41"/>
      <c r="E27" s="41"/>
      <c r="F27" s="40"/>
      <c r="G27" s="42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</row>
    <row r="28" spans="1:18" ht="27" customHeight="1">
      <c r="A28" s="41"/>
      <c r="B28" s="40"/>
      <c r="C28" s="41"/>
      <c r="D28" s="41"/>
      <c r="E28" s="41"/>
      <c r="F28" s="40"/>
      <c r="G28" s="42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</row>
    <row r="29" spans="1:18" ht="27" customHeight="1">
      <c r="A29" s="41"/>
      <c r="B29" s="40"/>
      <c r="C29" s="41"/>
      <c r="D29" s="41"/>
      <c r="E29" s="41"/>
      <c r="F29" s="40"/>
      <c r="G29" s="42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</row>
    <row r="30" spans="1:18" ht="27" customHeight="1">
      <c r="A30" s="41"/>
      <c r="B30" s="40"/>
      <c r="C30" s="41"/>
      <c r="D30" s="41"/>
      <c r="E30" s="41"/>
      <c r="F30" s="40"/>
      <c r="G30" s="42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</row>
    <row r="31" spans="1:18" ht="27" customHeight="1">
      <c r="A31" s="41"/>
      <c r="B31" s="40"/>
      <c r="C31" s="41"/>
      <c r="D31" s="41"/>
      <c r="E31" s="41"/>
      <c r="F31" s="40"/>
      <c r="G31" s="42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</row>
    <row r="32" spans="1:18" ht="27" customHeight="1">
      <c r="A32" s="41"/>
      <c r="B32" s="40"/>
      <c r="C32" s="41"/>
      <c r="D32" s="41"/>
      <c r="E32" s="41"/>
      <c r="F32" s="40"/>
      <c r="G32" s="42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</row>
    <row r="33" spans="1:18" ht="27" customHeight="1">
      <c r="A33" s="41"/>
      <c r="B33" s="40"/>
      <c r="C33" s="41"/>
      <c r="D33" s="41"/>
      <c r="E33" s="41"/>
      <c r="F33" s="40"/>
      <c r="G33" s="42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</row>
    <row r="34" spans="1:18" ht="27" customHeight="1">
      <c r="A34" s="41"/>
      <c r="B34" s="40"/>
      <c r="C34" s="41"/>
      <c r="D34" s="41"/>
      <c r="E34" s="41"/>
      <c r="F34" s="40"/>
      <c r="G34" s="42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</row>
    <row r="35" spans="1:18" ht="27" customHeight="1">
      <c r="A35" s="41"/>
      <c r="B35" s="40"/>
      <c r="C35" s="41"/>
      <c r="D35" s="41"/>
      <c r="E35" s="41"/>
      <c r="F35" s="40"/>
      <c r="G35" s="42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</row>
    <row r="36" spans="1:18" ht="27" customHeight="1">
      <c r="A36" s="41"/>
      <c r="B36" s="40"/>
      <c r="C36" s="41"/>
      <c r="D36" s="41"/>
      <c r="E36" s="41"/>
      <c r="F36" s="40"/>
      <c r="G36" s="42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</row>
    <row r="37" spans="1:18" ht="27" customHeight="1">
      <c r="A37" s="41"/>
      <c r="B37" s="40"/>
      <c r="C37" s="41"/>
      <c r="D37" s="41"/>
      <c r="E37" s="41"/>
      <c r="F37" s="40"/>
      <c r="G37" s="42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</row>
    <row r="38" spans="1:18" ht="27" customHeight="1">
      <c r="A38" s="41"/>
      <c r="B38" s="40"/>
      <c r="C38" s="41"/>
      <c r="D38" s="41"/>
      <c r="E38" s="41"/>
      <c r="F38" s="40"/>
      <c r="G38" s="42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</row>
    <row r="39" spans="1:18" ht="27" customHeight="1">
      <c r="A39" s="41"/>
      <c r="B39" s="40"/>
      <c r="C39" s="41"/>
      <c r="D39" s="41"/>
      <c r="E39" s="41"/>
      <c r="F39" s="40"/>
      <c r="G39" s="42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</row>
    <row r="40" spans="1:18" ht="27" customHeight="1">
      <c r="A40" s="41"/>
      <c r="B40" s="40"/>
      <c r="C40" s="41"/>
      <c r="D40" s="41"/>
      <c r="E40" s="41"/>
      <c r="F40" s="40"/>
      <c r="G40" s="42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</row>
    <row r="41" spans="1:18" ht="27" customHeight="1">
      <c r="A41" s="41"/>
      <c r="B41" s="40"/>
      <c r="C41" s="41"/>
      <c r="D41" s="41"/>
      <c r="E41" s="41"/>
      <c r="F41" s="40"/>
      <c r="G41" s="42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</row>
    <row r="42" spans="1:18" ht="27" customHeight="1">
      <c r="A42" s="41"/>
      <c r="B42" s="40"/>
      <c r="C42" s="41"/>
      <c r="D42" s="41"/>
      <c r="E42" s="41"/>
      <c r="F42" s="40"/>
      <c r="G42" s="42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</row>
    <row r="43" spans="1:18" ht="27" customHeight="1">
      <c r="A43" s="41"/>
      <c r="B43" s="40"/>
      <c r="C43" s="41"/>
      <c r="D43" s="41"/>
      <c r="E43" s="41"/>
      <c r="F43" s="40"/>
      <c r="G43" s="42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</row>
    <row r="44" spans="1:18" ht="27" customHeight="1">
      <c r="A44" s="41"/>
      <c r="B44" s="40"/>
      <c r="C44" s="41"/>
      <c r="D44" s="41"/>
      <c r="E44" s="41"/>
      <c r="F44" s="40"/>
      <c r="G44" s="42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</row>
    <row r="45" spans="1:18" ht="27" customHeight="1">
      <c r="A45" s="41"/>
      <c r="B45" s="40"/>
      <c r="C45" s="41"/>
      <c r="D45" s="41"/>
      <c r="E45" s="41"/>
      <c r="F45" s="40"/>
      <c r="G45" s="42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</row>
    <row r="46" spans="1:18" ht="27" customHeight="1">
      <c r="A46" s="41"/>
      <c r="B46" s="40"/>
      <c r="C46" s="41"/>
      <c r="D46" s="41"/>
      <c r="E46" s="41"/>
      <c r="F46" s="40"/>
      <c r="G46" s="42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</row>
    <row r="47" spans="1:18" ht="27" customHeight="1">
      <c r="A47" s="41"/>
      <c r="B47" s="40"/>
      <c r="C47" s="41"/>
      <c r="D47" s="41"/>
      <c r="E47" s="41"/>
      <c r="F47" s="40"/>
      <c r="G47" s="42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</row>
    <row r="48" spans="1:18" ht="27" customHeight="1">
      <c r="A48" s="41"/>
      <c r="B48" s="40"/>
      <c r="C48" s="41"/>
      <c r="D48" s="41"/>
      <c r="E48" s="41"/>
      <c r="F48" s="40"/>
      <c r="G48" s="42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</row>
    <row r="49" spans="1:18" ht="27" customHeight="1">
      <c r="A49" s="41"/>
      <c r="B49" s="40"/>
      <c r="C49" s="41"/>
      <c r="D49" s="41"/>
      <c r="E49" s="41"/>
      <c r="F49" s="40"/>
      <c r="G49" s="42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</row>
    <row r="50" spans="1:18" s="25" customFormat="1" ht="27" customHeight="1">
      <c r="A50" s="22" t="s">
        <v>21</v>
      </c>
    </row>
    <row r="55" spans="1:18" s="26" customFormat="1" ht="27.75" customHeight="1"/>
    <row r="56" spans="1:18" s="26" customFormat="1" ht="27.75" customHeight="1"/>
  </sheetData>
  <mergeCells count="5">
    <mergeCell ref="L6:N6"/>
    <mergeCell ref="A1:R1"/>
    <mergeCell ref="A2:R2"/>
    <mergeCell ref="A3:R3"/>
    <mergeCell ref="H5:R5"/>
  </mergeCells>
  <pageMargins left="0.59055118110236227" right="0.31496062992125984" top="0.59055118110236227" bottom="0.39370078740157483" header="0.31496062992125984" footer="0.31496062992125984"/>
  <pageSetup paperSize="9" scale="60" firstPageNumber="8" fitToHeight="0" orientation="portrait" useFirstPageNumber="1" r:id="rId1"/>
  <headerFooter>
    <oddHeader>&amp;R&amp;"Angsana New,Bold"&amp;15&amp;P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44"/>
  <sheetViews>
    <sheetView view="pageBreakPreview" zoomScaleNormal="100" zoomScaleSheetLayoutView="100" workbookViewId="0">
      <selection sqref="A1:O1"/>
    </sheetView>
  </sheetViews>
  <sheetFormatPr defaultColWidth="9.09765625" defaultRowHeight="26" customHeight="1"/>
  <cols>
    <col min="1" max="2" width="9.09765625" style="29"/>
    <col min="3" max="4" width="10.59765625" style="29" customWidth="1"/>
    <col min="5" max="5" width="10.09765625" style="29" customWidth="1"/>
    <col min="6" max="6" width="1.69921875" style="29" customWidth="1"/>
    <col min="7" max="7" width="16.59765625" style="29" customWidth="1"/>
    <col min="8" max="8" width="1.59765625" style="29" customWidth="1"/>
    <col min="9" max="9" width="16.59765625" style="29" customWidth="1"/>
    <col min="10" max="10" width="1.59765625" style="29" customWidth="1"/>
    <col min="11" max="11" width="17.09765625" style="29" customWidth="1"/>
    <col min="12" max="12" width="1.59765625" style="29" customWidth="1"/>
    <col min="13" max="13" width="17.09765625" style="29" customWidth="1"/>
    <col min="14" max="14" width="1.59765625" style="29" customWidth="1"/>
    <col min="15" max="15" width="17.09765625" style="29" customWidth="1"/>
    <col min="16" max="16" width="1.3984375" style="29" customWidth="1"/>
    <col min="17" max="16384" width="9.09765625" style="29"/>
  </cols>
  <sheetData>
    <row r="1" spans="1:15" ht="26" customHeight="1">
      <c r="A1" s="122" t="s">
        <v>10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</row>
    <row r="2" spans="1:15" ht="26" customHeight="1">
      <c r="A2" s="122" t="s">
        <v>81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</row>
    <row r="3" spans="1:15" ht="26" customHeight="1">
      <c r="A3" s="123" t="str">
        <f>+งบการเปลี่ยนแปลงรวม!A3:R3</f>
        <v>สำหรับงวดสามเดือน สิ้นสุดวันที่ 31 มีนาคม 2568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</row>
    <row r="4" spans="1:15" ht="26" customHeight="1">
      <c r="A4" s="30"/>
      <c r="B4" s="30"/>
      <c r="C4" s="30"/>
      <c r="D4" s="30"/>
      <c r="E4" s="30"/>
      <c r="F4" s="30"/>
      <c r="G4" s="10"/>
      <c r="H4" s="10"/>
      <c r="I4" s="10"/>
      <c r="J4" s="10"/>
      <c r="K4" s="10"/>
      <c r="L4" s="10"/>
      <c r="M4" s="10"/>
      <c r="N4" s="10"/>
      <c r="O4" s="31" t="s">
        <v>11</v>
      </c>
    </row>
    <row r="5" spans="1:15" ht="26" customHeight="1">
      <c r="A5" s="32"/>
      <c r="B5" s="32"/>
      <c r="C5" s="32"/>
      <c r="D5" s="32"/>
      <c r="E5" s="32"/>
      <c r="F5" s="32"/>
      <c r="G5" s="124" t="s">
        <v>13</v>
      </c>
      <c r="H5" s="124"/>
      <c r="I5" s="124"/>
      <c r="J5" s="124"/>
      <c r="K5" s="124"/>
      <c r="L5" s="124"/>
      <c r="M5" s="124"/>
      <c r="N5" s="124"/>
      <c r="O5" s="124"/>
    </row>
    <row r="6" spans="1:15" s="35" customFormat="1" ht="26" customHeight="1">
      <c r="A6" s="33"/>
      <c r="B6" s="33"/>
      <c r="C6" s="33"/>
      <c r="D6" s="33"/>
      <c r="E6" s="16" t="s">
        <v>14</v>
      </c>
      <c r="G6" s="34" t="s">
        <v>39</v>
      </c>
      <c r="H6" s="34"/>
      <c r="I6" s="34" t="s">
        <v>40</v>
      </c>
      <c r="J6" s="34"/>
      <c r="K6" s="121" t="s">
        <v>41</v>
      </c>
      <c r="L6" s="121"/>
      <c r="M6" s="121"/>
      <c r="N6" s="34"/>
      <c r="O6" s="16" t="s">
        <v>42</v>
      </c>
    </row>
    <row r="7" spans="1:15" s="35" customFormat="1" ht="26" customHeight="1">
      <c r="A7" s="33"/>
      <c r="B7" s="33"/>
      <c r="C7" s="33"/>
      <c r="D7" s="33"/>
      <c r="E7" s="34"/>
      <c r="F7" s="79"/>
      <c r="G7" s="34" t="s">
        <v>43</v>
      </c>
      <c r="H7" s="34"/>
      <c r="I7" s="34" t="s">
        <v>44</v>
      </c>
      <c r="J7" s="34"/>
      <c r="K7" s="16" t="s">
        <v>29</v>
      </c>
      <c r="L7" s="16"/>
      <c r="M7" s="16" t="s">
        <v>45</v>
      </c>
      <c r="N7" s="34"/>
      <c r="O7" s="16" t="s">
        <v>28</v>
      </c>
    </row>
    <row r="8" spans="1:15" s="35" customFormat="1" ht="26" customHeight="1">
      <c r="A8" s="37"/>
      <c r="B8" s="37"/>
      <c r="C8" s="37"/>
      <c r="D8" s="37"/>
      <c r="E8" s="18"/>
      <c r="F8" s="13"/>
      <c r="G8" s="80"/>
      <c r="H8" s="38"/>
      <c r="I8" s="38"/>
      <c r="J8" s="38"/>
      <c r="K8" s="38" t="s">
        <v>47</v>
      </c>
      <c r="L8" s="38"/>
      <c r="M8" s="36"/>
      <c r="N8" s="38"/>
      <c r="O8" s="36"/>
    </row>
    <row r="9" spans="1:15" s="35" customFormat="1" ht="26" customHeight="1">
      <c r="A9" s="33"/>
      <c r="B9" s="33"/>
      <c r="C9" s="33"/>
      <c r="D9" s="33"/>
      <c r="E9" s="10"/>
      <c r="F9" s="81"/>
      <c r="G9" s="82"/>
      <c r="H9" s="34"/>
      <c r="I9" s="34"/>
      <c r="J9" s="34"/>
      <c r="K9" s="34"/>
      <c r="L9" s="34"/>
      <c r="M9" s="16"/>
      <c r="N9" s="34"/>
      <c r="O9" s="16"/>
    </row>
    <row r="10" spans="1:15" ht="26" customHeight="1">
      <c r="A10" s="83" t="s">
        <v>87</v>
      </c>
      <c r="E10" s="11"/>
      <c r="G10" s="27">
        <v>1045125093</v>
      </c>
      <c r="H10" s="27"/>
      <c r="I10" s="27">
        <v>918494598.53999996</v>
      </c>
      <c r="J10" s="27"/>
      <c r="K10" s="27">
        <v>35179082.300000004</v>
      </c>
      <c r="L10" s="27"/>
      <c r="M10" s="27">
        <v>-560137771.74000001</v>
      </c>
      <c r="N10" s="27"/>
      <c r="O10" s="9">
        <f>+G10+I10+K10+M10</f>
        <v>1438661002.0999999</v>
      </c>
    </row>
    <row r="11" spans="1:15" ht="26" customHeight="1">
      <c r="A11" s="39" t="s">
        <v>49</v>
      </c>
      <c r="B11" s="40"/>
      <c r="C11" s="40"/>
      <c r="D11" s="40"/>
      <c r="E11" s="11"/>
      <c r="F11" s="40"/>
      <c r="G11" s="9"/>
      <c r="H11" s="9"/>
      <c r="I11" s="9"/>
      <c r="J11" s="9"/>
      <c r="K11" s="9"/>
      <c r="L11" s="9"/>
      <c r="M11" s="9"/>
      <c r="N11" s="9"/>
      <c r="O11" s="9"/>
    </row>
    <row r="12" spans="1:15" ht="26" customHeight="1">
      <c r="A12" s="39" t="s">
        <v>142</v>
      </c>
      <c r="B12" s="40"/>
      <c r="C12" s="41"/>
      <c r="D12" s="41"/>
      <c r="E12" s="11"/>
      <c r="F12" s="42"/>
      <c r="G12" s="9">
        <v>0</v>
      </c>
      <c r="H12" s="9"/>
      <c r="I12" s="9">
        <v>0</v>
      </c>
      <c r="J12" s="9"/>
      <c r="K12" s="9">
        <v>0</v>
      </c>
      <c r="L12" s="9"/>
      <c r="M12" s="9">
        <f>งบกำไรขาดทุนเบ็ดเสร็จ!K21</f>
        <v>-85361017.26000008</v>
      </c>
      <c r="N12" s="9"/>
      <c r="O12" s="9">
        <f>+G12+I12+K12+M12</f>
        <v>-85361017.26000008</v>
      </c>
    </row>
    <row r="13" spans="1:15" ht="26" customHeight="1">
      <c r="A13" s="39" t="s">
        <v>82</v>
      </c>
      <c r="B13" s="40"/>
      <c r="C13" s="41"/>
      <c r="D13" s="41"/>
      <c r="E13" s="11"/>
      <c r="F13" s="42"/>
      <c r="G13" s="9">
        <v>0</v>
      </c>
      <c r="H13" s="9"/>
      <c r="I13" s="9">
        <v>0</v>
      </c>
      <c r="J13" s="9"/>
      <c r="K13" s="9">
        <v>0</v>
      </c>
      <c r="L13" s="9"/>
      <c r="M13" s="9">
        <f>งบกำไรขาดทุนเบ็ดเสร็จ!K29</f>
        <v>3617175.2</v>
      </c>
      <c r="N13" s="9"/>
      <c r="O13" s="9">
        <f t="shared" ref="O13" si="0">+G13+I13+K13+M13</f>
        <v>3617175.2</v>
      </c>
    </row>
    <row r="14" spans="1:15" ht="26" customHeight="1" thickBot="1">
      <c r="A14" s="69" t="s">
        <v>88</v>
      </c>
      <c r="B14" s="40"/>
      <c r="C14" s="41"/>
      <c r="D14" s="41"/>
      <c r="E14" s="40"/>
      <c r="F14" s="42"/>
      <c r="G14" s="43">
        <f>SUM(G10:G13)</f>
        <v>1045125093</v>
      </c>
      <c r="H14" s="44"/>
      <c r="I14" s="43">
        <f>SUM(I10:I13)</f>
        <v>918494598.53999996</v>
      </c>
      <c r="J14" s="44"/>
      <c r="K14" s="43">
        <f>SUM(K10:K13)</f>
        <v>35179082.300000004</v>
      </c>
      <c r="L14" s="44"/>
      <c r="M14" s="43">
        <f>SUM(M10:M13)</f>
        <v>-641881613.80000007</v>
      </c>
      <c r="N14" s="44"/>
      <c r="O14" s="43">
        <f>SUM(O10:O13)</f>
        <v>1356917160.04</v>
      </c>
    </row>
    <row r="15" spans="1:15" ht="25" customHeight="1" thickTop="1">
      <c r="A15" s="41"/>
      <c r="B15" s="40"/>
      <c r="C15" s="41"/>
      <c r="D15" s="41"/>
      <c r="E15" s="40"/>
      <c r="F15" s="42"/>
      <c r="G15" s="44"/>
      <c r="H15" s="44"/>
      <c r="I15" s="44"/>
      <c r="J15" s="44"/>
      <c r="K15" s="44"/>
      <c r="L15" s="44"/>
      <c r="M15" s="44"/>
      <c r="N15" s="44"/>
      <c r="O15" s="44"/>
    </row>
    <row r="16" spans="1:15" s="35" customFormat="1" ht="26" customHeight="1">
      <c r="A16" s="69" t="s">
        <v>95</v>
      </c>
      <c r="B16" s="33"/>
      <c r="C16" s="69"/>
      <c r="D16" s="69"/>
      <c r="E16" s="33"/>
      <c r="F16" s="84"/>
      <c r="G16" s="44">
        <v>1045125093</v>
      </c>
      <c r="H16" s="44"/>
      <c r="I16" s="44">
        <v>918494598.53999996</v>
      </c>
      <c r="J16" s="44"/>
      <c r="K16" s="44">
        <v>35179082.300000004</v>
      </c>
      <c r="L16" s="44"/>
      <c r="M16" s="142">
        <v>-623759798.51999974</v>
      </c>
      <c r="N16" s="44"/>
      <c r="O16" s="132">
        <f>+G16+I16+K16+M16</f>
        <v>1375038975.3200002</v>
      </c>
    </row>
    <row r="17" spans="1:15" ht="26" customHeight="1">
      <c r="A17" s="39" t="s">
        <v>49</v>
      </c>
      <c r="B17" s="40"/>
      <c r="C17" s="40"/>
      <c r="D17" s="40"/>
      <c r="E17" s="11"/>
      <c r="F17" s="40"/>
      <c r="G17" s="9"/>
      <c r="H17" s="9"/>
      <c r="I17" s="9"/>
      <c r="J17" s="9"/>
      <c r="K17" s="9"/>
      <c r="L17" s="9"/>
      <c r="M17" s="9"/>
      <c r="N17" s="9"/>
      <c r="O17" s="9"/>
    </row>
    <row r="18" spans="1:15" ht="26" customHeight="1">
      <c r="A18" s="39" t="s">
        <v>143</v>
      </c>
      <c r="B18" s="40"/>
      <c r="C18" s="41"/>
      <c r="D18" s="41"/>
      <c r="E18" s="40"/>
      <c r="F18" s="40"/>
      <c r="G18" s="9">
        <v>0</v>
      </c>
      <c r="H18" s="9"/>
      <c r="I18" s="9">
        <v>0</v>
      </c>
      <c r="J18" s="9"/>
      <c r="K18" s="9">
        <v>0</v>
      </c>
      <c r="L18" s="9"/>
      <c r="M18" s="132">
        <f>งบกำไรขาดทุนเบ็ดเสร็จ!M21</f>
        <v>89133894.589999989</v>
      </c>
      <c r="N18" s="9"/>
      <c r="O18" s="132">
        <f>+G18+I18+K18+M18</f>
        <v>89133894.589999989</v>
      </c>
    </row>
    <row r="19" spans="1:15" ht="26" customHeight="1" thickBot="1">
      <c r="A19" s="69" t="s">
        <v>165</v>
      </c>
      <c r="B19" s="40"/>
      <c r="C19" s="41"/>
      <c r="D19" s="41"/>
      <c r="E19" s="40"/>
      <c r="F19" s="42"/>
      <c r="G19" s="43">
        <f>SUM(G16:G18)</f>
        <v>1045125093</v>
      </c>
      <c r="H19" s="44"/>
      <c r="I19" s="43">
        <f>SUM(I16:I18)</f>
        <v>918494598.53999996</v>
      </c>
      <c r="J19" s="44"/>
      <c r="K19" s="43">
        <f>SUM(K16:K18)</f>
        <v>35179082.300000004</v>
      </c>
      <c r="L19" s="44"/>
      <c r="M19" s="43">
        <f>SUM(M16:M18)</f>
        <v>-534625903.92999977</v>
      </c>
      <c r="N19" s="44"/>
      <c r="O19" s="43">
        <f>SUM(O16:O18)</f>
        <v>1464172869.9100001</v>
      </c>
    </row>
    <row r="20" spans="1:15" ht="26" customHeight="1" thickTop="1">
      <c r="A20" s="41"/>
      <c r="B20" s="40"/>
      <c r="C20" s="41"/>
      <c r="D20" s="41"/>
      <c r="E20" s="40"/>
      <c r="F20" s="42"/>
      <c r="G20" s="45"/>
      <c r="H20" s="45"/>
      <c r="I20" s="45"/>
      <c r="J20" s="45"/>
      <c r="K20" s="45"/>
      <c r="L20" s="45"/>
      <c r="M20" s="45"/>
      <c r="N20" s="45"/>
      <c r="O20" s="45"/>
    </row>
    <row r="21" spans="1:15" ht="26" customHeight="1">
      <c r="O21" s="46" t="s">
        <v>89</v>
      </c>
    </row>
    <row r="23" spans="1:15" s="25" customFormat="1" ht="26" customHeight="1"/>
    <row r="24" spans="1:15" s="25" customFormat="1" ht="26" customHeight="1"/>
    <row r="25" spans="1:15" s="25" customFormat="1" ht="26" customHeight="1">
      <c r="A25" s="22"/>
    </row>
    <row r="26" spans="1:15" s="25" customFormat="1" ht="26" customHeight="1">
      <c r="A26" s="22"/>
    </row>
    <row r="27" spans="1:15" s="25" customFormat="1" ht="26" customHeight="1">
      <c r="A27" s="22"/>
    </row>
    <row r="28" spans="1:15" s="25" customFormat="1" ht="26" customHeight="1">
      <c r="A28" s="22"/>
    </row>
    <row r="29" spans="1:15" s="25" customFormat="1" ht="26" customHeight="1">
      <c r="A29" s="22"/>
    </row>
    <row r="30" spans="1:15" s="25" customFormat="1" ht="26" customHeight="1">
      <c r="A30" s="22"/>
    </row>
    <row r="31" spans="1:15" s="25" customFormat="1" ht="26" customHeight="1">
      <c r="A31" s="22"/>
    </row>
    <row r="32" spans="1:15" s="25" customFormat="1" ht="26" customHeight="1">
      <c r="A32" s="22"/>
    </row>
    <row r="33" spans="1:1" s="25" customFormat="1" ht="26" customHeight="1">
      <c r="A33" s="22"/>
    </row>
    <row r="34" spans="1:1" s="25" customFormat="1" ht="26" customHeight="1">
      <c r="A34" s="22"/>
    </row>
    <row r="35" spans="1:1" s="25" customFormat="1" ht="26" customHeight="1">
      <c r="A35" s="22"/>
    </row>
    <row r="36" spans="1:1" s="25" customFormat="1" ht="26" customHeight="1">
      <c r="A36" s="22"/>
    </row>
    <row r="37" spans="1:1" s="25" customFormat="1" ht="26" customHeight="1">
      <c r="A37" s="22"/>
    </row>
    <row r="38" spans="1:1" s="25" customFormat="1" ht="26" customHeight="1">
      <c r="A38" s="22"/>
    </row>
    <row r="39" spans="1:1" s="25" customFormat="1" ht="26" customHeight="1">
      <c r="A39" s="22"/>
    </row>
    <row r="40" spans="1:1" s="25" customFormat="1" ht="26" customHeight="1">
      <c r="A40" s="22"/>
    </row>
    <row r="41" spans="1:1" s="25" customFormat="1" ht="26" customHeight="1">
      <c r="A41" s="22"/>
    </row>
    <row r="42" spans="1:1" s="25" customFormat="1" ht="26" customHeight="1">
      <c r="A42" s="22"/>
    </row>
    <row r="43" spans="1:1" s="25" customFormat="1" ht="26" customHeight="1">
      <c r="A43" s="22"/>
    </row>
    <row r="44" spans="1:1" ht="26" customHeight="1">
      <c r="A44" s="22" t="s">
        <v>21</v>
      </c>
    </row>
  </sheetData>
  <mergeCells count="5">
    <mergeCell ref="A1:O1"/>
    <mergeCell ref="A2:O2"/>
    <mergeCell ref="A3:O3"/>
    <mergeCell ref="K6:M6"/>
    <mergeCell ref="G5:O5"/>
  </mergeCells>
  <pageMargins left="0.6692913385826772" right="0.39370078740157483" top="0.59055118110236227" bottom="0.39370078740157483" header="0.31496062992125984" footer="0.31496062992125984"/>
  <pageSetup paperSize="9" scale="70" firstPageNumber="9" fitToHeight="0" orientation="portrait" useFirstPageNumber="1" r:id="rId1"/>
  <headerFooter>
    <oddHeader>&amp;R&amp;"Angsana New,Bold"&amp;15&amp;P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95"/>
  <sheetViews>
    <sheetView view="pageBreakPreview" zoomScaleNormal="90" zoomScaleSheetLayoutView="100" workbookViewId="0">
      <selection sqref="A1:N1"/>
    </sheetView>
  </sheetViews>
  <sheetFormatPr defaultColWidth="9.09765625" defaultRowHeight="22" customHeight="1"/>
  <cols>
    <col min="1" max="3" width="2.8984375" style="86" customWidth="1"/>
    <col min="4" max="6" width="10.59765625" style="86" customWidth="1"/>
    <col min="7" max="7" width="13.3984375" style="86" customWidth="1"/>
    <col min="8" max="8" width="16.09765625" style="86" customWidth="1"/>
    <col min="9" max="9" width="1" style="86" customWidth="1"/>
    <col min="10" max="10" width="16.09765625" style="86" customWidth="1"/>
    <col min="11" max="11" width="1" style="86" customWidth="1"/>
    <col min="12" max="12" width="16.09765625" style="86" customWidth="1"/>
    <col min="13" max="13" width="1" style="86" customWidth="1"/>
    <col min="14" max="14" width="16.09765625" style="86" customWidth="1"/>
    <col min="15" max="15" width="1" style="86" customWidth="1"/>
    <col min="16" max="17" width="14.59765625" style="86" bestFit="1" customWidth="1"/>
    <col min="18" max="16384" width="9.09765625" style="86"/>
  </cols>
  <sheetData>
    <row r="1" spans="1:14" ht="22" customHeight="1">
      <c r="A1" s="126" t="s">
        <v>10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</row>
    <row r="2" spans="1:14" ht="22" customHeight="1">
      <c r="A2" s="126" t="s">
        <v>50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</row>
    <row r="3" spans="1:14" s="87" customFormat="1" ht="22" customHeight="1">
      <c r="A3" s="128" t="str">
        <f>+งบกำไรขาดทุนเบ็ดเสร็จ!A3</f>
        <v>สำหรับงวดสามเดือน สิ้นสุดวันที่ 31 มีนาคม 2568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</row>
    <row r="4" spans="1:14" s="87" customFormat="1" ht="22" customHeight="1">
      <c r="A4" s="88"/>
      <c r="B4" s="88"/>
      <c r="C4" s="88"/>
      <c r="D4" s="88"/>
      <c r="E4" s="88"/>
      <c r="F4" s="88"/>
      <c r="G4" s="88"/>
      <c r="H4" s="89"/>
      <c r="I4" s="89"/>
      <c r="J4" s="89"/>
      <c r="K4" s="89"/>
      <c r="L4" s="89"/>
      <c r="M4" s="89"/>
      <c r="N4" s="90" t="s">
        <v>11</v>
      </c>
    </row>
    <row r="5" spans="1:14" ht="22" customHeight="1">
      <c r="A5" s="91"/>
      <c r="B5" s="91"/>
      <c r="C5" s="91"/>
      <c r="D5" s="91"/>
      <c r="E5" s="91"/>
      <c r="F5" s="91"/>
      <c r="G5" s="91"/>
      <c r="H5" s="129" t="s">
        <v>12</v>
      </c>
      <c r="I5" s="129"/>
      <c r="J5" s="129"/>
      <c r="K5" s="92"/>
      <c r="L5" s="130" t="s">
        <v>13</v>
      </c>
      <c r="M5" s="130"/>
      <c r="N5" s="130"/>
    </row>
    <row r="6" spans="1:14" ht="22" customHeight="1">
      <c r="A6" s="93"/>
      <c r="B6" s="93"/>
      <c r="C6" s="93"/>
      <c r="D6" s="93"/>
      <c r="E6" s="93"/>
      <c r="F6" s="93"/>
      <c r="G6" s="93"/>
      <c r="H6" s="7" t="s">
        <v>91</v>
      </c>
      <c r="I6" s="94"/>
      <c r="J6" s="7" t="s">
        <v>92</v>
      </c>
      <c r="K6" s="94"/>
      <c r="L6" s="7" t="s">
        <v>91</v>
      </c>
      <c r="M6" s="94"/>
      <c r="N6" s="7" t="s">
        <v>92</v>
      </c>
    </row>
    <row r="7" spans="1:14" ht="22" customHeight="1">
      <c r="A7" s="95"/>
      <c r="B7" s="95"/>
      <c r="C7" s="95"/>
      <c r="D7" s="95"/>
      <c r="E7" s="95"/>
      <c r="F7" s="95"/>
      <c r="G7" s="95"/>
      <c r="H7" s="8"/>
      <c r="I7" s="96"/>
      <c r="J7" s="8" t="s">
        <v>93</v>
      </c>
      <c r="K7" s="96"/>
      <c r="L7" s="8"/>
      <c r="M7" s="96"/>
      <c r="N7" s="8" t="s">
        <v>93</v>
      </c>
    </row>
    <row r="8" spans="1:14" ht="22" customHeight="1">
      <c r="A8" s="97" t="s">
        <v>51</v>
      </c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</row>
    <row r="9" spans="1:14" ht="22" customHeight="1">
      <c r="A9" s="98" t="s">
        <v>75</v>
      </c>
      <c r="B9" s="95"/>
      <c r="C9" s="95"/>
      <c r="D9" s="95"/>
      <c r="E9" s="95"/>
      <c r="F9" s="95"/>
      <c r="G9" s="95"/>
      <c r="H9" s="99">
        <f>งบกำไรขาดทุนเบ็ดเสร็จ!G21</f>
        <v>-81607879.240000069</v>
      </c>
      <c r="I9" s="99"/>
      <c r="J9" s="143">
        <f>งบกำไรขาดทุนเบ็ดเสร็จ!I21</f>
        <v>-18846236.909999944</v>
      </c>
      <c r="K9" s="99"/>
      <c r="L9" s="99">
        <f>งบกำไรขาดทุนเบ็ดเสร็จ!K21</f>
        <v>-85361017.26000008</v>
      </c>
      <c r="M9" s="99"/>
      <c r="N9" s="143">
        <f>งบกำไรขาดทุนเบ็ดเสร็จ!M21</f>
        <v>89133894.589999989</v>
      </c>
    </row>
    <row r="10" spans="1:14" ht="22" customHeight="1">
      <c r="A10" s="98" t="s">
        <v>133</v>
      </c>
      <c r="B10" s="95"/>
      <c r="C10" s="95"/>
      <c r="D10" s="95"/>
      <c r="E10" s="95"/>
      <c r="F10" s="95"/>
      <c r="G10" s="95"/>
      <c r="H10" s="99"/>
      <c r="I10" s="99"/>
      <c r="J10" s="99"/>
      <c r="K10" s="99"/>
      <c r="L10" s="99"/>
      <c r="M10" s="99"/>
      <c r="N10" s="99"/>
    </row>
    <row r="11" spans="1:14" ht="22" customHeight="1">
      <c r="A11" s="97"/>
      <c r="C11" s="95" t="s">
        <v>80</v>
      </c>
      <c r="D11" s="95"/>
      <c r="E11" s="95"/>
      <c r="F11" s="95"/>
      <c r="G11" s="95"/>
      <c r="H11" s="99">
        <f>-งบกำไรขาดทุนเบ็ดเสร็จ!G20</f>
        <v>57547502.93</v>
      </c>
      <c r="I11" s="99"/>
      <c r="J11" s="143">
        <f>-งบกำไรขาดทุนเบ็ดเสร็จ!I20</f>
        <v>25513551.829999998</v>
      </c>
      <c r="K11" s="99"/>
      <c r="L11" s="99">
        <f>-งบกำไรขาดทุนเบ็ดเสร็จ!K20</f>
        <v>57537307.380000003</v>
      </c>
      <c r="M11" s="99"/>
      <c r="N11" s="143">
        <f>-งบกำไรขาดทุนเบ็ดเสร็จ!M20</f>
        <v>24254466.370000001</v>
      </c>
    </row>
    <row r="12" spans="1:14" ht="22" customHeight="1">
      <c r="A12" s="98"/>
      <c r="C12" s="95" t="s">
        <v>139</v>
      </c>
      <c r="D12" s="95"/>
      <c r="E12" s="95"/>
      <c r="F12" s="95"/>
      <c r="G12" s="95"/>
      <c r="H12" s="100">
        <v>17121589.539999999</v>
      </c>
      <c r="I12" s="100"/>
      <c r="J12" s="100">
        <v>155350.96</v>
      </c>
      <c r="K12" s="100"/>
      <c r="L12" s="100">
        <v>17121589.539999999</v>
      </c>
      <c r="M12" s="100"/>
      <c r="N12" s="100">
        <v>155350.96</v>
      </c>
    </row>
    <row r="13" spans="1:14" ht="22" customHeight="1">
      <c r="A13" s="98"/>
      <c r="C13" s="95" t="s">
        <v>167</v>
      </c>
      <c r="D13" s="95"/>
      <c r="E13" s="95"/>
      <c r="F13" s="95"/>
      <c r="G13" s="95"/>
      <c r="H13" s="100">
        <v>390496.55</v>
      </c>
      <c r="I13" s="100"/>
      <c r="J13" s="144">
        <f>-งบกำไรขาดทุนเบ็ดเสร็จ!I10</f>
        <v>-107514510.18000001</v>
      </c>
      <c r="K13" s="100"/>
      <c r="L13" s="100">
        <v>390496.55</v>
      </c>
      <c r="M13" s="100"/>
      <c r="N13" s="144">
        <f>-งบกำไรขาดทุนเบ็ดเสร็จ!M10</f>
        <v>-109823550.18000001</v>
      </c>
    </row>
    <row r="14" spans="1:14" ht="22" customHeight="1">
      <c r="A14" s="98"/>
      <c r="C14" s="95" t="s">
        <v>52</v>
      </c>
      <c r="D14" s="95"/>
      <c r="E14" s="95"/>
      <c r="F14" s="95"/>
      <c r="G14" s="95"/>
      <c r="H14" s="100">
        <v>15995019.360000001</v>
      </c>
      <c r="I14" s="100"/>
      <c r="J14" s="100">
        <v>14333471.869999999</v>
      </c>
      <c r="K14" s="100"/>
      <c r="L14" s="100">
        <v>14583921.26</v>
      </c>
      <c r="M14" s="100"/>
      <c r="N14" s="100">
        <v>12867344.83</v>
      </c>
    </row>
    <row r="15" spans="1:14" ht="22" customHeight="1">
      <c r="A15" s="98"/>
      <c r="C15" s="95" t="s">
        <v>157</v>
      </c>
      <c r="D15" s="95"/>
      <c r="E15" s="95"/>
      <c r="F15" s="95"/>
      <c r="G15" s="95"/>
      <c r="H15" s="100">
        <v>0</v>
      </c>
      <c r="I15" s="100"/>
      <c r="J15" s="100">
        <v>19094.79</v>
      </c>
      <c r="K15" s="100"/>
      <c r="L15" s="100">
        <v>0</v>
      </c>
      <c r="M15" s="100"/>
      <c r="N15" s="100">
        <v>19094.789999999994</v>
      </c>
    </row>
    <row r="16" spans="1:14" ht="22" customHeight="1">
      <c r="A16" s="98"/>
      <c r="C16" s="95" t="s">
        <v>158</v>
      </c>
      <c r="D16" s="95"/>
      <c r="E16" s="95"/>
      <c r="F16" s="95"/>
      <c r="G16" s="95"/>
      <c r="H16" s="100">
        <v>0</v>
      </c>
      <c r="I16" s="100"/>
      <c r="J16" s="100">
        <v>-9481325</v>
      </c>
      <c r="K16" s="100"/>
      <c r="L16" s="100">
        <v>0</v>
      </c>
      <c r="M16" s="100"/>
      <c r="N16" s="100">
        <v>-9481325</v>
      </c>
    </row>
    <row r="17" spans="1:14" ht="22" customHeight="1">
      <c r="A17" s="98"/>
      <c r="C17" s="95" t="s">
        <v>53</v>
      </c>
      <c r="D17" s="95"/>
      <c r="E17" s="95"/>
      <c r="F17" s="95"/>
      <c r="G17" s="95"/>
      <c r="H17" s="100">
        <v>-2186750.5300000003</v>
      </c>
      <c r="I17" s="100"/>
      <c r="J17" s="100">
        <v>201256.06</v>
      </c>
      <c r="K17" s="100"/>
      <c r="L17" s="100">
        <v>-2198214.79</v>
      </c>
      <c r="M17" s="100"/>
      <c r="N17" s="100">
        <v>-708059.25</v>
      </c>
    </row>
    <row r="18" spans="1:14" ht="22" customHeight="1">
      <c r="A18" s="98"/>
      <c r="C18" s="95" t="s">
        <v>156</v>
      </c>
      <c r="D18" s="95"/>
      <c r="E18" s="95"/>
      <c r="F18" s="95"/>
      <c r="G18" s="95"/>
      <c r="H18" s="100">
        <v>-5543286</v>
      </c>
      <c r="I18" s="100"/>
      <c r="J18" s="100">
        <v>0</v>
      </c>
      <c r="K18" s="100"/>
      <c r="L18" s="100">
        <v>-5543286</v>
      </c>
      <c r="M18" s="100"/>
      <c r="N18" s="100">
        <v>0</v>
      </c>
    </row>
    <row r="19" spans="1:14" ht="22" customHeight="1">
      <c r="A19" s="98"/>
      <c r="C19" s="95" t="s">
        <v>54</v>
      </c>
      <c r="D19" s="95"/>
      <c r="E19" s="95"/>
      <c r="F19" s="95"/>
      <c r="G19" s="95"/>
      <c r="H19" s="100">
        <v>0</v>
      </c>
      <c r="I19" s="100"/>
      <c r="J19" s="100">
        <v>23602.21</v>
      </c>
      <c r="K19" s="100"/>
      <c r="L19" s="100">
        <v>0</v>
      </c>
      <c r="M19" s="100"/>
      <c r="N19" s="100">
        <v>23602.21</v>
      </c>
    </row>
    <row r="20" spans="1:14" ht="22" customHeight="1">
      <c r="A20" s="98"/>
      <c r="C20" s="86" t="s">
        <v>138</v>
      </c>
      <c r="D20" s="95"/>
      <c r="E20" s="95"/>
      <c r="F20" s="95"/>
      <c r="G20" s="95"/>
      <c r="H20" s="100">
        <v>-3955680.23</v>
      </c>
      <c r="I20" s="100"/>
      <c r="J20" s="100">
        <v>0</v>
      </c>
      <c r="K20" s="100"/>
      <c r="L20" s="100">
        <v>0</v>
      </c>
      <c r="M20" s="100"/>
      <c r="N20" s="100">
        <v>0</v>
      </c>
    </row>
    <row r="21" spans="1:14" ht="22" customHeight="1">
      <c r="A21" s="98"/>
      <c r="C21" s="95" t="s">
        <v>155</v>
      </c>
      <c r="D21" s="95"/>
      <c r="E21" s="95"/>
      <c r="F21" s="95"/>
      <c r="G21" s="95"/>
      <c r="H21" s="100">
        <v>14839852.07</v>
      </c>
      <c r="I21" s="100"/>
      <c r="J21" s="100">
        <v>16852149.510000002</v>
      </c>
      <c r="K21" s="100"/>
      <c r="L21" s="100">
        <v>14839852.07</v>
      </c>
      <c r="M21" s="100"/>
      <c r="N21" s="100">
        <v>16852149.510000002</v>
      </c>
    </row>
    <row r="22" spans="1:14" ht="22" customHeight="1">
      <c r="A22" s="98"/>
      <c r="C22" s="95" t="s">
        <v>55</v>
      </c>
      <c r="D22" s="95"/>
      <c r="E22" s="95"/>
      <c r="F22" s="95"/>
      <c r="G22" s="95"/>
      <c r="H22" s="101">
        <v>120868.5</v>
      </c>
      <c r="I22" s="100"/>
      <c r="J22" s="101">
        <v>120868.5</v>
      </c>
      <c r="K22" s="100"/>
      <c r="L22" s="101">
        <v>120868.5</v>
      </c>
      <c r="M22" s="100"/>
      <c r="N22" s="101">
        <v>120868.5</v>
      </c>
    </row>
    <row r="23" spans="1:14" ht="22" customHeight="1">
      <c r="A23" s="98" t="s">
        <v>127</v>
      </c>
      <c r="B23" s="95"/>
      <c r="C23" s="95"/>
      <c r="D23" s="95"/>
      <c r="E23" s="95"/>
      <c r="F23" s="95"/>
      <c r="G23" s="95"/>
      <c r="H23" s="100"/>
      <c r="I23" s="100"/>
      <c r="J23" s="100"/>
      <c r="K23" s="100"/>
      <c r="L23" s="100"/>
      <c r="M23" s="100"/>
      <c r="N23" s="100"/>
    </row>
    <row r="24" spans="1:14" ht="22" customHeight="1">
      <c r="A24" s="98"/>
      <c r="B24" s="98" t="s">
        <v>128</v>
      </c>
      <c r="C24" s="95"/>
      <c r="D24" s="95"/>
      <c r="E24" s="95"/>
      <c r="F24" s="95"/>
      <c r="G24" s="95"/>
      <c r="H24" s="99">
        <f>SUM(H9:H23)</f>
        <v>12721732.94999993</v>
      </c>
      <c r="I24" s="99"/>
      <c r="J24" s="145">
        <f>SUM(J9:J23)</f>
        <v>-78622726.35999994</v>
      </c>
      <c r="K24" s="99"/>
      <c r="L24" s="99">
        <f>SUM(L9:L23)</f>
        <v>11491517.249999922</v>
      </c>
      <c r="M24" s="99"/>
      <c r="N24" s="145">
        <f>SUM(N9:N23)</f>
        <v>23413837.32999998</v>
      </c>
    </row>
    <row r="25" spans="1:14" ht="22" customHeight="1">
      <c r="A25" s="98" t="s">
        <v>129</v>
      </c>
      <c r="B25" s="95"/>
      <c r="C25" s="95"/>
      <c r="D25" s="95"/>
      <c r="E25" s="95"/>
      <c r="F25" s="95"/>
      <c r="G25" s="95"/>
      <c r="H25" s="99"/>
      <c r="I25" s="99"/>
      <c r="J25" s="99"/>
      <c r="K25" s="99"/>
      <c r="L25" s="99"/>
      <c r="M25" s="99"/>
      <c r="N25" s="99"/>
    </row>
    <row r="26" spans="1:14" ht="22" customHeight="1">
      <c r="A26" s="98"/>
      <c r="C26" s="102" t="s">
        <v>56</v>
      </c>
      <c r="D26" s="95"/>
      <c r="E26" s="95"/>
      <c r="F26" s="95"/>
      <c r="G26" s="95"/>
      <c r="H26" s="100">
        <v>9212746.3800000027</v>
      </c>
      <c r="I26" s="100"/>
      <c r="J26" s="100">
        <v>-19588345.120000001</v>
      </c>
      <c r="K26" s="100"/>
      <c r="L26" s="100">
        <v>4151388.29</v>
      </c>
      <c r="M26" s="100"/>
      <c r="N26" s="100">
        <v>-68059453.469999999</v>
      </c>
    </row>
    <row r="27" spans="1:14" ht="22" customHeight="1">
      <c r="A27" s="98"/>
      <c r="C27" s="102" t="s">
        <v>56</v>
      </c>
      <c r="D27" s="95"/>
      <c r="E27" s="95"/>
      <c r="F27" s="95"/>
      <c r="G27" s="95"/>
      <c r="H27" s="100"/>
      <c r="I27" s="100"/>
      <c r="J27" s="100"/>
      <c r="K27" s="100"/>
      <c r="L27" s="100"/>
      <c r="M27" s="100"/>
      <c r="N27" s="100"/>
    </row>
    <row r="28" spans="1:14" ht="22" customHeight="1">
      <c r="A28" s="98"/>
      <c r="D28" s="102" t="s">
        <v>67</v>
      </c>
      <c r="E28" s="95"/>
      <c r="F28" s="95"/>
      <c r="G28" s="95"/>
      <c r="H28" s="100">
        <v>129807591.49999997</v>
      </c>
      <c r="I28" s="100"/>
      <c r="J28" s="100">
        <v>0</v>
      </c>
      <c r="K28" s="100"/>
      <c r="L28" s="100">
        <v>136594046.64999995</v>
      </c>
      <c r="M28" s="100"/>
      <c r="N28" s="100">
        <v>-66190092.740000002</v>
      </c>
    </row>
    <row r="29" spans="1:14" ht="22" customHeight="1">
      <c r="A29" s="98"/>
      <c r="C29" s="102" t="s">
        <v>57</v>
      </c>
      <c r="D29" s="95"/>
      <c r="E29" s="95"/>
      <c r="F29" s="95"/>
      <c r="G29" s="95"/>
      <c r="H29" s="100">
        <v>-156470456.19</v>
      </c>
      <c r="I29" s="100"/>
      <c r="J29" s="100">
        <v>133863474.27</v>
      </c>
      <c r="K29" s="100"/>
      <c r="L29" s="100">
        <v>-156471573.89999998</v>
      </c>
      <c r="M29" s="100"/>
      <c r="N29" s="100">
        <v>149153909.78999984</v>
      </c>
    </row>
    <row r="30" spans="1:14" ht="22" customHeight="1">
      <c r="A30" s="98"/>
      <c r="C30" s="102" t="s">
        <v>58</v>
      </c>
      <c r="D30" s="95"/>
      <c r="E30" s="95"/>
      <c r="F30" s="95"/>
      <c r="G30" s="95"/>
      <c r="H30" s="100">
        <v>-61791.69</v>
      </c>
      <c r="I30" s="100"/>
      <c r="J30" s="100">
        <v>-158864.04999999999</v>
      </c>
      <c r="K30" s="100"/>
      <c r="L30" s="100">
        <v>0</v>
      </c>
      <c r="M30" s="100"/>
      <c r="N30" s="100">
        <v>0</v>
      </c>
    </row>
    <row r="31" spans="1:14" ht="22" customHeight="1">
      <c r="A31" s="98" t="s">
        <v>130</v>
      </c>
      <c r="B31" s="95"/>
      <c r="C31" s="95"/>
      <c r="D31" s="95"/>
      <c r="E31" s="95"/>
      <c r="F31" s="95"/>
      <c r="G31" s="95"/>
      <c r="H31" s="103"/>
      <c r="I31" s="103"/>
      <c r="J31" s="103"/>
      <c r="K31" s="103"/>
      <c r="L31" s="103"/>
      <c r="M31" s="103"/>
      <c r="N31" s="103"/>
    </row>
    <row r="32" spans="1:14" ht="22" customHeight="1">
      <c r="A32" s="98"/>
      <c r="C32" s="102" t="s">
        <v>59</v>
      </c>
      <c r="D32" s="95"/>
      <c r="E32" s="95"/>
      <c r="F32" s="95"/>
      <c r="G32" s="95"/>
      <c r="H32" s="101">
        <v>205703740.69999999</v>
      </c>
      <c r="I32" s="100"/>
      <c r="J32" s="101">
        <v>10326459.609999999</v>
      </c>
      <c r="K32" s="100"/>
      <c r="L32" s="101">
        <v>206177520.34</v>
      </c>
      <c r="M32" s="100"/>
      <c r="N32" s="101">
        <v>-8616223.5399999991</v>
      </c>
    </row>
    <row r="33" spans="1:14" ht="22" customHeight="1">
      <c r="A33" s="98" t="s">
        <v>131</v>
      </c>
      <c r="B33" s="95"/>
      <c r="C33" s="95"/>
      <c r="D33" s="95"/>
      <c r="E33" s="95"/>
      <c r="F33" s="95"/>
      <c r="G33" s="95"/>
      <c r="H33" s="99">
        <f>SUM(H24:H32)</f>
        <v>200913563.64999989</v>
      </c>
      <c r="I33" s="99"/>
      <c r="J33" s="99">
        <f>SUM(J24:J32)</f>
        <v>45819998.350000054</v>
      </c>
      <c r="K33" s="99"/>
      <c r="L33" s="99">
        <f>SUM(L24:L32)</f>
        <v>201942898.62999991</v>
      </c>
      <c r="M33" s="99"/>
      <c r="N33" s="99">
        <f>SUM(N24:N32)</f>
        <v>29701977.369999819</v>
      </c>
    </row>
    <row r="34" spans="1:14" ht="22" customHeight="1">
      <c r="A34" s="98"/>
      <c r="C34" s="102" t="s">
        <v>145</v>
      </c>
      <c r="D34" s="95"/>
      <c r="E34" s="95"/>
      <c r="F34" s="95"/>
      <c r="G34" s="95"/>
      <c r="H34" s="100">
        <v>-14240251.82</v>
      </c>
      <c r="I34" s="100"/>
      <c r="J34" s="100">
        <v>-16852149.510000002</v>
      </c>
      <c r="K34" s="100"/>
      <c r="L34" s="100">
        <v>-14240251.82</v>
      </c>
      <c r="M34" s="100"/>
      <c r="N34" s="100">
        <v>-16852149.510000002</v>
      </c>
    </row>
    <row r="35" spans="1:14" ht="22" customHeight="1">
      <c r="A35" s="98"/>
      <c r="C35" s="102" t="s">
        <v>146</v>
      </c>
      <c r="D35" s="95"/>
      <c r="E35" s="95"/>
      <c r="F35" s="95"/>
      <c r="G35" s="95"/>
      <c r="H35" s="100">
        <v>-10201.35</v>
      </c>
      <c r="I35" s="100"/>
      <c r="J35" s="100">
        <v>-766418.81</v>
      </c>
      <c r="K35" s="100"/>
      <c r="L35" s="100">
        <v>-61849.69</v>
      </c>
      <c r="M35" s="100"/>
      <c r="N35" s="100">
        <v>-1423.26</v>
      </c>
    </row>
    <row r="36" spans="1:14" ht="22" customHeight="1">
      <c r="A36" s="104" t="s">
        <v>132</v>
      </c>
      <c r="B36" s="95"/>
      <c r="C36" s="95"/>
      <c r="D36" s="95"/>
      <c r="E36" s="95"/>
      <c r="F36" s="95"/>
      <c r="G36" s="95"/>
      <c r="H36" s="105">
        <f>SUM(H33:H35)</f>
        <v>186663110.4799999</v>
      </c>
      <c r="I36" s="99"/>
      <c r="J36" s="105">
        <f>SUM(J33:J35)</f>
        <v>28201430.030000053</v>
      </c>
      <c r="K36" s="99"/>
      <c r="L36" s="105">
        <f>SUM(L33:L35)</f>
        <v>187640797.11999992</v>
      </c>
      <c r="M36" s="99"/>
      <c r="N36" s="105">
        <f>SUM(N33:N35)</f>
        <v>12848404.599999817</v>
      </c>
    </row>
    <row r="37" spans="1:14" ht="22" customHeight="1">
      <c r="A37" s="104"/>
      <c r="B37" s="95"/>
      <c r="C37" s="95"/>
      <c r="D37" s="95"/>
      <c r="E37" s="95"/>
      <c r="F37" s="95"/>
      <c r="G37" s="95"/>
      <c r="H37" s="99"/>
      <c r="I37" s="99"/>
      <c r="J37" s="99"/>
      <c r="K37" s="99"/>
      <c r="L37" s="99"/>
      <c r="M37" s="99"/>
      <c r="N37" s="99"/>
    </row>
    <row r="38" spans="1:14" ht="22" customHeight="1">
      <c r="A38" s="104"/>
      <c r="B38" s="95"/>
      <c r="C38" s="95"/>
      <c r="D38" s="95"/>
      <c r="E38" s="95"/>
      <c r="F38" s="95"/>
      <c r="G38" s="95"/>
      <c r="H38" s="99"/>
      <c r="I38" s="99"/>
      <c r="J38" s="99"/>
      <c r="K38" s="99"/>
      <c r="L38" s="99"/>
      <c r="M38" s="99"/>
      <c r="N38" s="2" t="s">
        <v>89</v>
      </c>
    </row>
    <row r="39" spans="1:14" ht="22" customHeight="1">
      <c r="A39" s="104"/>
      <c r="B39" s="95"/>
      <c r="C39" s="95"/>
      <c r="D39" s="95"/>
      <c r="E39" s="95"/>
      <c r="F39" s="95"/>
      <c r="G39" s="95"/>
      <c r="H39" s="99"/>
      <c r="I39" s="99"/>
      <c r="J39" s="99"/>
      <c r="K39" s="99"/>
      <c r="L39" s="99"/>
      <c r="M39" s="99"/>
      <c r="N39" s="2"/>
    </row>
    <row r="40" spans="1:14" ht="22" customHeight="1">
      <c r="A40" s="104"/>
      <c r="B40" s="95"/>
      <c r="C40" s="95"/>
      <c r="D40" s="95"/>
      <c r="E40" s="95"/>
      <c r="F40" s="95"/>
      <c r="G40" s="95"/>
      <c r="H40" s="99"/>
      <c r="I40" s="99"/>
      <c r="J40" s="99"/>
      <c r="K40" s="99"/>
      <c r="L40" s="99"/>
      <c r="M40" s="99"/>
      <c r="N40" s="2"/>
    </row>
    <row r="41" spans="1:14" ht="22" customHeight="1">
      <c r="A41" s="104"/>
      <c r="B41" s="95"/>
      <c r="C41" s="95"/>
      <c r="D41" s="95"/>
      <c r="E41" s="95"/>
      <c r="F41" s="95"/>
      <c r="G41" s="95"/>
      <c r="H41" s="99"/>
      <c r="I41" s="99"/>
      <c r="J41" s="99"/>
      <c r="K41" s="99"/>
      <c r="L41" s="99"/>
      <c r="M41" s="99"/>
      <c r="N41" s="2"/>
    </row>
    <row r="42" spans="1:14" ht="22" customHeight="1">
      <c r="A42" s="104"/>
      <c r="B42" s="95"/>
      <c r="C42" s="95"/>
      <c r="D42" s="95"/>
      <c r="E42" s="95"/>
      <c r="F42" s="95"/>
      <c r="G42" s="95"/>
      <c r="H42" s="99"/>
      <c r="I42" s="99"/>
      <c r="J42" s="99"/>
      <c r="K42" s="99"/>
      <c r="L42" s="99"/>
      <c r="M42" s="99"/>
      <c r="N42" s="2"/>
    </row>
    <row r="43" spans="1:14" ht="22" customHeight="1">
      <c r="A43" s="104"/>
      <c r="B43" s="95"/>
      <c r="C43" s="95"/>
      <c r="D43" s="95"/>
      <c r="E43" s="95"/>
      <c r="F43" s="95"/>
      <c r="G43" s="95"/>
      <c r="H43" s="99"/>
      <c r="I43" s="99"/>
      <c r="J43" s="99"/>
      <c r="K43" s="99"/>
      <c r="L43" s="99"/>
      <c r="M43" s="99"/>
      <c r="N43" s="2"/>
    </row>
    <row r="44" spans="1:14" ht="22" customHeight="1">
      <c r="A44" s="104"/>
      <c r="B44" s="95"/>
      <c r="C44" s="95"/>
      <c r="D44" s="95"/>
      <c r="E44" s="95"/>
      <c r="F44" s="95"/>
      <c r="G44" s="95"/>
      <c r="H44" s="99"/>
      <c r="I44" s="99"/>
      <c r="J44" s="99"/>
      <c r="K44" s="99"/>
      <c r="L44" s="99"/>
      <c r="M44" s="99"/>
      <c r="N44" s="2"/>
    </row>
    <row r="45" spans="1:14" ht="22" customHeight="1">
      <c r="A45" s="104"/>
      <c r="B45" s="95"/>
      <c r="C45" s="95"/>
      <c r="D45" s="95"/>
      <c r="E45" s="95"/>
      <c r="F45" s="95"/>
      <c r="G45" s="95"/>
      <c r="H45" s="99"/>
      <c r="I45" s="99"/>
      <c r="J45" s="99"/>
      <c r="K45" s="99"/>
      <c r="L45" s="99"/>
      <c r="M45" s="99"/>
      <c r="N45" s="2"/>
    </row>
    <row r="46" spans="1:14" ht="22" customHeight="1">
      <c r="A46" s="98" t="s">
        <v>21</v>
      </c>
      <c r="B46" s="95"/>
      <c r="C46" s="95"/>
      <c r="D46" s="95"/>
      <c r="E46" s="95"/>
      <c r="F46" s="95"/>
      <c r="G46" s="95"/>
      <c r="H46" s="95"/>
      <c r="I46" s="95"/>
      <c r="J46" s="95"/>
      <c r="K46" s="95"/>
      <c r="L46" s="95"/>
      <c r="M46" s="95"/>
      <c r="N46" s="95"/>
    </row>
    <row r="47" spans="1:14" ht="22" customHeight="1">
      <c r="A47" s="126" t="str">
        <f>+A1</f>
        <v>บริษัท สามชัย สตีล อินดัสทรี จำกัด (มหาชน) และบริษัทย่อย</v>
      </c>
      <c r="B47" s="126"/>
      <c r="C47" s="126"/>
      <c r="D47" s="126"/>
      <c r="E47" s="126"/>
      <c r="F47" s="126"/>
      <c r="G47" s="126"/>
      <c r="H47" s="126"/>
      <c r="I47" s="126"/>
      <c r="J47" s="126"/>
      <c r="K47" s="126"/>
      <c r="L47" s="126"/>
      <c r="M47" s="126"/>
      <c r="N47" s="126"/>
    </row>
    <row r="48" spans="1:14" ht="22" customHeight="1">
      <c r="A48" s="126" t="s">
        <v>50</v>
      </c>
      <c r="B48" s="126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</row>
    <row r="49" spans="1:14" s="87" customFormat="1" ht="22" customHeight="1">
      <c r="A49" s="128" t="str">
        <f>+A3</f>
        <v>สำหรับงวดสามเดือน สิ้นสุดวันที่ 31 มีนาคม 2568</v>
      </c>
      <c r="B49" s="128"/>
      <c r="C49" s="128"/>
      <c r="D49" s="128"/>
      <c r="E49" s="128"/>
      <c r="F49" s="128"/>
      <c r="G49" s="128"/>
      <c r="H49" s="128"/>
      <c r="I49" s="128"/>
      <c r="J49" s="128"/>
      <c r="K49" s="128"/>
      <c r="L49" s="128"/>
      <c r="M49" s="128"/>
      <c r="N49" s="128"/>
    </row>
    <row r="50" spans="1:14" ht="22" customHeight="1">
      <c r="A50" s="91"/>
      <c r="B50" s="91"/>
      <c r="C50" s="91"/>
      <c r="D50" s="91"/>
      <c r="E50" s="91"/>
      <c r="F50" s="91"/>
      <c r="G50" s="91"/>
      <c r="H50" s="95"/>
      <c r="I50" s="95"/>
      <c r="J50" s="95"/>
      <c r="K50" s="95"/>
      <c r="L50" s="95"/>
      <c r="M50" s="95"/>
      <c r="N50" s="106" t="s">
        <v>11</v>
      </c>
    </row>
    <row r="51" spans="1:14" ht="22" customHeight="1">
      <c r="A51" s="107"/>
      <c r="B51" s="107"/>
      <c r="C51" s="107"/>
      <c r="D51" s="107"/>
      <c r="E51" s="107"/>
      <c r="F51" s="107"/>
      <c r="G51" s="107"/>
      <c r="H51" s="127" t="s">
        <v>12</v>
      </c>
      <c r="I51" s="127"/>
      <c r="J51" s="127"/>
      <c r="K51" s="108"/>
      <c r="L51" s="125" t="s">
        <v>13</v>
      </c>
      <c r="M51" s="125"/>
      <c r="N51" s="125"/>
    </row>
    <row r="52" spans="1:14" ht="22" customHeight="1">
      <c r="A52" s="93"/>
      <c r="B52" s="93"/>
      <c r="C52" s="93"/>
      <c r="D52" s="93"/>
      <c r="E52" s="93"/>
      <c r="F52" s="93"/>
      <c r="G52" s="93"/>
      <c r="H52" s="7" t="str">
        <f>+H6</f>
        <v>31 มีนาคม 2568</v>
      </c>
      <c r="I52" s="94"/>
      <c r="J52" s="7" t="str">
        <f>+J6</f>
        <v>31 มีนาคม 2567</v>
      </c>
      <c r="K52" s="94"/>
      <c r="L52" s="7" t="str">
        <f>+L6</f>
        <v>31 มีนาคม 2568</v>
      </c>
      <c r="M52" s="94"/>
      <c r="N52" s="7" t="str">
        <f>+N6</f>
        <v>31 มีนาคม 2567</v>
      </c>
    </row>
    <row r="53" spans="1:14" ht="22" customHeight="1">
      <c r="A53" s="95"/>
      <c r="B53" s="95"/>
      <c r="C53" s="95"/>
      <c r="D53" s="95"/>
      <c r="E53" s="95"/>
      <c r="F53" s="95"/>
      <c r="G53" s="95"/>
      <c r="H53" s="8"/>
      <c r="I53" s="96"/>
      <c r="J53" s="8" t="s">
        <v>93</v>
      </c>
      <c r="K53" s="96"/>
      <c r="L53" s="8"/>
      <c r="M53" s="96"/>
      <c r="N53" s="8" t="s">
        <v>93</v>
      </c>
    </row>
    <row r="54" spans="1:14" ht="22" customHeight="1">
      <c r="A54" s="109" t="s">
        <v>60</v>
      </c>
      <c r="B54" s="95"/>
      <c r="C54" s="95"/>
      <c r="D54" s="95"/>
      <c r="E54" s="95"/>
      <c r="F54" s="95"/>
      <c r="G54" s="95"/>
      <c r="H54" s="99"/>
      <c r="I54" s="99"/>
      <c r="J54" s="99"/>
      <c r="K54" s="99"/>
      <c r="L54" s="99"/>
      <c r="M54" s="99"/>
      <c r="N54" s="99"/>
    </row>
    <row r="55" spans="1:14" ht="22" hidden="1" customHeight="1">
      <c r="A55" s="97"/>
      <c r="C55" s="102" t="s">
        <v>71</v>
      </c>
      <c r="D55" s="95"/>
      <c r="E55" s="95"/>
      <c r="F55" s="95"/>
      <c r="G55" s="95"/>
      <c r="H55" s="100">
        <v>0</v>
      </c>
      <c r="I55" s="100"/>
      <c r="J55" s="100">
        <v>0</v>
      </c>
      <c r="K55" s="100"/>
      <c r="L55" s="100">
        <v>0</v>
      </c>
      <c r="M55" s="100"/>
      <c r="N55" s="100">
        <v>0</v>
      </c>
    </row>
    <row r="56" spans="1:14" ht="22" customHeight="1">
      <c r="A56" s="98"/>
      <c r="C56" s="102" t="s">
        <v>140</v>
      </c>
      <c r="D56" s="95"/>
      <c r="E56" s="95"/>
      <c r="F56" s="95"/>
      <c r="G56" s="95"/>
      <c r="H56" s="100">
        <v>-981192.30999999994</v>
      </c>
      <c r="I56" s="100"/>
      <c r="J56" s="100">
        <v>-16743545.41</v>
      </c>
      <c r="K56" s="100"/>
      <c r="L56" s="100">
        <v>-981192.30999999994</v>
      </c>
      <c r="M56" s="100"/>
      <c r="N56" s="100">
        <v>-16690742.789999999</v>
      </c>
    </row>
    <row r="57" spans="1:14" ht="22" customHeight="1">
      <c r="A57" s="98"/>
      <c r="C57" s="102" t="s">
        <v>61</v>
      </c>
      <c r="D57" s="95"/>
      <c r="E57" s="95"/>
      <c r="F57" s="95"/>
      <c r="G57" s="95"/>
      <c r="H57" s="100">
        <v>0</v>
      </c>
      <c r="I57" s="100"/>
      <c r="J57" s="100">
        <v>52030.30000000001</v>
      </c>
      <c r="K57" s="100"/>
      <c r="L57" s="100">
        <v>0</v>
      </c>
      <c r="M57" s="100"/>
      <c r="N57" s="100">
        <v>52036.3</v>
      </c>
    </row>
    <row r="58" spans="1:14" ht="22" customHeight="1">
      <c r="A58" s="98"/>
      <c r="C58" s="102" t="s">
        <v>70</v>
      </c>
      <c r="D58" s="95"/>
      <c r="E58" s="95"/>
      <c r="F58" s="95"/>
      <c r="G58" s="95"/>
      <c r="H58" s="100">
        <v>0</v>
      </c>
      <c r="I58" s="100"/>
      <c r="J58" s="100">
        <v>0</v>
      </c>
      <c r="K58" s="100"/>
      <c r="L58" s="100">
        <v>0</v>
      </c>
      <c r="M58" s="100"/>
      <c r="N58" s="100">
        <v>18955706</v>
      </c>
    </row>
    <row r="59" spans="1:14" ht="22" customHeight="1">
      <c r="A59" s="104" t="s">
        <v>134</v>
      </c>
      <c r="B59" s="95"/>
      <c r="C59" s="98"/>
      <c r="D59" s="95"/>
      <c r="E59" s="95"/>
      <c r="F59" s="95"/>
      <c r="G59" s="95"/>
      <c r="H59" s="105">
        <f>SUM(H55:H58)</f>
        <v>-981192.30999999994</v>
      </c>
      <c r="I59" s="99"/>
      <c r="J59" s="105">
        <f>SUM(J55:J58)</f>
        <v>-16691515.109999999</v>
      </c>
      <c r="K59" s="99"/>
      <c r="L59" s="105">
        <f>SUM(L55:L58)</f>
        <v>-981192.30999999994</v>
      </c>
      <c r="M59" s="99"/>
      <c r="N59" s="105">
        <f>SUM(N55:N58)</f>
        <v>2316999.5100000016</v>
      </c>
    </row>
    <row r="60" spans="1:14" ht="22" customHeight="1">
      <c r="A60" s="109" t="s">
        <v>62</v>
      </c>
      <c r="B60" s="95"/>
      <c r="C60" s="98"/>
      <c r="D60" s="95"/>
      <c r="E60" s="95"/>
      <c r="F60" s="95"/>
      <c r="G60" s="95"/>
      <c r="H60" s="99"/>
      <c r="I60" s="99"/>
      <c r="J60" s="99"/>
      <c r="K60" s="99"/>
      <c r="L60" s="99"/>
      <c r="M60" s="99"/>
      <c r="N60" s="99"/>
    </row>
    <row r="61" spans="1:14" ht="22" customHeight="1">
      <c r="A61" s="98"/>
      <c r="C61" s="102" t="s">
        <v>63</v>
      </c>
      <c r="D61" s="95"/>
      <c r="E61" s="95"/>
      <c r="F61" s="95"/>
      <c r="G61" s="95"/>
      <c r="H61" s="100">
        <v>-176636200.43000007</v>
      </c>
      <c r="I61" s="100"/>
      <c r="J61" s="100">
        <v>-8367141.5700000003</v>
      </c>
      <c r="K61" s="100"/>
      <c r="L61" s="100">
        <v>-176636200.43000007</v>
      </c>
      <c r="M61" s="100"/>
      <c r="N61" s="100">
        <v>-8367141.5700000003</v>
      </c>
    </row>
    <row r="62" spans="1:14" ht="22" customHeight="1">
      <c r="A62" s="95"/>
      <c r="C62" s="102" t="s">
        <v>99</v>
      </c>
      <c r="D62" s="95"/>
      <c r="E62" s="95"/>
      <c r="F62" s="95"/>
      <c r="G62" s="95"/>
      <c r="H62" s="100">
        <v>-756895.19</v>
      </c>
      <c r="I62" s="100"/>
      <c r="J62" s="100">
        <v>-1443667.18</v>
      </c>
      <c r="K62" s="100"/>
      <c r="L62" s="100">
        <v>-756895.19</v>
      </c>
      <c r="M62" s="100"/>
      <c r="N62" s="100">
        <v>-1443667.18</v>
      </c>
    </row>
    <row r="63" spans="1:14" ht="22" customHeight="1">
      <c r="A63" s="104" t="s">
        <v>135</v>
      </c>
      <c r="B63" s="95"/>
      <c r="C63" s="98"/>
      <c r="D63" s="95"/>
      <c r="E63" s="95"/>
      <c r="F63" s="95"/>
      <c r="G63" s="95"/>
      <c r="H63" s="105">
        <f>SUM(H61:H62)</f>
        <v>-177393095.62000006</v>
      </c>
      <c r="I63" s="99"/>
      <c r="J63" s="105">
        <f>SUM(J61:J62)</f>
        <v>-9810808.75</v>
      </c>
      <c r="K63" s="99"/>
      <c r="L63" s="105">
        <f>SUM(L61:L62)</f>
        <v>-177393095.62000006</v>
      </c>
      <c r="M63" s="99"/>
      <c r="N63" s="105">
        <f>SUM(N61:N62)</f>
        <v>-9810808.75</v>
      </c>
    </row>
    <row r="64" spans="1:14" ht="22" customHeight="1">
      <c r="A64" s="104" t="s">
        <v>64</v>
      </c>
      <c r="B64" s="110"/>
      <c r="C64" s="97"/>
      <c r="D64" s="110"/>
      <c r="E64" s="110"/>
      <c r="F64" s="110"/>
      <c r="G64" s="95"/>
      <c r="H64" s="99"/>
      <c r="I64" s="99"/>
      <c r="J64" s="99"/>
      <c r="K64" s="99"/>
      <c r="L64" s="99"/>
      <c r="M64" s="99"/>
      <c r="N64" s="99"/>
    </row>
    <row r="65" spans="1:14" ht="22" customHeight="1">
      <c r="A65" s="104"/>
      <c r="B65" s="110" t="s">
        <v>147</v>
      </c>
      <c r="C65" s="97"/>
      <c r="D65" s="110"/>
      <c r="E65" s="110"/>
      <c r="F65" s="110"/>
      <c r="G65" s="95"/>
      <c r="H65" s="99">
        <f>H36+H59+H63</f>
        <v>8288822.5499998331</v>
      </c>
      <c r="I65" s="99"/>
      <c r="J65" s="99">
        <f>J36+J59+J63</f>
        <v>1699106.1700000539</v>
      </c>
      <c r="K65" s="99"/>
      <c r="L65" s="99">
        <f>L36+L59+L63</f>
        <v>9266509.1899998486</v>
      </c>
      <c r="M65" s="99"/>
      <c r="N65" s="99">
        <f>N36+N59+N63</f>
        <v>5354595.3599998187</v>
      </c>
    </row>
    <row r="66" spans="1:14" ht="22" customHeight="1">
      <c r="A66" s="102" t="s">
        <v>149</v>
      </c>
      <c r="B66" s="95"/>
      <c r="C66" s="98"/>
      <c r="D66" s="95"/>
      <c r="E66" s="95"/>
      <c r="F66" s="95"/>
      <c r="G66" s="95"/>
      <c r="H66" s="99">
        <v>-158309.96</v>
      </c>
      <c r="I66" s="99"/>
      <c r="J66" s="99">
        <v>5163781.8099999996</v>
      </c>
      <c r="K66" s="99"/>
      <c r="L66" s="99">
        <v>0</v>
      </c>
      <c r="M66" s="99"/>
      <c r="N66" s="99">
        <v>0</v>
      </c>
    </row>
    <row r="67" spans="1:14" ht="22" customHeight="1">
      <c r="A67" s="102" t="s">
        <v>148</v>
      </c>
      <c r="B67" s="95"/>
      <c r="C67" s="98"/>
      <c r="D67" s="95"/>
      <c r="E67" s="95"/>
      <c r="F67" s="95"/>
      <c r="G67" s="95"/>
    </row>
    <row r="68" spans="1:14" ht="22" customHeight="1">
      <c r="A68" s="104"/>
      <c r="B68" s="95" t="s">
        <v>105</v>
      </c>
      <c r="C68" s="98"/>
      <c r="D68" s="95"/>
      <c r="E68" s="95"/>
      <c r="F68" s="95"/>
      <c r="G68" s="95"/>
      <c r="H68" s="111">
        <v>-559.12</v>
      </c>
      <c r="I68" s="99"/>
      <c r="J68" s="111">
        <v>228.59</v>
      </c>
      <c r="K68" s="99"/>
      <c r="L68" s="111">
        <v>-559.12</v>
      </c>
      <c r="M68" s="99"/>
      <c r="N68" s="111">
        <v>228.5899999999998</v>
      </c>
    </row>
    <row r="69" spans="1:14" ht="22" customHeight="1">
      <c r="A69" s="104" t="s">
        <v>64</v>
      </c>
      <c r="B69" s="95"/>
      <c r="C69" s="98"/>
      <c r="D69" s="95"/>
      <c r="E69" s="95"/>
      <c r="F69" s="95"/>
      <c r="G69" s="95"/>
      <c r="H69" s="99">
        <f>SUM(H65:H68)</f>
        <v>8129953.469999833</v>
      </c>
      <c r="I69" s="99"/>
      <c r="J69" s="99">
        <f>SUM(J65:J68)</f>
        <v>6863116.5700000534</v>
      </c>
      <c r="K69" s="99"/>
      <c r="L69" s="99">
        <f>SUM(L65:L68)</f>
        <v>9265950.0699998494</v>
      </c>
      <c r="M69" s="99"/>
      <c r="N69" s="99">
        <f>SUM(N65:N68)</f>
        <v>5354823.9499998186</v>
      </c>
    </row>
    <row r="70" spans="1:14" ht="22" customHeight="1">
      <c r="A70" s="104" t="s">
        <v>76</v>
      </c>
      <c r="B70" s="95"/>
      <c r="C70" s="98"/>
      <c r="D70" s="95"/>
      <c r="E70" s="95"/>
      <c r="F70" s="95"/>
      <c r="G70" s="95"/>
      <c r="H70" s="100">
        <v>83258359.079999998</v>
      </c>
      <c r="I70" s="100"/>
      <c r="J70" s="100">
        <v>75397595.200000003</v>
      </c>
      <c r="K70" s="100"/>
      <c r="L70" s="100">
        <v>81625353.900000006</v>
      </c>
      <c r="M70" s="100"/>
      <c r="N70" s="100">
        <v>73836271.239999995</v>
      </c>
    </row>
    <row r="71" spans="1:14" ht="22" customHeight="1" thickBot="1">
      <c r="A71" s="104" t="s">
        <v>77</v>
      </c>
      <c r="B71" s="95"/>
      <c r="C71" s="98"/>
      <c r="D71" s="95"/>
      <c r="E71" s="95"/>
      <c r="F71" s="95"/>
      <c r="G71" s="95"/>
      <c r="H71" s="112">
        <f>SUM(H69:H70)</f>
        <v>91388312.549999833</v>
      </c>
      <c r="I71" s="99"/>
      <c r="J71" s="112">
        <f>SUM(J69:J70)</f>
        <v>82260711.770000055</v>
      </c>
      <c r="K71" s="99"/>
      <c r="L71" s="112">
        <f>SUM(L69:L70)</f>
        <v>90891303.96999985</v>
      </c>
      <c r="M71" s="99"/>
      <c r="N71" s="112">
        <f>SUM(N69:N70)</f>
        <v>79191095.189999819</v>
      </c>
    </row>
    <row r="72" spans="1:14" ht="22" customHeight="1" thickTop="1">
      <c r="A72" s="104"/>
      <c r="C72" s="95"/>
      <c r="D72" s="95"/>
      <c r="E72" s="95"/>
      <c r="F72" s="95"/>
      <c r="G72" s="95"/>
      <c r="H72" s="95"/>
      <c r="I72" s="95"/>
      <c r="J72" s="95"/>
      <c r="K72" s="95"/>
      <c r="L72" s="95"/>
      <c r="M72" s="95"/>
      <c r="N72" s="95"/>
    </row>
    <row r="73" spans="1:14" ht="22" customHeight="1">
      <c r="A73" s="104"/>
      <c r="C73" s="95"/>
      <c r="D73" s="95"/>
      <c r="E73" s="95"/>
      <c r="F73" s="95"/>
      <c r="G73" s="95"/>
      <c r="H73" s="95"/>
      <c r="I73" s="95"/>
      <c r="J73" s="95"/>
      <c r="K73" s="95"/>
      <c r="L73" s="95"/>
      <c r="M73" s="95"/>
      <c r="N73" s="2" t="s">
        <v>89</v>
      </c>
    </row>
    <row r="74" spans="1:14" ht="22" customHeight="1">
      <c r="A74" s="104"/>
      <c r="C74" s="95"/>
      <c r="D74" s="95"/>
      <c r="E74" s="95"/>
      <c r="F74" s="95"/>
      <c r="G74" s="95"/>
      <c r="H74" s="95"/>
      <c r="I74" s="95"/>
      <c r="J74" s="95"/>
      <c r="K74" s="95"/>
      <c r="L74" s="95"/>
      <c r="M74" s="95"/>
      <c r="N74" s="95"/>
    </row>
    <row r="75" spans="1:14" ht="22" customHeight="1">
      <c r="A75" s="104"/>
      <c r="C75" s="95"/>
      <c r="D75" s="95"/>
      <c r="E75" s="95"/>
      <c r="F75" s="95"/>
      <c r="G75" s="95"/>
      <c r="H75" s="95"/>
      <c r="I75" s="95"/>
      <c r="J75" s="95"/>
      <c r="K75" s="95"/>
      <c r="L75" s="95"/>
      <c r="M75" s="95"/>
      <c r="N75" s="95"/>
    </row>
    <row r="76" spans="1:14" ht="22" customHeight="1">
      <c r="A76" s="104"/>
      <c r="C76" s="95"/>
      <c r="D76" s="95"/>
      <c r="E76" s="95"/>
      <c r="F76" s="95"/>
      <c r="G76" s="95"/>
      <c r="H76" s="95"/>
      <c r="I76" s="95"/>
      <c r="J76" s="95"/>
      <c r="K76" s="95"/>
      <c r="L76" s="95"/>
      <c r="M76" s="95"/>
      <c r="N76" s="95"/>
    </row>
    <row r="77" spans="1:14" ht="22" customHeight="1">
      <c r="A77" s="104"/>
      <c r="C77" s="95"/>
      <c r="D77" s="95"/>
      <c r="E77" s="95"/>
      <c r="F77" s="95"/>
      <c r="G77" s="95"/>
      <c r="H77" s="95"/>
      <c r="I77" s="95"/>
      <c r="J77" s="95"/>
      <c r="K77" s="95"/>
      <c r="L77" s="95"/>
      <c r="M77" s="95"/>
      <c r="N77" s="95"/>
    </row>
    <row r="78" spans="1:14" ht="22" customHeight="1">
      <c r="A78" s="104"/>
      <c r="C78" s="95"/>
      <c r="D78" s="95"/>
      <c r="E78" s="95"/>
      <c r="F78" s="95"/>
      <c r="G78" s="95"/>
      <c r="H78" s="95"/>
      <c r="I78" s="95"/>
      <c r="J78" s="95"/>
      <c r="K78" s="95"/>
      <c r="L78" s="95"/>
      <c r="M78" s="95"/>
      <c r="N78" s="95"/>
    </row>
    <row r="79" spans="1:14" ht="22" customHeight="1">
      <c r="A79" s="104"/>
      <c r="C79" s="95"/>
      <c r="D79" s="95"/>
      <c r="E79" s="95"/>
      <c r="F79" s="95"/>
      <c r="G79" s="95"/>
      <c r="H79" s="95"/>
      <c r="I79" s="95"/>
      <c r="J79" s="95"/>
      <c r="K79" s="95"/>
      <c r="L79" s="95"/>
      <c r="M79" s="95"/>
      <c r="N79" s="95"/>
    </row>
    <row r="80" spans="1:14" ht="22" customHeight="1">
      <c r="A80" s="104"/>
      <c r="C80" s="95"/>
      <c r="D80" s="95"/>
      <c r="E80" s="95"/>
      <c r="F80" s="95"/>
      <c r="G80" s="95"/>
      <c r="H80" s="95"/>
      <c r="I80" s="95"/>
      <c r="J80" s="95"/>
      <c r="K80" s="95"/>
      <c r="L80" s="95"/>
      <c r="M80" s="95"/>
      <c r="N80" s="95"/>
    </row>
    <row r="81" spans="1:14" ht="22" customHeight="1">
      <c r="A81" s="104"/>
      <c r="C81" s="95"/>
      <c r="D81" s="95"/>
      <c r="E81" s="95"/>
      <c r="F81" s="95"/>
      <c r="G81" s="95"/>
      <c r="H81" s="95"/>
      <c r="I81" s="95"/>
      <c r="J81" s="95"/>
      <c r="K81" s="95"/>
      <c r="L81" s="95"/>
      <c r="M81" s="95"/>
      <c r="N81" s="95"/>
    </row>
    <row r="82" spans="1:14" ht="22" customHeight="1">
      <c r="A82" s="104"/>
      <c r="C82" s="95"/>
      <c r="D82" s="95"/>
      <c r="E82" s="95"/>
      <c r="F82" s="95"/>
      <c r="G82" s="95"/>
      <c r="H82" s="95"/>
      <c r="I82" s="95"/>
      <c r="J82" s="95"/>
      <c r="K82" s="95"/>
      <c r="L82" s="95"/>
      <c r="M82" s="95"/>
      <c r="N82" s="95"/>
    </row>
    <row r="83" spans="1:14" ht="22" customHeight="1">
      <c r="A83" s="104"/>
      <c r="C83" s="95"/>
      <c r="D83" s="95"/>
      <c r="E83" s="95"/>
      <c r="F83" s="95"/>
      <c r="G83" s="95"/>
      <c r="H83" s="95"/>
      <c r="I83" s="95"/>
      <c r="J83" s="95"/>
      <c r="K83" s="95"/>
      <c r="L83" s="95"/>
      <c r="M83" s="95"/>
      <c r="N83" s="95"/>
    </row>
    <row r="84" spans="1:14" ht="22" customHeight="1">
      <c r="A84" s="104"/>
      <c r="C84" s="95"/>
      <c r="D84" s="95"/>
      <c r="E84" s="95"/>
      <c r="F84" s="95"/>
      <c r="G84" s="95"/>
      <c r="H84" s="95"/>
      <c r="I84" s="95"/>
      <c r="J84" s="95"/>
      <c r="K84" s="95"/>
      <c r="L84" s="95"/>
      <c r="M84" s="95"/>
      <c r="N84" s="95"/>
    </row>
    <row r="85" spans="1:14" ht="22" customHeight="1">
      <c r="A85" s="104"/>
      <c r="C85" s="95"/>
      <c r="D85" s="95"/>
      <c r="E85" s="95"/>
      <c r="F85" s="95"/>
      <c r="G85" s="95"/>
      <c r="H85" s="95"/>
      <c r="I85" s="95"/>
      <c r="J85" s="95"/>
      <c r="K85" s="95"/>
      <c r="L85" s="95"/>
      <c r="M85" s="95"/>
      <c r="N85" s="95"/>
    </row>
    <row r="86" spans="1:14" ht="22" customHeight="1">
      <c r="A86" s="104"/>
      <c r="C86" s="95"/>
      <c r="D86" s="95"/>
      <c r="E86" s="95"/>
      <c r="F86" s="95"/>
      <c r="G86" s="95"/>
      <c r="H86" s="95"/>
      <c r="I86" s="95"/>
      <c r="J86" s="95"/>
      <c r="K86" s="95"/>
      <c r="L86" s="95"/>
      <c r="M86" s="95"/>
      <c r="N86" s="95"/>
    </row>
    <row r="87" spans="1:14" ht="22" customHeight="1">
      <c r="A87" s="104"/>
      <c r="C87" s="95"/>
      <c r="D87" s="95"/>
      <c r="E87" s="95"/>
      <c r="F87" s="95"/>
      <c r="G87" s="95"/>
      <c r="H87" s="95"/>
      <c r="I87" s="95"/>
      <c r="J87" s="95"/>
      <c r="K87" s="95"/>
      <c r="L87" s="95"/>
      <c r="M87" s="95"/>
      <c r="N87" s="95"/>
    </row>
    <row r="88" spans="1:14" ht="22" customHeight="1">
      <c r="A88" s="104"/>
      <c r="C88" s="95"/>
      <c r="D88" s="95"/>
      <c r="E88" s="95"/>
      <c r="F88" s="95"/>
      <c r="G88" s="95"/>
      <c r="H88" s="95"/>
      <c r="I88" s="95"/>
      <c r="J88" s="95"/>
      <c r="K88" s="95"/>
      <c r="L88" s="95"/>
      <c r="M88" s="95"/>
      <c r="N88" s="95"/>
    </row>
    <row r="89" spans="1:14" ht="22" customHeight="1">
      <c r="A89" s="104"/>
      <c r="C89" s="95"/>
      <c r="D89" s="95"/>
      <c r="E89" s="95"/>
      <c r="F89" s="95"/>
      <c r="G89" s="95"/>
      <c r="H89" s="95"/>
      <c r="I89" s="95"/>
      <c r="J89" s="95"/>
      <c r="K89" s="95"/>
      <c r="L89" s="95"/>
      <c r="M89" s="95"/>
      <c r="N89" s="95"/>
    </row>
    <row r="90" spans="1:14" ht="22" customHeight="1">
      <c r="A90" s="104"/>
      <c r="C90" s="95"/>
      <c r="D90" s="95"/>
      <c r="E90" s="95"/>
      <c r="F90" s="95"/>
      <c r="G90" s="95"/>
      <c r="H90" s="95"/>
      <c r="I90" s="95"/>
      <c r="J90" s="95"/>
      <c r="K90" s="95"/>
      <c r="L90" s="95"/>
      <c r="M90" s="95"/>
      <c r="N90" s="95"/>
    </row>
    <row r="91" spans="1:14" ht="22" customHeight="1">
      <c r="A91" s="104"/>
      <c r="C91" s="95"/>
      <c r="D91" s="95"/>
      <c r="E91" s="95"/>
      <c r="F91" s="95"/>
      <c r="G91" s="95"/>
      <c r="H91" s="95"/>
      <c r="I91" s="95"/>
      <c r="J91" s="95"/>
      <c r="K91" s="95"/>
      <c r="L91" s="95"/>
      <c r="M91" s="95"/>
      <c r="N91" s="95"/>
    </row>
    <row r="92" spans="1:14" ht="22" customHeight="1">
      <c r="A92" s="104"/>
      <c r="C92" s="95"/>
      <c r="D92" s="95"/>
      <c r="E92" s="95"/>
      <c r="F92" s="95"/>
      <c r="G92" s="95"/>
      <c r="H92" s="95"/>
      <c r="I92" s="95"/>
      <c r="J92" s="95"/>
      <c r="K92" s="95"/>
      <c r="L92" s="95"/>
      <c r="M92" s="95"/>
      <c r="N92" s="95"/>
    </row>
    <row r="93" spans="1:14" ht="22" customHeight="1">
      <c r="A93" s="113" t="s">
        <v>21</v>
      </c>
      <c r="B93" s="95"/>
      <c r="C93" s="95"/>
      <c r="D93" s="95"/>
      <c r="E93" s="95"/>
      <c r="F93" s="95"/>
      <c r="G93" s="95"/>
      <c r="H93" s="95"/>
      <c r="I93" s="95"/>
      <c r="J93" s="95"/>
      <c r="K93" s="95"/>
      <c r="L93" s="95"/>
      <c r="M93" s="95"/>
      <c r="N93" s="95"/>
    </row>
    <row r="94" spans="1:14" ht="22" customHeight="1">
      <c r="A94" s="113"/>
      <c r="B94" s="95"/>
      <c r="C94" s="95"/>
      <c r="D94" s="95"/>
      <c r="E94" s="95"/>
      <c r="F94" s="95"/>
      <c r="G94" s="95"/>
      <c r="H94" s="70"/>
      <c r="I94" s="70"/>
      <c r="J94" s="70"/>
      <c r="K94" s="70"/>
      <c r="L94" s="70"/>
      <c r="M94" s="70"/>
      <c r="N94" s="70"/>
    </row>
    <row r="95" spans="1:14" ht="22" customHeight="1">
      <c r="A95" s="98"/>
    </row>
  </sheetData>
  <mergeCells count="10">
    <mergeCell ref="A1:N1"/>
    <mergeCell ref="H5:J5"/>
    <mergeCell ref="L5:N5"/>
    <mergeCell ref="A49:N49"/>
    <mergeCell ref="A48:N48"/>
    <mergeCell ref="L51:N51"/>
    <mergeCell ref="A47:N47"/>
    <mergeCell ref="A2:N2"/>
    <mergeCell ref="H51:J51"/>
    <mergeCell ref="A3:N3"/>
  </mergeCells>
  <phoneticPr fontId="3" type="noConversion"/>
  <pageMargins left="0.78740157480314965" right="0.39370078740157483" top="0.59055118110236227" bottom="0.39370078740157483" header="0.31496062992125984" footer="0.15748031496062992"/>
  <pageSetup paperSize="9" scale="80" firstPageNumber="10" fitToHeight="0" orientation="portrait" useFirstPageNumber="1" r:id="rId1"/>
  <headerFooter alignWithMargins="0">
    <oddHeader>&amp;R&amp;"Angsana New,Bold"&amp;15&amp;P</oddHeader>
  </headerFooter>
  <rowBreaks count="1" manualBreakCount="1">
    <brk id="46" max="14" man="1"/>
  </rowBreaks>
  <ignoredErrors>
    <ignoredError sqref="N36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63741B7A910AD4E8BBDE40B73080C6A" ma:contentTypeVersion="13" ma:contentTypeDescription="สร้างเอกสารใหม่" ma:contentTypeScope="" ma:versionID="b1efafa91511a0d4da6f4e3da1d97924">
  <xsd:schema xmlns:xsd="http://www.w3.org/2001/XMLSchema" xmlns:xs="http://www.w3.org/2001/XMLSchema" xmlns:p="http://schemas.microsoft.com/office/2006/metadata/properties" xmlns:ns2="1d33916e-5153-456f-956a-4a09ae3ed625" xmlns:ns3="5cec5e86-f53f-42ac-91a6-9a478f23b66a" targetNamespace="http://schemas.microsoft.com/office/2006/metadata/properties" ma:root="true" ma:fieldsID="afbc6e69359b77581ec87f47e6033508" ns2:_="" ns3:_="">
    <xsd:import namespace="1d33916e-5153-456f-956a-4a09ae3ed625"/>
    <xsd:import namespace="5cec5e86-f53f-42ac-91a6-9a478f23b66a"/>
    <xsd:element name="properties">
      <xsd:complexType>
        <xsd:sequence>
          <xsd:element name="documentManagement">
            <xsd:complexType>
              <xsd:all>
                <xsd:element ref="ns2:ROSE_x0028_ST_x0029_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33916e-5153-456f-956a-4a09ae3ed625" elementFormDefault="qualified">
    <xsd:import namespace="http://schemas.microsoft.com/office/2006/documentManagement/types"/>
    <xsd:import namespace="http://schemas.microsoft.com/office/infopath/2007/PartnerControls"/>
    <xsd:element name="ROSE_x0028_ST_x0029_" ma:index="8" nillable="true" ma:displayName="." ma:format="Dropdown" ma:internalName="ROSE_x0028_ST_x0029_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แท็กรูป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ec5e86-f53f-42ac-91a6-9a478f23b66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7c4cea2-ee11-4f2e-902b-fdf3b0a9a848}" ma:internalName="TaxCatchAll" ma:showField="CatchAllData" ma:web="5cec5e86-f53f-42ac-91a6-9a478f23b6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OSE_x0028_ST_x0029_ xmlns="1d33916e-5153-456f-956a-4a09ae3ed625" xsi:nil="true"/>
    <lcf76f155ced4ddcb4097134ff3c332f xmlns="1d33916e-5153-456f-956a-4a09ae3ed625">
      <Terms xmlns="http://schemas.microsoft.com/office/infopath/2007/PartnerControls"/>
    </lcf76f155ced4ddcb4097134ff3c332f>
    <TaxCatchAll xmlns="5cec5e86-f53f-42ac-91a6-9a478f23b66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A861B40-3ACF-4932-A06F-93F7512B52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33916e-5153-456f-956a-4a09ae3ed625"/>
    <ds:schemaRef ds:uri="5cec5e86-f53f-42ac-91a6-9a478f23b66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FF0BEFC-1B7D-46A5-83F1-7E0101D97AE2}">
  <ds:schemaRefs>
    <ds:schemaRef ds:uri="http://purl.org/dc/terms/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5cec5e86-f53f-42ac-91a6-9a478f23b66a"/>
    <ds:schemaRef ds:uri="http://schemas.openxmlformats.org/package/2006/metadata/core-properties"/>
    <ds:schemaRef ds:uri="http://schemas.microsoft.com/office/infopath/2007/PartnerControls"/>
    <ds:schemaRef ds:uri="1d33916e-5153-456f-956a-4a09ae3ed625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513B6AA-1A2D-4479-A9A7-513985DB437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งบฐานะการเงิน</vt:lpstr>
      <vt:lpstr>งบกำไรขาดทุนเบ็ดเสร็จ</vt:lpstr>
      <vt:lpstr>งบการเปลี่ยนแปลงรวม</vt:lpstr>
      <vt:lpstr>งบการเปลี่ยนแปลงเฉพาะกิจการ</vt:lpstr>
      <vt:lpstr>กระแสเงินสด</vt:lpstr>
      <vt:lpstr>กระแสเงินสด!Print_Area</vt:lpstr>
      <vt:lpstr>งบการเปลี่ยนแปลงเฉพาะกิจการ!Print_Area</vt:lpstr>
      <vt:lpstr>งบฐานะการเงิน!Print_Area</vt:lpstr>
    </vt:vector>
  </TitlesOfParts>
  <Company>D I A International Auditing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Saruda Chitvathananont</cp:lastModifiedBy>
  <cp:lastPrinted>2026-07-03T09:34:42Z</cp:lastPrinted>
  <dcterms:created xsi:type="dcterms:W3CDTF">1999-07-21T08:44:53Z</dcterms:created>
  <dcterms:modified xsi:type="dcterms:W3CDTF">2026-07-03T09:44:13Z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0x010100A63741B7A910AD4E8BBDE40B73080C6A</vt:lpwstr>
  </property>
  <property fmtid="{D5CDD505-2E9C-101B-9397-08002B2CF9AE}" pid="3" name="MediaServiceImageTags">
    <vt:lpwstr/>
  </property>
</Properties>
</file>