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OneDrive\Desktop\"/>
    </mc:Choice>
  </mc:AlternateContent>
  <xr:revisionPtr revIDLastSave="0" documentId="13_ncr:1_{3EED2DDE-CF33-4FAC-B345-F2704D01ED87}" xr6:coauthVersionLast="47" xr6:coauthVersionMax="47" xr10:uidLastSave="{00000000-0000-0000-0000-000000000000}"/>
  <bookViews>
    <workbookView xWindow="-110" yWindow="-110" windowWidth="19420" windowHeight="10300" tabRatio="835" activeTab="3" xr2:uid="{00000000-000D-0000-FFFF-FFFF00000000}"/>
  </bookViews>
  <sheets>
    <sheet name="Assets" sheetId="1" r:id="rId1"/>
    <sheet name="Liabilities" sheetId="16" r:id="rId2"/>
    <sheet name="Equity" sheetId="21" r:id="rId3"/>
    <sheet name="PL" sheetId="19" r:id="rId4"/>
    <sheet name="CE Conso 66" sheetId="22" r:id="rId5"/>
    <sheet name="CE Conso 67" sheetId="23" r:id="rId6"/>
    <sheet name="CF 1" sheetId="14" state="hidden" r:id="rId7"/>
    <sheet name="CE Separate" sheetId="13" r:id="rId8"/>
    <sheet name="CF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localSheetId="2" hidden="1">{"'Eng (page2)'!$A$1:$D$52"}</definedName>
    <definedName name="__a1" hidden="1">{"'Eng (page2)'!$A$1:$D$52"}</definedName>
    <definedName name="__a2" localSheetId="2" hidden="1">{"'Eng (page2)'!$A$1:$D$52"}</definedName>
    <definedName name="__a2" hidden="1">{"'Eng (page2)'!$A$1:$D$52"}</definedName>
    <definedName name="__a3" localSheetId="2" hidden="1">{"'Eng (page2)'!$A$1:$D$52"}</definedName>
    <definedName name="__a3" hidden="1">{"'Eng (page2)'!$A$1:$D$52"}</definedName>
    <definedName name="__a4" localSheetId="2" hidden="1">{"'Eng (page2)'!$A$1:$D$52"}</definedName>
    <definedName name="__a4" hidden="1">{"'Eng (page2)'!$A$1:$D$52"}</definedName>
    <definedName name="__a5" localSheetId="2" hidden="1">{"'Eng (page2)'!$A$1:$D$52"}</definedName>
    <definedName name="__a5" hidden="1">{"'Eng (page2)'!$A$1:$D$52"}</definedName>
    <definedName name="__a6" localSheetId="2" hidden="1">{"'Eng (page2)'!$A$1:$D$52"}</definedName>
    <definedName name="__a6" hidden="1">{"'Eng (page2)'!$A$1:$D$52"}</definedName>
    <definedName name="__a7" localSheetId="2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localSheetId="2" hidden="1">{"'Eng (page2)'!$A$1:$D$52"}</definedName>
    <definedName name="_a1" hidden="1">{"'Eng (page2)'!$A$1:$D$52"}</definedName>
    <definedName name="_a2" localSheetId="2" hidden="1">{"'Eng (page2)'!$A$1:$D$52"}</definedName>
    <definedName name="_a2" hidden="1">{"'Eng (page2)'!$A$1:$D$52"}</definedName>
    <definedName name="_a3" localSheetId="2" hidden="1">{"'Eng (page2)'!$A$1:$D$52"}</definedName>
    <definedName name="_a3" hidden="1">{"'Eng (page2)'!$A$1:$D$52"}</definedName>
    <definedName name="_a4" localSheetId="2" hidden="1">{"'Eng (page2)'!$A$1:$D$52"}</definedName>
    <definedName name="_a4" hidden="1">{"'Eng (page2)'!$A$1:$D$52"}</definedName>
    <definedName name="_a5" localSheetId="2" hidden="1">{"'Eng (page2)'!$A$1:$D$52"}</definedName>
    <definedName name="_a5" hidden="1">{"'Eng (page2)'!$A$1:$D$52"}</definedName>
    <definedName name="_a6" localSheetId="2" hidden="1">{"'Eng (page2)'!$A$1:$D$52"}</definedName>
    <definedName name="_a6" hidden="1">{"'Eng (page2)'!$A$1:$D$52"}</definedName>
    <definedName name="_a7" localSheetId="2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Assets!$K$14:$K$20</definedName>
    <definedName name="_Key1" localSheetId="4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5" hidden="1">#REF!</definedName>
    <definedName name="_Sort" hidden="1">#REF!</definedName>
    <definedName name="a" localSheetId="4" hidden="1">#REF!</definedName>
    <definedName name="a" localSheetId="5" hidden="1">#REF!</definedName>
    <definedName name="a" hidden="1">#REF!</definedName>
    <definedName name="ac" localSheetId="2" hidden="1">{"'Eng (page2)'!$A$1:$D$52"}</definedName>
    <definedName name="ac" hidden="1">{"'Eng (page2)'!$A$1:$D$52"}</definedName>
    <definedName name="aq" localSheetId="2" hidden="1">{"'Eng (page2)'!$A$1:$D$52"}</definedName>
    <definedName name="aq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w" localSheetId="2" hidden="1">{"'Eng (page2)'!$A$1:$D$52"}</definedName>
    <definedName name="aw" hidden="1">{"'Eng (page2)'!$A$1:$D$52"}</definedName>
    <definedName name="BG_Del" hidden="1">15</definedName>
    <definedName name="BG_Ins" hidden="1">4</definedName>
    <definedName name="BG_Mod" hidden="1">6</definedName>
    <definedName name="dfdfd" localSheetId="2" hidden="1">{"'Eng (page2)'!$A$1:$D$52"}</definedName>
    <definedName name="dfdfd" hidden="1">{"'Eng (page2)'!$A$1:$D$52"}</definedName>
    <definedName name="dfjd" hidden="1">[3]A!#REF!</definedName>
    <definedName name="dfone" localSheetId="2" hidden="1">{"'Eng (page2)'!$A$1:$D$52"}</definedName>
    <definedName name="dfone" hidden="1">{"'Eng (page2)'!$A$1:$D$52"}</definedName>
    <definedName name="fmoe" hidden="1">0</definedName>
    <definedName name="hitech" localSheetId="4" hidden="1">#REF!</definedName>
    <definedName name="hitech" localSheetId="5" hidden="1">#REF!</definedName>
    <definedName name="hitech" hidden="1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hidden="1">{"'Eng (page2)'!$A$1:$D$52"}</definedName>
    <definedName name="ine" hidden="1">[4]A!#REF!</definedName>
    <definedName name="jkl" localSheetId="2" hidden="1">{"'Eng (page2)'!$A$1:$D$52"}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localSheetId="2" hidden="1">{"'Eng (page2)'!$A$1:$D$52"}</definedName>
    <definedName name="onef" hidden="1">{"'Eng (page2)'!$A$1:$D$52"}</definedName>
    <definedName name="pit" hidden="1">[8]A!#REF!</definedName>
    <definedName name="_xlnm.Print_Area" localSheetId="0">Assets!$A$1:$M$38</definedName>
    <definedName name="_xlnm.Print_Area" localSheetId="4">'CE Conso 66'!$A$1:$AD$26</definedName>
    <definedName name="_xlnm.Print_Area" localSheetId="5">'CE Conso 67'!$A$1:$AD$31</definedName>
    <definedName name="_xlnm.Print_Area" localSheetId="7">'CE Separate'!$A$1:$S$38</definedName>
    <definedName name="_xlnm.Print_Area" localSheetId="8">CF!$A$1:$N$99</definedName>
    <definedName name="_xlnm.Print_Area" localSheetId="6">'CF 1'!$A$1:$L$50</definedName>
    <definedName name="_xlnm.Print_Area" localSheetId="2">Equity!$A$1:$L$24</definedName>
    <definedName name="_xlnm.Print_Area" localSheetId="1">Liabilities!$A$1:$J$32</definedName>
    <definedName name="_xlnm.Print_Area" localSheetId="3">PL!$A$1:$M$64</definedName>
    <definedName name="sdsd" localSheetId="2" hidden="1">{"'Eng (page2)'!$A$1:$D$52"}</definedName>
    <definedName name="sdsd" hidden="1">{"'Eng (page2)'!$A$1:$D$52"}</definedName>
    <definedName name="sdwsdwdw" hidden="1">[9]A!#REF!</definedName>
    <definedName name="sfdawgsrgedrhdthtfdjh" localSheetId="2" hidden="1">{"'Eng (page2)'!$A$1:$D$52"}</definedName>
    <definedName name="sfdawgsrgedrhdthtfdjh" hidden="1">{"'Eng (page2)'!$A$1:$D$52"}</definedName>
    <definedName name="sss" localSheetId="2" hidden="1">{"'Eng (page2)'!$A$1:$D$52"}</definedName>
    <definedName name="sss" hidden="1">{"'Eng (page2)'!$A$1:$D$52"}</definedName>
    <definedName name="stt" localSheetId="4" hidden="1">#REF!</definedName>
    <definedName name="stt" localSheetId="5" hidden="1">#REF!</definedName>
    <definedName name="stt" localSheetId="2" hidden="1">#REF!</definedName>
    <definedName name="stt" hidden="1">#REF!</definedName>
    <definedName name="TextRefCopyRangeCount" hidden="1">5</definedName>
    <definedName name="tom" localSheetId="2" hidden="1">{"'Eng (page2)'!$A$1:$D$52"}</definedName>
    <definedName name="tom" hidden="1">{"'Eng (page2)'!$A$1:$D$52"}</definedName>
    <definedName name="กดกด" hidden="1">[10]A!#REF!</definedName>
    <definedName name="กดากดน" localSheetId="2" hidden="1">{"'Eng (page2)'!$A$1:$D$52"}</definedName>
    <definedName name="กดากดน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" i="23" l="1"/>
  <c r="X23" i="23"/>
  <c r="X14" i="22"/>
  <c r="Z14" i="22"/>
  <c r="AD14" i="22" s="1"/>
  <c r="L18" i="22" l="1"/>
  <c r="L19" i="22" s="1"/>
  <c r="R28" i="23"/>
  <c r="O40" i="19"/>
  <c r="P28" i="23"/>
  <c r="L18" i="23"/>
  <c r="A17" i="22" l="1"/>
  <c r="H85" i="18"/>
  <c r="H11" i="18"/>
  <c r="AB18" i="23" l="1"/>
  <c r="J66" i="19"/>
  <c r="L66" i="19"/>
  <c r="J67" i="19"/>
  <c r="L67" i="19"/>
  <c r="N21" i="19"/>
  <c r="M64" i="19"/>
  <c r="K64" i="19"/>
  <c r="I64" i="19"/>
  <c r="G64" i="19"/>
  <c r="AA24" i="23"/>
  <c r="V24" i="23"/>
  <c r="T24" i="23"/>
  <c r="P24" i="23"/>
  <c r="N24" i="23"/>
  <c r="L24" i="23"/>
  <c r="J24" i="23"/>
  <c r="F24" i="23"/>
  <c r="D24" i="23"/>
  <c r="P23" i="22"/>
  <c r="J22" i="16"/>
  <c r="L30" i="23" l="1"/>
  <c r="H31" i="23"/>
  <c r="L91" i="18"/>
  <c r="J69" i="18"/>
  <c r="N46" i="18"/>
  <c r="N45" i="18"/>
  <c r="AB22" i="22"/>
  <c r="K37" i="13"/>
  <c r="S37" i="13" s="1"/>
  <c r="M36" i="13"/>
  <c r="K36" i="13"/>
  <c r="I36" i="13"/>
  <c r="G36" i="13"/>
  <c r="E36" i="13"/>
  <c r="Q35" i="13"/>
  <c r="S35" i="13" s="1"/>
  <c r="P38" i="13"/>
  <c r="N38" i="13"/>
  <c r="L38" i="13"/>
  <c r="J38" i="13"/>
  <c r="H38" i="13"/>
  <c r="Q30" i="13"/>
  <c r="Q31" i="13" s="1"/>
  <c r="M30" i="13"/>
  <c r="M31" i="13" s="1"/>
  <c r="K30" i="13"/>
  <c r="K31" i="13" s="1"/>
  <c r="I30" i="13"/>
  <c r="I31" i="13" s="1"/>
  <c r="G30" i="13"/>
  <c r="G31" i="13" s="1"/>
  <c r="E30" i="13"/>
  <c r="E31" i="13" s="1"/>
  <c r="S28" i="13"/>
  <c r="N28" i="23"/>
  <c r="X30" i="23"/>
  <c r="V29" i="23"/>
  <c r="T29" i="23"/>
  <c r="J29" i="23"/>
  <c r="F29" i="23"/>
  <c r="D29" i="23"/>
  <c r="X27" i="23"/>
  <c r="AB19" i="23"/>
  <c r="V18" i="23"/>
  <c r="T18" i="23"/>
  <c r="T19" i="23" s="1"/>
  <c r="T31" i="23" s="1"/>
  <c r="R18" i="23"/>
  <c r="R19" i="23" s="1"/>
  <c r="P18" i="23"/>
  <c r="P19" i="23" s="1"/>
  <c r="N18" i="23"/>
  <c r="N19" i="23" s="1"/>
  <c r="J18" i="23"/>
  <c r="J19" i="23" s="1"/>
  <c r="F18" i="23"/>
  <c r="F19" i="23" s="1"/>
  <c r="D18" i="23"/>
  <c r="D19" i="23" s="1"/>
  <c r="X17" i="23"/>
  <c r="Z17" i="23" s="1"/>
  <c r="F31" i="23"/>
  <c r="D31" i="23"/>
  <c r="M51" i="19"/>
  <c r="K51" i="19"/>
  <c r="N85" i="18" l="1"/>
  <c r="Q20" i="13"/>
  <c r="J30" i="23"/>
  <c r="J31" i="23" s="1"/>
  <c r="I51" i="19"/>
  <c r="X18" i="23"/>
  <c r="X19" i="23" s="1"/>
  <c r="Q36" i="13"/>
  <c r="V19" i="23"/>
  <c r="V31" i="23" s="1"/>
  <c r="N29" i="23"/>
  <c r="N31" i="23" s="1"/>
  <c r="X14" i="23"/>
  <c r="Z14" i="23" s="1"/>
  <c r="AD14" i="23" l="1"/>
  <c r="J11" i="18"/>
  <c r="P86" i="18" l="1"/>
  <c r="S15" i="18"/>
  <c r="S21" i="18"/>
  <c r="Q35" i="18"/>
  <c r="R35" i="18" s="1"/>
  <c r="O12" i="1"/>
  <c r="Q36" i="18" s="1"/>
  <c r="J85" i="18" l="1"/>
  <c r="L85" i="18"/>
  <c r="Q15" i="13" l="1"/>
  <c r="M15" i="13"/>
  <c r="K15" i="13"/>
  <c r="I15" i="13"/>
  <c r="G15" i="13"/>
  <c r="E15" i="13"/>
  <c r="V24" i="22"/>
  <c r="T24" i="22"/>
  <c r="R24" i="22"/>
  <c r="J24" i="22"/>
  <c r="F24" i="22"/>
  <c r="D24" i="22"/>
  <c r="V18" i="22"/>
  <c r="T18" i="22"/>
  <c r="R18" i="22"/>
  <c r="P18" i="22"/>
  <c r="N18" i="22"/>
  <c r="D18" i="22"/>
  <c r="F18" i="22"/>
  <c r="J18" i="22"/>
  <c r="X18" i="22" l="1"/>
  <c r="AB23" i="22"/>
  <c r="O42" i="19" l="1"/>
  <c r="O41" i="19"/>
  <c r="Q42" i="19" s="1"/>
  <c r="N24" i="22" l="1"/>
  <c r="H91" i="18" l="1"/>
  <c r="X25" i="22" l="1"/>
  <c r="O22" i="13"/>
  <c r="K22" i="13" l="1"/>
  <c r="L25" i="22"/>
  <c r="S22" i="13"/>
  <c r="J25" i="22" l="1"/>
  <c r="Z25" i="22" l="1"/>
  <c r="Z30" i="23"/>
  <c r="F22" i="16"/>
  <c r="M20" i="1"/>
  <c r="I20" i="1"/>
  <c r="AD25" i="22" l="1"/>
  <c r="AD30" i="23"/>
  <c r="S20" i="13" l="1"/>
  <c r="AB24" i="22" l="1"/>
  <c r="P24" i="22"/>
  <c r="X23" i="22" l="1"/>
  <c r="X22" i="22"/>
  <c r="X17" i="22"/>
  <c r="X24" i="22" l="1"/>
  <c r="Z23" i="22"/>
  <c r="AD23" i="22" s="1"/>
  <c r="AE23" i="22" s="1"/>
  <c r="Z17" i="22"/>
  <c r="Z18" i="22" s="1"/>
  <c r="AD18" i="22" s="1"/>
  <c r="H26" i="22"/>
  <c r="N24" i="19"/>
  <c r="T22" i="19"/>
  <c r="R22" i="19"/>
  <c r="R23" i="19" s="1"/>
  <c r="W21" i="19"/>
  <c r="Y21" i="19" s="1"/>
  <c r="Y20" i="19"/>
  <c r="R20" i="19"/>
  <c r="W13" i="19"/>
  <c r="S13" i="19"/>
  <c r="S12" i="19"/>
  <c r="U10" i="19"/>
  <c r="W9" i="19"/>
  <c r="S9" i="19"/>
  <c r="S27" i="19" s="1"/>
  <c r="T27" i="19" s="1"/>
  <c r="S8" i="19"/>
  <c r="N8" i="19"/>
  <c r="S5" i="19"/>
  <c r="N5" i="19"/>
  <c r="S4" i="19"/>
  <c r="N3" i="19"/>
  <c r="T12" i="19" l="1"/>
  <c r="Y13" i="19" s="1"/>
  <c r="AD17" i="22"/>
  <c r="S21" i="19"/>
  <c r="T21" i="19" s="1"/>
  <c r="T8" i="19"/>
  <c r="X9" i="19" s="1"/>
  <c r="S20" i="19"/>
  <c r="T20" i="19" s="1"/>
  <c r="Y12" i="19"/>
  <c r="T4" i="19"/>
  <c r="X21" i="19"/>
  <c r="S22" i="19"/>
  <c r="S26" i="19"/>
  <c r="T26" i="19" s="1"/>
  <c r="T23" i="19"/>
  <c r="X8" i="19" l="1"/>
  <c r="X4" i="19"/>
  <c r="X5" i="19"/>
  <c r="W11" i="19"/>
  <c r="X13" i="19" l="1"/>
  <c r="X12" i="19"/>
  <c r="O14" i="13" l="1"/>
  <c r="O15" i="13" s="1"/>
  <c r="S15" i="13" s="1"/>
  <c r="Q21" i="13"/>
  <c r="M21" i="13"/>
  <c r="K21" i="13"/>
  <c r="I21" i="13"/>
  <c r="G21" i="13"/>
  <c r="E21" i="13"/>
  <c r="S13" i="13" l="1"/>
  <c r="S14" i="13"/>
  <c r="N15" i="14" l="1"/>
  <c r="N69" i="18" l="1"/>
  <c r="J31" i="16" l="1"/>
  <c r="F31" i="16"/>
  <c r="P23" i="13"/>
  <c r="N23" i="13"/>
  <c r="L23" i="13"/>
  <c r="J23" i="13"/>
  <c r="H23" i="13" l="1"/>
  <c r="F32" i="16"/>
  <c r="M14" i="19" l="1"/>
  <c r="I14" i="19"/>
  <c r="G14" i="19"/>
  <c r="M11" i="19"/>
  <c r="I11" i="19"/>
  <c r="G11" i="19"/>
  <c r="G15" i="19" l="1"/>
  <c r="G23" i="19" s="1"/>
  <c r="I15" i="19"/>
  <c r="I23" i="19" s="1"/>
  <c r="I26" i="19" s="1"/>
  <c r="M15" i="19"/>
  <c r="M23" i="19" s="1"/>
  <c r="M26" i="19" s="1"/>
  <c r="M28" i="19" s="1"/>
  <c r="I28" i="19" l="1"/>
  <c r="G26" i="19"/>
  <c r="M63" i="19" l="1"/>
  <c r="M52" i="19"/>
  <c r="M61" i="19" s="1"/>
  <c r="M67" i="19" s="1"/>
  <c r="I30" i="19"/>
  <c r="J10" i="18"/>
  <c r="H10" i="14"/>
  <c r="H49" i="14" s="1"/>
  <c r="O19" i="13"/>
  <c r="G28" i="19"/>
  <c r="G30" i="19" s="1"/>
  <c r="M30" i="19"/>
  <c r="L10" i="14"/>
  <c r="L49" i="14" s="1"/>
  <c r="N10" i="18"/>
  <c r="N44" i="18" s="1"/>
  <c r="I52" i="19" l="1"/>
  <c r="M57" i="19"/>
  <c r="M66" i="19" s="1"/>
  <c r="H10" i="18"/>
  <c r="H44" i="18" s="1"/>
  <c r="F10" i="14"/>
  <c r="F49" i="14" s="1"/>
  <c r="L22" i="22" l="1"/>
  <c r="L24" i="22" s="1"/>
  <c r="L26" i="22" s="1"/>
  <c r="I63" i="19"/>
  <c r="I57" i="19"/>
  <c r="I66" i="19" s="1"/>
  <c r="I61" i="19" l="1"/>
  <c r="I67" i="19" s="1"/>
  <c r="I36" i="1"/>
  <c r="I38" i="1" s="1"/>
  <c r="M36" i="1"/>
  <c r="M38" i="1" s="1"/>
  <c r="Z22" i="22" l="1"/>
  <c r="Z24" i="22" s="1"/>
  <c r="J32" i="16"/>
  <c r="AD22" i="22" l="1"/>
  <c r="AD24" i="22" l="1"/>
  <c r="AE24" i="22" s="1"/>
  <c r="AE22" i="22"/>
  <c r="K36" i="1" l="1"/>
  <c r="H31" i="16" l="1"/>
  <c r="O21" i="13" l="1"/>
  <c r="S19" i="13" l="1"/>
  <c r="S21" i="13" s="1"/>
  <c r="L69" i="18" l="1"/>
  <c r="N19" i="22" l="1"/>
  <c r="N26" i="22" s="1"/>
  <c r="D19" i="22"/>
  <c r="D26" i="22" s="1"/>
  <c r="T19" i="22"/>
  <c r="T26" i="22" s="1"/>
  <c r="V19" i="22"/>
  <c r="V26" i="22" s="1"/>
  <c r="P19" i="22"/>
  <c r="P26" i="22" s="1"/>
  <c r="R19" i="22"/>
  <c r="R26" i="22" s="1"/>
  <c r="F19" i="22"/>
  <c r="F26" i="22" s="1"/>
  <c r="J19" i="22"/>
  <c r="J26" i="22" s="1"/>
  <c r="X19" i="22"/>
  <c r="X26" i="22" s="1"/>
  <c r="H20" i="21" l="1"/>
  <c r="AB19" i="22"/>
  <c r="AB26" i="22" s="1"/>
  <c r="H22" i="21" l="1"/>
  <c r="F34" i="16"/>
  <c r="Z19" i="22"/>
  <c r="Z26" i="22" s="1"/>
  <c r="H24" i="21" l="1"/>
  <c r="I39" i="1" l="1"/>
  <c r="H25" i="21"/>
  <c r="E16" i="13"/>
  <c r="E23" i="13" s="1"/>
  <c r="E25" i="13" s="1"/>
  <c r="E38" i="13" s="1"/>
  <c r="Q16" i="13"/>
  <c r="Q23" i="13" s="1"/>
  <c r="O16" i="13"/>
  <c r="O23" i="13" s="1"/>
  <c r="M16" i="13"/>
  <c r="M23" i="13" s="1"/>
  <c r="M25" i="13" s="1"/>
  <c r="M38" i="13" s="1"/>
  <c r="I16" i="13"/>
  <c r="I23" i="13" s="1"/>
  <c r="I25" i="13" s="1"/>
  <c r="I38" i="13" s="1"/>
  <c r="K16" i="13"/>
  <c r="K23" i="13" s="1"/>
  <c r="G16" i="13"/>
  <c r="G23" i="13" s="1"/>
  <c r="G25" i="13" s="1"/>
  <c r="G38" i="13" s="1"/>
  <c r="S16" i="13"/>
  <c r="S23" i="13" s="1"/>
  <c r="S25" i="13" s="1"/>
  <c r="K25" i="13" l="1"/>
  <c r="O25" i="13"/>
  <c r="Q25" i="13"/>
  <c r="Q38" i="13" s="1"/>
  <c r="K38" i="13" l="1"/>
  <c r="L20" i="21"/>
  <c r="L22" i="21" l="1"/>
  <c r="J34" i="16"/>
  <c r="T23" i="13" l="1"/>
  <c r="L24" i="21"/>
  <c r="L25" i="21" s="1"/>
  <c r="M39" i="1" l="1"/>
  <c r="K11" i="19" l="1"/>
  <c r="N4" i="19"/>
  <c r="O18" i="19" l="1"/>
  <c r="O30" i="13" l="1"/>
  <c r="S29" i="13"/>
  <c r="S30" i="13" l="1"/>
  <c r="S31" i="13" s="1"/>
  <c r="O31" i="13"/>
  <c r="P29" i="23" l="1"/>
  <c r="P31" i="23" s="1"/>
  <c r="N9" i="19"/>
  <c r="K14" i="19"/>
  <c r="K15" i="19" l="1"/>
  <c r="K23" i="19" s="1"/>
  <c r="K26" i="19" s="1"/>
  <c r="O19" i="19"/>
  <c r="AB24" i="23" l="1"/>
  <c r="K20" i="1"/>
  <c r="K38" i="1" s="1"/>
  <c r="H22" i="16"/>
  <c r="H32" i="16" s="1"/>
  <c r="K28" i="19" l="1"/>
  <c r="J10" i="14" l="1"/>
  <c r="J49" i="14" s="1"/>
  <c r="L10" i="18"/>
  <c r="K30" i="19"/>
  <c r="O34" i="13" s="1"/>
  <c r="K52" i="19"/>
  <c r="K61" i="19" s="1"/>
  <c r="K67" i="19" s="1"/>
  <c r="K63" i="19" l="1"/>
  <c r="K57" i="19"/>
  <c r="K66" i="19" s="1"/>
  <c r="S34" i="13"/>
  <c r="S36" i="13" s="1"/>
  <c r="S38" i="13" s="1"/>
  <c r="O36" i="13"/>
  <c r="O38" i="13" s="1"/>
  <c r="J20" i="21" l="1"/>
  <c r="J22" i="21" s="1"/>
  <c r="T38" i="13" l="1"/>
  <c r="H34" i="16"/>
  <c r="J24" i="21"/>
  <c r="J25" i="21" l="1"/>
  <c r="K39" i="1"/>
  <c r="Q43" i="18" l="1"/>
  <c r="L19" i="23" l="1"/>
  <c r="AD17" i="23" l="1"/>
  <c r="AD18" i="23" s="1"/>
  <c r="AD19" i="23" s="1"/>
  <c r="Z18" i="23"/>
  <c r="Z19" i="23" s="1"/>
  <c r="D31" i="16" l="1"/>
  <c r="Q38" i="18"/>
  <c r="K11" i="16" l="1"/>
  <c r="Q46" i="18"/>
  <c r="G36" i="1" l="1"/>
  <c r="O11" i="1" l="1"/>
  <c r="S17" i="18" s="1"/>
  <c r="AH27" i="23" l="1"/>
  <c r="AB29" i="23"/>
  <c r="G63" i="19"/>
  <c r="AH22" i="22"/>
  <c r="R24" i="23"/>
  <c r="AH24" i="22"/>
  <c r="AH29" i="23" l="1"/>
  <c r="AB31" i="23"/>
  <c r="AG22" i="22"/>
  <c r="G57" i="19"/>
  <c r="L27" i="23"/>
  <c r="X24" i="23"/>
  <c r="G66" i="19" l="1"/>
  <c r="Z27" i="23"/>
  <c r="L29" i="23"/>
  <c r="L31" i="23" s="1"/>
  <c r="Z24" i="23"/>
  <c r="AD23" i="23"/>
  <c r="AD24" i="23" s="1"/>
  <c r="AB34" i="23" l="1"/>
  <c r="AG27" i="23"/>
  <c r="AD27" i="23"/>
  <c r="AE27" i="23" l="1"/>
  <c r="G51" i="19" l="1"/>
  <c r="G52" i="19" s="1"/>
  <c r="O59" i="19" l="1"/>
  <c r="AG24" i="22"/>
  <c r="G61" i="19"/>
  <c r="X28" i="23"/>
  <c r="R29" i="23"/>
  <c r="R31" i="23" s="1"/>
  <c r="X31" i="23" s="1"/>
  <c r="F20" i="21" s="1"/>
  <c r="G67" i="19" l="1"/>
  <c r="X29" i="23"/>
  <c r="Z28" i="23"/>
  <c r="X34" i="23"/>
  <c r="F22" i="21"/>
  <c r="Z29" i="23" l="1"/>
  <c r="Z31" i="23" s="1"/>
  <c r="AD28" i="23"/>
  <c r="Z34" i="23" l="1"/>
  <c r="AG29" i="23"/>
  <c r="AD29" i="23"/>
  <c r="AE28" i="23"/>
  <c r="AE29" i="23" l="1"/>
  <c r="AD31" i="23"/>
  <c r="AE31" i="23" l="1"/>
  <c r="AD34" i="23"/>
  <c r="Q41" i="18" l="1"/>
  <c r="G20" i="1"/>
  <c r="G38" i="1" s="1"/>
  <c r="D22" i="16" l="1"/>
  <c r="D32" i="16" s="1"/>
  <c r="R47" i="18"/>
  <c r="F24" i="21" l="1"/>
  <c r="D34" i="16"/>
  <c r="G39" i="1" l="1"/>
  <c r="F25" i="21"/>
  <c r="L44" i="18" l="1"/>
  <c r="Q37" i="18" l="1"/>
  <c r="H69" i="18" l="1"/>
  <c r="S14" i="18" l="1"/>
  <c r="T14" i="18" s="1"/>
  <c r="T15" i="18" s="1"/>
  <c r="H48" i="18" l="1"/>
  <c r="H88" i="18" l="1"/>
  <c r="N48" i="18"/>
  <c r="H90" i="18" l="1"/>
  <c r="H94" i="18" s="1"/>
  <c r="N88" i="18"/>
  <c r="V94" i="18" l="1"/>
  <c r="N90" i="18"/>
  <c r="J44" i="18"/>
  <c r="N94" i="18" l="1"/>
  <c r="J48" i="18"/>
  <c r="J88" i="18" s="1"/>
  <c r="P95" i="18" l="1"/>
  <c r="Y94" i="18"/>
  <c r="J90" i="18" l="1"/>
  <c r="J94" i="18" l="1"/>
  <c r="X94" i="18" s="1"/>
  <c r="L47" i="18" l="1"/>
  <c r="L48" i="18" s="1"/>
  <c r="L88" i="18" s="1"/>
  <c r="L90" i="18" s="1"/>
  <c r="L94" i="18" s="1"/>
  <c r="W94" i="18" l="1"/>
  <c r="P94" i="18"/>
  <c r="AD19" i="22"/>
  <c r="AD26" i="22" s="1"/>
  <c r="AE26" i="2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Passanan Sukyai</author>
  </authors>
  <commentList>
    <comment ref="K19" authorId="0" shapeId="0" xr:uid="{06A570D4-CFE9-494F-BBBB-90D353CA0F52}">
      <text>
        <r>
          <rPr>
            <b/>
            <sz val="9"/>
            <color indexed="81"/>
            <rFont val="Tahoma"/>
            <family val="2"/>
          </rPr>
          <t>Passanan Sukyai:
ปัด2ค่ะ</t>
        </r>
      </text>
    </comment>
  </commentList>
</comments>
</file>

<file path=xl/sharedStrings.xml><?xml version="1.0" encoding="utf-8"?>
<sst xmlns="http://schemas.openxmlformats.org/spreadsheetml/2006/main" count="553" uniqueCount="315">
  <si>
    <t>บริษัท ทาพาโก้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</si>
  <si>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</si>
  <si>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</si>
  <si>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</si>
  <si>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</si>
  <si>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2566</t>
  </si>
  <si>
    <t>2565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</si>
  <si>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</si>
  <si>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</si>
  <si>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</si>
  <si>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</si>
  <si>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</si>
  <si>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</si>
  <si>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</si>
  <si>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</si>
  <si>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</si>
  <si>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</si>
  <si>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</si>
  <si>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</si>
  <si>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</si>
  <si>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</si>
  <si>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</si>
  <si>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</si>
  <si>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</si>
  <si>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</si>
  <si>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</si>
  <si>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</si>
  <si>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</si>
  <si>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</si>
  <si>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</si>
  <si>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</si>
  <si>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</si>
  <si>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</si>
  <si>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</si>
  <si>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=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</si>
  <si>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</si>
  <si>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</si>
  <si>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</si>
  <si>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</si>
  <si>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</si>
  <si>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ส่วนของหนี้สินจากคดีความฟ้องร้อง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</si>
  <si>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</si>
  <si>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</si>
  <si>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</si>
  <si>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</si>
  <si>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</si>
  <si>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</si>
  <si>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</si>
  <si>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</si>
  <si>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</si>
  <si>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</si>
  <si>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</si>
  <si>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</si>
  <si>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</si>
  <si>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</si>
  <si>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</si>
  <si>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</si>
  <si>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</si>
  <si>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617,795,851 มูลค่า 1 บาทต่อหุ้น</t>
  </si>
  <si>
    <t>ทุนที่ออกจำหน่ายและชำระแล้ว</t>
  </si>
  <si>
    <t>หุ้นสามัญจำนวน 411,864,308 มูลค่า 1 บาทต่อหุ้น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</si>
  <si>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</si>
  <si>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</si>
  <si>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</si>
  <si>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</si>
  <si>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</si>
  <si>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</si>
  <si>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</si>
  <si>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</si>
  <si>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</si>
  <si>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ตุลาคม 2566</t>
  </si>
  <si>
    <t>Q1'22</t>
  </si>
  <si>
    <t>Sales</t>
  </si>
  <si>
    <t>Cost</t>
  </si>
  <si>
    <t>Q2'22_รับรู้ใน Q2'22 (แต่ Restate ใน YE22) ทำให้ Sales เปรียบเทียบ 2565 ลดลง</t>
  </si>
  <si>
    <t>ใหญ่</t>
  </si>
  <si>
    <t>NCI</t>
  </si>
  <si>
    <t>รายได้</t>
  </si>
  <si>
    <t>P/L ก่อนปรับ</t>
  </si>
  <si>
    <t>รายได้จากการขายและบริการ</t>
  </si>
  <si>
    <t>รวมรายได้</t>
  </si>
  <si>
    <t>Q3'22_รับรู้ใน Q3'22 (Restate in YE22)</t>
  </si>
  <si>
    <t>9M</t>
  </si>
  <si>
    <t>3M</t>
  </si>
  <si>
    <t>ต้นทุนขายและบริการ</t>
  </si>
  <si>
    <t>รวมต้นทุน</t>
  </si>
  <si>
    <t>Q4'22_รับรู้ใน Q4'22 (Restate in YE22)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</si>
  <si>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</si>
  <si>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</si>
  <si>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</si>
  <si>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</si>
  <si>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ตัดจำหน่ายกำไรจากการขายและเช่ากลับคืน</t>
  </si>
  <si>
    <t>กำไร (ขาดทุน) จากอัตราแลกเปลี่ยน</t>
  </si>
  <si>
    <t>Before</t>
  </si>
  <si>
    <t>ขาดทุนจากการด้อยค่าในเงินลงทุนในบริษัทย่อย</t>
  </si>
  <si>
    <t>After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</si>
  <si>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</si>
  <si>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</si>
  <si>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</si>
  <si>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</si>
  <si>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</si>
  <si>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</si>
  <si>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สำหรับปีจากการดำเนินงานต่อเนื่อง</t>
  </si>
  <si>
    <t>กำไร (ขาดทุน) สุทธิสำหรับปี</t>
  </si>
  <si>
    <t>งบกำไรขาดทุนเบ็ดเสร็จ (ต่อ)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</si>
  <si>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</si>
  <si>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</si>
  <si>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ขาดทุนจากการขายเงินลงทุนในตราสารทุน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</si>
  <si>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</si>
  <si>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</si>
  <si>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</si>
  <si>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</si>
  <si>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</si>
  <si>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</si>
  <si>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</si>
  <si>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</si>
  <si>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</si>
  <si>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</si>
  <si>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เบ็ดเสร็จรวมสำหรับปี</t>
  </si>
  <si>
    <t xml:space="preserve">กำไร (ขาดทุน) </t>
  </si>
  <si>
    <t>กำไร (ขาดทุน)</t>
  </si>
  <si>
    <t>กำไรขาดทุน</t>
  </si>
  <si>
    <t>จากการประมาณการ</t>
  </si>
  <si>
    <t>ที่ยังไม่เกิดขึ้นจากการ</t>
  </si>
  <si>
    <t>จากการ</t>
  </si>
  <si>
    <t>รวมส่วน</t>
  </si>
  <si>
    <t>ส่วนได้</t>
  </si>
  <si>
    <t>จัดสรรแล้ว</t>
  </si>
  <si>
    <t>ตามหลักคณิตศาสตร์</t>
  </si>
  <si>
    <t>วัดมูลค่าเงินลงทุน</t>
  </si>
  <si>
    <t>ผลต่าง</t>
  </si>
  <si>
    <t>ขาดทุน</t>
  </si>
  <si>
    <t>เปลี่ยนแปลง</t>
  </si>
  <si>
    <t>ของ</t>
  </si>
  <si>
    <t>เสีย</t>
  </si>
  <si>
    <t xml:space="preserve"> </t>
  </si>
  <si>
    <t>ที่ออก</t>
  </si>
  <si>
    <t>ส่วนเกิน</t>
  </si>
  <si>
    <t>- สำรอง</t>
  </si>
  <si>
    <t>ประกันภัยสำหรับ</t>
  </si>
  <si>
    <t>ในตราสารทุนวัดมูลค่า</t>
  </si>
  <si>
    <t>สัดส่วน</t>
  </si>
  <si>
    <t>ผู้ถือหุ้น</t>
  </si>
  <si>
    <t>ที่ไม่มี</t>
  </si>
  <si>
    <t>และ</t>
  </si>
  <si>
    <t>มูลค่า</t>
  </si>
  <si>
    <t>หุ้นสามัญ</t>
  </si>
  <si>
    <t>ตาม</t>
  </si>
  <si>
    <t>ยังไม่ได้</t>
  </si>
  <si>
    <t>โครงการผลประโยชน์</t>
  </si>
  <si>
    <t>ยุติธรรมผ่าน</t>
  </si>
  <si>
    <t>แปลงค่า</t>
  </si>
  <si>
    <t>จัดประเภท</t>
  </si>
  <si>
    <t>การลงทุน</t>
  </si>
  <si>
    <t>อำนาจ</t>
  </si>
  <si>
    <t>ชำระแล้ว</t>
  </si>
  <si>
    <t>ซื้อคืน</t>
  </si>
  <si>
    <t>กฎหมาย</t>
  </si>
  <si>
    <t>จัดสรร</t>
  </si>
  <si>
    <t>ที่กำหนดไว้</t>
  </si>
  <si>
    <t>งบการเงิน</t>
  </si>
  <si>
    <t>เงินลงทุน</t>
  </si>
  <si>
    <t>ในบริษัทย่อย</t>
  </si>
  <si>
    <t>รวม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</si>
  <si>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</si>
  <si>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</si>
  <si>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</si>
  <si>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</si>
  <si>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เงินปันผลจ่าย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</si>
  <si>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</si>
  <si>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</si>
  <si>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กำไรขาดทุนเบ็ดเสร็จรวมสำหรับปี</t>
  </si>
  <si>
    <t>กำไรสำหรับปี</t>
  </si>
  <si>
    <t>ยอดคงเหลือ ณ วันที่ 31 ตุลาคม 2566</t>
  </si>
  <si>
    <t>งบการเงินเฉพาะของกิจการ</t>
  </si>
  <si>
    <t>กำไร (ขาดทุน)  จากการ</t>
  </si>
  <si>
    <t xml:space="preserve">ทุนเรือนหุ้น </t>
  </si>
  <si>
    <t>จัดสรรแล้ว -</t>
  </si>
  <si>
    <t>ประมาณการตามหลักคณิตศาสตร์</t>
  </si>
  <si>
    <t>ที่ออกและ</t>
  </si>
  <si>
    <t>ส่วนเกินมูลค่า</t>
  </si>
  <si>
    <t>สำรองตาม</t>
  </si>
  <si>
    <t xml:space="preserve">จัดสรรแล้ว - </t>
  </si>
  <si>
    <t>ประกันภัยสำหรับโครงการ</t>
  </si>
  <si>
    <t>เพื่อการซื้อหุ้นคืน</t>
  </si>
  <si>
    <t>ผลประโยชน์ที่กำหนดไว้</t>
  </si>
  <si>
    <t>ใบสำคัญแสดงสิทธิ์</t>
  </si>
  <si>
    <t>ยอดคงเหลือ ณ วันที่ 1 พฤศจิกายน 2565</t>
  </si>
  <si>
    <t>กำไร (ขาดทุน) เบ็ดเสร็จอื่น</t>
  </si>
  <si>
    <t>งบกระแสเงินสด</t>
  </si>
  <si>
    <t>สำหรับปีสิ้นสุดวันที่ 31 ตุลาคม 2565</t>
  </si>
  <si>
    <t>2564</t>
  </si>
  <si>
    <t>(ปรับปรุงใหม่)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</si>
  <si>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</si>
  <si>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</si>
  <si>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</si>
  <si>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</si>
  <si>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</si>
  <si>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</si>
  <si>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ขาดทุนจากการด้อยค่าในสินทรัพย์</t>
  </si>
  <si>
    <t>ขาดทุนจากการด้อยค่าในสินทรัพย์ไม่มีตัวตน</t>
  </si>
  <si>
    <t>ขาดทุนจากการด้อยค่าในอสังหาริมทรัพย์เพื่อการลงทุน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</si>
  <si>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</si>
  <si>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</si>
  <si>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</si>
  <si>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</si>
  <si>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ขาดทุนจากการตัดจำหน่ายสินทรัพย์</t>
  </si>
  <si>
    <t>ขาดทุนจากการลดลงของมูลค่าสินค้า</t>
  </si>
  <si>
    <t>กำไรจากการเปลี่ยนแปลงสัญญาเช่าและยกเลิกสัญญาเช่า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</si>
  <si>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</si>
  <si>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</si>
  <si>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กำไรจากการจำหน่ายเงินลงทุนในบริษัทร่วม</t>
  </si>
  <si>
    <t>กำไรจากการจัดประเภทเงินลงทุนในบริษัทร่วมเป็นเงินลงทุนในตราสารทุน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</si>
  <si>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</si>
  <si>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</si>
  <si>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</si>
  <si>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</si>
  <si>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</si>
  <si>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</si>
  <si>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</si>
  <si>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</si>
  <si>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</si>
  <si>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</si>
  <si>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</si>
  <si>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</si>
  <si>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</si>
  <si>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</si>
  <si>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</si>
  <si>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</si>
  <si>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</si>
  <si>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</si>
  <si>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จ่ายเงินปันผล</t>
  </si>
  <si>
    <t>เงินสดจ่ายดอกเบี้ย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</si>
  <si>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</si>
  <si>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</si>
  <si>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</si>
  <si>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</si>
  <si>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</si>
  <si>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</si>
  <si>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</si>
  <si>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</si>
  <si>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</si>
  <si>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</si>
  <si>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สินทรัพย์สิทธิการใช้ที่เพิ่มขึ้นจากหนี้สินสัญญาเช่า</t>
  </si>
  <si>
    <t>สินทรัพย์ของกลุ่มที่จัดประเภท</t>
  </si>
  <si>
    <t>สำรองตามกฎหมาย</t>
  </si>
  <si>
    <t>สินทรัพย์ของกลุ่มที่จัดประเภทจากการดำเนินงานที่ยกเลิก</t>
  </si>
  <si>
    <t>เงินลงทุนระยะสั้น</t>
  </si>
  <si>
    <t xml:space="preserve">    จากการดำเนินงานที่ยกเลิก</t>
  </si>
  <si>
    <t>สำหรับปีสิ้นสุดวันที่ 31 ตุลาคม 2567</t>
  </si>
  <si>
    <t>ยอดคงเหลือ ณ วันที่ 1 พฤศจิกายน 2566</t>
  </si>
  <si>
    <t>ยอดคงเหลือ ณ วันที่ 31 ตุลาคม 2567</t>
  </si>
  <si>
    <t>ณ วันที่ 31 ตุลาคม 2567</t>
  </si>
  <si>
    <t>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</si>
  <si>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</si>
  <si>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</si>
  <si>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</si>
  <si>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</si>
  <si>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</si>
  <si>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ประมาณการหนี้สินหมุนเวียนสำหรับผลประโยชน์พนักงาน</t>
  </si>
  <si>
    <t>หนี้สินของกลุ่มที่จัดประเภทจากการดำเนินงานที่ยกเลิก</t>
  </si>
  <si>
    <t>(2566: หุ้นสามัญจำนวน 411,863,901 มูลค่า 1 บาทต่อหุ้น)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</si>
  <si>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</si>
  <si>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</si>
  <si>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</si>
  <si>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ในตราสารทุนวัดมูลค่ายุติธรรมผ่านกำไรขาดทุนเบ็ดเสร็จอื่น</t>
  </si>
  <si>
    <t>ขาดทุนที่ยังไม่เกิดขึ้นจากการวัดมูลค่าเงินลงทุน</t>
  </si>
  <si>
    <t>กำไร (ขาดทุน) ต่อหุ้นขั้นพื้นฐานจากการดำเนินงานต่อเนื่อง (บาท)</t>
  </si>
  <si>
    <t xml:space="preserve">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</si>
  <si>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</si>
  <si>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   ซึ่งอำนาจควบคุมเปลี่ยนแปลง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</si>
  <si>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</si>
  <si>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</si>
  <si>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(กำไร) ขาดทุนจากการลดลงของมูลค่าสินค้า</t>
  </si>
  <si>
    <t>ขาดทุนจากการตัดจำหน่ายที่ดิน อาคารและอุปกรณ์</t>
  </si>
  <si>
    <t>เงินสดจ่ายซื้ออสังหาริมทรัพย์เพื่อการลงทุน</t>
  </si>
  <si>
    <t>จ่ายปันผลให้กับผู้ถือหุ้นส่วนน้อย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</si>
  <si>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</si>
  <si>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เงินสดจ่ายเงินเบิกเกินบัญชีและเงินกู้ยืมระยะสั้นจากสถาบันการเงิน</t>
  </si>
  <si>
    <t>ก่อนผลกระทบจากการแปลงค่างบการเงินที่เป็นเงินตราต่างประเทศ</t>
  </si>
  <si>
    <t xml:space="preserve">กำไรขาดทุนเบ็ดเสร็จรวมสำหรับปี </t>
  </si>
  <si>
    <t>เงินกู้ยืมระยะสั้นจากบุคคลและกิจการที่ไม่เกี่ยวข้องกัน</t>
  </si>
  <si>
    <t>เงินกู้ยืมระยะสั้นจากกิจการที่เกี่ยวข้องกัน</t>
  </si>
  <si>
    <t>ผลขาดทุนด้านเครดิต</t>
  </si>
  <si>
    <t>เงินสดรับจากเงินกู้ยืมระยะสั้นจากบริษัทย่อย</t>
  </si>
  <si>
    <t>เงินสดจ่ายจากเงินกู้ยืมระยะสั้นจากบริษัทย่อย</t>
  </si>
  <si>
    <t>หนี้สินผลประโยชน์พนักงานที่รับโอนย้ายจากบริษัทย่อย</t>
  </si>
  <si>
    <t>กำไรเบ็ดเสร็จรวมสำหรับปี</t>
  </si>
  <si>
    <t>กำไรเบ็ดเสร็จอื่น</t>
  </si>
  <si>
    <t>ขาดทุนเบ็ดเสร็จรวมสำหรับปี</t>
  </si>
  <si>
    <t>ขาดทุนสำหรับปี</t>
  </si>
  <si>
    <t>ตัดจำหน่ายภาษีหัก ณ ที่จ่าย</t>
  </si>
  <si>
    <t>เงินสดรับจากเงินกู้ยืมระยะสั้นจากบุคคลและกิจการที่ไม่เกี่ยวข้องกัน</t>
  </si>
  <si>
    <t>ผลกระทบจากการสูญเสียการควบคุมในบริษัทย่อย</t>
  </si>
  <si>
    <t>และจัดประเภทเป็นสินทรัพย์ที่ถือไว้เพื่อขาย</t>
  </si>
  <si>
    <t>เงินสดจ่ายจากเงินกู้ยืมระยะสั้นจากบุคคลและกิจการที่ไม่เกี่ยวข้องกัน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</si>
  <si>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</si>
  <si>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</si>
  <si>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ขาดทุนต่อหุ้นขั้นพื้นฐานจากการดำเนินงานที่ยกเลิก (บาท)</t>
  </si>
  <si>
    <t>กำไรจากการตัดรายการหนี้สินบริษัทย่อย</t>
  </si>
  <si>
    <t>5, 13</t>
  </si>
  <si>
    <t>กำไร (ขาดทุน) สะสม</t>
  </si>
  <si>
    <t>ขาดทุนสุทธิสำหรับปีจากการดำเนินงานที่ยกเลิก - สุทธิจากภาษีเงินได้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</si>
  <si>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</si>
  <si>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</si>
  <si>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 ขาดทุนสำหรับปี</t>
  </si>
  <si>
    <t xml:space="preserve">    กำไร (ขาดทุน) เบ็ดเสร็จอื่นสำหรับปี </t>
  </si>
  <si>
    <t xml:space="preserve">ยอดคงเหลือ ณ วันที่ 1 พฤศจิกายน 2565 </t>
  </si>
  <si>
    <t>5, 24</t>
  </si>
  <si>
    <t>23, 26</t>
  </si>
  <si>
    <t>หนี้สูญ (โอนกลับ) ค่าเผื่อผลขาดทุนด้านเครดิตที่คาดว่าจะเกิดขึ้น</t>
  </si>
  <si>
    <t>(กำไร) ขาดทุนจากการเปลี่ยนแปลงและยกเลิกสัญญาเช่า</t>
  </si>
  <si>
    <t>เงินสดจ่ายจากเงินลงทุนชั่วคราวระยะสั้น</t>
  </si>
  <si>
    <t>กำไร (ขาดทุน) หลังภาษีจากการดำเนินงานต่อเนื่อง</t>
  </si>
  <si>
    <t>กำไรจากการตัดจำหน่ายสินทรัพย์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</si>
</sst>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£&quot;* #,##0_-;\-&quot;£&quot;* #,##0_-;_-&quot;£&quot;* &quot;-&quot;_-;_-@_-"/>
    <numFmt numFmtId="172" formatCode="_-&quot;£&quot;* #,##0.00_-;\-&quot;£&quot;* #,##0.00_-;_-&quot;£&quot;* &quot;-&quot;??_-;_-@_-"/>
    <numFmt numFmtId="173" formatCode="_-* #,##0_-;\-* #,##0_-;_-* &quot;-&quot;??_-;_-@_-"/>
    <numFmt numFmtId="174" formatCode="_(* #,##0_);_(* \(#,##0\);_(* &quot;-&quot;??_);_(@_)"/>
    <numFmt numFmtId="175" formatCode="#,##0_);[Black]\(#,##0\)"/>
    <numFmt numFmtId="176" formatCode="_#\,##0_);\(#,##0\)"/>
    <numFmt numFmtId="177" formatCode="#,##0.00&quot; F&quot;;\-#,##0.00&quot; F&quot;"/>
    <numFmt numFmtId="178" formatCode="dd\-mmm\-yy_)"/>
    <numFmt numFmtId="179" formatCode="0.0%"/>
    <numFmt numFmtId="180" formatCode="0.00_)"/>
    <numFmt numFmtId="181" formatCode="0.000%"/>
    <numFmt numFmtId="182" formatCode="[$-409]d/mmm/yy;@"/>
    <numFmt numFmtId="183" formatCode="_-* #,##0.00_-;_-* #,##0.00\-;_-* &quot;-&quot;??_-;_-@_-"/>
    <numFmt numFmtId="184" formatCode="_(* #,##0.000_);_(* \(#,##0.000\);_(* &quot;-&quot;??_);_(@_)"/>
    <numFmt numFmtId="185" formatCode="_(* #,##0.0000_);_(* \(#,##0.0000\);_(* &quot;-&quot;??_);_(@_)"/>
    <numFmt numFmtId="186" formatCode="_-&quot;Dfl.&quot;\ * #,##0.00_-;_-&quot;Dfl.&quot;\ * #,##0.00\-;_-&quot;Dfl.&quot;\ * &quot;-&quot;??_-;_-@_-"/>
    <numFmt numFmtId="187" formatCode="_-* #,##0.00_-;\-* #,##0.00_-;_-* &quot;0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[$USD]\ #,##0"/>
    <numFmt numFmtId="192" formatCode="_-* #,##0_-;\-* #,##0_-;_-* \-_-;_-@_-"/>
    <numFmt numFmtId="193" formatCode="_ * #,##0_)\ _฿_ ;_ * \(#,##0\)\ _฿_ ;_ * &quot;-&quot;_)\ _฿_ ;_ @_ "/>
    <numFmt numFmtId="194" formatCode="_ * #,##0_)\ _฿_ ;_ * \(#,##0&quot;) &quot;_฿_ ;_ * \-_)\ _฿_ ;_ @_ "/>
    <numFmt numFmtId="195" formatCode="&quot;\&quot;#,##0;[Red]&quot;\&quot;\-#,##0"/>
    <numFmt numFmtId="196" formatCode="&quot;\&quot;#,##0.00;[Red]&quot;\&quot;\-#,##0.00"/>
    <numFmt numFmtId="197" formatCode="#,##0.0%;[Red]\(#,##0.0%\)"/>
    <numFmt numFmtId="198" formatCode="#.\ \ "/>
    <numFmt numFmtId="199" formatCode="##.\ \ "/>
    <numFmt numFmtId="200" formatCode="###0_);[Red]\(###0\)"/>
    <numFmt numFmtId="201" formatCode="#,##0.0_);\(#,##0.0\)"/>
    <numFmt numFmtId="202" formatCode="_-&quot;$&quot;* #,##0.00_-;\-&quot;$&quot;* #,##0.00_-;_-&quot;$&quot;* &quot;-&quot;??_-;_-@_-"/>
    <numFmt numFmtId="203" formatCode="0.0%;\(0.0%\)"/>
    <numFmt numFmtId="204" formatCode="&quot;ฃ&quot;#,##0;\-&quot;ฃ&quot;#,##0"/>
    <numFmt numFmtId="205" formatCode="General_)"/>
    <numFmt numFmtId="206" formatCode="[$-1010409]d\ mmm\ yy;@"/>
    <numFmt numFmtId="207" formatCode="0&quot;  &quot;"/>
    <numFmt numFmtId="208" formatCode="&quot;฿&quot;\t#,##0_);[Red]\(&quot;฿&quot;\t#,##0\)"/>
    <numFmt numFmtId="209" formatCode="_(* #,##0.00_);_(* \(\ #,##0.00\ \);_(* &quot;-&quot;??_);_(\ @_ \)"/>
    <numFmt numFmtId="210" formatCode="#,##0.00\ &quot;F&quot;;\-#,##0.00\ &quot;F&quot;"/>
    <numFmt numFmtId="211" formatCode="_-&quot;$&quot;* #,##0_-;\-&quot;$&quot;* #,##0_-;_-&quot;$&quot;* &quot;-&quot;_-;_-@_-"/>
    <numFmt numFmtId="212" formatCode="&quot;$&quot;#,##0_);\(&quot;$&quot;#,##0.0\)"/>
    <numFmt numFmtId="213" formatCode="\ว\ \ด\ด\ด\ด\ &quot;ค.ศ.&quot;\ \ค\ค\ค\ค"/>
    <numFmt numFmtId="214" formatCode="#,##0\ &quot;FB&quot;;[Red]\-#,##0\ &quot;FB&quot;"/>
    <numFmt numFmtId="215" formatCode="#,##0.00\ &quot;FB&quot;;[Red]\-#,##0.00\ &quot;FB&quot;"/>
    <numFmt numFmtId="216" formatCode="_(* #,##0.00_);_(* \(#,##0.00\);_(* \-??_);_(@_)"/>
    <numFmt numFmtId="217" formatCode="#,##0\ \ ;\(#,##0\)\ ;\—\ \ \ \ "/>
    <numFmt numFmtId="218" formatCode="#,##0.00;\(#,##0.00\)"/>
    <numFmt numFmtId="219" formatCode="#,###,##0.00;\(#,###,##0.00\)"/>
    <numFmt numFmtId="220" formatCode="\$#,###,##0.00;\(\$#,###,##0.00\)"/>
    <numFmt numFmtId="221" formatCode="#,###.00%;\(#,##0.00%\)"/>
    <numFmt numFmtId="222" formatCode="0.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;[Red]\(#,##0.00\)"/>
    <numFmt numFmtId="226" formatCode="#,##0.00_ ;[Red]\(#,##0.00\)"/>
    <numFmt numFmtId="227" formatCode="[$-409]d\-mmm\-yy;@"/>
    <numFmt numFmtId="228" formatCode="[$-1010000]d/m/yy;@"/>
    <numFmt numFmtId="229" formatCode="#,##0&quot;£&quot;_);[Red]\(#,##0&quot;£&quot;\)"/>
    <numFmt numFmtId="230" formatCode="[$-409]dd\-mmm\-yy;@"/>
    <numFmt numFmtId="231" formatCode="0.000"/>
    <numFmt numFmtId="232" formatCode="0.0000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1"/>
      <color theme="1"/>
      <name val="Cordia New"/>
      <family val="2"/>
    </font>
    <font>
      <b/>
      <sz val="11"/>
      <color theme="1"/>
      <name val="Cordia New"/>
      <family val="2"/>
    </font>
    <font>
      <sz val="11"/>
      <name val="Cordia New"/>
      <family val="2"/>
    </font>
    <font>
      <i/>
      <sz val="11"/>
      <name val="Cordia New"/>
      <family val="2"/>
    </font>
    <font>
      <b/>
      <i/>
      <sz val="11"/>
      <name val="Cordia New"/>
      <family val="2"/>
    </font>
    <font>
      <b/>
      <sz val="11"/>
      <name val="Cordia New"/>
      <family val="2"/>
    </font>
    <font>
      <sz val="14"/>
      <color rgb="FF00FFCC"/>
      <name val="Cordia New"/>
      <family val="2"/>
    </font>
    <font>
      <b/>
      <sz val="8"/>
      <name val="Cordia New"/>
      <family val="2"/>
    </font>
    <font>
      <b/>
      <sz val="8"/>
      <color theme="1"/>
      <name val="Cordia New"/>
      <family val="2"/>
    </font>
    <font>
      <sz val="8"/>
      <color theme="1"/>
      <name val="Cordia New"/>
      <family val="2"/>
    </font>
    <font>
      <i/>
      <sz val="14"/>
      <color theme="1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  <charset val="222"/>
    </font>
    <font>
      <b/>
      <sz val="9"/>
      <color indexed="81"/>
      <name val="Tahoma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55">
    <xf numFmtId="0" fontId="0" fillId="0" borderId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4" fillId="0" borderId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12" fillId="0" borderId="0">
      <alignment vertical="top"/>
    </xf>
    <xf numFmtId="0" fontId="9" fillId="0" borderId="0"/>
    <xf numFmtId="170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77" fontId="14" fillId="0" borderId="0"/>
    <xf numFmtId="178" fontId="14" fillId="0" borderId="0"/>
    <xf numFmtId="179" fontId="1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5" fillId="0" borderId="0"/>
    <xf numFmtId="180" fontId="16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0" fontId="10" fillId="0" borderId="0" applyFill="0" applyBorder="0" applyAlignment="0" applyProtection="0"/>
    <xf numFmtId="0" fontId="9" fillId="0" borderId="4" applyNumberFormat="0" applyFill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6" fillId="0" borderId="0" applyFont="0" applyFill="0" applyBorder="0" applyAlignment="0" applyProtection="0"/>
    <xf numFmtId="0" fontId="9" fillId="0" borderId="0"/>
    <xf numFmtId="0" fontId="3" fillId="0" borderId="0"/>
    <xf numFmtId="0" fontId="8" fillId="0" borderId="0"/>
    <xf numFmtId="43" fontId="19" fillId="0" borderId="0" applyFont="0" applyFill="0" applyBorder="0" applyAlignment="0" applyProtection="0"/>
    <xf numFmtId="0" fontId="20" fillId="0" borderId="0"/>
    <xf numFmtId="0" fontId="11" fillId="0" borderId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170" fontId="6" fillId="0" borderId="0" applyFont="0" applyFill="0" applyBorder="0" applyAlignment="0" applyProtection="0"/>
    <xf numFmtId="0" fontId="23" fillId="0" borderId="0"/>
    <xf numFmtId="0" fontId="9" fillId="0" borderId="0"/>
    <xf numFmtId="170" fontId="24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25" fillId="0" borderId="0"/>
    <xf numFmtId="0" fontId="11" fillId="0" borderId="0"/>
    <xf numFmtId="0" fontId="11" fillId="0" borderId="0"/>
    <xf numFmtId="0" fontId="6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/>
    <xf numFmtId="0" fontId="11" fillId="0" borderId="0"/>
    <xf numFmtId="17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2" fontId="9" fillId="0" borderId="0"/>
    <xf numFmtId="183" fontId="9" fillId="0" borderId="0" applyFont="0" applyFill="0" applyBorder="0" applyAlignment="0" applyProtection="0"/>
    <xf numFmtId="0" fontId="25" fillId="0" borderId="0"/>
    <xf numFmtId="0" fontId="35" fillId="0" borderId="0"/>
    <xf numFmtId="0" fontId="34" fillId="0" borderId="0"/>
    <xf numFmtId="0" fontId="36" fillId="0" borderId="0"/>
    <xf numFmtId="0" fontId="6" fillId="0" borderId="0"/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170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0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18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 applyFont="0" applyFill="0" applyBorder="0" applyAlignment="0" applyProtection="0"/>
    <xf numFmtId="39" fontId="42" fillId="0" borderId="0"/>
    <xf numFmtId="186" fontId="9" fillId="0" borderId="0" applyFont="0" applyFill="0" applyBorder="0" applyAlignment="0" applyProtection="0"/>
    <xf numFmtId="39" fontId="42" fillId="0" borderId="0"/>
    <xf numFmtId="187" fontId="4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6" fillId="0" borderId="0"/>
    <xf numFmtId="183" fontId="9" fillId="0" borderId="0" applyFont="0" applyFill="0" applyBorder="0" applyAlignment="0" applyProtection="0"/>
    <xf numFmtId="39" fontId="42" fillId="0" borderId="0"/>
    <xf numFmtId="39" fontId="42" fillId="0" borderId="0"/>
    <xf numFmtId="0" fontId="47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9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9" fillId="0" borderId="0"/>
    <xf numFmtId="41" fontId="4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14" fillId="0" borderId="0"/>
    <xf numFmtId="191" fontId="14" fillId="0" borderId="0"/>
    <xf numFmtId="0" fontId="14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0" fontId="17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0" fontId="9" fillId="0" borderId="0"/>
    <xf numFmtId="0" fontId="9" fillId="0" borderId="0"/>
    <xf numFmtId="195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0" fontId="50" fillId="0" borderId="0"/>
    <xf numFmtId="0" fontId="40" fillId="0" borderId="0" applyFont="0" applyFill="0" applyBorder="0" applyAlignment="0" applyProtection="0"/>
    <xf numFmtId="0" fontId="9" fillId="0" borderId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0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0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7" fontId="9" fillId="0" borderId="0" applyProtection="0">
      <protection locked="0"/>
    </xf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12" borderId="0" applyNumberFormat="0" applyBorder="0" applyAlignment="0" applyProtection="0"/>
    <xf numFmtId="191" fontId="7" fillId="12" borderId="0" applyNumberFormat="0" applyBorder="0" applyAlignment="0" applyProtection="0"/>
    <xf numFmtId="191" fontId="7" fillId="12" borderId="0" applyNumberFormat="0" applyBorder="0" applyAlignment="0" applyProtection="0"/>
    <xf numFmtId="191" fontId="7" fillId="12" borderId="0" applyNumberFormat="0" applyBorder="0" applyAlignment="0" applyProtection="0"/>
    <xf numFmtId="191" fontId="7" fillId="12" borderId="0" applyNumberFormat="0" applyBorder="0" applyAlignment="0" applyProtection="0"/>
    <xf numFmtId="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0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7" fillId="16" borderId="0" applyNumberFormat="0" applyBorder="0" applyAlignment="0" applyProtection="0"/>
    <xf numFmtId="191" fontId="7" fillId="16" borderId="0" applyNumberFormat="0" applyBorder="0" applyAlignment="0" applyProtection="0"/>
    <xf numFmtId="191" fontId="7" fillId="16" borderId="0" applyNumberFormat="0" applyBorder="0" applyAlignment="0" applyProtection="0"/>
    <xf numFmtId="191" fontId="7" fillId="16" borderId="0" applyNumberFormat="0" applyBorder="0" applyAlignment="0" applyProtection="0"/>
    <xf numFmtId="191" fontId="7" fillId="16" borderId="0" applyNumberFormat="0" applyBorder="0" applyAlignment="0" applyProtection="0"/>
    <xf numFmtId="170" fontId="51" fillId="0" borderId="10">
      <alignment horizontal="right" vertical="center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0" fontId="53" fillId="5" borderId="0" applyNumberFormat="0" applyBorder="0" applyAlignment="0" applyProtection="0"/>
    <xf numFmtId="191" fontId="53" fillId="5" borderId="0" applyNumberFormat="0" applyBorder="0" applyAlignment="0" applyProtection="0"/>
    <xf numFmtId="191" fontId="53" fillId="5" borderId="0" applyNumberFormat="0" applyBorder="0" applyAlignment="0" applyProtection="0"/>
    <xf numFmtId="191" fontId="53" fillId="5" borderId="0" applyNumberFormat="0" applyBorder="0" applyAlignment="0" applyProtection="0"/>
    <xf numFmtId="191" fontId="53" fillId="5" borderId="0" applyNumberFormat="0" applyBorder="0" applyAlignment="0" applyProtection="0"/>
    <xf numFmtId="0" fontId="53" fillId="13" borderId="0" applyNumberFormat="0" applyBorder="0" applyAlignment="0" applyProtection="0"/>
    <xf numFmtId="191" fontId="53" fillId="13" borderId="0" applyNumberFormat="0" applyBorder="0" applyAlignment="0" applyProtection="0"/>
    <xf numFmtId="191" fontId="53" fillId="13" borderId="0" applyNumberFormat="0" applyBorder="0" applyAlignment="0" applyProtection="0"/>
    <xf numFmtId="191" fontId="53" fillId="13" borderId="0" applyNumberFormat="0" applyBorder="0" applyAlignment="0" applyProtection="0"/>
    <xf numFmtId="191" fontId="53" fillId="13" borderId="0" applyNumberFormat="0" applyBorder="0" applyAlignment="0" applyProtection="0"/>
    <xf numFmtId="0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0" fontId="53" fillId="21" borderId="0" applyNumberFormat="0" applyBorder="0" applyAlignment="0" applyProtection="0"/>
    <xf numFmtId="191" fontId="53" fillId="21" borderId="0" applyNumberFormat="0" applyBorder="0" applyAlignment="0" applyProtection="0"/>
    <xf numFmtId="191" fontId="53" fillId="21" borderId="0" applyNumberFormat="0" applyBorder="0" applyAlignment="0" applyProtection="0"/>
    <xf numFmtId="191" fontId="53" fillId="21" borderId="0" applyNumberFormat="0" applyBorder="0" applyAlignment="0" applyProtection="0"/>
    <xf numFmtId="191" fontId="53" fillId="21" borderId="0" applyNumberFormat="0" applyBorder="0" applyAlignment="0" applyProtection="0"/>
    <xf numFmtId="0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55" fillId="0" borderId="6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98" fontId="55" fillId="0" borderId="0"/>
    <xf numFmtId="199" fontId="55" fillId="0" borderId="0"/>
    <xf numFmtId="0" fontId="56" fillId="23" borderId="0">
      <alignment horizontal="right"/>
    </xf>
    <xf numFmtId="0" fontId="55" fillId="0" borderId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7" fillId="32" borderId="0" applyNumberFormat="0" applyBorder="0" applyAlignment="0" applyProtection="0"/>
    <xf numFmtId="0" fontId="57" fillId="26" borderId="0" applyNumberFormat="0" applyBorder="0" applyAlignment="0" applyProtection="0"/>
    <xf numFmtId="0" fontId="58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9" fillId="12" borderId="11">
      <alignment horizontal="center" vertical="center"/>
    </xf>
    <xf numFmtId="0" fontId="60" fillId="0" borderId="0">
      <alignment horizontal="center" wrapText="1"/>
      <protection locked="0"/>
    </xf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37" fontId="64" fillId="0" borderId="0"/>
    <xf numFmtId="37" fontId="64" fillId="0" borderId="0"/>
    <xf numFmtId="164" fontId="65" fillId="0" borderId="2" applyAlignment="0" applyProtection="0"/>
    <xf numFmtId="200" fontId="9" fillId="0" borderId="0" applyFill="0" applyBorder="0" applyAlignment="0"/>
    <xf numFmtId="200" fontId="9" fillId="0" borderId="0" applyFill="0" applyBorder="0" applyAlignment="0"/>
    <xf numFmtId="201" fontId="66" fillId="0" borderId="0" applyFill="0" applyBorder="0" applyAlignment="0"/>
    <xf numFmtId="185" fontId="6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1" fontId="66" fillId="0" borderId="0" applyFill="0" applyBorder="0" applyAlignment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35" borderId="13" applyNumberFormat="0" applyAlignment="0" applyProtection="0"/>
    <xf numFmtId="0" fontId="68" fillId="35" borderId="13" applyNumberFormat="0" applyAlignment="0" applyProtection="0"/>
    <xf numFmtId="204" fontId="40" fillId="0" borderId="0" applyFont="0" applyFill="0" applyBorder="0" applyAlignment="0" applyProtection="0"/>
    <xf numFmtId="205" fontId="69" fillId="0" borderId="0"/>
    <xf numFmtId="205" fontId="69" fillId="0" borderId="0"/>
    <xf numFmtId="205" fontId="69" fillId="0" borderId="0"/>
    <xf numFmtId="205" fontId="69" fillId="0" borderId="0"/>
    <xf numFmtId="205" fontId="69" fillId="0" borderId="0"/>
    <xf numFmtId="205" fontId="69" fillId="0" borderId="0"/>
    <xf numFmtId="205" fontId="69" fillId="0" borderId="0"/>
    <xf numFmtId="39" fontId="42" fillId="0" borderId="0"/>
    <xf numFmtId="205" fontId="69" fillId="0" borderId="0"/>
    <xf numFmtId="39" fontId="42" fillId="0" borderId="0"/>
    <xf numFmtId="41" fontId="70" fillId="0" borderId="0" applyFont="0" applyFill="0" applyBorder="0" applyAlignment="0" applyProtection="0"/>
    <xf numFmtId="202" fontId="6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4" fontId="19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40" fillId="0" borderId="0"/>
    <xf numFmtId="210" fontId="14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/>
    <xf numFmtId="0" fontId="73" fillId="0" borderId="0"/>
    <xf numFmtId="211" fontId="74" fillId="0" borderId="14" applyBorder="0"/>
    <xf numFmtId="201" fontId="66" fillId="0" borderId="0" applyFont="0" applyFill="0" applyBorder="0" applyAlignment="0" applyProtection="0"/>
    <xf numFmtId="212" fontId="9" fillId="0" borderId="0">
      <protection locked="0"/>
    </xf>
    <xf numFmtId="213" fontId="4" fillId="0" borderId="0" applyFont="0" applyFill="0" applyBorder="0" applyAlignment="0" applyProtection="0"/>
    <xf numFmtId="214" fontId="40" fillId="0" borderId="0"/>
    <xf numFmtId="178" fontId="14" fillId="0" borderId="0"/>
    <xf numFmtId="0" fontId="41" fillId="36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12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40" fillId="0" borderId="0"/>
    <xf numFmtId="179" fontId="14" fillId="0" borderId="0"/>
    <xf numFmtId="0" fontId="75" fillId="0" borderId="0" applyNumberFormat="0" applyFill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202" fontId="66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1" fontId="66" fillId="0" borderId="0" applyFill="0" applyBorder="0" applyAlignment="0"/>
    <xf numFmtId="0" fontId="77" fillId="0" borderId="0" applyNumberFormat="0" applyAlignment="0">
      <alignment horizontal="left"/>
    </xf>
    <xf numFmtId="0" fontId="25" fillId="0" borderId="0"/>
    <xf numFmtId="216" fontId="9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17" fontId="79" fillId="0" borderId="0">
      <alignment horizontal="right"/>
    </xf>
    <xf numFmtId="218" fontId="80" fillId="0" borderId="0"/>
    <xf numFmtId="219" fontId="81" fillId="0" borderId="0"/>
    <xf numFmtId="219" fontId="81" fillId="0" borderId="0"/>
    <xf numFmtId="220" fontId="81" fillId="0" borderId="0"/>
    <xf numFmtId="221" fontId="81" fillId="0" borderId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38" fontId="13" fillId="40" borderId="0" applyNumberFormat="0" applyBorder="0" applyAlignment="0" applyProtection="0"/>
    <xf numFmtId="38" fontId="13" fillId="36" borderId="0" applyNumberFormat="0" applyBorder="0" applyAlignment="0" applyProtection="0"/>
    <xf numFmtId="0" fontId="9" fillId="0" borderId="0"/>
    <xf numFmtId="0" fontId="9" fillId="0" borderId="0"/>
    <xf numFmtId="0" fontId="83" fillId="22" borderId="0"/>
    <xf numFmtId="0" fontId="84" fillId="0" borderId="0" applyNumberFormat="0" applyFill="0" applyBorder="0" applyAlignment="0" applyProtection="0"/>
    <xf numFmtId="0" fontId="64" fillId="41" borderId="4"/>
    <xf numFmtId="0" fontId="85" fillId="0" borderId="7" applyNumberFormat="0" applyAlignment="0" applyProtection="0">
      <alignment horizontal="left" vertical="center"/>
    </xf>
    <xf numFmtId="0" fontId="86" fillId="0" borderId="7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6" fillId="0" borderId="3">
      <alignment horizontal="left" vertical="center"/>
    </xf>
    <xf numFmtId="222" fontId="87" fillId="42" borderId="0">
      <alignment horizontal="left"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3" borderId="9">
      <alignment vertical="center" wrapText="1"/>
    </xf>
    <xf numFmtId="0" fontId="91" fillId="0" borderId="0" applyProtection="0"/>
    <xf numFmtId="0" fontId="85" fillId="0" borderId="0" applyProtection="0"/>
    <xf numFmtId="0" fontId="92" fillId="0" borderId="5">
      <alignment horizontal="center"/>
    </xf>
    <xf numFmtId="0" fontId="92" fillId="0" borderId="0">
      <alignment horizontal="center"/>
    </xf>
    <xf numFmtId="0" fontId="93" fillId="0" borderId="18" applyNumberFormat="0" applyFill="0" applyAlignment="0" applyProtection="0"/>
    <xf numFmtId="0" fontId="34" fillId="42" borderId="0">
      <alignment horizontal="left" wrapText="1" indent="2"/>
    </xf>
    <xf numFmtId="10" fontId="13" fillId="40" borderId="6" applyNumberFormat="0" applyBorder="0" applyAlignment="0" applyProtection="0"/>
    <xf numFmtId="10" fontId="13" fillId="42" borderId="6" applyNumberFormat="0" applyBorder="0" applyAlignment="0" applyProtection="0"/>
    <xf numFmtId="0" fontId="94" fillId="9" borderId="12" applyNumberFormat="0" applyAlignment="0" applyProtection="0"/>
    <xf numFmtId="0" fontId="94" fillId="9" borderId="1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79" fillId="0" borderId="0"/>
    <xf numFmtId="0" fontId="79" fillId="0" borderId="0"/>
    <xf numFmtId="0" fontId="79" fillId="0" borderId="0"/>
    <xf numFmtId="0" fontId="44" fillId="0" borderId="0" applyNumberFormat="0" applyFont="0" applyFill="0" applyBorder="0" applyProtection="0">
      <alignment horizontal="left" vertical="center"/>
    </xf>
    <xf numFmtId="202" fontId="66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1" fontId="66" fillId="0" borderId="0" applyFill="0" applyBorder="0" applyAlignment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08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223" fontId="104" fillId="0" borderId="0" applyFont="0" applyFill="0" applyBorder="0" applyAlignment="0" applyProtection="0"/>
    <xf numFmtId="224" fontId="104" fillId="0" borderId="0" applyFont="0" applyFill="0" applyBorder="0" applyAlignment="0" applyProtection="0"/>
    <xf numFmtId="14" fontId="9" fillId="0" borderId="0" applyFill="0" applyBorder="0" applyProtection="0"/>
    <xf numFmtId="225" fontId="9" fillId="0" borderId="0" applyFill="0" applyBorder="0"/>
    <xf numFmtId="226" fontId="9" fillId="0" borderId="0" applyFill="0" applyBorder="0"/>
    <xf numFmtId="225" fontId="9" fillId="0" borderId="0" applyFill="0" applyBorder="0"/>
    <xf numFmtId="10" fontId="9" fillId="0" borderId="0" applyFill="0" applyBorder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0" fillId="0" borderId="0"/>
    <xf numFmtId="0" fontId="101" fillId="0" borderId="0"/>
    <xf numFmtId="0" fontId="101" fillId="0" borderId="0"/>
    <xf numFmtId="0" fontId="106" fillId="0" borderId="0"/>
    <xf numFmtId="180" fontId="107" fillId="0" borderId="0"/>
    <xf numFmtId="0" fontId="73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227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227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7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22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39" fillId="45" borderId="20" applyNumberFormat="0" applyFont="0" applyAlignment="0" applyProtection="0"/>
    <xf numFmtId="0" fontId="39" fillId="45" borderId="20" applyNumberFormat="0" applyFont="0" applyAlignment="0" applyProtection="0"/>
    <xf numFmtId="193" fontId="40" fillId="0" borderId="0" applyFont="0" applyFill="0" applyBorder="0" applyAlignment="0" applyProtection="0"/>
    <xf numFmtId="0" fontId="110" fillId="11" borderId="21" applyNumberFormat="0" applyAlignment="0" applyProtection="0"/>
    <xf numFmtId="0" fontId="110" fillId="11" borderId="21" applyNumberFormat="0" applyAlignment="0" applyProtection="0"/>
    <xf numFmtId="40" fontId="111" fillId="40" borderId="0">
      <alignment horizontal="right"/>
    </xf>
    <xf numFmtId="0" fontId="112" fillId="40" borderId="22"/>
    <xf numFmtId="14" fontId="60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23" applyNumberFormat="0" applyBorder="0"/>
    <xf numFmtId="3" fontId="113" fillId="0" borderId="0" applyNumberFormat="0" applyFill="0" applyBorder="0" applyAlignment="0" applyProtection="0"/>
    <xf numFmtId="202" fontId="66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1" fontId="66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74" fillId="0" borderId="5" applyBorder="0">
      <alignment horizontal="center"/>
    </xf>
    <xf numFmtId="37" fontId="8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91" fontId="4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1" fontId="9" fillId="0" borderId="8" applyNumberFormat="0" applyFill="0" applyAlignment="0" applyProtection="0">
      <alignment horizontal="center" vertical="center"/>
    </xf>
    <xf numFmtId="0" fontId="114" fillId="46" borderId="0" applyNumberFormat="0" applyFont="0" applyBorder="0" applyAlignment="0">
      <alignment horizontal="center"/>
    </xf>
    <xf numFmtId="229" fontId="9" fillId="0" borderId="0" applyNumberFormat="0" applyFill="0" applyBorder="0" applyAlignment="0" applyProtection="0">
      <alignment horizontal="left"/>
    </xf>
    <xf numFmtId="229" fontId="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14" fillId="1" borderId="3" applyNumberFormat="0" applyFont="0" applyAlignment="0">
      <alignment horizontal="center"/>
    </xf>
    <xf numFmtId="0" fontId="115" fillId="0" borderId="0" applyNumberFormat="0" applyFill="0" applyBorder="0" applyAlignment="0" applyProtection="0"/>
    <xf numFmtId="0" fontId="44" fillId="0" borderId="24" applyAlignment="0">
      <alignment horizontal="centerContinuous"/>
    </xf>
    <xf numFmtId="0" fontId="116" fillId="0" borderId="0" applyNumberFormat="0" applyFill="0" applyBorder="0" applyAlignment="0">
      <alignment horizontal="center"/>
    </xf>
    <xf numFmtId="12" fontId="117" fillId="0" borderId="6">
      <alignment horizontal="center"/>
    </xf>
    <xf numFmtId="3" fontId="118" fillId="43" borderId="6">
      <alignment horizontal="left" vertical="top" wrapText="1"/>
      <protection locked="0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19" fillId="0" borderId="0" applyNumberFormat="0" applyBorder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 applyNumberFormat="0" applyBorder="0" applyAlignment="0"/>
    <xf numFmtId="0" fontId="126" fillId="47" borderId="0" applyNumberFormat="0" applyBorder="0" applyAlignment="0"/>
    <xf numFmtId="0" fontId="127" fillId="0" borderId="0" applyNumberFormat="0" applyBorder="0" applyAlignment="0"/>
    <xf numFmtId="0" fontId="128" fillId="0" borderId="0" applyNumberFormat="0" applyBorder="0" applyAlignment="0"/>
    <xf numFmtId="0" fontId="125" fillId="0" borderId="0" applyNumberFormat="0" applyBorder="0" applyAlignment="0"/>
    <xf numFmtId="0" fontId="129" fillId="0" borderId="0" applyNumberFormat="0" applyBorder="0" applyAlignment="0"/>
    <xf numFmtId="0" fontId="123" fillId="0" borderId="0" applyNumberFormat="0" applyBorder="0" applyAlignment="0"/>
    <xf numFmtId="0" fontId="130" fillId="42" borderId="0">
      <alignment wrapText="1"/>
    </xf>
    <xf numFmtId="40" fontId="131" fillId="0" borderId="0" applyBorder="0">
      <alignment horizontal="right"/>
    </xf>
    <xf numFmtId="3" fontId="9" fillId="0" borderId="6" applyNumberFormat="0" applyFont="0" applyFill="0" applyAlignment="0" applyProtection="0">
      <alignment vertical="center"/>
    </xf>
    <xf numFmtId="49" fontId="1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Fill="0" applyAlignment="0" applyProtection="0"/>
    <xf numFmtId="3" fontId="135" fillId="0" borderId="26">
      <alignment horizontal="center"/>
    </xf>
    <xf numFmtId="0" fontId="134" fillId="0" borderId="25" applyNumberFormat="0" applyFill="0" applyAlignment="0" applyProtection="0"/>
    <xf numFmtId="40" fontId="103" fillId="0" borderId="0" applyFont="0" applyFill="0" applyBorder="0" applyAlignment="0" applyProtection="0"/>
    <xf numFmtId="37" fontId="13" fillId="44" borderId="0" applyNumberFormat="0" applyBorder="0" applyAlignment="0" applyProtection="0"/>
    <xf numFmtId="37" fontId="13" fillId="0" borderId="0"/>
    <xf numFmtId="37" fontId="13" fillId="43" borderId="0" applyNumberFormat="0" applyBorder="0" applyAlignment="0" applyProtection="0"/>
    <xf numFmtId="3" fontId="136" fillId="0" borderId="18" applyProtection="0"/>
    <xf numFmtId="165" fontId="36" fillId="0" borderId="0" applyFont="0" applyFill="0" applyBorder="0" applyAlignment="0" applyProtection="0"/>
    <xf numFmtId="8" fontId="137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1" fillId="0" borderId="27"/>
    <xf numFmtId="0" fontId="104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9" fillId="11" borderId="12" applyNumberFormat="0" applyAlignment="0" applyProtection="0"/>
    <xf numFmtId="191" fontId="139" fillId="11" borderId="12" applyNumberFormat="0" applyAlignment="0" applyProtection="0"/>
    <xf numFmtId="191" fontId="139" fillId="11" borderId="12" applyNumberFormat="0" applyAlignment="0" applyProtection="0"/>
    <xf numFmtId="191" fontId="139" fillId="11" borderId="12" applyNumberFormat="0" applyAlignment="0" applyProtection="0"/>
    <xf numFmtId="191" fontId="139" fillId="11" borderId="12" applyNumberFormat="0" applyAlignment="0" applyProtection="0"/>
    <xf numFmtId="0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1" fontId="141" fillId="0" borderId="0" applyNumberFormat="0" applyFill="0" applyBorder="0" applyAlignment="0" applyProtection="0"/>
    <xf numFmtId="191" fontId="141" fillId="0" borderId="0" applyNumberFormat="0" applyFill="0" applyBorder="0" applyAlignment="0" applyProtection="0"/>
    <xf numFmtId="191" fontId="141" fillId="0" borderId="0" applyNumberFormat="0" applyFill="0" applyBorder="0" applyAlignment="0" applyProtection="0"/>
    <xf numFmtId="191" fontId="141" fillId="0" borderId="0" applyNumberFormat="0" applyFill="0" applyBorder="0" applyAlignment="0" applyProtection="0"/>
    <xf numFmtId="38" fontId="1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230" fontId="39" fillId="0" borderId="0" applyFont="0" applyFill="0" applyBorder="0" applyAlignment="0" applyProtection="0"/>
    <xf numFmtId="170" fontId="17" fillId="0" borderId="0" applyFont="0" applyFill="0" applyBorder="0" applyAlignment="0" applyProtection="0"/>
    <xf numFmtId="23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35" borderId="13" applyNumberFormat="0" applyAlignment="0" applyProtection="0"/>
    <xf numFmtId="191" fontId="146" fillId="35" borderId="13" applyNumberFormat="0" applyAlignment="0" applyProtection="0"/>
    <xf numFmtId="191" fontId="146" fillId="35" borderId="13" applyNumberFormat="0" applyAlignment="0" applyProtection="0"/>
    <xf numFmtId="191" fontId="146" fillId="35" borderId="13" applyNumberFormat="0" applyAlignment="0" applyProtection="0"/>
    <xf numFmtId="191" fontId="146" fillId="35" borderId="13" applyNumberFormat="0" applyAlignment="0" applyProtection="0"/>
    <xf numFmtId="0" fontId="147" fillId="0" borderId="19" applyNumberFormat="0" applyFill="0" applyAlignment="0" applyProtection="0"/>
    <xf numFmtId="191" fontId="147" fillId="0" borderId="19" applyNumberFormat="0" applyFill="0" applyAlignment="0" applyProtection="0"/>
    <xf numFmtId="191" fontId="147" fillId="0" borderId="19" applyNumberFormat="0" applyFill="0" applyAlignment="0" applyProtection="0"/>
    <xf numFmtId="191" fontId="147" fillId="0" borderId="19" applyNumberFormat="0" applyFill="0" applyAlignment="0" applyProtection="0"/>
    <xf numFmtId="191" fontId="147" fillId="0" borderId="19" applyNumberFormat="0" applyFill="0" applyAlignment="0" applyProtection="0"/>
    <xf numFmtId="202" fontId="148" fillId="0" borderId="0" applyFont="0" applyFill="0" applyBorder="0" applyAlignment="0" applyProtection="0"/>
    <xf numFmtId="0" fontId="149" fillId="6" borderId="0" applyNumberFormat="0" applyBorder="0" applyAlignment="0" applyProtection="0"/>
    <xf numFmtId="191" fontId="149" fillId="6" borderId="0" applyNumberFormat="0" applyBorder="0" applyAlignment="0" applyProtection="0"/>
    <xf numFmtId="191" fontId="149" fillId="6" borderId="0" applyNumberFormat="0" applyBorder="0" applyAlignment="0" applyProtection="0"/>
    <xf numFmtId="191" fontId="149" fillId="6" borderId="0" applyNumberFormat="0" applyBorder="0" applyAlignment="0" applyProtection="0"/>
    <xf numFmtId="191" fontId="149" fillId="6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9" borderId="12" applyNumberFormat="0" applyAlignment="0" applyProtection="0"/>
    <xf numFmtId="191" fontId="152" fillId="9" borderId="12" applyNumberFormat="0" applyAlignment="0" applyProtection="0"/>
    <xf numFmtId="191" fontId="152" fillId="9" borderId="12" applyNumberFormat="0" applyAlignment="0" applyProtection="0"/>
    <xf numFmtId="191" fontId="152" fillId="9" borderId="12" applyNumberFormat="0" applyAlignment="0" applyProtection="0"/>
    <xf numFmtId="191" fontId="152" fillId="9" borderId="12" applyNumberFormat="0" applyAlignment="0" applyProtection="0"/>
    <xf numFmtId="0" fontId="153" fillId="44" borderId="0" applyNumberFormat="0" applyBorder="0" applyAlignment="0" applyProtection="0"/>
    <xf numFmtId="191" fontId="153" fillId="44" borderId="0" applyNumberFormat="0" applyBorder="0" applyAlignment="0" applyProtection="0"/>
    <xf numFmtId="191" fontId="153" fillId="44" borderId="0" applyNumberFormat="0" applyBorder="0" applyAlignment="0" applyProtection="0"/>
    <xf numFmtId="191" fontId="153" fillId="44" borderId="0" applyNumberFormat="0" applyBorder="0" applyAlignment="0" applyProtection="0"/>
    <xf numFmtId="191" fontId="153" fillId="44" borderId="0" applyNumberFormat="0" applyBorder="0" applyAlignment="0" applyProtection="0"/>
    <xf numFmtId="0" fontId="154" fillId="0" borderId="28" applyNumberFormat="0" applyFill="0" applyAlignment="0" applyProtection="0"/>
    <xf numFmtId="191" fontId="154" fillId="0" borderId="28" applyNumberFormat="0" applyFill="0" applyAlignment="0" applyProtection="0"/>
    <xf numFmtId="191" fontId="154" fillId="0" borderId="28" applyNumberFormat="0" applyFill="0" applyAlignment="0" applyProtection="0"/>
    <xf numFmtId="191" fontId="154" fillId="0" borderId="28" applyNumberFormat="0" applyFill="0" applyAlignment="0" applyProtection="0"/>
    <xf numFmtId="191" fontId="154" fillId="0" borderId="28" applyNumberFormat="0" applyFill="0" applyAlignment="0" applyProtection="0"/>
    <xf numFmtId="0" fontId="155" fillId="5" borderId="0" applyNumberFormat="0" applyBorder="0" applyAlignment="0" applyProtection="0"/>
    <xf numFmtId="191" fontId="155" fillId="5" borderId="0" applyNumberFormat="0" applyBorder="0" applyAlignment="0" applyProtection="0"/>
    <xf numFmtId="191" fontId="155" fillId="5" borderId="0" applyNumberFormat="0" applyBorder="0" applyAlignment="0" applyProtection="0"/>
    <xf numFmtId="191" fontId="155" fillId="5" borderId="0" applyNumberFormat="0" applyBorder="0" applyAlignment="0" applyProtection="0"/>
    <xf numFmtId="191" fontId="155" fillId="5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4" fillId="0" borderId="0"/>
    <xf numFmtId="0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191" fontId="53" fillId="19" borderId="0" applyNumberFormat="0" applyBorder="0" applyAlignment="0" applyProtection="0"/>
    <xf numFmtId="0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0" fontId="53" fillId="34" borderId="0" applyNumberFormat="0" applyBorder="0" applyAlignment="0" applyProtection="0"/>
    <xf numFmtId="191" fontId="53" fillId="34" borderId="0" applyNumberFormat="0" applyBorder="0" applyAlignment="0" applyProtection="0"/>
    <xf numFmtId="191" fontId="53" fillId="34" borderId="0" applyNumberFormat="0" applyBorder="0" applyAlignment="0" applyProtection="0"/>
    <xf numFmtId="191" fontId="53" fillId="34" borderId="0" applyNumberFormat="0" applyBorder="0" applyAlignment="0" applyProtection="0"/>
    <xf numFmtId="191" fontId="53" fillId="34" borderId="0" applyNumberFormat="0" applyBorder="0" applyAlignment="0" applyProtection="0"/>
    <xf numFmtId="0" fontId="53" fillId="25" borderId="0" applyNumberFormat="0" applyBorder="0" applyAlignment="0" applyProtection="0"/>
    <xf numFmtId="191" fontId="53" fillId="25" borderId="0" applyNumberFormat="0" applyBorder="0" applyAlignment="0" applyProtection="0"/>
    <xf numFmtId="191" fontId="53" fillId="25" borderId="0" applyNumberFormat="0" applyBorder="0" applyAlignment="0" applyProtection="0"/>
    <xf numFmtId="191" fontId="53" fillId="25" borderId="0" applyNumberFormat="0" applyBorder="0" applyAlignment="0" applyProtection="0"/>
    <xf numFmtId="191" fontId="53" fillId="25" borderId="0" applyNumberFormat="0" applyBorder="0" applyAlignment="0" applyProtection="0"/>
    <xf numFmtId="0" fontId="53" fillId="21" borderId="0" applyNumberFormat="0" applyBorder="0" applyAlignment="0" applyProtection="0"/>
    <xf numFmtId="191" fontId="53" fillId="21" borderId="0" applyNumberFormat="0" applyBorder="0" applyAlignment="0" applyProtection="0"/>
    <xf numFmtId="191" fontId="53" fillId="21" borderId="0" applyNumberFormat="0" applyBorder="0" applyAlignment="0" applyProtection="0"/>
    <xf numFmtId="191" fontId="53" fillId="21" borderId="0" applyNumberFormat="0" applyBorder="0" applyAlignment="0" applyProtection="0"/>
    <xf numFmtId="191" fontId="53" fillId="21" borderId="0" applyNumberFormat="0" applyBorder="0" applyAlignment="0" applyProtection="0"/>
    <xf numFmtId="0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191" fontId="53" fillId="16" borderId="0" applyNumberFormat="0" applyBorder="0" applyAlignment="0" applyProtection="0"/>
    <xf numFmtId="0" fontId="156" fillId="11" borderId="21" applyNumberFormat="0" applyAlignment="0" applyProtection="0"/>
    <xf numFmtId="191" fontId="156" fillId="11" borderId="21" applyNumberFormat="0" applyAlignment="0" applyProtection="0"/>
    <xf numFmtId="191" fontId="156" fillId="11" borderId="21" applyNumberFormat="0" applyAlignment="0" applyProtection="0"/>
    <xf numFmtId="191" fontId="156" fillId="11" borderId="21" applyNumberFormat="0" applyAlignment="0" applyProtection="0"/>
    <xf numFmtId="191" fontId="156" fillId="11" borderId="21" applyNumberFormat="0" applyAlignment="0" applyProtection="0"/>
    <xf numFmtId="0" fontId="9" fillId="45" borderId="20" applyNumberFormat="0" applyFont="0" applyAlignment="0" applyProtection="0"/>
    <xf numFmtId="0" fontId="9" fillId="45" borderId="20" applyNumberFormat="0" applyFont="0" applyAlignment="0" applyProtection="0"/>
    <xf numFmtId="0" fontId="157" fillId="0" borderId="29" applyNumberFormat="0" applyFill="0" applyAlignment="0" applyProtection="0"/>
    <xf numFmtId="0" fontId="158" fillId="0" borderId="29" applyNumberFormat="0" applyFill="0" applyAlignment="0" applyProtection="0"/>
    <xf numFmtId="0" fontId="156" fillId="0" borderId="30" applyNumberFormat="0" applyFill="0" applyAlignment="0" applyProtection="0"/>
    <xf numFmtId="191" fontId="156" fillId="0" borderId="30" applyNumberFormat="0" applyFill="0" applyAlignment="0" applyProtection="0"/>
    <xf numFmtId="191" fontId="156" fillId="0" borderId="30" applyNumberFormat="0" applyFill="0" applyAlignment="0" applyProtection="0"/>
    <xf numFmtId="191" fontId="156" fillId="0" borderId="30" applyNumberFormat="0" applyFill="0" applyAlignment="0" applyProtection="0"/>
    <xf numFmtId="191" fontId="156" fillId="0" borderId="30" applyNumberFormat="0" applyFill="0" applyAlignment="0" applyProtection="0"/>
    <xf numFmtId="0" fontId="156" fillId="0" borderId="0" applyNumberFormat="0" applyFill="0" applyBorder="0" applyAlignment="0" applyProtection="0"/>
    <xf numFmtId="191" fontId="156" fillId="0" borderId="0" applyNumberFormat="0" applyFill="0" applyBorder="0" applyAlignment="0" applyProtection="0"/>
    <xf numFmtId="191" fontId="156" fillId="0" borderId="0" applyNumberFormat="0" applyFill="0" applyBorder="0" applyAlignment="0" applyProtection="0"/>
    <xf numFmtId="191" fontId="156" fillId="0" borderId="0" applyNumberFormat="0" applyFill="0" applyBorder="0" applyAlignment="0" applyProtection="0"/>
    <xf numFmtId="191" fontId="156" fillId="0" borderId="0" applyNumberFormat="0" applyFill="0" applyBorder="0" applyAlignment="0" applyProtection="0"/>
    <xf numFmtId="191" fontId="159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4" fontId="9" fillId="0" borderId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3" fontId="40" fillId="0" borderId="0" applyFont="0" applyFill="0" applyBorder="0" applyAlignment="0" applyProtection="0"/>
    <xf numFmtId="194" fontId="9" fillId="0" borderId="0" applyFill="0" applyBorder="0" applyAlignment="0" applyProtection="0"/>
    <xf numFmtId="191" fontId="40" fillId="0" borderId="0" applyFont="0" applyFill="0" applyBorder="0" applyAlignment="0" applyProtection="0"/>
    <xf numFmtId="21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60" fillId="0" borderId="0"/>
    <xf numFmtId="205" fontId="66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61" fillId="0" borderId="0"/>
    <xf numFmtId="40" fontId="162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211" fontId="164" fillId="0" borderId="0" applyFont="0" applyFill="0" applyBorder="0" applyAlignment="0" applyProtection="0"/>
    <xf numFmtId="21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6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0" fontId="9" fillId="0" borderId="32" applyNumberFormat="0" applyFill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</cellStyleXfs>
  <cellXfs count="398">
    <xf numFmtId="0" fontId="0" fillId="0" borderId="0" xfId="0"/>
    <xf numFmtId="0" fontId="17" fillId="0" borderId="0" xfId="4" applyFont="1" applyAlignment="1">
      <alignment vertical="center"/>
    </xf>
    <xf numFmtId="0" fontId="165" fillId="0" borderId="0" xfId="0" applyFont="1" applyAlignment="1">
      <alignment horizontal="right" vertical="center"/>
    </xf>
    <xf numFmtId="174" fontId="17" fillId="0" borderId="0" xfId="1" applyNumberFormat="1" applyFont="1" applyFill="1" applyAlignment="1">
      <alignment vertical="center"/>
    </xf>
    <xf numFmtId="174" fontId="17" fillId="0" borderId="0" xfId="1" quotePrefix="1" applyNumberFormat="1" applyFont="1" applyFill="1" applyBorder="1" applyAlignment="1">
      <alignment horizontal="center"/>
    </xf>
    <xf numFmtId="0" fontId="170" fillId="0" borderId="0" xfId="0" applyFont="1" applyAlignment="1">
      <alignment horizontal="left" vertical="center"/>
    </xf>
    <xf numFmtId="0" fontId="170" fillId="0" borderId="0" xfId="0" applyFont="1" applyAlignment="1">
      <alignment horizontal="left"/>
    </xf>
    <xf numFmtId="174" fontId="165" fillId="0" borderId="0" xfId="1" applyNumberFormat="1" applyFont="1" applyFill="1" applyAlignment="1">
      <alignment horizontal="centerContinuous"/>
    </xf>
    <xf numFmtId="174" fontId="165" fillId="0" borderId="0" xfId="1" applyNumberFormat="1" applyFont="1" applyFill="1" applyBorder="1" applyAlignment="1">
      <alignment horizontal="centerContinuous"/>
    </xf>
    <xf numFmtId="174" fontId="17" fillId="0" borderId="0" xfId="1" applyNumberFormat="1" applyFont="1" applyFill="1" applyAlignment="1"/>
    <xf numFmtId="173" fontId="17" fillId="0" borderId="0" xfId="1" applyNumberFormat="1" applyFont="1" applyFill="1" applyAlignment="1"/>
    <xf numFmtId="173" fontId="17" fillId="0" borderId="0" xfId="1" applyNumberFormat="1" applyFont="1" applyFill="1" applyBorder="1" applyAlignment="1">
      <alignment horizontal="left"/>
    </xf>
    <xf numFmtId="173" fontId="17" fillId="0" borderId="0" xfId="1" applyNumberFormat="1" applyFont="1" applyFill="1" applyBorder="1" applyAlignment="1"/>
    <xf numFmtId="173" fontId="165" fillId="0" borderId="0" xfId="1" applyNumberFormat="1" applyFont="1" applyFill="1" applyBorder="1" applyAlignment="1"/>
    <xf numFmtId="173" fontId="17" fillId="0" borderId="0" xfId="1" applyNumberFormat="1" applyFont="1" applyFill="1" applyAlignment="1">
      <alignment horizontal="left"/>
    </xf>
    <xf numFmtId="174" fontId="17" fillId="0" borderId="2" xfId="1" applyNumberFormat="1" applyFont="1" applyFill="1" applyBorder="1" applyAlignment="1"/>
    <xf numFmtId="170" fontId="17" fillId="0" borderId="0" xfId="1" applyFont="1" applyFill="1" applyBorder="1" applyAlignment="1">
      <alignment vertical="center"/>
    </xf>
    <xf numFmtId="170" fontId="17" fillId="0" borderId="0" xfId="1" applyFont="1" applyFill="1" applyBorder="1" applyAlignment="1"/>
    <xf numFmtId="0" fontId="168" fillId="0" borderId="0" xfId="0" applyFont="1"/>
    <xf numFmtId="173" fontId="165" fillId="0" borderId="0" xfId="1" applyNumberFormat="1" applyFont="1" applyFill="1" applyAlignment="1"/>
    <xf numFmtId="170" fontId="17" fillId="0" borderId="0" xfId="1" applyFont="1" applyFill="1" applyAlignment="1">
      <alignment vertical="center"/>
    </xf>
    <xf numFmtId="173" fontId="17" fillId="0" borderId="0" xfId="1" applyNumberFormat="1" applyFont="1" applyFill="1" applyAlignment="1">
      <alignment wrapText="1"/>
    </xf>
    <xf numFmtId="170" fontId="17" fillId="0" borderId="0" xfId="1" applyFont="1" applyFill="1" applyAlignment="1"/>
    <xf numFmtId="173" fontId="165" fillId="0" borderId="0" xfId="1" applyNumberFormat="1" applyFont="1" applyFill="1" applyBorder="1" applyAlignment="1">
      <alignment wrapText="1"/>
    </xf>
    <xf numFmtId="168" fontId="17" fillId="0" borderId="0" xfId="1" applyNumberFormat="1" applyFont="1" applyFill="1" applyBorder="1" applyAlignment="1"/>
    <xf numFmtId="173" fontId="165" fillId="0" borderId="0" xfId="1" applyNumberFormat="1" applyFont="1" applyFill="1" applyAlignment="1">
      <alignment wrapText="1"/>
    </xf>
    <xf numFmtId="174" fontId="17" fillId="0" borderId="0" xfId="1" applyNumberFormat="1" applyFont="1" applyFill="1" applyBorder="1" applyAlignment="1">
      <alignment vertical="center"/>
    </xf>
    <xf numFmtId="181" fontId="165" fillId="0" borderId="0" xfId="67" applyNumberFormat="1" applyFont="1" applyFill="1" applyAlignment="1">
      <alignment horizontal="center"/>
    </xf>
    <xf numFmtId="174" fontId="17" fillId="0" borderId="0" xfId="1" applyNumberFormat="1" applyFont="1" applyFill="1" applyAlignment="1">
      <alignment wrapText="1"/>
    </xf>
    <xf numFmtId="174" fontId="165" fillId="0" borderId="0" xfId="1" applyNumberFormat="1" applyFont="1" applyFill="1" applyBorder="1" applyAlignment="1"/>
    <xf numFmtId="174" fontId="165" fillId="0" borderId="0" xfId="1" applyNumberFormat="1" applyFont="1" applyFill="1" applyAlignment="1">
      <alignment wrapText="1"/>
    </xf>
    <xf numFmtId="174" fontId="165" fillId="0" borderId="0" xfId="1" applyNumberFormat="1" applyFont="1" applyFill="1" applyAlignment="1"/>
    <xf numFmtId="174" fontId="17" fillId="0" borderId="0" xfId="1" applyNumberFormat="1" applyFont="1" applyFill="1" applyBorder="1" applyAlignment="1">
      <alignment wrapText="1"/>
    </xf>
    <xf numFmtId="174" fontId="17" fillId="0" borderId="0" xfId="1" applyNumberFormat="1" applyFont="1" applyFill="1" applyBorder="1" applyAlignment="1"/>
    <xf numFmtId="174" fontId="165" fillId="0" borderId="0" xfId="1" applyNumberFormat="1" applyFont="1" applyFill="1" applyBorder="1" applyAlignment="1">
      <alignment wrapText="1"/>
    </xf>
    <xf numFmtId="175" fontId="17" fillId="0" borderId="0" xfId="1" applyNumberFormat="1" applyFont="1" applyFill="1" applyAlignment="1"/>
    <xf numFmtId="170" fontId="17" fillId="0" borderId="0" xfId="1" applyFont="1" applyFill="1" applyAlignment="1">
      <alignment wrapText="1"/>
    </xf>
    <xf numFmtId="173" fontId="165" fillId="0" borderId="0" xfId="1" applyNumberFormat="1" applyFont="1" applyFill="1" applyBorder="1" applyAlignment="1">
      <alignment horizontal="right"/>
    </xf>
    <xf numFmtId="174" fontId="17" fillId="0" borderId="0" xfId="1" applyNumberFormat="1" applyFont="1" applyFill="1" applyAlignment="1">
      <alignment horizontal="right" vertical="center" wrapText="1"/>
    </xf>
    <xf numFmtId="170" fontId="17" fillId="0" borderId="0" xfId="1" applyFont="1" applyFill="1" applyAlignment="1">
      <alignment horizontal="right" vertical="center" wrapText="1"/>
    </xf>
    <xf numFmtId="174" fontId="17" fillId="0" borderId="0" xfId="1" applyNumberFormat="1" applyFont="1" applyFill="1" applyBorder="1" applyAlignment="1">
      <alignment horizontal="left" vertical="center"/>
    </xf>
    <xf numFmtId="173" fontId="174" fillId="0" borderId="0" xfId="1" applyNumberFormat="1" applyFont="1" applyFill="1" applyBorder="1" applyAlignment="1">
      <alignment horizontal="left" vertical="center"/>
    </xf>
    <xf numFmtId="174" fontId="174" fillId="0" borderId="0" xfId="1" applyNumberFormat="1" applyFont="1" applyFill="1" applyBorder="1" applyAlignment="1">
      <alignment vertical="center"/>
    </xf>
    <xf numFmtId="173" fontId="174" fillId="0" borderId="0" xfId="1" applyNumberFormat="1" applyFont="1" applyFill="1" applyAlignment="1">
      <alignment horizontal="left" vertical="center"/>
    </xf>
    <xf numFmtId="170" fontId="174" fillId="0" borderId="0" xfId="1" applyFont="1" applyFill="1" applyBorder="1" applyAlignment="1">
      <alignment vertical="center"/>
    </xf>
    <xf numFmtId="174" fontId="174" fillId="0" borderId="0" xfId="1" applyNumberFormat="1" applyFont="1" applyFill="1" applyAlignment="1">
      <alignment vertical="center"/>
    </xf>
    <xf numFmtId="174" fontId="175" fillId="0" borderId="0" xfId="1" applyNumberFormat="1" applyFont="1" applyFill="1" applyAlignment="1">
      <alignment vertical="center"/>
    </xf>
    <xf numFmtId="170" fontId="174" fillId="0" borderId="0" xfId="1" applyFont="1" applyFill="1" applyAlignment="1">
      <alignment vertical="center"/>
    </xf>
    <xf numFmtId="174" fontId="165" fillId="0" borderId="0" xfId="1" applyNumberFormat="1" applyFont="1" applyFill="1" applyBorder="1" applyAlignment="1">
      <alignment horizontal="left" vertical="center"/>
    </xf>
    <xf numFmtId="0" fontId="170" fillId="0" borderId="0" xfId="4" applyFont="1"/>
    <xf numFmtId="0" fontId="17" fillId="0" borderId="0" xfId="4" applyFont="1"/>
    <xf numFmtId="170" fontId="165" fillId="0" borderId="0" xfId="1" applyFont="1" applyFill="1" applyBorder="1" applyAlignment="1">
      <alignment horizontal="centerContinuous"/>
    </xf>
    <xf numFmtId="0" fontId="165" fillId="0" borderId="0" xfId="4" applyFont="1"/>
    <xf numFmtId="174" fontId="165" fillId="0" borderId="0" xfId="1" applyNumberFormat="1" applyFont="1" applyFill="1" applyBorder="1" applyAlignment="1">
      <alignment horizontal="left"/>
    </xf>
    <xf numFmtId="174" fontId="17" fillId="0" borderId="0" xfId="1" applyNumberFormat="1" applyFont="1" applyFill="1" applyBorder="1" applyAlignment="1">
      <alignment horizontal="left"/>
    </xf>
    <xf numFmtId="168" fontId="17" fillId="0" borderId="0" xfId="1" applyNumberFormat="1" applyFont="1" applyFill="1" applyBorder="1" applyAlignment="1">
      <alignment horizontal="left"/>
    </xf>
    <xf numFmtId="168" fontId="165" fillId="0" borderId="0" xfId="4" applyNumberFormat="1" applyFont="1" applyAlignment="1">
      <alignment horizontal="center"/>
    </xf>
    <xf numFmtId="168" fontId="165" fillId="0" borderId="0" xfId="1" applyNumberFormat="1" applyFont="1" applyFill="1" applyBorder="1" applyAlignment="1">
      <alignment horizontal="left"/>
    </xf>
    <xf numFmtId="0" fontId="17" fillId="0" borderId="0" xfId="4" quotePrefix="1" applyFont="1" applyAlignment="1">
      <alignment horizontal="center"/>
    </xf>
    <xf numFmtId="176" fontId="17" fillId="0" borderId="0" xfId="1" applyNumberFormat="1" applyFont="1" applyFill="1" applyBorder="1" applyAlignment="1">
      <alignment horizontal="right"/>
    </xf>
    <xf numFmtId="174" fontId="165" fillId="0" borderId="0" xfId="1" applyNumberFormat="1" applyFont="1" applyFill="1" applyBorder="1" applyAlignment="1">
      <alignment horizontal="right"/>
    </xf>
    <xf numFmtId="176" fontId="165" fillId="0" borderId="0" xfId="1" applyNumberFormat="1" applyFont="1" applyFill="1" applyBorder="1" applyAlignment="1">
      <alignment horizontal="right"/>
    </xf>
    <xf numFmtId="0" fontId="168" fillId="0" borderId="0" xfId="0" applyFont="1" applyAlignment="1">
      <alignment vertical="center"/>
    </xf>
    <xf numFmtId="0" fontId="177" fillId="0" borderId="0" xfId="0" applyFont="1" applyAlignment="1">
      <alignment vertical="center"/>
    </xf>
    <xf numFmtId="174" fontId="168" fillId="0" borderId="0" xfId="1" applyNumberFormat="1" applyFont="1" applyFill="1" applyAlignment="1">
      <alignment vertical="center"/>
    </xf>
    <xf numFmtId="170" fontId="168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right"/>
    </xf>
    <xf numFmtId="174" fontId="17" fillId="0" borderId="0" xfId="1" applyNumberFormat="1" applyFont="1" applyFill="1" applyBorder="1" applyAlignment="1">
      <alignment horizontal="center"/>
    </xf>
    <xf numFmtId="174" fontId="168" fillId="0" borderId="0" xfId="1" applyNumberFormat="1" applyFont="1" applyFill="1" applyAlignment="1"/>
    <xf numFmtId="174" fontId="165" fillId="0" borderId="0" xfId="1" applyNumberFormat="1" applyFont="1" applyFill="1" applyBorder="1" applyAlignment="1">
      <alignment horizontal="center"/>
    </xf>
    <xf numFmtId="174" fontId="17" fillId="0" borderId="0" xfId="1" applyNumberFormat="1" applyFont="1" applyFill="1" applyAlignment="1">
      <alignment horizontal="center"/>
    </xf>
    <xf numFmtId="174" fontId="168" fillId="0" borderId="0" xfId="1" applyNumberFormat="1" applyFont="1" applyFill="1" applyBorder="1" applyAlignment="1">
      <alignment horizontal="left"/>
    </xf>
    <xf numFmtId="174" fontId="168" fillId="0" borderId="0" xfId="1" applyNumberFormat="1" applyFont="1" applyFill="1" applyBorder="1" applyAlignment="1">
      <alignment horizontal="center"/>
    </xf>
    <xf numFmtId="174" fontId="168" fillId="0" borderId="0" xfId="1" applyNumberFormat="1" applyFont="1" applyFill="1" applyBorder="1" applyAlignment="1"/>
    <xf numFmtId="170" fontId="165" fillId="0" borderId="0" xfId="1" applyFont="1" applyFill="1" applyAlignment="1">
      <alignment horizontal="center" vertical="center"/>
    </xf>
    <xf numFmtId="170" fontId="165" fillId="0" borderId="0" xfId="1" applyFont="1" applyFill="1" applyBorder="1" applyAlignment="1">
      <alignment horizontal="center" vertical="center"/>
    </xf>
    <xf numFmtId="170" fontId="165" fillId="0" borderId="0" xfId="1" applyFont="1" applyFill="1" applyBorder="1" applyAlignment="1">
      <alignment horizontal="center" vertical="center" wrapText="1"/>
    </xf>
    <xf numFmtId="170" fontId="165" fillId="0" borderId="0" xfId="1" applyFont="1" applyFill="1" applyBorder="1" applyAlignment="1">
      <alignment horizontal="right"/>
    </xf>
    <xf numFmtId="170" fontId="165" fillId="0" borderId="0" xfId="1" applyFont="1" applyFill="1" applyBorder="1" applyAlignment="1">
      <alignment horizontal="center"/>
    </xf>
    <xf numFmtId="170" fontId="165" fillId="0" borderId="0" xfId="1" applyFont="1" applyFill="1" applyBorder="1" applyAlignment="1">
      <alignment horizontal="center" wrapText="1"/>
    </xf>
    <xf numFmtId="170" fontId="165" fillId="0" borderId="0" xfId="1" applyFont="1" applyFill="1" applyAlignment="1">
      <alignment horizontal="center"/>
    </xf>
    <xf numFmtId="170" fontId="165" fillId="0" borderId="1" xfId="1" applyFont="1" applyFill="1" applyBorder="1" applyAlignment="1">
      <alignment horizontal="center" wrapText="1"/>
    </xf>
    <xf numFmtId="170" fontId="165" fillId="0" borderId="1" xfId="1" applyFont="1" applyFill="1" applyBorder="1" applyAlignment="1">
      <alignment horizontal="center"/>
    </xf>
    <xf numFmtId="168" fontId="165" fillId="0" borderId="0" xfId="1" applyNumberFormat="1" applyFont="1" applyFill="1" applyBorder="1" applyAlignment="1"/>
    <xf numFmtId="170" fontId="165" fillId="0" borderId="1" xfId="1" applyFont="1" applyFill="1" applyBorder="1" applyAlignment="1">
      <alignment horizontal="center" vertical="center"/>
    </xf>
    <xf numFmtId="170" fontId="165" fillId="0" borderId="35" xfId="1" applyFont="1" applyFill="1" applyBorder="1" applyAlignment="1">
      <alignment horizontal="center" vertical="center"/>
    </xf>
    <xf numFmtId="174" fontId="168" fillId="0" borderId="0" xfId="1" applyNumberFormat="1" applyFont="1"/>
    <xf numFmtId="174" fontId="165" fillId="0" borderId="0" xfId="1" applyNumberFormat="1" applyFont="1" applyFill="1" applyBorder="1" applyAlignment="1">
      <alignment vertical="center" wrapText="1"/>
    </xf>
    <xf numFmtId="174" fontId="165" fillId="0" borderId="0" xfId="1" applyNumberFormat="1" applyFont="1" applyFill="1" applyAlignment="1">
      <alignment vertical="center" wrapText="1"/>
    </xf>
    <xf numFmtId="174" fontId="165" fillId="0" borderId="0" xfId="1" applyNumberFormat="1" applyFont="1" applyFill="1" applyAlignment="1">
      <alignment vertical="center"/>
    </xf>
    <xf numFmtId="170" fontId="165" fillId="0" borderId="0" xfId="1" applyFont="1" applyFill="1" applyBorder="1" applyAlignment="1">
      <alignment vertical="center" wrapText="1"/>
    </xf>
    <xf numFmtId="173" fontId="165" fillId="0" borderId="0" xfId="1" applyNumberFormat="1" applyFont="1" applyFill="1" applyAlignment="1">
      <alignment vertical="center" wrapText="1"/>
    </xf>
    <xf numFmtId="175" fontId="165" fillId="0" borderId="0" xfId="1" applyNumberFormat="1" applyFont="1" applyFill="1" applyAlignment="1">
      <alignment vertical="center" wrapText="1"/>
    </xf>
    <xf numFmtId="174" fontId="165" fillId="0" borderId="0" xfId="1" applyNumberFormat="1" applyFont="1" applyFill="1" applyBorder="1" applyAlignment="1">
      <alignment vertical="center"/>
    </xf>
    <xf numFmtId="173" fontId="165" fillId="0" borderId="0" xfId="1" applyNumberFormat="1" applyFont="1" applyFill="1" applyBorder="1" applyAlignment="1">
      <alignment vertical="center" wrapText="1"/>
    </xf>
    <xf numFmtId="174" fontId="17" fillId="0" borderId="0" xfId="1" applyNumberFormat="1" applyFont="1" applyFill="1" applyAlignment="1">
      <alignment vertical="center" wrapText="1"/>
    </xf>
    <xf numFmtId="173" fontId="172" fillId="0" borderId="0" xfId="1" applyNumberFormat="1" applyFont="1" applyFill="1" applyAlignment="1"/>
    <xf numFmtId="174" fontId="172" fillId="0" borderId="0" xfId="1" applyNumberFormat="1" applyFont="1" applyFill="1" applyAlignment="1"/>
    <xf numFmtId="174" fontId="178" fillId="0" borderId="0" xfId="1" applyNumberFormat="1" applyFont="1" applyFill="1" applyAlignment="1"/>
    <xf numFmtId="174" fontId="172" fillId="0" borderId="0" xfId="1" applyNumberFormat="1" applyFont="1" applyFill="1" applyAlignment="1">
      <alignment horizontal="right" vertical="center" wrapText="1"/>
    </xf>
    <xf numFmtId="174" fontId="172" fillId="0" borderId="0" xfId="1" applyNumberFormat="1" applyFont="1" applyFill="1" applyAlignment="1">
      <alignment vertical="center"/>
    </xf>
    <xf numFmtId="9" fontId="17" fillId="0" borderId="0" xfId="67" applyFont="1" applyFill="1" applyAlignment="1"/>
    <xf numFmtId="174" fontId="17" fillId="0" borderId="0" xfId="1" applyNumberFormat="1" applyFont="1" applyFill="1"/>
    <xf numFmtId="174" fontId="167" fillId="0" borderId="0" xfId="1" applyNumberFormat="1" applyFont="1" applyFill="1" applyBorder="1" applyAlignment="1">
      <alignment horizontal="center"/>
    </xf>
    <xf numFmtId="174" fontId="168" fillId="0" borderId="0" xfId="1" applyNumberFormat="1" applyFont="1" applyFill="1"/>
    <xf numFmtId="170" fontId="168" fillId="0" borderId="0" xfId="1" applyFont="1" applyFill="1"/>
    <xf numFmtId="174" fontId="167" fillId="0" borderId="0" xfId="1" applyNumberFormat="1" applyFont="1" applyAlignment="1">
      <alignment horizontal="center"/>
    </xf>
    <xf numFmtId="174" fontId="17" fillId="0" borderId="0" xfId="1" applyNumberFormat="1" applyFont="1" applyAlignment="1">
      <alignment horizontal="center"/>
    </xf>
    <xf numFmtId="170" fontId="165" fillId="0" borderId="0" xfId="1" applyFont="1" applyFill="1" applyBorder="1" applyAlignment="1">
      <alignment wrapText="1"/>
    </xf>
    <xf numFmtId="174" fontId="168" fillId="0" borderId="0" xfId="1" applyNumberFormat="1" applyFont="1" applyAlignment="1">
      <alignment vertical="center"/>
    </xf>
    <xf numFmtId="174" fontId="17" fillId="0" borderId="0" xfId="1" quotePrefix="1" applyNumberFormat="1" applyFont="1" applyFill="1" applyAlignment="1">
      <alignment horizontal="center"/>
    </xf>
    <xf numFmtId="170" fontId="165" fillId="0" borderId="0" xfId="1" applyFont="1" applyFill="1" applyAlignment="1">
      <alignment horizontal="right"/>
    </xf>
    <xf numFmtId="0" fontId="179" fillId="0" borderId="0" xfId="0" applyFont="1" applyAlignment="1">
      <alignment vertical="center"/>
    </xf>
    <xf numFmtId="0" fontId="180" fillId="0" borderId="0" xfId="0" applyFont="1" applyAlignment="1">
      <alignment horizontal="center" vertical="center"/>
    </xf>
    <xf numFmtId="49" fontId="181" fillId="0" borderId="0" xfId="0" applyNumberFormat="1" applyFont="1" applyAlignment="1">
      <alignment horizontal="center" vertical="center"/>
    </xf>
    <xf numFmtId="0" fontId="181" fillId="0" borderId="0" xfId="0" applyFont="1" applyAlignment="1">
      <alignment horizontal="center" vertical="center"/>
    </xf>
    <xf numFmtId="0" fontId="181" fillId="0" borderId="0" xfId="0" applyFont="1" applyAlignment="1">
      <alignment horizontal="right" vertical="center"/>
    </xf>
    <xf numFmtId="0" fontId="183" fillId="0" borderId="0" xfId="4" applyFont="1" applyAlignment="1">
      <alignment vertical="center"/>
    </xf>
    <xf numFmtId="0" fontId="181" fillId="0" borderId="0" xfId="4" applyFont="1" applyAlignment="1">
      <alignment vertical="center"/>
    </xf>
    <xf numFmtId="0" fontId="181" fillId="0" borderId="0" xfId="4" quotePrefix="1" applyFont="1" applyAlignment="1">
      <alignment horizontal="center" vertical="center"/>
    </xf>
    <xf numFmtId="174" fontId="181" fillId="0" borderId="0" xfId="1" applyNumberFormat="1" applyFont="1" applyFill="1" applyBorder="1" applyAlignment="1">
      <alignment horizontal="left" vertical="center"/>
    </xf>
    <xf numFmtId="168" fontId="181" fillId="0" borderId="0" xfId="1" applyNumberFormat="1" applyFont="1" applyFill="1" applyBorder="1" applyAlignment="1">
      <alignment horizontal="left" vertical="center"/>
    </xf>
    <xf numFmtId="0" fontId="182" fillId="0" borderId="0" xfId="0" applyFont="1" applyAlignment="1">
      <alignment horizontal="center" vertical="center"/>
    </xf>
    <xf numFmtId="168" fontId="184" fillId="0" borderId="0" xfId="4" applyNumberFormat="1" applyFont="1" applyAlignment="1">
      <alignment horizontal="center" vertical="center"/>
    </xf>
    <xf numFmtId="174" fontId="179" fillId="0" borderId="0" xfId="1" applyNumberFormat="1" applyFont="1" applyFill="1" applyAlignment="1">
      <alignment vertical="center"/>
    </xf>
    <xf numFmtId="174" fontId="181" fillId="0" borderId="0" xfId="0" applyNumberFormat="1" applyFont="1" applyAlignment="1">
      <alignment vertical="center"/>
    </xf>
    <xf numFmtId="0" fontId="184" fillId="0" borderId="0" xfId="69" applyFont="1" applyAlignment="1">
      <alignment vertical="center"/>
    </xf>
    <xf numFmtId="0" fontId="57" fillId="0" borderId="0" xfId="70" applyFont="1" applyAlignment="1">
      <alignment vertical="center"/>
    </xf>
    <xf numFmtId="174" fontId="181" fillId="0" borderId="0" xfId="1" applyNumberFormat="1" applyFont="1" applyFill="1" applyBorder="1" applyAlignment="1">
      <alignment horizontal="center" vertical="center"/>
    </xf>
    <xf numFmtId="174" fontId="181" fillId="0" borderId="0" xfId="1" applyNumberFormat="1" applyFont="1" applyFill="1" applyBorder="1" applyAlignment="1">
      <alignment vertical="center"/>
    </xf>
    <xf numFmtId="0" fontId="181" fillId="0" borderId="0" xfId="0" applyFont="1" applyAlignment="1">
      <alignment vertical="center"/>
    </xf>
    <xf numFmtId="174" fontId="181" fillId="0" borderId="0" xfId="4" applyNumberFormat="1" applyFont="1" applyAlignment="1">
      <alignment horizontal="center" vertical="center"/>
    </xf>
    <xf numFmtId="0" fontId="184" fillId="0" borderId="0" xfId="0" applyFont="1" applyAlignment="1">
      <alignment horizontal="left" vertical="center"/>
    </xf>
    <xf numFmtId="0" fontId="182" fillId="0" borderId="0" xfId="4" quotePrefix="1" applyFont="1" applyAlignment="1">
      <alignment horizontal="left" vertical="center"/>
    </xf>
    <xf numFmtId="174" fontId="181" fillId="0" borderId="0" xfId="1" applyNumberFormat="1" applyFont="1" applyFill="1" applyAlignment="1">
      <alignment horizontal="center" vertical="center"/>
    </xf>
    <xf numFmtId="174" fontId="181" fillId="0" borderId="0" xfId="1" applyNumberFormat="1" applyFont="1" applyAlignment="1">
      <alignment horizontal="left" vertical="center"/>
    </xf>
    <xf numFmtId="174" fontId="181" fillId="0" borderId="0" xfId="1" applyNumberFormat="1" applyFont="1" applyBorder="1" applyAlignment="1">
      <alignment horizontal="left" vertical="center"/>
    </xf>
    <xf numFmtId="174" fontId="181" fillId="0" borderId="0" xfId="1" applyNumberFormat="1" applyFont="1" applyBorder="1" applyAlignment="1">
      <alignment horizontal="center" vertical="center"/>
    </xf>
    <xf numFmtId="174" fontId="181" fillId="0" borderId="0" xfId="1" applyNumberFormat="1" applyFont="1" applyBorder="1" applyAlignment="1">
      <alignment vertical="center"/>
    </xf>
    <xf numFmtId="174" fontId="179" fillId="0" borderId="0" xfId="1" applyNumberFormat="1" applyFont="1" applyBorder="1" applyAlignment="1">
      <alignment vertical="center"/>
    </xf>
    <xf numFmtId="174" fontId="181" fillId="0" borderId="1" xfId="1" applyNumberFormat="1" applyFont="1" applyFill="1" applyBorder="1" applyAlignment="1">
      <alignment horizontal="left" vertical="center"/>
    </xf>
    <xf numFmtId="174" fontId="181" fillId="0" borderId="1" xfId="1" applyNumberFormat="1" applyFont="1" applyFill="1" applyBorder="1" applyAlignment="1">
      <alignment horizontal="center" vertical="center"/>
    </xf>
    <xf numFmtId="174" fontId="181" fillId="0" borderId="1" xfId="1" applyNumberFormat="1" applyFont="1" applyFill="1" applyBorder="1" applyAlignment="1">
      <alignment vertical="center"/>
    </xf>
    <xf numFmtId="174" fontId="179" fillId="0" borderId="1" xfId="1" applyNumberFormat="1" applyFont="1" applyFill="1" applyBorder="1" applyAlignment="1">
      <alignment vertical="center"/>
    </xf>
    <xf numFmtId="174" fontId="184" fillId="0" borderId="0" xfId="1" applyNumberFormat="1" applyFont="1" applyFill="1" applyBorder="1" applyAlignment="1">
      <alignment horizontal="center" vertical="center"/>
    </xf>
    <xf numFmtId="174" fontId="184" fillId="0" borderId="0" xfId="1" applyNumberFormat="1" applyFont="1" applyFill="1" applyBorder="1" applyAlignment="1">
      <alignment horizontal="left" vertical="center"/>
    </xf>
    <xf numFmtId="170" fontId="17" fillId="0" borderId="0" xfId="1" applyFont="1" applyFill="1"/>
    <xf numFmtId="0" fontId="17" fillId="0" borderId="0" xfId="1" applyNumberFormat="1" applyFont="1" applyFill="1" applyAlignment="1"/>
    <xf numFmtId="0" fontId="186" fillId="0" borderId="0" xfId="0" applyFont="1" applyAlignment="1">
      <alignment horizontal="left" vertical="center"/>
    </xf>
    <xf numFmtId="0" fontId="187" fillId="0" borderId="0" xfId="0" applyFont="1" applyAlignment="1">
      <alignment vertical="center"/>
    </xf>
    <xf numFmtId="0" fontId="186" fillId="0" borderId="0" xfId="0" applyFont="1" applyAlignment="1">
      <alignment horizontal="right" vertical="center"/>
    </xf>
    <xf numFmtId="0" fontId="188" fillId="0" borderId="0" xfId="0" applyFont="1" applyAlignment="1">
      <alignment vertical="center"/>
    </xf>
    <xf numFmtId="174" fontId="188" fillId="0" borderId="0" xfId="1" applyNumberFormat="1" applyFont="1" applyAlignment="1">
      <alignment vertical="center"/>
    </xf>
    <xf numFmtId="174" fontId="17" fillId="0" borderId="0" xfId="1" quotePrefix="1" applyNumberFormat="1" applyFont="1" applyFill="1" applyBorder="1" applyAlignment="1">
      <alignment horizontal="center" vertical="top"/>
    </xf>
    <xf numFmtId="174" fontId="167" fillId="0" borderId="0" xfId="1" applyNumberFormat="1" applyFont="1" applyFill="1" applyBorder="1" applyAlignment="1">
      <alignment horizontal="center" vertical="center"/>
    </xf>
    <xf numFmtId="0" fontId="17" fillId="0" borderId="0" xfId="1" quotePrefix="1" applyNumberFormat="1" applyFont="1" applyFill="1" applyBorder="1" applyAlignment="1">
      <alignment horizontal="center"/>
    </xf>
    <xf numFmtId="173" fontId="191" fillId="0" borderId="0" xfId="1" applyNumberFormat="1" applyFont="1" applyFill="1" applyAlignment="1">
      <alignment vertical="center" wrapText="1"/>
    </xf>
    <xf numFmtId="174" fontId="165" fillId="0" borderId="2" xfId="1" applyNumberFormat="1" applyFont="1" applyFill="1" applyBorder="1" applyAlignment="1">
      <alignment horizontal="left"/>
    </xf>
    <xf numFmtId="174" fontId="165" fillId="0" borderId="0" xfId="1" applyNumberFormat="1" applyFont="1" applyFill="1" applyAlignment="1">
      <alignment horizontal="left"/>
    </xf>
    <xf numFmtId="170" fontId="17" fillId="0" borderId="0" xfId="1" applyFont="1" applyFill="1" applyAlignment="1">
      <alignment horizontal="right"/>
    </xf>
    <xf numFmtId="174" fontId="165" fillId="0" borderId="0" xfId="1" applyNumberFormat="1" applyFont="1" applyFill="1"/>
    <xf numFmtId="10" fontId="17" fillId="0" borderId="0" xfId="67" applyNumberFormat="1" applyFont="1" applyFill="1"/>
    <xf numFmtId="174" fontId="17" fillId="0" borderId="0" xfId="1" applyNumberFormat="1" applyFont="1" applyFill="1" applyBorder="1"/>
    <xf numFmtId="174" fontId="167" fillId="0" borderId="0" xfId="1" applyNumberFormat="1" applyFont="1" applyFill="1" applyAlignment="1">
      <alignment horizontal="center" vertical="center"/>
    </xf>
    <xf numFmtId="185" fontId="17" fillId="0" borderId="0" xfId="1" applyNumberFormat="1" applyFont="1" applyFill="1"/>
    <xf numFmtId="170" fontId="39" fillId="0" borderId="0" xfId="1" applyFont="1" applyFill="1"/>
    <xf numFmtId="170" fontId="17" fillId="0" borderId="0" xfId="1" applyFont="1" applyFill="1" applyAlignment="1">
      <alignment horizontal="center"/>
    </xf>
    <xf numFmtId="170" fontId="167" fillId="0" borderId="0" xfId="1" applyFont="1" applyFill="1" applyAlignment="1">
      <alignment horizontal="center"/>
    </xf>
    <xf numFmtId="174" fontId="188" fillId="0" borderId="0" xfId="1" applyNumberFormat="1" applyFont="1" applyFill="1"/>
    <xf numFmtId="174" fontId="167" fillId="0" borderId="0" xfId="1" applyNumberFormat="1" applyFont="1" applyFill="1" applyAlignment="1">
      <alignment horizontal="center"/>
    </xf>
    <xf numFmtId="0" fontId="167" fillId="0" borderId="0" xfId="1" applyNumberFormat="1" applyFont="1" applyFill="1" applyBorder="1" applyAlignment="1">
      <alignment horizontal="center"/>
    </xf>
    <xf numFmtId="168" fontId="17" fillId="0" borderId="0" xfId="1" applyNumberFormat="1" applyFont="1" applyFill="1" applyAlignment="1">
      <alignment horizontal="left"/>
    </xf>
    <xf numFmtId="174" fontId="17" fillId="0" borderId="0" xfId="1" applyNumberFormat="1" applyFont="1" applyFill="1" applyAlignment="1">
      <alignment horizontal="left"/>
    </xf>
    <xf numFmtId="0" fontId="167" fillId="0" borderId="0" xfId="1" applyNumberFormat="1" applyFont="1" applyFill="1" applyAlignment="1">
      <alignment horizontal="center"/>
    </xf>
    <xf numFmtId="174" fontId="165" fillId="0" borderId="0" xfId="1" applyNumberFormat="1" applyFont="1" applyFill="1" applyAlignment="1">
      <alignment horizontal="left" vertical="center"/>
    </xf>
    <xf numFmtId="174" fontId="165" fillId="0" borderId="3" xfId="1" applyNumberFormat="1" applyFont="1" applyFill="1" applyBorder="1" applyAlignment="1"/>
    <xf numFmtId="174" fontId="165" fillId="0" borderId="33" xfId="1" applyNumberFormat="1" applyFont="1" applyFill="1" applyBorder="1" applyAlignment="1"/>
    <xf numFmtId="173" fontId="165" fillId="0" borderId="3" xfId="1" applyNumberFormat="1" applyFont="1" applyFill="1" applyBorder="1" applyAlignment="1"/>
    <xf numFmtId="173" fontId="17" fillId="0" borderId="0" xfId="1" applyNumberFormat="1" applyFont="1" applyFill="1" applyBorder="1" applyAlignment="1">
      <alignment wrapText="1"/>
    </xf>
    <xf numFmtId="168" fontId="17" fillId="0" borderId="0" xfId="1" applyNumberFormat="1" applyFont="1" applyFill="1" applyBorder="1" applyAlignment="1">
      <alignment wrapText="1"/>
    </xf>
    <xf numFmtId="174" fontId="172" fillId="0" borderId="0" xfId="1" applyNumberFormat="1" applyFont="1" applyFill="1"/>
    <xf numFmtId="168" fontId="165" fillId="0" borderId="0" xfId="1" applyNumberFormat="1" applyFont="1" applyFill="1" applyAlignment="1">
      <alignment horizontal="left"/>
    </xf>
    <xf numFmtId="168" fontId="165" fillId="0" borderId="0" xfId="1" applyNumberFormat="1" applyFont="1" applyFill="1"/>
    <xf numFmtId="174" fontId="165" fillId="0" borderId="3" xfId="1" applyNumberFormat="1" applyFont="1" applyFill="1" applyBorder="1" applyAlignment="1">
      <alignment vertical="center" wrapText="1"/>
    </xf>
    <xf numFmtId="174" fontId="165" fillId="0" borderId="2" xfId="1" applyNumberFormat="1" applyFont="1" applyFill="1" applyBorder="1" applyAlignment="1">
      <alignment vertical="center" wrapText="1"/>
    </xf>
    <xf numFmtId="174" fontId="165" fillId="0" borderId="3" xfId="1" applyNumberFormat="1" applyFont="1" applyFill="1" applyBorder="1" applyAlignment="1">
      <alignment vertical="center"/>
    </xf>
    <xf numFmtId="170" fontId="168" fillId="0" borderId="0" xfId="1" applyFont="1" applyFill="1" applyBorder="1" applyAlignment="1"/>
    <xf numFmtId="174" fontId="165" fillId="0" borderId="34" xfId="1" applyNumberFormat="1" applyFont="1" applyFill="1" applyBorder="1" applyAlignment="1">
      <alignment vertical="center" wrapText="1"/>
    </xf>
    <xf numFmtId="173" fontId="191" fillId="0" borderId="1" xfId="1" applyNumberFormat="1" applyFont="1" applyFill="1" applyBorder="1" applyAlignment="1">
      <alignment vertical="center"/>
    </xf>
    <xf numFmtId="173" fontId="165" fillId="0" borderId="1" xfId="1" applyNumberFormat="1" applyFont="1" applyFill="1" applyBorder="1" applyAlignment="1"/>
    <xf numFmtId="173" fontId="165" fillId="0" borderId="33" xfId="1" applyNumberFormat="1" applyFont="1" applyFill="1" applyBorder="1" applyAlignment="1"/>
    <xf numFmtId="174" fontId="17" fillId="0" borderId="1" xfId="1" applyNumberFormat="1" applyFont="1" applyFill="1" applyBorder="1" applyAlignment="1"/>
    <xf numFmtId="168" fontId="165" fillId="0" borderId="0" xfId="1" applyNumberFormat="1" applyFont="1" applyFill="1" applyBorder="1" applyAlignment="1">
      <alignment vertical="center" wrapText="1"/>
    </xf>
    <xf numFmtId="174" fontId="17" fillId="0" borderId="0" xfId="1" applyNumberFormat="1" applyFont="1" applyFill="1" applyAlignment="1">
      <alignment horizontal="center" wrapText="1"/>
    </xf>
    <xf numFmtId="173" fontId="17" fillId="0" borderId="0" xfId="1" applyNumberFormat="1" applyFont="1" applyFill="1" applyAlignment="1">
      <alignment horizontal="center" wrapText="1"/>
    </xf>
    <xf numFmtId="173" fontId="17" fillId="0" borderId="1" xfId="1" applyNumberFormat="1" applyFont="1" applyFill="1" applyBorder="1" applyAlignment="1">
      <alignment horizontal="center" wrapText="1"/>
    </xf>
    <xf numFmtId="174" fontId="17" fillId="0" borderId="0" xfId="1" applyNumberFormat="1" applyFont="1" applyFill="1" applyBorder="1" applyAlignment="1">
      <alignment vertical="center" wrapText="1"/>
    </xf>
    <xf numFmtId="174" fontId="17" fillId="0" borderId="0" xfId="1" quotePrefix="1" applyNumberFormat="1" applyFont="1" applyFill="1" applyAlignment="1">
      <alignment horizontal="center" vertical="top"/>
    </xf>
    <xf numFmtId="173" fontId="192" fillId="0" borderId="1" xfId="1" applyNumberFormat="1" applyFont="1" applyFill="1" applyBorder="1"/>
    <xf numFmtId="174" fontId="165" fillId="0" borderId="3" xfId="1" applyNumberFormat="1" applyFont="1" applyFill="1" applyBorder="1" applyAlignment="1">
      <alignment horizontal="left"/>
    </xf>
    <xf numFmtId="174" fontId="165" fillId="0" borderId="34" xfId="1" applyNumberFormat="1" applyFont="1" applyFill="1" applyBorder="1" applyAlignment="1">
      <alignment horizontal="left"/>
    </xf>
    <xf numFmtId="173" fontId="168" fillId="0" borderId="0" xfId="1" applyNumberFormat="1" applyFont="1" applyFill="1" applyAlignment="1"/>
    <xf numFmtId="174" fontId="17" fillId="0" borderId="0" xfId="1" applyNumberFormat="1" applyFont="1" applyFill="1" applyAlignment="1">
      <alignment horizontal="left" vertical="center"/>
    </xf>
    <xf numFmtId="174" fontId="17" fillId="0" borderId="1" xfId="1" applyNumberFormat="1" applyFont="1" applyFill="1" applyBorder="1" applyAlignment="1">
      <alignment horizontal="left" vertical="center"/>
    </xf>
    <xf numFmtId="174" fontId="165" fillId="0" borderId="1" xfId="1" applyNumberFormat="1" applyFont="1" applyFill="1" applyBorder="1" applyAlignment="1">
      <alignment horizontal="left" vertical="center"/>
    </xf>
    <xf numFmtId="174" fontId="165" fillId="0" borderId="2" xfId="1" applyNumberFormat="1" applyFont="1" applyFill="1" applyBorder="1" applyAlignment="1">
      <alignment horizontal="left" vertical="center"/>
    </xf>
    <xf numFmtId="174" fontId="165" fillId="0" borderId="2" xfId="1" applyNumberFormat="1" applyFont="1" applyFill="1" applyBorder="1" applyAlignment="1">
      <alignment vertical="center"/>
    </xf>
    <xf numFmtId="174" fontId="165" fillId="0" borderId="3" xfId="1" applyNumberFormat="1" applyFont="1" applyFill="1" applyBorder="1" applyAlignment="1">
      <alignment horizontal="left" vertical="center"/>
    </xf>
    <xf numFmtId="174" fontId="165" fillId="0" borderId="34" xfId="1" applyNumberFormat="1" applyFont="1" applyFill="1" applyBorder="1" applyAlignment="1">
      <alignment horizontal="left" vertical="center"/>
    </xf>
    <xf numFmtId="174" fontId="165" fillId="0" borderId="1" xfId="1" applyNumberFormat="1" applyFont="1" applyFill="1" applyBorder="1" applyAlignment="1"/>
    <xf numFmtId="174" fontId="17" fillId="0" borderId="1" xfId="1" applyNumberFormat="1" applyFont="1" applyFill="1" applyBorder="1" applyAlignment="1">
      <alignment horizontal="center"/>
    </xf>
    <xf numFmtId="174" fontId="17" fillId="0" borderId="1" xfId="1" applyNumberFormat="1" applyFont="1" applyFill="1" applyBorder="1" applyAlignment="1">
      <alignment horizontal="center" vertical="center"/>
    </xf>
    <xf numFmtId="174" fontId="165" fillId="0" borderId="1" xfId="1" applyNumberFormat="1" applyFont="1" applyFill="1" applyBorder="1" applyAlignment="1">
      <alignment horizontal="left"/>
    </xf>
    <xf numFmtId="174" fontId="17" fillId="0" borderId="1" xfId="1" applyNumberFormat="1" applyFont="1" applyFill="1" applyBorder="1" applyAlignment="1">
      <alignment horizontal="left"/>
    </xf>
    <xf numFmtId="174" fontId="165" fillId="0" borderId="0" xfId="1" applyNumberFormat="1" applyFont="1" applyFill="1" applyAlignment="1">
      <alignment horizontal="center" vertical="center"/>
    </xf>
    <xf numFmtId="173" fontId="192" fillId="0" borderId="0" xfId="1" applyNumberFormat="1" applyFont="1" applyFill="1" applyAlignment="1">
      <alignment horizontal="left"/>
    </xf>
    <xf numFmtId="170" fontId="188" fillId="0" borderId="0" xfId="1" applyFont="1" applyFill="1"/>
    <xf numFmtId="170" fontId="168" fillId="0" borderId="0" xfId="1" applyFont="1" applyFill="1" applyAlignment="1">
      <alignment vertical="center"/>
    </xf>
    <xf numFmtId="174" fontId="165" fillId="0" borderId="1" xfId="1" applyNumberFormat="1" applyFont="1" applyFill="1" applyBorder="1" applyAlignment="1">
      <alignment vertical="center"/>
    </xf>
    <xf numFmtId="174" fontId="17" fillId="0" borderId="1" xfId="1" applyNumberFormat="1" applyFont="1" applyFill="1" applyBorder="1" applyAlignment="1">
      <alignment wrapText="1"/>
    </xf>
    <xf numFmtId="170" fontId="165" fillId="0" borderId="33" xfId="1" applyFont="1" applyFill="1" applyBorder="1" applyAlignment="1">
      <alignment vertical="center"/>
    </xf>
    <xf numFmtId="170" fontId="165" fillId="0" borderId="0" xfId="1" applyFont="1" applyFill="1" applyAlignment="1">
      <alignment vertical="center"/>
    </xf>
    <xf numFmtId="174" fontId="192" fillId="0" borderId="0" xfId="1" applyNumberFormat="1" applyFont="1" applyFill="1" applyAlignment="1">
      <alignment vertical="center"/>
    </xf>
    <xf numFmtId="174" fontId="173" fillId="0" borderId="0" xfId="1" applyNumberFormat="1" applyFont="1" applyFill="1"/>
    <xf numFmtId="0" fontId="17" fillId="0" borderId="0" xfId="0" applyFont="1"/>
    <xf numFmtId="0" fontId="165" fillId="0" borderId="0" xfId="0" applyFont="1" applyAlignment="1">
      <alignment horizontal="centerContinuous"/>
    </xf>
    <xf numFmtId="0" fontId="165" fillId="0" borderId="0" xfId="0" applyFont="1" applyAlignment="1">
      <alignment horizontal="left"/>
    </xf>
    <xf numFmtId="0" fontId="165" fillId="0" borderId="0" xfId="0" applyFont="1" applyAlignment="1">
      <alignment horizontal="right"/>
    </xf>
    <xf numFmtId="0" fontId="165" fillId="0" borderId="0" xfId="0" applyFont="1" applyAlignment="1">
      <alignment horizontal="center"/>
    </xf>
    <xf numFmtId="0" fontId="165" fillId="0" borderId="0" xfId="0" applyFont="1"/>
    <xf numFmtId="0" fontId="167" fillId="0" borderId="0" xfId="0" applyFont="1" applyAlignment="1">
      <alignment horizontal="center"/>
    </xf>
    <xf numFmtId="0" fontId="17" fillId="0" borderId="0" xfId="5" applyFont="1" applyAlignment="1">
      <alignment horizontal="center"/>
    </xf>
    <xf numFmtId="16" fontId="17" fillId="0" borderId="0" xfId="5" quotePrefix="1" applyNumberFormat="1" applyFont="1" applyAlignment="1">
      <alignment horizontal="center"/>
    </xf>
    <xf numFmtId="0" fontId="165" fillId="0" borderId="0" xfId="0" applyFont="1" applyAlignment="1">
      <alignment horizontal="left" vertical="top"/>
    </xf>
    <xf numFmtId="0" fontId="167" fillId="0" borderId="0" xfId="0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16" fontId="17" fillId="0" borderId="0" xfId="5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0" fontId="169" fillId="0" borderId="0" xfId="0" applyFont="1" applyAlignment="1">
      <alignment horizontal="left"/>
    </xf>
    <xf numFmtId="0" fontId="169" fillId="0" borderId="0" xfId="0" applyFont="1"/>
    <xf numFmtId="0" fontId="17" fillId="0" borderId="0" xfId="0" applyFont="1" applyAlignment="1">
      <alignment horizontal="center"/>
    </xf>
    <xf numFmtId="173" fontId="17" fillId="0" borderId="0" xfId="0" applyNumberFormat="1" applyFont="1"/>
    <xf numFmtId="0" fontId="185" fillId="0" borderId="0" xfId="0" applyFont="1"/>
    <xf numFmtId="174" fontId="17" fillId="0" borderId="0" xfId="0" applyNumberFormat="1" applyFont="1"/>
    <xf numFmtId="10" fontId="17" fillId="0" borderId="0" xfId="0" applyNumberFormat="1" applyFont="1"/>
    <xf numFmtId="0" fontId="17" fillId="0" borderId="0" xfId="5" applyFont="1"/>
    <xf numFmtId="3" fontId="17" fillId="0" borderId="0" xfId="0" applyNumberFormat="1" applyFont="1"/>
    <xf numFmtId="168" fontId="17" fillId="0" borderId="0" xfId="0" applyNumberFormat="1" applyFont="1"/>
    <xf numFmtId="0" fontId="17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67" fillId="0" borderId="0" xfId="0" applyNumberFormat="1" applyFont="1" applyAlignment="1">
      <alignment horizontal="center"/>
    </xf>
    <xf numFmtId="0" fontId="169" fillId="0" borderId="0" xfId="4" applyFont="1"/>
    <xf numFmtId="0" fontId="17" fillId="0" borderId="0" xfId="4" quotePrefix="1" applyFont="1" applyAlignment="1">
      <alignment horizontal="left"/>
    </xf>
    <xf numFmtId="174" fontId="17" fillId="0" borderId="0" xfId="4" applyNumberFormat="1" applyFont="1" applyAlignment="1">
      <alignment horizontal="center"/>
    </xf>
    <xf numFmtId="174" fontId="17" fillId="0" borderId="0" xfId="4" applyNumberFormat="1" applyFont="1"/>
    <xf numFmtId="231" fontId="168" fillId="0" borderId="0" xfId="0" applyNumberFormat="1" applyFont="1"/>
    <xf numFmtId="170" fontId="168" fillId="0" borderId="0" xfId="0" applyNumberFormat="1" applyFont="1"/>
    <xf numFmtId="0" fontId="168" fillId="0" borderId="0" xfId="0" quotePrefix="1" applyFont="1"/>
    <xf numFmtId="0" fontId="188" fillId="0" borderId="0" xfId="0" applyFont="1"/>
    <xf numFmtId="0" fontId="189" fillId="0" borderId="0" xfId="0" applyFont="1"/>
    <xf numFmtId="0" fontId="165" fillId="0" borderId="0" xfId="0" applyFont="1" applyAlignment="1">
      <alignment horizontal="left" vertical="center"/>
    </xf>
    <xf numFmtId="0" fontId="17" fillId="0" borderId="0" xfId="4" quotePrefix="1" applyFont="1" applyAlignment="1">
      <alignment horizontal="center" vertical="center"/>
    </xf>
    <xf numFmtId="0" fontId="17" fillId="0" borderId="0" xfId="4" quotePrefix="1" applyFont="1" applyAlignment="1">
      <alignment horizontal="left" vertical="center"/>
    </xf>
    <xf numFmtId="168" fontId="17" fillId="0" borderId="0" xfId="4" applyNumberFormat="1" applyFont="1" applyAlignment="1">
      <alignment horizontal="center"/>
    </xf>
    <xf numFmtId="0" fontId="191" fillId="0" borderId="0" xfId="4" applyFont="1" applyAlignment="1">
      <alignment horizontal="center" vertical="center"/>
    </xf>
    <xf numFmtId="174" fontId="17" fillId="0" borderId="1" xfId="4" applyNumberFormat="1" applyFont="1" applyBorder="1"/>
    <xf numFmtId="3" fontId="17" fillId="0" borderId="0" xfId="4" applyNumberFormat="1" applyFont="1"/>
    <xf numFmtId="174" fontId="165" fillId="0" borderId="3" xfId="4" applyNumberFormat="1" applyFont="1" applyBorder="1" applyAlignment="1">
      <alignment horizontal="center"/>
    </xf>
    <xf numFmtId="174" fontId="165" fillId="0" borderId="1" xfId="4" applyNumberFormat="1" applyFont="1" applyBorder="1" applyAlignment="1">
      <alignment horizontal="center"/>
    </xf>
    <xf numFmtId="174" fontId="168" fillId="0" borderId="0" xfId="0" applyNumberFormat="1" applyFont="1"/>
    <xf numFmtId="174" fontId="165" fillId="0" borderId="0" xfId="4" applyNumberFormat="1" applyFont="1" applyAlignment="1">
      <alignment horizontal="center"/>
    </xf>
    <xf numFmtId="174" fontId="165" fillId="0" borderId="34" xfId="4" applyNumberFormat="1" applyFont="1" applyBorder="1" applyAlignment="1">
      <alignment horizontal="center"/>
    </xf>
    <xf numFmtId="174" fontId="168" fillId="0" borderId="0" xfId="4" applyNumberFormat="1" applyFont="1" applyAlignment="1">
      <alignment horizontal="center"/>
    </xf>
    <xf numFmtId="168" fontId="168" fillId="0" borderId="0" xfId="0" applyNumberFormat="1" applyFont="1"/>
    <xf numFmtId="0" fontId="166" fillId="0" borderId="0" xfId="4" applyFont="1"/>
    <xf numFmtId="232" fontId="168" fillId="0" borderId="0" xfId="0" applyNumberFormat="1" applyFont="1"/>
    <xf numFmtId="0" fontId="165" fillId="0" borderId="0" xfId="4" applyFont="1" applyAlignment="1">
      <alignment horizontal="centerContinuous"/>
    </xf>
    <xf numFmtId="0" fontId="165" fillId="0" borderId="1" xfId="4" applyFont="1" applyBorder="1" applyAlignment="1">
      <alignment horizontal="center"/>
    </xf>
    <xf numFmtId="0" fontId="165" fillId="0" borderId="0" xfId="4" applyFont="1" applyAlignment="1">
      <alignment horizontal="right" wrapText="1" shrinkToFit="1"/>
    </xf>
    <xf numFmtId="0" fontId="165" fillId="0" borderId="0" xfId="4" applyFont="1" applyAlignment="1">
      <alignment horizontal="center" vertical="center"/>
    </xf>
    <xf numFmtId="0" fontId="165" fillId="0" borderId="0" xfId="4" applyFont="1" applyAlignment="1">
      <alignment horizontal="center" vertical="center" shrinkToFit="1"/>
    </xf>
    <xf numFmtId="0" fontId="165" fillId="0" borderId="0" xfId="4" applyFont="1" applyAlignment="1">
      <alignment horizontal="center"/>
    </xf>
    <xf numFmtId="0" fontId="165" fillId="0" borderId="0" xfId="4" applyFont="1" applyAlignment="1">
      <alignment horizontal="center" wrapText="1" shrinkToFit="1"/>
    </xf>
    <xf numFmtId="49" fontId="165" fillId="0" borderId="0" xfId="4" applyNumberFormat="1" applyFont="1"/>
    <xf numFmtId="174" fontId="165" fillId="0" borderId="0" xfId="0" applyNumberFormat="1" applyFont="1" applyAlignment="1">
      <alignment horizontal="center"/>
    </xf>
    <xf numFmtId="0" fontId="17" fillId="0" borderId="0" xfId="4" applyFont="1" applyAlignment="1">
      <alignment horizontal="right" wrapText="1"/>
    </xf>
    <xf numFmtId="174" fontId="165" fillId="0" borderId="0" xfId="0" quotePrefix="1" applyNumberFormat="1" applyFont="1" applyAlignment="1">
      <alignment horizontal="center"/>
    </xf>
    <xf numFmtId="0" fontId="166" fillId="0" borderId="0" xfId="4" applyFont="1" applyAlignment="1">
      <alignment horizontal="left"/>
    </xf>
    <xf numFmtId="0" fontId="17" fillId="0" borderId="0" xfId="4" applyFont="1" applyAlignment="1">
      <alignment horizontal="center" wrapText="1"/>
    </xf>
    <xf numFmtId="0" fontId="165" fillId="0" borderId="1" xfId="4" applyFont="1" applyBorder="1" applyAlignment="1">
      <alignment horizontal="center" vertical="center" shrinkToFit="1"/>
    </xf>
    <xf numFmtId="37" fontId="165" fillId="0" borderId="1" xfId="5" applyNumberFormat="1" applyFont="1" applyBorder="1" applyAlignment="1">
      <alignment horizontal="center"/>
    </xf>
    <xf numFmtId="174" fontId="165" fillId="0" borderId="1" xfId="0" quotePrefix="1" applyNumberFormat="1" applyFont="1" applyBorder="1" applyAlignment="1">
      <alignment horizontal="center"/>
    </xf>
    <xf numFmtId="0" fontId="165" fillId="0" borderId="35" xfId="4" applyFont="1" applyBorder="1" applyAlignment="1">
      <alignment horizontal="center" vertical="center"/>
    </xf>
    <xf numFmtId="0" fontId="165" fillId="0" borderId="0" xfId="4" applyFont="1" applyAlignment="1">
      <alignment horizontal="left" vertical="center"/>
    </xf>
    <xf numFmtId="0" fontId="169" fillId="0" borderId="0" xfId="4" applyFont="1" applyAlignment="1">
      <alignment horizontal="left" vertical="center" indent="1"/>
    </xf>
    <xf numFmtId="0" fontId="17" fillId="0" borderId="0" xfId="4" applyFont="1" applyAlignment="1">
      <alignment horizontal="left" vertical="center" indent="2"/>
    </xf>
    <xf numFmtId="0" fontId="167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65" fillId="0" borderId="0" xfId="4" quotePrefix="1" applyFont="1" applyAlignment="1">
      <alignment horizontal="center"/>
    </xf>
    <xf numFmtId="0" fontId="17" fillId="0" borderId="0" xfId="4" applyFont="1" applyAlignment="1">
      <alignment horizontal="left" vertical="center" indent="1"/>
    </xf>
    <xf numFmtId="174" fontId="17" fillId="0" borderId="3" xfId="4" applyNumberFormat="1" applyFont="1" applyBorder="1"/>
    <xf numFmtId="49" fontId="17" fillId="0" borderId="0" xfId="4" applyNumberFormat="1" applyFont="1"/>
    <xf numFmtId="0" fontId="170" fillId="0" borderId="0" xfId="213" applyFont="1" applyAlignment="1">
      <alignment vertical="center"/>
    </xf>
    <xf numFmtId="0" fontId="17" fillId="0" borderId="0" xfId="213" applyFont="1" applyAlignment="1">
      <alignment vertical="center"/>
    </xf>
    <xf numFmtId="0" fontId="165" fillId="0" borderId="0" xfId="213" applyFont="1" applyAlignment="1">
      <alignment horizontal="center" vertical="center"/>
    </xf>
    <xf numFmtId="49" fontId="165" fillId="0" borderId="0" xfId="213" applyNumberFormat="1" applyFont="1" applyAlignment="1">
      <alignment horizontal="center" vertical="center"/>
    </xf>
    <xf numFmtId="0" fontId="165" fillId="0" borderId="0" xfId="213" applyFont="1" applyAlignment="1">
      <alignment vertical="center"/>
    </xf>
    <xf numFmtId="0" fontId="165" fillId="0" borderId="1" xfId="213" applyFont="1" applyBorder="1" applyAlignment="1">
      <alignment horizontal="center" vertical="center"/>
    </xf>
    <xf numFmtId="49" fontId="165" fillId="0" borderId="0" xfId="213" applyNumberFormat="1" applyFont="1" applyAlignment="1">
      <alignment horizontal="center" vertical="center" wrapText="1"/>
    </xf>
    <xf numFmtId="37" fontId="165" fillId="0" borderId="0" xfId="214" applyNumberFormat="1" applyFont="1" applyAlignment="1">
      <alignment horizontal="center" vertical="center"/>
    </xf>
    <xf numFmtId="0" fontId="165" fillId="0" borderId="0" xfId="213" applyFont="1" applyAlignment="1">
      <alignment horizontal="center" vertical="center" shrinkToFit="1"/>
    </xf>
    <xf numFmtId="37" fontId="165" fillId="0" borderId="0" xfId="214" quotePrefix="1" applyNumberFormat="1" applyFont="1" applyAlignment="1">
      <alignment horizontal="center" vertical="center"/>
    </xf>
    <xf numFmtId="0" fontId="17" fillId="0" borderId="0" xfId="213" applyFont="1" applyAlignment="1">
      <alignment vertical="center" wrapText="1"/>
    </xf>
    <xf numFmtId="0" fontId="17" fillId="0" borderId="0" xfId="213" applyFont="1" applyAlignment="1">
      <alignment horizontal="right" vertical="center" wrapText="1"/>
    </xf>
    <xf numFmtId="0" fontId="165" fillId="0" borderId="1" xfId="213" applyFont="1" applyBorder="1" applyAlignment="1">
      <alignment horizontal="center" vertical="center" shrinkToFit="1"/>
    </xf>
    <xf numFmtId="0" fontId="165" fillId="0" borderId="35" xfId="213" applyFont="1" applyBorder="1" applyAlignment="1">
      <alignment horizontal="center" vertical="center"/>
    </xf>
    <xf numFmtId="49" fontId="165" fillId="0" borderId="1" xfId="213" applyNumberFormat="1" applyFont="1" applyBorder="1" applyAlignment="1">
      <alignment horizontal="center" vertical="center"/>
    </xf>
    <xf numFmtId="0" fontId="167" fillId="0" borderId="0" xfId="213" applyFont="1" applyAlignment="1">
      <alignment vertical="center"/>
    </xf>
    <xf numFmtId="0" fontId="167" fillId="0" borderId="0" xfId="213" applyFont="1" applyAlignment="1">
      <alignment horizontal="center" vertical="center" shrinkToFit="1"/>
    </xf>
    <xf numFmtId="0" fontId="167" fillId="0" borderId="0" xfId="0" applyFont="1" applyAlignment="1">
      <alignment horizontal="center" vertical="center"/>
    </xf>
    <xf numFmtId="174" fontId="17" fillId="0" borderId="0" xfId="213" applyNumberFormat="1" applyFont="1" applyAlignment="1">
      <alignment vertical="center"/>
    </xf>
    <xf numFmtId="0" fontId="192" fillId="0" borderId="0" xfId="213" applyFont="1" applyAlignment="1">
      <alignment vertical="center"/>
    </xf>
    <xf numFmtId="0" fontId="174" fillId="0" borderId="0" xfId="213" applyFont="1" applyAlignment="1">
      <alignment vertical="center"/>
    </xf>
    <xf numFmtId="174" fontId="165" fillId="0" borderId="0" xfId="213" applyNumberFormat="1" applyFont="1" applyAlignment="1">
      <alignment horizontal="center" vertical="center"/>
    </xf>
    <xf numFmtId="174" fontId="165" fillId="0" borderId="0" xfId="213" applyNumberFormat="1" applyFont="1" applyAlignment="1">
      <alignment vertical="center"/>
    </xf>
    <xf numFmtId="174" fontId="17" fillId="0" borderId="1" xfId="213" applyNumberFormat="1" applyFont="1" applyBorder="1" applyAlignment="1">
      <alignment vertical="center"/>
    </xf>
    <xf numFmtId="0" fontId="168" fillId="0" borderId="0" xfId="213" applyFont="1" applyAlignment="1">
      <alignment vertical="center"/>
    </xf>
    <xf numFmtId="0" fontId="176" fillId="0" borderId="0" xfId="213" applyFont="1" applyAlignment="1">
      <alignment vertical="center"/>
    </xf>
    <xf numFmtId="49" fontId="174" fillId="0" borderId="0" xfId="213" applyNumberFormat="1" applyFont="1" applyAlignment="1">
      <alignment vertical="center"/>
    </xf>
    <xf numFmtId="174" fontId="174" fillId="0" borderId="0" xfId="213" applyNumberFormat="1" applyFont="1" applyAlignment="1">
      <alignment vertical="center"/>
    </xf>
    <xf numFmtId="0" fontId="175" fillId="0" borderId="0" xfId="213" applyFont="1" applyAlignment="1">
      <alignment horizontal="center" vertical="center"/>
    </xf>
    <xf numFmtId="168" fontId="175" fillId="0" borderId="0" xfId="213" applyNumberFormat="1" applyFont="1" applyAlignment="1">
      <alignment horizontal="center" vertical="center"/>
    </xf>
    <xf numFmtId="2" fontId="174" fillId="0" borderId="0" xfId="213" applyNumberFormat="1" applyFont="1" applyAlignment="1">
      <alignment vertical="center"/>
    </xf>
    <xf numFmtId="2" fontId="175" fillId="0" borderId="0" xfId="213" applyNumberFormat="1" applyFont="1" applyAlignment="1">
      <alignment horizontal="center" vertical="center"/>
    </xf>
    <xf numFmtId="49" fontId="17" fillId="0" borderId="0" xfId="213" applyNumberFormat="1" applyFont="1" applyAlignment="1">
      <alignment vertical="center"/>
    </xf>
    <xf numFmtId="174" fontId="165" fillId="0" borderId="0" xfId="0" applyNumberFormat="1" applyFont="1"/>
    <xf numFmtId="0" fontId="17" fillId="0" borderId="0" xfId="5" quotePrefix="1" applyFont="1" applyAlignment="1">
      <alignment horizontal="center"/>
    </xf>
    <xf numFmtId="174" fontId="17" fillId="0" borderId="0" xfId="5" applyNumberFormat="1" applyFont="1" applyAlignment="1">
      <alignment horizontal="center"/>
    </xf>
    <xf numFmtId="0" fontId="165" fillId="0" borderId="0" xfId="0" applyFont="1" applyAlignment="1">
      <alignment vertical="center"/>
    </xf>
    <xf numFmtId="0" fontId="169" fillId="0" borderId="0" xfId="0" applyFont="1" applyAlignment="1">
      <alignment horizontal="center"/>
    </xf>
    <xf numFmtId="170" fontId="17" fillId="0" borderId="0" xfId="0" applyNumberFormat="1" applyFont="1"/>
    <xf numFmtId="170" fontId="165" fillId="0" borderId="0" xfId="0" applyNumberFormat="1" applyFont="1"/>
    <xf numFmtId="0" fontId="169" fillId="0" borderId="0" xfId="0" applyFont="1" applyAlignment="1">
      <alignment horizontal="center" vertical="center"/>
    </xf>
    <xf numFmtId="17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5" fillId="0" borderId="37" xfId="0" applyFont="1" applyBorder="1"/>
    <xf numFmtId="2" fontId="17" fillId="0" borderId="22" xfId="0" applyNumberFormat="1" applyFont="1" applyBorder="1" applyAlignment="1">
      <alignment vertical="center"/>
    </xf>
    <xf numFmtId="0" fontId="17" fillId="0" borderId="38" xfId="0" applyFont="1" applyBorder="1"/>
    <xf numFmtId="174" fontId="17" fillId="0" borderId="1" xfId="0" applyNumberFormat="1" applyFont="1" applyBorder="1"/>
    <xf numFmtId="2" fontId="17" fillId="0" borderId="39" xfId="0" applyNumberFormat="1" applyFont="1" applyBorder="1"/>
    <xf numFmtId="3" fontId="17" fillId="0" borderId="0" xfId="0" applyNumberFormat="1" applyFont="1" applyAlignment="1">
      <alignment vertical="center"/>
    </xf>
    <xf numFmtId="0" fontId="189" fillId="0" borderId="0" xfId="0" applyFont="1" applyAlignment="1">
      <alignment horizontal="center"/>
    </xf>
    <xf numFmtId="170" fontId="165" fillId="0" borderId="0" xfId="0" applyNumberFormat="1" applyFont="1" applyAlignment="1">
      <alignment vertical="center"/>
    </xf>
    <xf numFmtId="0" fontId="167" fillId="0" borderId="0" xfId="0" applyFont="1"/>
    <xf numFmtId="0" fontId="171" fillId="0" borderId="0" xfId="0" applyFont="1"/>
    <xf numFmtId="0" fontId="170" fillId="0" borderId="0" xfId="0" applyFont="1" applyAlignment="1">
      <alignment horizontal="centerContinuous"/>
    </xf>
    <xf numFmtId="173" fontId="165" fillId="0" borderId="0" xfId="0" applyNumberFormat="1" applyFont="1" applyAlignment="1">
      <alignment horizontal="centerContinuous"/>
    </xf>
    <xf numFmtId="0" fontId="165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65" fillId="0" borderId="0" xfId="0" applyFont="1" applyAlignment="1">
      <alignment wrapText="1"/>
    </xf>
    <xf numFmtId="0" fontId="190" fillId="0" borderId="0" xfId="0" applyFont="1" applyAlignment="1">
      <alignment horizontal="center" vertical="center" wrapText="1"/>
    </xf>
    <xf numFmtId="0" fontId="191" fillId="0" borderId="0" xfId="0" applyFont="1" applyAlignment="1">
      <alignment vertical="center" wrapText="1"/>
    </xf>
    <xf numFmtId="0" fontId="172" fillId="0" borderId="0" xfId="0" applyFont="1"/>
    <xf numFmtId="0" fontId="173" fillId="0" borderId="0" xfId="0" applyFont="1"/>
    <xf numFmtId="0" fontId="174" fillId="0" borderId="0" xfId="0" applyFont="1"/>
    <xf numFmtId="174" fontId="172" fillId="0" borderId="0" xfId="0" applyNumberFormat="1" applyFont="1"/>
    <xf numFmtId="173" fontId="172" fillId="0" borderId="0" xfId="0" applyNumberFormat="1" applyFont="1"/>
    <xf numFmtId="173" fontId="168" fillId="0" borderId="0" xfId="0" applyNumberFormat="1" applyFont="1"/>
    <xf numFmtId="49" fontId="165" fillId="0" borderId="0" xfId="0" applyNumberFormat="1" applyFont="1" applyAlignment="1">
      <alignment horizontal="center"/>
    </xf>
    <xf numFmtId="173" fontId="17" fillId="0" borderId="33" xfId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wrapText="1"/>
    </xf>
    <xf numFmtId="168" fontId="17" fillId="0" borderId="33" xfId="1" applyNumberFormat="1" applyFont="1" applyFill="1" applyBorder="1" applyAlignment="1">
      <alignment vertical="center" wrapText="1"/>
    </xf>
    <xf numFmtId="173" fontId="17" fillId="0" borderId="0" xfId="1" applyNumberFormat="1" applyFont="1" applyFill="1" applyAlignment="1">
      <alignment vertical="center" wrapText="1"/>
    </xf>
    <xf numFmtId="173" fontId="17" fillId="0" borderId="0" xfId="1" applyNumberFormat="1" applyFont="1" applyFill="1" applyBorder="1" applyAlignment="1">
      <alignment vertical="center" wrapText="1"/>
    </xf>
    <xf numFmtId="0" fontId="165" fillId="0" borderId="0" xfId="0" applyFont="1" applyAlignment="1">
      <alignment horizontal="center"/>
    </xf>
    <xf numFmtId="0" fontId="170" fillId="0" borderId="0" xfId="0" applyFont="1" applyAlignment="1">
      <alignment horizontal="left"/>
    </xf>
    <xf numFmtId="174" fontId="167" fillId="0" borderId="0" xfId="1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left"/>
    </xf>
    <xf numFmtId="174" fontId="167" fillId="0" borderId="0" xfId="1" applyNumberFormat="1" applyFont="1" applyFill="1" applyBorder="1" applyAlignment="1">
      <alignment horizontal="center"/>
    </xf>
    <xf numFmtId="49" fontId="167" fillId="0" borderId="0" xfId="0" applyNumberFormat="1" applyFont="1" applyAlignment="1">
      <alignment horizontal="center"/>
    </xf>
    <xf numFmtId="0" fontId="165" fillId="0" borderId="1" xfId="213" applyFont="1" applyBorder="1" applyAlignment="1">
      <alignment horizontal="center" vertical="center"/>
    </xf>
    <xf numFmtId="170" fontId="165" fillId="0" borderId="1" xfId="1" applyFont="1" applyFill="1" applyBorder="1" applyAlignment="1">
      <alignment horizontal="center" vertical="center"/>
    </xf>
    <xf numFmtId="170" fontId="165" fillId="0" borderId="36" xfId="1" applyFont="1" applyFill="1" applyBorder="1" applyAlignment="1">
      <alignment horizontal="center" vertical="center" wrapText="1"/>
    </xf>
    <xf numFmtId="0" fontId="167" fillId="0" borderId="0" xfId="213" applyFont="1" applyAlignment="1">
      <alignment horizontal="center" vertical="center" shrinkToFit="1"/>
    </xf>
    <xf numFmtId="0" fontId="180" fillId="0" borderId="0" xfId="0" applyFont="1" applyAlignment="1">
      <alignment horizontal="center" vertical="center"/>
    </xf>
    <xf numFmtId="49" fontId="182" fillId="0" borderId="0" xfId="0" applyNumberFormat="1" applyFont="1" applyAlignment="1">
      <alignment horizontal="center" vertical="center"/>
    </xf>
    <xf numFmtId="174" fontId="17" fillId="0" borderId="0" xfId="1" applyNumberFormat="1" applyFont="1" applyAlignment="1">
      <alignment horizontal="center"/>
    </xf>
    <xf numFmtId="170" fontId="165" fillId="0" borderId="1" xfId="1" applyFont="1" applyFill="1" applyBorder="1" applyAlignment="1">
      <alignment horizontal="center"/>
    </xf>
    <xf numFmtId="0" fontId="167" fillId="0" borderId="0" xfId="4" applyFont="1" applyAlignment="1">
      <alignment horizontal="center" wrapText="1" shrinkToFit="1"/>
    </xf>
    <xf numFmtId="0" fontId="165" fillId="0" borderId="1" xfId="4" applyFont="1" applyBorder="1" applyAlignment="1">
      <alignment horizontal="center"/>
    </xf>
    <xf numFmtId="0" fontId="177" fillId="0" borderId="0" xfId="0" applyFont="1" applyAlignment="1">
      <alignment horizontal="center"/>
    </xf>
    <xf numFmtId="0" fontId="17" fillId="48" borderId="0" xfId="0" applyFont="1" applyFill="1"/>
    <xf numFmtId="174" fontId="17" fillId="48" borderId="1" xfId="1" applyNumberFormat="1" applyFont="1" applyFill="1" applyBorder="1" applyAlignment="1">
      <alignment wrapText="1"/>
    </xf>
    <xf numFmtId="0" fontId="165" fillId="48" borderId="0" xfId="0" applyFont="1" applyFill="1" applyAlignment="1">
      <alignment vertical="center"/>
    </xf>
    <xf numFmtId="0" fontId="17" fillId="48" borderId="0" xfId="0" applyFont="1" applyFill="1" applyAlignment="1">
      <alignment vertical="center"/>
    </xf>
    <xf numFmtId="174" fontId="165" fillId="48" borderId="34" xfId="1" applyNumberFormat="1" applyFont="1" applyFill="1" applyBorder="1" applyAlignment="1">
      <alignment vertical="center" wrapText="1"/>
    </xf>
  </cellXfs>
  <cellStyles count="3155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10" xfId="3135" xr:uid="{2BEBBF51-5314-4C3B-8A38-9BF62C03D148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2 6" xfId="3144" xr:uid="{A155B11D-D04E-4F82-838D-03C4EE6E03E5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3 4" xfId="3145" xr:uid="{3FBFBDB2-EDE2-413E-91B3-C54B868E2B3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2 8" xfId="3143" xr:uid="{7E731AE2-4C23-4A5C-98AA-E142C7B74F36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2 4" xfId="3146" xr:uid="{93A98B99-5C7B-498A-9F6D-D6B8FA56A48E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3 6" xfId="3137" xr:uid="{75EA826C-61FC-4839-87E2-710749C94068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 4" xfId="3142" xr:uid="{7CB4AB54-18ED-4433-BA75-CA6BDCCCD302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6 4" xfId="3140" xr:uid="{59DFB85D-C0C0-487E-8E76-BCAA11F83B32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7 4" xfId="3152" xr:uid="{97781D03-12BD-46A5-BF97-4CF5185236E7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26" xfId="3136" xr:uid="{006DB379-C667-44E1-A46C-5051B88CFE6A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2 5" xfId="3148" xr:uid="{DC19B2EF-24B7-46AF-A5AB-B79E8FC0EC65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 7" xfId="3147" xr:uid="{649795D7-5850-4955-9349-FFD23EA49BAF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 9" xfId="3141" xr:uid="{FBCB4D7F-6F3C-42A3-A5F7-EB45AA19E7D8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8 4" xfId="3153" xr:uid="{703C046C-05E3-4412-80BB-DBD6513A686E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23" xfId="3150" xr:uid="{E36177AD-FB15-4EAD-89E7-62E7F6127EF3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96" xfId="3134" xr:uid="{61ED391F-FF14-4CFC-8ED7-CFE02E9D7545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 2 3" xfId="3138" xr:uid="{47386920-9C1E-4865-A054-8CDA37BF9BAF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 3 2" xfId="3154" xr:uid="{8D5A096C-C5B5-454A-9815-6BE1D47048E8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7 4" xfId="3151" xr:uid="{A22C8C62-6A8D-414D-95E2-A2E33DB04F82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2 3" xfId="3149" xr:uid="{3DD8F54E-7DD1-4E4B-A3AD-2E04E37D731C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2 5" xfId="3139" xr:uid="{3E58A971-04AE-41F6-B605-9C8633EBCE76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เปอร์เซ็นต์ 2" xfId="169" xr:uid="{D625BFCF-52E8-4C8D-9009-0FBDB9F24470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FF"/>
      <color rgb="FF00FFFF"/>
      <color rgb="FF00FFCC"/>
      <color rgb="FFFFFF99"/>
      <color rgb="FF99FFCC"/>
      <color rgb="FFCCFF99"/>
      <color rgb="FF00FF00"/>
      <color rgb="FFE8FF3D"/>
      <color rgb="FFE9FC58"/>
      <color rgb="FFDAF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4/00%20Consol/004%20Year%20Ended/Link_TPC-Consolidation%20Report%2031.10.2024_06.03.2026.xlsx" TargetMode="External"/><Relationship Id="rId1" Type="http://schemas.openxmlformats.org/officeDocument/2006/relationships/externalLinkPath" Target="https://pkfthailand.sharepoint.com/sites/TAPACO/Shared%20Documents/YE2024/00%20Consol/004%20Year%20Ended/Link_TPC-Consolidation%20Report%2031.10.2024_06.03.2026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3/004%20Year%20Ended/01%20TPC/05%20NFS/TPC_CashFlow_Conso_RUW.xlsx" TargetMode="External"/><Relationship Id="rId1" Type="http://schemas.openxmlformats.org/officeDocument/2006/relationships/externalLinkPath" Target="https://pkfthailand.sharepoint.com/sites/TAPACO/Shared%20Documents/YE2023/004%20Year%20Ended/01%20TPC/05%20NFS/TPC_CashFlow_Conso_RUW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4/00%20Consol/004%20Year%20Ended/TPC_CashFlow_Conso_YE2024.xlsx" TargetMode="External"/><Relationship Id="rId1" Type="http://schemas.openxmlformats.org/officeDocument/2006/relationships/externalLinkPath" Target="https://pkfthailand.sharepoint.com/sites/TAPACO/Shared%20Documents/YE2024/00%20Consol/004%20Year%20Ended/TPC_CashFlow_Conso_YE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Workbook Inputs"/>
      <sheetName val="仕訳作成勘定"/>
      <sheetName val="Drop Downs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Inventory_Report"/>
      <sheetName val="Saving_Category"/>
      <sheetName val="Drop_Downs"/>
      <sheetName val="Graph"/>
      <sheetName val="NCJ実績"/>
      <sheetName val="raw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name"/>
      <sheetName val="10-1 Media"/>
      <sheetName val="10-cut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SS9801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exchange rate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B1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Puerto Rico"/>
      <sheetName val="graph"/>
      <sheetName val="STart"/>
      <sheetName val="J2"/>
      <sheetName val="J1"/>
      <sheetName val="Control List"/>
      <sheetName val="Control_List"/>
      <sheetName val="Data2007"/>
      <sheetName val="Control_List1"/>
      <sheetName val="基本量販店動向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D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 AE INTEGRAL VALUE MC 1"/>
      <sheetName val="Monthly"/>
      <sheetName val="Jan 01"/>
      <sheetName val="Office_Space"/>
      <sheetName val="collection external"/>
      <sheetName val="INDEX"/>
      <sheetName val="E-1-1"/>
      <sheetName val="Location Codes"/>
      <sheetName val="เงินสำรองเกษียยณอายุ"/>
      <sheetName val="Stk"/>
      <sheetName val="A1"/>
      <sheetName val="BudgetType"/>
      <sheetName val="Plants"/>
      <sheetName val="เปรียบเทียบเดือน1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Lead Q1 2022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  <sheetName val="salary &amp; pr tax"/>
      <sheetName val="Objective 1 Detail Budget ICNL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INCOME STATEMENT 3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Int_2"/>
      <sheetName val="3A_STD2"/>
      <sheetName val="4003-1_lead2"/>
      <sheetName val="Amortization_Table2"/>
      <sheetName val="TrialBalance_Q3-20022"/>
      <sheetName val="Level_of_Effort2"/>
      <sheetName val="Office_Space4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working_capital2"/>
      <sheetName val="Raw_Material_Cost2"/>
      <sheetName val="Actions_&amp;_Projects2"/>
      <sheetName val="QOS_Graph4"/>
      <sheetName val="BU_Summary_Data4"/>
      <sheetName val="_AE_INTEGRAL_VALUE_MC_12"/>
      <sheetName val="Jan_012"/>
      <sheetName val="collection_external2"/>
      <sheetName val="Location_Codes2"/>
      <sheetName val="2006_(2)2"/>
      <sheetName val="Lead_Q1_2022"/>
      <sheetName val="May-Apr_2009"/>
      <sheetName val="Link_data-july"/>
      <sheetName val="bbl_43-98"/>
      <sheetName val="QTY_&amp;_AMT2"/>
      <sheetName val="tax_computation2"/>
      <sheetName val="_TB_Summaries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AA-1"/>
      <sheetName val="TB09.30.04"/>
      <sheetName val="BS_FULL"/>
      <sheetName val="เครื่องมือ"/>
      <sheetName val="ยานพาหนะ"/>
      <sheetName val="อาคาร"/>
      <sheetName val="만기"/>
      <sheetName val="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Date"/>
      <sheetName val="PL-D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ster"/>
      <sheetName val="customer feed back"/>
      <sheetName val="D-02&amp;D-03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Manual"/>
      <sheetName val="อยู่รวม ORG (new)2556"/>
      <sheetName val="PR1"/>
      <sheetName val="PR3"/>
      <sheetName val="PR5"/>
      <sheetName val="PR6"/>
      <sheetName val="鮮之味搭贈"/>
      <sheetName val="ACCODE"/>
      <sheetName val=" FY2000"/>
      <sheetName val="Assumptions"/>
      <sheetName val="new db"/>
      <sheetName val="Keydrv_health_nrm2"/>
      <sheetName val="Keydrv_health_pyl2"/>
      <sheetName val=" preopening budget"/>
      <sheetName val="EURO"/>
      <sheetName val="Gia_GC_Satthep"/>
      <sheetName val="Graph Data"/>
      <sheetName val="stat_local21"/>
      <sheetName val="เงินกู้_MGC20"/>
      <sheetName val="Total_01'0520"/>
      <sheetName val="SAP_Open_Items_Data19"/>
      <sheetName val="MR_MEYER19"/>
      <sheetName val="Overall_PLATT19"/>
      <sheetName val="_nfcst_py19"/>
      <sheetName val="BOT_Rate19"/>
      <sheetName val="Maturity_Data19"/>
      <sheetName val="Avg_BOT19"/>
      <sheetName val="Hedge_Vol_&amp;_G-L19"/>
      <sheetName val="Detail_of_exchange_rate19"/>
      <sheetName val="Tb_31_12_1519"/>
      <sheetName val="Group_TB_31_10_201519"/>
      <sheetName val="5)_Action_Plan_BL_Debone19"/>
      <sheetName val="BS_(ToP)19"/>
      <sheetName val="FA_Register18"/>
      <sheetName val="Latex_Qty&amp;Price_(2)18"/>
      <sheetName val="Trial_Balance18"/>
      <sheetName val="Calculation_PS13"/>
      <sheetName val="Master_TB13"/>
      <sheetName val="Deferred_tax_Adjs_Clo_(P)_Q2'23"/>
      <sheetName val="GL_2018_Q3_-_ver113"/>
      <sheetName val="Q2_EXPECTED13"/>
      <sheetName val="2017_Expense_Break_down13"/>
      <sheetName val="exchange_rate10"/>
      <sheetName val="ocean_voyage12"/>
      <sheetName val="SCB_1_-_Current12"/>
      <sheetName val="SCB_2_-_Current12"/>
      <sheetName val="2005_DATA11"/>
      <sheetName val="B&amp;S_199910"/>
      <sheetName val="Customize_Your_Invoice10"/>
      <sheetName val="1-1_BS10"/>
      <sheetName val="donnee_lct10"/>
      <sheetName val="group_type11"/>
      <sheetName val="_Code_-สิทธิรักษาพยาบาล1-9-5311"/>
      <sheetName val="Salary__StructureBK__20-12-_(11"/>
      <sheetName val="LOCAL_MARKET10"/>
      <sheetName val="NEW_LOCAL10"/>
      <sheetName val="OUTSIDE_MARKET10"/>
      <sheetName val="ที่ดินอาคาร_อุปกรณ์10"/>
      <sheetName val="N-4_410"/>
      <sheetName val="NOTE_298"/>
      <sheetName val="Library_Procedures8"/>
      <sheetName val="report_detial10"/>
      <sheetName val="Breakeven_Analysis10"/>
      <sheetName val="detailed_pl-svcs9"/>
      <sheetName val="15310000_(2010)9"/>
      <sheetName val="Control_List10"/>
      <sheetName val="Puerto_Rico9"/>
      <sheetName val="3A_STD5"/>
      <sheetName val="4003-1_lead5"/>
      <sheetName val="2006_(2)5"/>
      <sheetName val="Amortization_Table5"/>
      <sheetName val="Int_5"/>
      <sheetName val="Link_FS_for_Ref__FS_caption5"/>
      <sheetName val="Inv_Elim_Clo_(D)5"/>
      <sheetName val="Inv_Mar_Elim_Clo_(H)5"/>
      <sheetName val="Oth_Cons_Adjs_Clo(L)5"/>
      <sheetName val="Defered_tax_Adjs_Clo(P)5"/>
      <sheetName val="Entity_Curr_Adjs5"/>
      <sheetName val="Link_FS5"/>
      <sheetName val="TrialBalance_Q3-20025"/>
      <sheetName val="Level_of_Effort5"/>
      <sheetName val="Office_Space7"/>
      <sheetName val="_AE_INTEGRAL_VALUE_MC_15"/>
      <sheetName val="working_capital5"/>
      <sheetName val="Raw_Material_Cost5"/>
      <sheetName val="Actions_&amp;_Projects5"/>
      <sheetName val="Jan_015"/>
      <sheetName val="QOS_Graph7"/>
      <sheetName val="BU_Summary_Data7"/>
      <sheetName val="collection_external5"/>
      <sheetName val="Location_Codes5"/>
      <sheetName val="หน้า_13"/>
      <sheetName val="May-Apr_20093"/>
      <sheetName val="Link_data-july3"/>
      <sheetName val="bbl_43-983"/>
      <sheetName val="tax_computation5"/>
      <sheetName val="QTY_&amp;_AMT5"/>
      <sheetName val="Lead_Q1_20223"/>
      <sheetName val="salary_&amp;_pr_tax3"/>
      <sheetName val="Objective_1_Detail_Budget_ICNL3"/>
      <sheetName val="_TB_Summaries3"/>
      <sheetName val="Land_Tax3"/>
      <sheetName val="הכנסות_מוכרות_מרבעונים_קודמים3"/>
      <sheetName val="TAX_INCOME3"/>
      <sheetName val="drop_list3"/>
      <sheetName val="e-2_capital_afe_-_carryover3"/>
      <sheetName val="PL_selection3"/>
      <sheetName val="Net_Sales173"/>
      <sheetName val="2003_Forecast3"/>
      <sheetName val="2004_Risk_Adjusted_AOP3"/>
      <sheetName val="O310_(A)3"/>
      <sheetName val="Standing_Data3"/>
      <sheetName val="Asset_&amp;_Liability3"/>
      <sheetName val="Net_asset_value3"/>
      <sheetName val="Itens_de_verificação3"/>
      <sheetName val="INCOME_STATEMENT_33"/>
      <sheetName val="TB09_30_042"/>
      <sheetName val="1998_meses2"/>
      <sheetName val="Trial_Bal2"/>
      <sheetName val="asset_hdk&amp;shk2"/>
      <sheetName val="P_2005_4511_(Rachel)1"/>
      <sheetName val="副3_(2)1"/>
      <sheetName val="customer_feed_back"/>
      <sheetName val="EQUITY_ITEMS"/>
      <sheetName val="Pick_Lists"/>
      <sheetName val="Financing_charge"/>
      <sheetName val="อยู่รวม_ORG_(new)2556"/>
      <sheetName val="_FY2000"/>
      <sheetName val="stat_local22"/>
      <sheetName val="Total_01'0521"/>
      <sheetName val="MR_MEYER20"/>
      <sheetName val="Overall_PLATT20"/>
      <sheetName val="เงินกู้_MGC21"/>
      <sheetName val="BOT_Rate20"/>
      <sheetName val="Maturity_Data20"/>
      <sheetName val="Avg_BOT20"/>
      <sheetName val="Hedge_Vol_&amp;_G-L20"/>
      <sheetName val="SAP_Open_Items_Data20"/>
      <sheetName val="Detail_of_exchange_rate20"/>
      <sheetName val="Tb_31_12_1520"/>
      <sheetName val="Group_TB_31_10_201520"/>
      <sheetName val="_nfcst_py20"/>
      <sheetName val="5)_Action_Plan_BL_Debone20"/>
      <sheetName val="BS_(ToP)20"/>
      <sheetName val="FA_Register19"/>
      <sheetName val="Latex_Qty&amp;Price_(2)19"/>
      <sheetName val="Trial_Balance19"/>
      <sheetName val="Calculation_PS14"/>
      <sheetName val="exchange_rate11"/>
      <sheetName val="GL_2018_Q3_-_ver114"/>
      <sheetName val="Deferred_tax_Adjs_Clo_(P)_Q2'24"/>
      <sheetName val="2017_Expense_Break_down14"/>
      <sheetName val="Q2_EXPECTED14"/>
      <sheetName val="Master_TB14"/>
      <sheetName val="ocean_voyage13"/>
      <sheetName val="SCB_1_-_Current13"/>
      <sheetName val="SCB_2_-_Current13"/>
      <sheetName val="2005_DATA12"/>
      <sheetName val="donnee_lct11"/>
      <sheetName val="group_type12"/>
      <sheetName val="_Code_-สิทธิรักษาพยาบาล1-9-5312"/>
      <sheetName val="Salary__StructureBK__20-12-_(12"/>
      <sheetName val="Breakeven_Analysis11"/>
      <sheetName val="LOCAL_MARKET11"/>
      <sheetName val="NEW_LOCAL11"/>
      <sheetName val="OUTSIDE_MARKET11"/>
      <sheetName val="ที่ดินอาคาร_อุปกรณ์11"/>
      <sheetName val="B&amp;S_199911"/>
      <sheetName val="Customize_Your_Invoice11"/>
      <sheetName val="1-1_BS11"/>
      <sheetName val="report_detial11"/>
      <sheetName val="N-4_411"/>
      <sheetName val="detailed_pl-svcs10"/>
      <sheetName val="15310000_(2010)10"/>
      <sheetName val="Puerto_Rico10"/>
      <sheetName val="NOTE_299"/>
      <sheetName val="Library_Procedures9"/>
      <sheetName val="Control_List11"/>
      <sheetName val="Int_6"/>
      <sheetName val="3A_STD6"/>
      <sheetName val="4003-1_lead6"/>
      <sheetName val="Amortization_Table6"/>
      <sheetName val="TrialBalance_Q3-20026"/>
      <sheetName val="Level_of_Effort6"/>
      <sheetName val="Office_Space8"/>
      <sheetName val="Link_FS_for_Ref__FS_caption6"/>
      <sheetName val="Inv_Elim_Clo_(D)6"/>
      <sheetName val="Inv_Mar_Elim_Clo_(H)6"/>
      <sheetName val="Oth_Cons_Adjs_Clo(L)6"/>
      <sheetName val="Defered_tax_Adjs_Clo(P)6"/>
      <sheetName val="Entity_Curr_Adjs6"/>
      <sheetName val="Link_FS6"/>
      <sheetName val="working_capital6"/>
      <sheetName val="Raw_Material_Cost6"/>
      <sheetName val="Actions_&amp;_Projects6"/>
      <sheetName val="_AE_INTEGRAL_VALUE_MC_16"/>
      <sheetName val="QOS_Graph8"/>
      <sheetName val="BU_Summary_Data8"/>
      <sheetName val="collection_external6"/>
      <sheetName val="Location_Codes6"/>
      <sheetName val="Jan_016"/>
      <sheetName val="2006_(2)6"/>
      <sheetName val="Lead_Q1_20224"/>
      <sheetName val="May-Apr_20094"/>
      <sheetName val="Link_data-july4"/>
      <sheetName val="bbl_43-984"/>
      <sheetName val="QTY_&amp;_AMT6"/>
      <sheetName val="tax_computation6"/>
      <sheetName val="_TB_Summaries4"/>
      <sheetName val="salary_&amp;_pr_tax4"/>
      <sheetName val="Objective_1_Detail_Budget_ICNL4"/>
      <sheetName val="PL_selection4"/>
      <sheetName val="Net_Sales174"/>
      <sheetName val="2003_Forecast4"/>
      <sheetName val="2004_Risk_Adjusted_AOP4"/>
      <sheetName val="drop_list4"/>
      <sheetName val="Land_Tax4"/>
      <sheetName val="הכנסות_מוכרות_מרבעונים_קודמים4"/>
      <sheetName val="TAX_INCOME4"/>
      <sheetName val="O310_(A)4"/>
      <sheetName val="e-2_capital_afe_-_carryover4"/>
      <sheetName val="Standing_Data4"/>
      <sheetName val="Asset_&amp;_Liability4"/>
      <sheetName val="Net_asset_value4"/>
      <sheetName val="Itens_de_verificação4"/>
      <sheetName val="หน้า_14"/>
      <sheetName val="TB09_30_043"/>
      <sheetName val="INCOME_STATEMENT_34"/>
      <sheetName val="1998_meses3"/>
      <sheetName val="Trial_Bal3"/>
      <sheetName val="asset_hdk&amp;shk3"/>
      <sheetName val="P_2005_4511_(Rachel)2"/>
      <sheetName val="副3_(2)2"/>
      <sheetName val="customer_feed_back1"/>
      <sheetName val="EQUITY_ITEMS1"/>
      <sheetName val="Pick_Lists1"/>
      <sheetName val="Financing_charge1"/>
      <sheetName val="อยู่รวม_ORG_(new)25561"/>
      <sheetName val="_FY20001"/>
      <sheetName val="new_db"/>
      <sheetName val="_preopening_budget"/>
      <sheetName val="Graph_Data"/>
      <sheetName val="Financials"/>
      <sheetName val="epldt"/>
      <sheetName val="_FS1220"/>
      <sheetName val="_FS1610"/>
      <sheetName val="detail "/>
      <sheetName val="List"/>
      <sheetName val="sumdata"/>
      <sheetName val="_bal int acp"/>
      <sheetName val="Sale Volume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G301"/>
      <sheetName val="FORMC94"/>
      <sheetName val="ว4100"/>
      <sheetName val="GST ANALYSIS"/>
      <sheetName val="1_accin_lcs_03 (2)"/>
      <sheetName val="P"/>
      <sheetName val="part-import"/>
      <sheetName val="part-local"/>
      <sheetName val="9-10"/>
      <sheetName val="BAL42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Region</v>
          </cell>
        </row>
      </sheetData>
      <sheetData sheetId="417" refreshError="1"/>
      <sheetData sheetId="418" refreshError="1"/>
      <sheetData sheetId="419" refreshError="1"/>
      <sheetData sheetId="420">
        <row r="1">
          <cell r="A1" t="str">
            <v>Region</v>
          </cell>
        </row>
      </sheetData>
      <sheetData sheetId="421">
        <row r="1">
          <cell r="L1" t="str">
            <v>December</v>
          </cell>
        </row>
      </sheetData>
      <sheetData sheetId="422">
        <row r="1">
          <cell r="L1" t="str">
            <v>December</v>
          </cell>
        </row>
      </sheetData>
      <sheetData sheetId="423">
        <row r="1">
          <cell r="A1" t="str">
            <v>Region</v>
          </cell>
        </row>
      </sheetData>
      <sheetData sheetId="424">
        <row r="1">
          <cell r="A1" t="str">
            <v>Region</v>
          </cell>
        </row>
      </sheetData>
      <sheetData sheetId="425">
        <row r="1">
          <cell r="A1" t="str">
            <v>Region</v>
          </cell>
        </row>
      </sheetData>
      <sheetData sheetId="426">
        <row r="1">
          <cell r="A1" t="str">
            <v>Region</v>
          </cell>
        </row>
      </sheetData>
      <sheetData sheetId="427">
        <row r="1">
          <cell r="A1" t="str">
            <v>Region</v>
          </cell>
        </row>
      </sheetData>
      <sheetData sheetId="428">
        <row r="1">
          <cell r="L1" t="str">
            <v>December</v>
          </cell>
        </row>
      </sheetData>
      <sheetData sheetId="429">
        <row r="1">
          <cell r="A1" t="str">
            <v>Region</v>
          </cell>
        </row>
      </sheetData>
      <sheetData sheetId="430">
        <row r="1">
          <cell r="A1" t="str">
            <v>Region</v>
          </cell>
        </row>
      </sheetData>
      <sheetData sheetId="431">
        <row r="1">
          <cell r="A1" t="str">
            <v>Region</v>
          </cell>
        </row>
      </sheetData>
      <sheetData sheetId="432">
        <row r="1">
          <cell r="A1" t="str">
            <v>Region</v>
          </cell>
        </row>
      </sheetData>
      <sheetData sheetId="433">
        <row r="769">
          <cell r="D769">
            <v>0</v>
          </cell>
        </row>
      </sheetData>
      <sheetData sheetId="434">
        <row r="1">
          <cell r="L1" t="str">
            <v>December</v>
          </cell>
        </row>
      </sheetData>
      <sheetData sheetId="435">
        <row r="1">
          <cell r="A1" t="str">
            <v>Region</v>
          </cell>
        </row>
      </sheetData>
      <sheetData sheetId="436">
        <row r="1">
          <cell r="A1" t="str">
            <v>Region</v>
          </cell>
        </row>
      </sheetData>
      <sheetData sheetId="437">
        <row r="1">
          <cell r="A1" t="str">
            <v>Region</v>
          </cell>
        </row>
      </sheetData>
      <sheetData sheetId="438">
        <row r="1">
          <cell r="L1" t="str">
            <v>December</v>
          </cell>
        </row>
      </sheetData>
      <sheetData sheetId="439">
        <row r="1">
          <cell r="A1" t="str">
            <v>Region</v>
          </cell>
        </row>
      </sheetData>
      <sheetData sheetId="440">
        <row r="1">
          <cell r="A1" t="str">
            <v>Region</v>
          </cell>
        </row>
      </sheetData>
      <sheetData sheetId="441">
        <row r="1">
          <cell r="L1" t="str">
            <v>December</v>
          </cell>
        </row>
      </sheetData>
      <sheetData sheetId="442">
        <row r="1">
          <cell r="L1" t="str">
            <v>December</v>
          </cell>
        </row>
      </sheetData>
      <sheetData sheetId="443">
        <row r="1">
          <cell r="L1" t="str">
            <v>December</v>
          </cell>
        </row>
      </sheetData>
      <sheetData sheetId="444">
        <row r="1">
          <cell r="A1" t="str">
            <v>Region</v>
          </cell>
        </row>
      </sheetData>
      <sheetData sheetId="445">
        <row r="1">
          <cell r="A1" t="str">
            <v>Region</v>
          </cell>
        </row>
      </sheetData>
      <sheetData sheetId="446">
        <row r="1">
          <cell r="A1" t="str">
            <v>Region</v>
          </cell>
        </row>
      </sheetData>
      <sheetData sheetId="447">
        <row r="1">
          <cell r="A1" t="str">
            <v>Region</v>
          </cell>
        </row>
      </sheetData>
      <sheetData sheetId="448">
        <row r="1">
          <cell r="L1" t="str">
            <v>December</v>
          </cell>
        </row>
      </sheetData>
      <sheetData sheetId="449">
        <row r="1">
          <cell r="A1" t="str">
            <v>Region</v>
          </cell>
        </row>
      </sheetData>
      <sheetData sheetId="450">
        <row r="1">
          <cell r="A1" t="str">
            <v>Region</v>
          </cell>
        </row>
      </sheetData>
      <sheetData sheetId="451">
        <row r="1">
          <cell r="A1" t="str">
            <v>Region</v>
          </cell>
        </row>
      </sheetData>
      <sheetData sheetId="452">
        <row r="1">
          <cell r="A1" t="str">
            <v>Region</v>
          </cell>
        </row>
      </sheetData>
      <sheetData sheetId="453">
        <row r="1">
          <cell r="A1" t="str">
            <v>Region</v>
          </cell>
        </row>
      </sheetData>
      <sheetData sheetId="454">
        <row r="1">
          <cell r="A1" t="str">
            <v>Region</v>
          </cell>
        </row>
      </sheetData>
      <sheetData sheetId="455">
        <row r="1">
          <cell r="A1" t="str">
            <v>Region</v>
          </cell>
        </row>
      </sheetData>
      <sheetData sheetId="456">
        <row r="1">
          <cell r="A1" t="str">
            <v>Region</v>
          </cell>
        </row>
      </sheetData>
      <sheetData sheetId="457">
        <row r="1">
          <cell r="A1" t="str">
            <v>Region</v>
          </cell>
        </row>
      </sheetData>
      <sheetData sheetId="458">
        <row r="1">
          <cell r="A1" t="str">
            <v>Region</v>
          </cell>
        </row>
      </sheetData>
      <sheetData sheetId="459">
        <row r="1">
          <cell r="A1" t="str">
            <v>Region</v>
          </cell>
        </row>
      </sheetData>
      <sheetData sheetId="460">
        <row r="1">
          <cell r="A1" t="str">
            <v>Region</v>
          </cell>
        </row>
      </sheetData>
      <sheetData sheetId="461">
        <row r="1">
          <cell r="A1" t="str">
            <v>Region</v>
          </cell>
        </row>
      </sheetData>
      <sheetData sheetId="462">
        <row r="1">
          <cell r="L1" t="str">
            <v>December</v>
          </cell>
        </row>
      </sheetData>
      <sheetData sheetId="463">
        <row r="769">
          <cell r="D769">
            <v>0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1">
          <cell r="A1" t="str">
            <v>Region</v>
          </cell>
        </row>
      </sheetData>
      <sheetData sheetId="467">
        <row r="769">
          <cell r="D769">
            <v>0</v>
          </cell>
        </row>
      </sheetData>
      <sheetData sheetId="468">
        <row r="1">
          <cell r="L1" t="str">
            <v>December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>
        <row r="1">
          <cell r="A1" t="str">
            <v>Region</v>
          </cell>
        </row>
      </sheetData>
      <sheetData sheetId="474">
        <row r="1">
          <cell r="A1" t="str">
            <v>Region</v>
          </cell>
        </row>
      </sheetData>
      <sheetData sheetId="475">
        <row r="1">
          <cell r="A1" t="str">
            <v>Region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">
          <cell r="L1" t="str">
            <v>December</v>
          </cell>
        </row>
      </sheetData>
      <sheetData sheetId="510">
        <row r="1">
          <cell r="L1" t="str">
            <v>December</v>
          </cell>
        </row>
      </sheetData>
      <sheetData sheetId="511">
        <row r="1">
          <cell r="A1" t="str">
            <v>Region</v>
          </cell>
        </row>
      </sheetData>
      <sheetData sheetId="512">
        <row r="1">
          <cell r="A1" t="str">
            <v>Region</v>
          </cell>
        </row>
      </sheetData>
      <sheetData sheetId="513">
        <row r="769">
          <cell r="D769">
            <v>0</v>
          </cell>
        </row>
      </sheetData>
      <sheetData sheetId="514">
        <row r="1">
          <cell r="A1" t="str">
            <v>Region</v>
          </cell>
        </row>
      </sheetData>
      <sheetData sheetId="515">
        <row r="1">
          <cell r="L1" t="str">
            <v>December</v>
          </cell>
        </row>
      </sheetData>
      <sheetData sheetId="516">
        <row r="1">
          <cell r="L1" t="str">
            <v>December</v>
          </cell>
        </row>
      </sheetData>
      <sheetData sheetId="517">
        <row r="1">
          <cell r="L1" t="str">
            <v>December</v>
          </cell>
        </row>
      </sheetData>
      <sheetData sheetId="518">
        <row r="1">
          <cell r="L1" t="str">
            <v>December</v>
          </cell>
        </row>
      </sheetData>
      <sheetData sheetId="519">
        <row r="1">
          <cell r="L1" t="str">
            <v>December</v>
          </cell>
        </row>
      </sheetData>
      <sheetData sheetId="520">
        <row r="1">
          <cell r="A1" t="str">
            <v>Region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1">
          <cell r="L1" t="str">
            <v>December</v>
          </cell>
        </row>
      </sheetData>
      <sheetData sheetId="524">
        <row r="1">
          <cell r="L1" t="str">
            <v>December</v>
          </cell>
        </row>
      </sheetData>
      <sheetData sheetId="525">
        <row r="1">
          <cell r="L1" t="str">
            <v>December</v>
          </cell>
        </row>
      </sheetData>
      <sheetData sheetId="526">
        <row r="1">
          <cell r="L1" t="str">
            <v>December</v>
          </cell>
        </row>
      </sheetData>
      <sheetData sheetId="527">
        <row r="1">
          <cell r="A1" t="str">
            <v>Region</v>
          </cell>
        </row>
      </sheetData>
      <sheetData sheetId="528">
        <row r="1">
          <cell r="A1" t="str">
            <v>Region</v>
          </cell>
        </row>
      </sheetData>
      <sheetData sheetId="529">
        <row r="1">
          <cell r="A1" t="str">
            <v>Region</v>
          </cell>
        </row>
      </sheetData>
      <sheetData sheetId="530">
        <row r="1">
          <cell r="L1" t="str">
            <v>December</v>
          </cell>
        </row>
      </sheetData>
      <sheetData sheetId="531">
        <row r="1">
          <cell r="A1" t="str">
            <v>Region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1">
          <cell r="L1" t="str">
            <v>December</v>
          </cell>
        </row>
      </sheetData>
      <sheetData sheetId="538">
        <row r="1">
          <cell r="L1" t="str">
            <v>December</v>
          </cell>
        </row>
      </sheetData>
      <sheetData sheetId="539">
        <row r="1">
          <cell r="L1" t="str">
            <v>December</v>
          </cell>
        </row>
      </sheetData>
      <sheetData sheetId="540">
        <row r="1">
          <cell r="L1" t="str">
            <v>December</v>
          </cell>
        </row>
      </sheetData>
      <sheetData sheetId="541">
        <row r="1">
          <cell r="L1" t="str">
            <v>December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1">
          <cell r="A1" t="str">
            <v>Region</v>
          </cell>
        </row>
      </sheetData>
      <sheetData sheetId="545">
        <row r="1">
          <cell r="A1" t="str">
            <v>Region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A1" t="str">
            <v>Region</v>
          </cell>
        </row>
      </sheetData>
      <sheetData sheetId="549">
        <row r="1">
          <cell r="L1" t="str">
            <v>December</v>
          </cell>
        </row>
      </sheetData>
      <sheetData sheetId="550">
        <row r="1">
          <cell r="L1" t="str">
            <v>December</v>
          </cell>
        </row>
      </sheetData>
      <sheetData sheetId="551">
        <row r="1">
          <cell r="A1" t="str">
            <v>Region</v>
          </cell>
        </row>
      </sheetData>
      <sheetData sheetId="552">
        <row r="1">
          <cell r="A1" t="str">
            <v>Region</v>
          </cell>
        </row>
      </sheetData>
      <sheetData sheetId="553">
        <row r="1">
          <cell r="L1" t="str">
            <v>December</v>
          </cell>
        </row>
      </sheetData>
      <sheetData sheetId="554">
        <row r="1">
          <cell r="L1" t="str">
            <v>December</v>
          </cell>
        </row>
      </sheetData>
      <sheetData sheetId="555">
        <row r="1">
          <cell r="L1" t="str">
            <v>December</v>
          </cell>
        </row>
      </sheetData>
      <sheetData sheetId="556">
        <row r="1">
          <cell r="A1" t="str">
            <v>Region</v>
          </cell>
        </row>
      </sheetData>
      <sheetData sheetId="557">
        <row r="1">
          <cell r="A1" t="str">
            <v>Region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 refreshError="1"/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1">
          <cell r="L1" t="str">
            <v>December</v>
          </cell>
        </row>
      </sheetData>
      <sheetData sheetId="564" refreshError="1"/>
      <sheetData sheetId="565" refreshError="1"/>
      <sheetData sheetId="566" refreshError="1"/>
      <sheetData sheetId="567">
        <row r="1">
          <cell r="A1" t="str">
            <v>Region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>
        <row r="1">
          <cell r="A1" t="str">
            <v>Region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>
        <row r="769">
          <cell r="D769">
            <v>0</v>
          </cell>
        </row>
      </sheetData>
      <sheetData sheetId="601">
        <row r="769">
          <cell r="D769">
            <v>0</v>
          </cell>
        </row>
      </sheetData>
      <sheetData sheetId="602">
        <row r="769">
          <cell r="D769">
            <v>0</v>
          </cell>
        </row>
      </sheetData>
      <sheetData sheetId="603">
        <row r="769">
          <cell r="D769">
            <v>0</v>
          </cell>
        </row>
      </sheetData>
      <sheetData sheetId="604">
        <row r="769">
          <cell r="D769">
            <v>0</v>
          </cell>
        </row>
      </sheetData>
      <sheetData sheetId="605">
        <row r="1">
          <cell r="A1" t="str">
            <v>Region</v>
          </cell>
        </row>
      </sheetData>
      <sheetData sheetId="606">
        <row r="769">
          <cell r="D769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Region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769">
          <cell r="D769">
            <v>0</v>
          </cell>
        </row>
      </sheetData>
      <sheetData sheetId="645">
        <row r="1">
          <cell r="A1" t="str">
            <v>Region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1">
          <cell r="L1" t="str">
            <v>December</v>
          </cell>
        </row>
      </sheetData>
      <sheetData sheetId="659">
        <row r="1">
          <cell r="L1" t="str">
            <v>December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1">
          <cell r="L1" t="str">
            <v>December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1">
          <cell r="L1" t="str">
            <v>December</v>
          </cell>
        </row>
      </sheetData>
      <sheetData sheetId="666">
        <row r="769">
          <cell r="D769">
            <v>0</v>
          </cell>
        </row>
      </sheetData>
      <sheetData sheetId="667">
        <row r="1">
          <cell r="L1" t="str">
            <v>December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1">
          <cell r="L1" t="str">
            <v>December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1">
          <cell r="L1" t="str">
            <v>December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 refreshError="1"/>
      <sheetData sheetId="741" refreshError="1"/>
      <sheetData sheetId="742" refreshError="1"/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/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>
        <row r="769">
          <cell r="D769">
            <v>0</v>
          </cell>
        </row>
      </sheetData>
      <sheetData sheetId="780">
        <row r="769">
          <cell r="D769">
            <v>0</v>
          </cell>
        </row>
      </sheetData>
      <sheetData sheetId="781">
        <row r="769">
          <cell r="D769">
            <v>0</v>
          </cell>
        </row>
      </sheetData>
      <sheetData sheetId="782">
        <row r="769">
          <cell r="D769">
            <v>0</v>
          </cell>
        </row>
      </sheetData>
      <sheetData sheetId="783">
        <row r="769">
          <cell r="D769">
            <v>0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>
        <row r="769">
          <cell r="D769">
            <v>0</v>
          </cell>
        </row>
      </sheetData>
      <sheetData sheetId="832">
        <row r="769">
          <cell r="D769">
            <v>0</v>
          </cell>
        </row>
      </sheetData>
      <sheetData sheetId="833">
        <row r="769">
          <cell r="D769">
            <v>0</v>
          </cell>
        </row>
      </sheetData>
      <sheetData sheetId="834">
        <row r="769">
          <cell r="D769">
            <v>0</v>
          </cell>
        </row>
      </sheetData>
      <sheetData sheetId="835">
        <row r="769">
          <cell r="D769">
            <v>0</v>
          </cell>
        </row>
      </sheetData>
      <sheetData sheetId="836"/>
      <sheetData sheetId="837">
        <row r="769">
          <cell r="D769">
            <v>0</v>
          </cell>
        </row>
      </sheetData>
      <sheetData sheetId="838">
        <row r="769">
          <cell r="D769">
            <v>0</v>
          </cell>
        </row>
      </sheetData>
      <sheetData sheetId="839">
        <row r="769">
          <cell r="D769">
            <v>0</v>
          </cell>
        </row>
      </sheetData>
      <sheetData sheetId="840"/>
      <sheetData sheetId="841"/>
      <sheetData sheetId="842"/>
      <sheetData sheetId="843">
        <row r="769">
          <cell r="D769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>
        <row r="769">
          <cell r="D769">
            <v>0</v>
          </cell>
        </row>
      </sheetData>
      <sheetData sheetId="864">
        <row r="769">
          <cell r="D769">
            <v>0</v>
          </cell>
        </row>
      </sheetData>
      <sheetData sheetId="865">
        <row r="769">
          <cell r="D769">
            <v>0</v>
          </cell>
        </row>
      </sheetData>
      <sheetData sheetId="866">
        <row r="769">
          <cell r="D769">
            <v>0</v>
          </cell>
        </row>
      </sheetData>
      <sheetData sheetId="867">
        <row r="769">
          <cell r="D769">
            <v>0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769">
          <cell r="D769">
            <v>0</v>
          </cell>
        </row>
      </sheetData>
      <sheetData sheetId="876">
        <row r="769">
          <cell r="D769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769">
          <cell r="D769">
            <v>0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769">
          <cell r="D769">
            <v>0</v>
          </cell>
        </row>
      </sheetData>
      <sheetData sheetId="905"/>
      <sheetData sheetId="906">
        <row r="769">
          <cell r="D769">
            <v>0</v>
          </cell>
        </row>
      </sheetData>
      <sheetData sheetId="907">
        <row r="769">
          <cell r="D769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>
        <row r="769">
          <cell r="D769">
            <v>0</v>
          </cell>
        </row>
      </sheetData>
      <sheetData sheetId="920">
        <row r="769">
          <cell r="D769">
            <v>0</v>
          </cell>
        </row>
      </sheetData>
      <sheetData sheetId="921">
        <row r="769">
          <cell r="D769">
            <v>0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769">
          <cell r="D769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769">
          <cell r="D769">
            <v>0</v>
          </cell>
        </row>
      </sheetData>
      <sheetData sheetId="959"/>
      <sheetData sheetId="960">
        <row r="769">
          <cell r="D769">
            <v>0</v>
          </cell>
        </row>
      </sheetData>
      <sheetData sheetId="961">
        <row r="769">
          <cell r="D769">
            <v>0</v>
          </cell>
        </row>
      </sheetData>
      <sheetData sheetId="962">
        <row r="769">
          <cell r="D769">
            <v>0</v>
          </cell>
        </row>
      </sheetData>
      <sheetData sheetId="963">
        <row r="769">
          <cell r="D769">
            <v>0</v>
          </cell>
        </row>
      </sheetData>
      <sheetData sheetId="964">
        <row r="769">
          <cell r="D769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769">
          <cell r="D769">
            <v>0</v>
          </cell>
        </row>
      </sheetData>
      <sheetData sheetId="993">
        <row r="769">
          <cell r="D769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769">
          <cell r="D769">
            <v>0</v>
          </cell>
        </row>
      </sheetData>
      <sheetData sheetId="1002"/>
      <sheetData sheetId="1003">
        <row r="769">
          <cell r="D769">
            <v>0</v>
          </cell>
        </row>
      </sheetData>
      <sheetData sheetId="1004">
        <row r="769">
          <cell r="D769">
            <v>0</v>
          </cell>
        </row>
      </sheetData>
      <sheetData sheetId="1005">
        <row r="769">
          <cell r="D769">
            <v>0</v>
          </cell>
        </row>
      </sheetData>
      <sheetData sheetId="1006">
        <row r="769">
          <cell r="D769">
            <v>0</v>
          </cell>
        </row>
      </sheetData>
      <sheetData sheetId="1007">
        <row r="1">
          <cell r="A1" t="str">
            <v>Region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769">
          <cell r="D769">
            <v>0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769">
          <cell r="D769">
            <v>0</v>
          </cell>
        </row>
      </sheetData>
      <sheetData sheetId="1033">
        <row r="769">
          <cell r="D769">
            <v>0</v>
          </cell>
        </row>
      </sheetData>
      <sheetData sheetId="1034">
        <row r="769">
          <cell r="D769">
            <v>0</v>
          </cell>
        </row>
      </sheetData>
      <sheetData sheetId="1035">
        <row r="769">
          <cell r="D769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/>
      <sheetData sheetId="1069">
        <row r="769">
          <cell r="D769">
            <v>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Region</v>
          </cell>
        </row>
      </sheetData>
      <sheetData sheetId="1105">
        <row r="1">
          <cell r="A1" t="str">
            <v>Region</v>
          </cell>
        </row>
      </sheetData>
      <sheetData sheetId="1106"/>
      <sheetData sheetId="1107">
        <row r="1">
          <cell r="A1" t="str">
            <v>Region</v>
          </cell>
        </row>
      </sheetData>
      <sheetData sheetId="1108"/>
      <sheetData sheetId="1109">
        <row r="1">
          <cell r="A1" t="str">
            <v>Region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>
        <row r="769">
          <cell r="D769">
            <v>0</v>
          </cell>
        </row>
      </sheetData>
      <sheetData sheetId="1140">
        <row r="769">
          <cell r="D769">
            <v>0</v>
          </cell>
        </row>
      </sheetData>
      <sheetData sheetId="1141">
        <row r="769">
          <cell r="D769">
            <v>0</v>
          </cell>
        </row>
      </sheetData>
      <sheetData sheetId="1142">
        <row r="769">
          <cell r="D769">
            <v>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69">
          <cell r="D769">
            <v>0</v>
          </cell>
        </row>
      </sheetData>
      <sheetData sheetId="1173"/>
      <sheetData sheetId="1174">
        <row r="769">
          <cell r="D769">
            <v>0</v>
          </cell>
        </row>
      </sheetData>
      <sheetData sheetId="1175"/>
      <sheetData sheetId="1176">
        <row r="769">
          <cell r="D769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Region</v>
          </cell>
        </row>
      </sheetData>
      <sheetData sheetId="1213"/>
      <sheetData sheetId="1214">
        <row r="1">
          <cell r="A1" t="str">
            <v>Region</v>
          </cell>
        </row>
      </sheetData>
      <sheetData sheetId="1215"/>
      <sheetData sheetId="1216">
        <row r="1">
          <cell r="A1" t="str">
            <v>Region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69">
          <cell r="D769">
            <v>0</v>
          </cell>
        </row>
      </sheetData>
      <sheetData sheetId="1276"/>
      <sheetData sheetId="1277">
        <row r="769">
          <cell r="D769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769">
          <cell r="D769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">
          <cell r="A1" t="str">
            <v>Region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769">
          <cell r="D769">
            <v>0</v>
          </cell>
        </row>
      </sheetData>
      <sheetData sheetId="1387">
        <row r="769">
          <cell r="D769">
            <v>0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769">
          <cell r="D769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">
          <cell r="A1" t="str">
            <v>Region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 Conso Q1-3 9M-21"/>
      <sheetName val="Segment YE21"/>
      <sheetName val="DEP and AMT"/>
      <sheetName val="NFS#5"/>
      <sheetName val="PL by Co"/>
      <sheetName val="S&amp;A C4H"/>
      <sheetName val="PL 9M-2023"/>
      <sheetName val="PL Q3-2023"/>
      <sheetName val="PL 6M-2023"/>
      <sheetName val="PL Q2-2023"/>
      <sheetName val="PL Q1-2023 (T.Baht)"/>
      <sheetName val="AJE-Consol Level Elim 31.10.22"/>
      <sheetName val="8-414 Interest C4H,C4A"/>
      <sheetName val="AJE-Consol Level (Control)"/>
      <sheetName val="Test FS NCI"/>
      <sheetName val="Adjustment proposed - C4Hus"/>
      <sheetName val="Adjustment proposed - C4Assets"/>
      <sheetName val="PL Compare YE22-21"/>
      <sheetName val="PL Q1-2023 (Baht)"/>
      <sheetName val="Sheet1"/>
      <sheetName val="RPT6M"/>
      <sheetName val="C4G Reconcile YE2023"/>
      <sheetName val="C4H AJE2023 E1212"/>
      <sheetName val="C4H_Reviewed"/>
      <sheetName val="Reconcile translation Diff "/>
      <sheetName val="C4A"/>
      <sheetName val="Discontinue"/>
      <sheetName val="Consolidated FS"/>
      <sheetName val="TPC FS"/>
      <sheetName val="CE Conso 67"/>
      <sheetName val="RPT Q4-2024"/>
      <sheetName val="AJE for C4HC4A"/>
      <sheetName val="Elimination C4H"/>
      <sheetName val="NCI Rec"/>
      <sheetName val="RPT-2 Loan to SW"/>
      <sheetName val="RPT-1 Loan to TH"/>
      <sheetName val="RPT-3 Expected"/>
      <sheetName val="AJE for C4CC4A"/>
      <sheetName val="C4A-TFRS9 (2022-2024)"/>
      <sheetName val="TPM Inter-Gain"/>
      <sheetName val="impairment C4G"/>
      <sheetName val="Reconcile RE C4H"/>
      <sheetName val="C4H-AJE"/>
      <sheetName val="ADJUSTMENTS 2021-2022"/>
      <sheetName val="Right of Inventories"/>
      <sheetName val="PN 31.10.21"/>
      <sheetName val="Inventory"/>
      <sheetName val="Ref.Interest"/>
      <sheetName val="NFS RPT PL"/>
      <sheetName val="RPT 3M Q3 "/>
      <sheetName val="GP"/>
      <sheetName val="RPT diff"/>
      <sheetName val="RPT Q1-21"/>
      <sheetName val="Segment Q1-21"/>
      <sheetName val="DT"/>
      <sheetName val="Segment 6M 21"/>
      <sheetName val="Segment Q2-21"/>
      <sheetName val="Segment Q3-21"/>
      <sheetName val="CF C4H"/>
      <sheetName val="RPT PL 3 M"/>
      <sheetName val="C4G Conso"/>
      <sheetName val="int.C4G"/>
      <sheetName val="RPT Hej"/>
      <sheetName val="MI Hej"/>
      <sheetName val="NFS RPT Loan"/>
      <sheetName val="EBO"/>
      <sheetName val="Sales option"/>
      <sheetName val="Detail O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3">
          <cell r="L3">
            <v>4870912.1162328497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>
        <row r="19">
          <cell r="AB19">
            <v>-68</v>
          </cell>
        </row>
        <row r="30">
          <cell r="P30">
            <v>2196</v>
          </cell>
          <cell r="R30">
            <v>5443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1"/>
      <sheetName val="Page 2"/>
      <sheetName val="Page 3"/>
      <sheetName val="Page 4"/>
      <sheetName val="Page 5"/>
      <sheetName val="Page 9"/>
      <sheetName val="Page 10"/>
      <sheetName val="Page 11"/>
      <sheetName val="กระทบCF"/>
      <sheetName val="CF Worksheet"/>
      <sheetName val="CF Worksheet (2)"/>
      <sheetName val="Support CF-Consol"/>
      <sheetName val="Support CF-TPC"/>
      <sheetName val="C4C_PT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M23">
            <v>-88</v>
          </cell>
        </row>
        <row r="52">
          <cell r="M52">
            <v>-5825</v>
          </cell>
        </row>
        <row r="53">
          <cell r="M53">
            <v>-513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1"/>
      <sheetName val="Page 2"/>
      <sheetName val="Page 3"/>
      <sheetName val="Page 4"/>
      <sheetName val="Page 5"/>
      <sheetName val="Page 9"/>
      <sheetName val="Page 10"/>
      <sheetName val="Page 11"/>
      <sheetName val="CF Worksheet"/>
      <sheetName val="CF Worksheet (2)"/>
      <sheetName val="Support CF-Consol"/>
      <sheetName val="Support CF-TPC"/>
      <sheetName val="C4C_PTC YE23"/>
      <sheetName val="C4C_PTC YE24"/>
      <sheetName val="กระทบ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H17">
            <v>43728</v>
          </cell>
        </row>
        <row r="60">
          <cell r="M60">
            <v>-10734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Z142"/>
  <sheetViews>
    <sheetView view="pageBreakPreview" topLeftCell="A22" zoomScale="130" zoomScaleNormal="70" zoomScaleSheetLayoutView="130" workbookViewId="0">
      <selection activeCell="I36" sqref="I36"/>
    </sheetView>
  </sheetViews>
  <sheetFormatPr defaultColWidth="9.453125" defaultRowHeight="21.65" customHeight="1"/>
  <cols>
    <col min="1" max="4" width="1.54296875" style="224" customWidth="1"/>
    <col min="5" max="5" width="25.81640625" style="224" customWidth="1"/>
    <col min="6" max="6" width="8.54296875" style="224" customWidth="1"/>
    <col min="7" max="7" width="12.453125" style="9" customWidth="1"/>
    <col min="8" max="8" width="0.54296875" style="224" customWidth="1"/>
    <col min="9" max="9" width="12.453125" style="224" customWidth="1"/>
    <col min="10" max="10" width="0.54296875" style="224" customWidth="1"/>
    <col min="11" max="11" width="12.453125" style="224" customWidth="1"/>
    <col min="12" max="12" width="0.54296875" style="224" customWidth="1"/>
    <col min="13" max="13" width="12.453125" style="224" customWidth="1"/>
    <col min="14" max="14" width="12.1796875" style="224" customWidth="1"/>
    <col min="15" max="15" width="13.54296875" style="224" hidden="1" customWidth="1"/>
    <col min="16" max="18" width="13.54296875" style="224" customWidth="1"/>
    <col min="19" max="19" width="12.90625" style="224" customWidth="1"/>
    <col min="20" max="20" width="11.54296875" style="224" bestFit="1" customWidth="1"/>
    <col min="21" max="21" width="11.81640625" style="224" bestFit="1" customWidth="1"/>
    <col min="22" max="23" width="10.1796875" style="224" bestFit="1" customWidth="1"/>
    <col min="24" max="25" width="9.453125" style="224"/>
    <col min="26" max="26" width="10.54296875" style="224" bestFit="1" customWidth="1"/>
    <col min="27" max="16384" width="9.453125" style="224"/>
  </cols>
  <sheetData>
    <row r="1" spans="1:23" ht="21.65" customHeight="1">
      <c r="A1" s="6" t="s">
        <v>0</v>
      </c>
      <c r="C1" s="225"/>
      <c r="D1" s="225"/>
      <c r="E1" s="225"/>
      <c r="F1" s="225"/>
      <c r="G1" s="7"/>
      <c r="H1" s="225"/>
      <c r="I1" s="226"/>
      <c r="J1" s="225"/>
      <c r="K1" s="225"/>
      <c r="L1" s="225"/>
      <c r="M1" s="227"/>
      <c r="N1" s="227"/>
      <c r="O1" s="227"/>
      <c r="P1" s="227"/>
      <c r="Q1" s="227"/>
      <c r="R1" s="227"/>
      <c r="S1" s="227"/>
    </row>
    <row r="2" spans="1:23" ht="21.65" customHeight="1">
      <c r="A2" s="6" t="s">
        <v>256</v>
      </c>
      <c r="C2" s="225"/>
      <c r="D2" s="225"/>
      <c r="E2" s="225"/>
      <c r="F2" s="225"/>
      <c r="G2" s="8"/>
      <c r="H2" s="225"/>
      <c r="I2" s="226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23" ht="21.65" customHeight="1">
      <c r="A3" s="377" t="s">
        <v>252</v>
      </c>
      <c r="B3" s="377"/>
      <c r="C3" s="377"/>
      <c r="D3" s="377"/>
      <c r="E3" s="377"/>
      <c r="F3" s="225"/>
      <c r="G3" s="8"/>
      <c r="H3" s="225"/>
      <c r="I3" s="226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23" ht="21.65" customHeight="1">
      <c r="A4" s="226"/>
      <c r="C4" s="225"/>
      <c r="D4" s="225"/>
      <c r="E4" s="225"/>
      <c r="F4" s="225"/>
      <c r="G4" s="376" t="s">
        <v>1</v>
      </c>
      <c r="H4" s="376"/>
      <c r="I4" s="376"/>
      <c r="J4" s="229"/>
      <c r="K4" s="376" t="s">
        <v>2</v>
      </c>
      <c r="L4" s="376"/>
      <c r="M4" s="376"/>
      <c r="N4" s="228"/>
      <c r="O4" s="228"/>
      <c r="P4" s="228"/>
      <c r="Q4" s="228"/>
      <c r="R4" s="228"/>
      <c r="S4" s="228"/>
    </row>
    <row r="5" spans="1:23" ht="21.5">
      <c r="A5" s="379" t="s">
        <v>3</v>
      </c>
      <c r="B5" s="379"/>
      <c r="C5" s="379"/>
      <c r="D5" s="379"/>
      <c r="E5" s="379"/>
      <c r="F5" s="230" t="s">
        <v>4</v>
      </c>
      <c r="G5" s="4" t="s">
        <v>253</v>
      </c>
      <c r="H5" s="231"/>
      <c r="I5" s="4" t="s">
        <v>5</v>
      </c>
      <c r="J5" s="231"/>
      <c r="K5" s="4" t="s">
        <v>253</v>
      </c>
      <c r="L5" s="231"/>
      <c r="M5" s="4" t="s">
        <v>5</v>
      </c>
      <c r="N5" s="232"/>
      <c r="O5" s="232"/>
      <c r="P5" s="232"/>
      <c r="Q5" s="232"/>
      <c r="R5" s="232"/>
      <c r="S5" s="232"/>
    </row>
    <row r="6" spans="1:23" s="237" customFormat="1" ht="21.5" hidden="1">
      <c r="A6" s="233"/>
      <c r="B6" s="233"/>
      <c r="C6" s="233"/>
      <c r="D6" s="233"/>
      <c r="E6" s="233"/>
      <c r="F6" s="234"/>
      <c r="G6" s="153"/>
      <c r="H6" s="235"/>
      <c r="I6" s="153" t="s">
        <v>192</v>
      </c>
      <c r="J6" s="235"/>
      <c r="K6" s="153"/>
      <c r="L6" s="235"/>
      <c r="M6" s="236"/>
      <c r="N6" s="236"/>
      <c r="O6" s="236"/>
      <c r="P6" s="236"/>
      <c r="Q6" s="236"/>
      <c r="R6" s="236"/>
      <c r="S6" s="236"/>
    </row>
    <row r="7" spans="1:23" ht="21.5">
      <c r="A7" s="226"/>
      <c r="C7" s="225"/>
      <c r="D7" s="225"/>
      <c r="E7" s="225"/>
      <c r="F7" s="230"/>
      <c r="G7" s="378" t="s">
        <v>7</v>
      </c>
      <c r="H7" s="378"/>
      <c r="I7" s="378"/>
      <c r="J7" s="378"/>
      <c r="K7" s="378"/>
      <c r="L7" s="378"/>
      <c r="M7" s="378"/>
      <c r="N7" s="154"/>
      <c r="O7" s="103"/>
      <c r="P7" s="103"/>
      <c r="Q7" s="103"/>
      <c r="R7" s="103"/>
      <c r="S7" s="103"/>
    </row>
    <row r="8" spans="1:23" ht="21.65" customHeight="1">
      <c r="A8" s="238" t="s">
        <v>8</v>
      </c>
      <c r="B8" s="239"/>
      <c r="F8" s="230"/>
      <c r="K8" s="240"/>
      <c r="L8" s="240"/>
      <c r="M8" s="240"/>
      <c r="N8" s="240"/>
      <c r="O8" s="240"/>
      <c r="P8" s="240"/>
      <c r="Q8" s="240"/>
      <c r="R8" s="10"/>
      <c r="S8" s="240"/>
    </row>
    <row r="9" spans="1:23" ht="21.65" customHeight="1">
      <c r="A9" s="224" t="s">
        <v>9</v>
      </c>
      <c r="F9" s="230">
        <v>6</v>
      </c>
      <c r="G9" s="9">
        <v>28745</v>
      </c>
      <c r="I9" s="9">
        <v>24066</v>
      </c>
      <c r="K9" s="10">
        <v>22123</v>
      </c>
      <c r="L9" s="11"/>
      <c r="M9" s="10">
        <v>14688</v>
      </c>
      <c r="N9" s="10"/>
      <c r="O9" s="10"/>
      <c r="P9" s="10"/>
      <c r="Q9" s="10"/>
      <c r="R9" s="10"/>
      <c r="S9" s="10"/>
      <c r="V9" s="241"/>
    </row>
    <row r="10" spans="1:23" ht="21.65" customHeight="1">
      <c r="A10" s="224" t="s">
        <v>247</v>
      </c>
      <c r="F10" s="230"/>
      <c r="G10" s="9">
        <v>757</v>
      </c>
      <c r="I10" s="9">
        <v>750</v>
      </c>
      <c r="K10" s="9">
        <v>0</v>
      </c>
      <c r="L10" s="11"/>
      <c r="M10" s="9">
        <v>0</v>
      </c>
      <c r="N10" s="9"/>
      <c r="O10" s="10"/>
      <c r="P10" s="10"/>
      <c r="Q10" s="10"/>
      <c r="R10" s="10"/>
      <c r="S10" s="10"/>
      <c r="V10" s="241"/>
    </row>
    <row r="11" spans="1:23" ht="21.65" customHeight="1">
      <c r="A11" s="224" t="s">
        <v>254</v>
      </c>
      <c r="F11" s="230">
        <v>7</v>
      </c>
      <c r="G11" s="9">
        <v>403859</v>
      </c>
      <c r="H11" s="242"/>
      <c r="I11" s="9">
        <v>265285</v>
      </c>
      <c r="K11" s="10">
        <v>391845</v>
      </c>
      <c r="L11" s="12"/>
      <c r="M11" s="10">
        <v>196902</v>
      </c>
      <c r="N11" s="10"/>
      <c r="O11" s="10">
        <f>I11-G11</f>
        <v>-138574</v>
      </c>
      <c r="P11" s="10"/>
      <c r="Q11" s="10"/>
      <c r="R11" s="10"/>
      <c r="S11" s="10"/>
      <c r="T11" s="243"/>
    </row>
    <row r="12" spans="1:23" ht="21.65" customHeight="1">
      <c r="A12" s="224" t="s">
        <v>11</v>
      </c>
      <c r="F12" s="230">
        <v>8</v>
      </c>
      <c r="G12" s="9">
        <v>0</v>
      </c>
      <c r="I12" s="9">
        <v>32554</v>
      </c>
      <c r="J12" s="9"/>
      <c r="K12" s="10">
        <v>0</v>
      </c>
      <c r="L12" s="9"/>
      <c r="M12" s="10">
        <v>0</v>
      </c>
      <c r="N12" s="10"/>
      <c r="O12" s="10">
        <f>I12-G12</f>
        <v>32554</v>
      </c>
      <c r="P12" s="10"/>
      <c r="Q12" s="10"/>
      <c r="R12" s="147"/>
      <c r="S12" s="9"/>
      <c r="T12" s="243"/>
    </row>
    <row r="13" spans="1:23" ht="21.65" customHeight="1">
      <c r="A13" s="224" t="s">
        <v>12</v>
      </c>
      <c r="F13" s="230"/>
      <c r="I13" s="9"/>
      <c r="J13" s="9"/>
      <c r="K13" s="10"/>
      <c r="L13" s="9"/>
      <c r="M13" s="10"/>
      <c r="N13" s="10"/>
      <c r="O13" s="10"/>
      <c r="P13" s="10"/>
      <c r="R13" s="10"/>
      <c r="S13" s="9"/>
      <c r="V13" s="161"/>
      <c r="W13" s="146"/>
    </row>
    <row r="14" spans="1:23" ht="21.65" customHeight="1">
      <c r="B14" s="224" t="s">
        <v>13</v>
      </c>
      <c r="F14" s="230">
        <v>5</v>
      </c>
      <c r="G14" s="9">
        <v>0</v>
      </c>
      <c r="I14" s="9">
        <v>0</v>
      </c>
      <c r="J14" s="9"/>
      <c r="K14" s="10">
        <v>221059</v>
      </c>
      <c r="L14" s="9"/>
      <c r="M14" s="10">
        <v>231628</v>
      </c>
      <c r="N14" s="10"/>
      <c r="O14" s="10"/>
      <c r="P14" s="10"/>
      <c r="Q14" s="10"/>
      <c r="R14" s="10"/>
      <c r="S14" s="9"/>
      <c r="V14" s="244"/>
      <c r="W14" s="146"/>
    </row>
    <row r="15" spans="1:23" ht="21.65" customHeight="1">
      <c r="A15" s="224" t="s">
        <v>14</v>
      </c>
      <c r="F15" s="230">
        <v>9</v>
      </c>
      <c r="G15" s="9">
        <v>219379</v>
      </c>
      <c r="H15" s="242"/>
      <c r="I15" s="9">
        <v>745319</v>
      </c>
      <c r="K15" s="10">
        <v>210120</v>
      </c>
      <c r="L15" s="11"/>
      <c r="M15" s="102">
        <v>185032</v>
      </c>
      <c r="N15" s="10"/>
      <c r="O15" s="10"/>
      <c r="P15" s="10"/>
      <c r="Q15" s="10"/>
      <c r="R15" s="10"/>
      <c r="S15" s="22"/>
      <c r="T15" s="243"/>
      <c r="U15" s="243"/>
    </row>
    <row r="16" spans="1:23" ht="21.65" customHeight="1">
      <c r="A16" s="224" t="s">
        <v>15</v>
      </c>
      <c r="F16" s="230"/>
      <c r="G16" s="9">
        <v>0</v>
      </c>
      <c r="I16" s="9">
        <v>1517</v>
      </c>
      <c r="K16" s="10">
        <v>0</v>
      </c>
      <c r="L16" s="11"/>
      <c r="M16" s="10">
        <v>1517</v>
      </c>
      <c r="N16" s="10"/>
      <c r="O16" s="10"/>
      <c r="P16" s="10"/>
      <c r="Q16" s="10"/>
      <c r="R16" s="10"/>
      <c r="S16" s="22"/>
    </row>
    <row r="17" spans="1:24" ht="21.5">
      <c r="A17" s="224" t="s">
        <v>16</v>
      </c>
      <c r="F17" s="230"/>
      <c r="G17" s="9">
        <v>1080</v>
      </c>
      <c r="I17" s="9">
        <v>546</v>
      </c>
      <c r="K17" s="10">
        <v>991</v>
      </c>
      <c r="L17" s="11"/>
      <c r="M17" s="10">
        <v>531</v>
      </c>
      <c r="N17" s="10"/>
      <c r="O17" s="10"/>
      <c r="P17" s="10"/>
      <c r="Q17" s="10"/>
      <c r="R17" s="10"/>
      <c r="S17" s="10"/>
      <c r="T17" s="243"/>
    </row>
    <row r="18" spans="1:24" ht="21.5">
      <c r="A18" s="224" t="s">
        <v>244</v>
      </c>
      <c r="F18" s="230"/>
      <c r="I18" s="9"/>
      <c r="K18" s="10"/>
      <c r="L18" s="11"/>
      <c r="M18" s="10"/>
      <c r="N18" s="10"/>
      <c r="O18" s="10" t="s">
        <v>246</v>
      </c>
      <c r="P18" s="10"/>
      <c r="Q18" s="10"/>
      <c r="R18" s="10"/>
      <c r="S18" s="10"/>
      <c r="T18" s="243"/>
    </row>
    <row r="19" spans="1:24" ht="21.5">
      <c r="A19" s="224" t="s">
        <v>248</v>
      </c>
      <c r="F19" s="230">
        <v>23</v>
      </c>
      <c r="G19" s="9">
        <v>0</v>
      </c>
      <c r="I19" s="9">
        <v>3722</v>
      </c>
      <c r="K19" s="10">
        <v>0</v>
      </c>
      <c r="L19" s="11"/>
      <c r="M19" s="10">
        <v>0</v>
      </c>
      <c r="N19" s="10"/>
      <c r="O19" s="10"/>
      <c r="P19" s="10"/>
      <c r="Q19" s="10"/>
      <c r="R19" s="10"/>
      <c r="S19" s="10"/>
      <c r="T19" s="243"/>
    </row>
    <row r="20" spans="1:24" ht="21.5">
      <c r="A20" s="229" t="s">
        <v>17</v>
      </c>
      <c r="F20" s="230"/>
      <c r="G20" s="175">
        <f>SUM(G9:G19)</f>
        <v>653820</v>
      </c>
      <c r="H20" s="229"/>
      <c r="I20" s="175">
        <f>SUM(I9:I19)</f>
        <v>1073759</v>
      </c>
      <c r="J20" s="229"/>
      <c r="K20" s="175">
        <f>SUM(K9:K19)</f>
        <v>846138</v>
      </c>
      <c r="L20" s="13"/>
      <c r="M20" s="175">
        <f>SUM(M9:M19)</f>
        <v>630298</v>
      </c>
      <c r="N20" s="29"/>
      <c r="O20" s="29"/>
      <c r="P20" s="29"/>
      <c r="Q20" s="10"/>
      <c r="R20" s="29"/>
      <c r="S20" s="10"/>
      <c r="T20" s="102"/>
      <c r="U20" s="241"/>
    </row>
    <row r="21" spans="1:24" ht="11.5" customHeight="1">
      <c r="F21" s="230"/>
      <c r="L21" s="12"/>
      <c r="S21" s="10"/>
    </row>
    <row r="22" spans="1:24" ht="21.65" customHeight="1">
      <c r="A22" s="239" t="s">
        <v>18</v>
      </c>
      <c r="F22" s="230"/>
      <c r="L22" s="11"/>
      <c r="Q22" s="10"/>
      <c r="R22" s="29"/>
      <c r="S22" s="10"/>
      <c r="T22" s="102"/>
      <c r="U22" s="241"/>
    </row>
    <row r="23" spans="1:24" ht="21.65" customHeight="1">
      <c r="A23" s="245" t="s">
        <v>19</v>
      </c>
      <c r="F23" s="230">
        <v>10</v>
      </c>
      <c r="G23" s="215">
        <v>44000</v>
      </c>
      <c r="I23" s="215">
        <v>29000</v>
      </c>
      <c r="K23" s="10">
        <v>44000</v>
      </c>
      <c r="L23" s="12"/>
      <c r="M23" s="10">
        <v>29000</v>
      </c>
      <c r="N23" s="10"/>
      <c r="O23" s="10"/>
      <c r="P23" s="10"/>
      <c r="Q23" s="10"/>
      <c r="R23" s="10"/>
      <c r="S23" s="10"/>
      <c r="T23" s="243"/>
    </row>
    <row r="24" spans="1:24" ht="21.65" hidden="1" customHeight="1">
      <c r="A24" s="224" t="s">
        <v>20</v>
      </c>
      <c r="F24" s="230"/>
      <c r="G24" s="9">
        <v>0</v>
      </c>
      <c r="I24" s="9">
        <v>0</v>
      </c>
      <c r="K24" s="10">
        <v>0</v>
      </c>
      <c r="L24" s="12"/>
      <c r="M24" s="10">
        <v>0</v>
      </c>
      <c r="N24" s="10"/>
      <c r="O24" s="10"/>
      <c r="P24" s="10"/>
      <c r="Q24" s="10"/>
      <c r="R24" s="10"/>
      <c r="S24" s="10"/>
      <c r="T24" s="243"/>
    </row>
    <row r="25" spans="1:24" ht="21.65" customHeight="1">
      <c r="A25" s="224" t="s">
        <v>21</v>
      </c>
      <c r="F25" s="230">
        <v>11</v>
      </c>
      <c r="G25" s="9">
        <v>33691</v>
      </c>
      <c r="I25" s="9">
        <v>23534</v>
      </c>
      <c r="K25" s="10">
        <v>0</v>
      </c>
      <c r="L25" s="12"/>
      <c r="M25" s="10">
        <v>0</v>
      </c>
      <c r="N25" s="10"/>
      <c r="O25" s="10"/>
      <c r="P25" s="10"/>
      <c r="Q25" s="10"/>
      <c r="R25" s="10"/>
      <c r="S25" s="10"/>
    </row>
    <row r="26" spans="1:24" ht="21.65" customHeight="1">
      <c r="A26" s="224" t="s">
        <v>22</v>
      </c>
      <c r="F26" s="230">
        <v>12</v>
      </c>
      <c r="G26" s="9">
        <v>0</v>
      </c>
      <c r="I26" s="9">
        <v>1180</v>
      </c>
      <c r="K26" s="10">
        <v>0</v>
      </c>
      <c r="L26" s="12"/>
      <c r="M26" s="14">
        <v>0</v>
      </c>
      <c r="N26" s="14"/>
      <c r="O26" s="14"/>
      <c r="P26" s="14"/>
      <c r="Q26" s="10"/>
      <c r="R26" s="14"/>
      <c r="S26" s="10"/>
    </row>
    <row r="27" spans="1:24" ht="21.65" customHeight="1">
      <c r="A27" s="224" t="s">
        <v>23</v>
      </c>
      <c r="F27" s="230">
        <v>13</v>
      </c>
      <c r="G27" s="9">
        <v>0</v>
      </c>
      <c r="I27" s="9">
        <v>0</v>
      </c>
      <c r="K27" s="10">
        <v>119802</v>
      </c>
      <c r="L27" s="11"/>
      <c r="M27" s="10">
        <v>309707</v>
      </c>
      <c r="N27" s="10"/>
      <c r="O27" s="10"/>
      <c r="P27" s="10"/>
      <c r="Q27" s="10"/>
      <c r="R27" s="10"/>
      <c r="S27" s="10"/>
    </row>
    <row r="28" spans="1:24" ht="21.65" hidden="1" customHeight="1">
      <c r="A28" s="224" t="s">
        <v>24</v>
      </c>
      <c r="F28" s="230"/>
      <c r="G28" s="9">
        <v>0</v>
      </c>
      <c r="I28" s="9">
        <v>0</v>
      </c>
      <c r="K28" s="10">
        <v>0</v>
      </c>
      <c r="L28" s="11"/>
      <c r="M28" s="10">
        <v>0</v>
      </c>
      <c r="N28" s="10"/>
      <c r="O28" s="10"/>
      <c r="P28" s="10"/>
      <c r="Q28" s="10"/>
      <c r="R28" s="10"/>
      <c r="S28" s="10"/>
    </row>
    <row r="29" spans="1:24" ht="22.5" customHeight="1">
      <c r="A29" s="224" t="s">
        <v>25</v>
      </c>
      <c r="F29" s="230">
        <v>14</v>
      </c>
      <c r="G29" s="9">
        <v>286429</v>
      </c>
      <c r="H29" s="9"/>
      <c r="I29" s="9">
        <v>248520.00000000003</v>
      </c>
      <c r="K29" s="10">
        <v>0</v>
      </c>
      <c r="L29" s="12"/>
      <c r="M29" s="10">
        <v>0</v>
      </c>
      <c r="N29" s="10"/>
      <c r="O29" s="10"/>
      <c r="P29" s="10"/>
      <c r="Q29" s="10"/>
      <c r="R29" s="10"/>
      <c r="S29" s="10"/>
    </row>
    <row r="30" spans="1:24" ht="21.65" customHeight="1">
      <c r="A30" s="224" t="s">
        <v>26</v>
      </c>
      <c r="F30" s="230">
        <v>15</v>
      </c>
      <c r="G30" s="9">
        <v>371841</v>
      </c>
      <c r="I30" s="9">
        <v>408338</v>
      </c>
      <c r="K30" s="10">
        <v>362060</v>
      </c>
      <c r="L30" s="11"/>
      <c r="M30" s="10">
        <v>372902</v>
      </c>
      <c r="N30" s="9"/>
      <c r="O30" s="10"/>
      <c r="P30" s="10"/>
      <c r="Q30" s="10"/>
      <c r="R30" s="10"/>
      <c r="S30" s="10"/>
      <c r="T30" s="102"/>
      <c r="V30" s="102"/>
      <c r="W30" s="102"/>
      <c r="X30" s="243"/>
    </row>
    <row r="31" spans="1:24" ht="21.65" customHeight="1">
      <c r="A31" s="224" t="s">
        <v>27</v>
      </c>
      <c r="F31" s="230">
        <v>16</v>
      </c>
      <c r="G31" s="9">
        <v>9519</v>
      </c>
      <c r="I31" s="9">
        <v>13456</v>
      </c>
      <c r="K31" s="10">
        <v>9519</v>
      </c>
      <c r="L31" s="11"/>
      <c r="M31" s="10">
        <v>4525</v>
      </c>
      <c r="N31" s="9"/>
      <c r="O31" s="9"/>
      <c r="P31" s="9"/>
      <c r="Q31" s="10"/>
      <c r="R31" s="9"/>
      <c r="S31" s="10"/>
      <c r="T31" s="102"/>
      <c r="V31" s="102"/>
      <c r="W31" s="102"/>
      <c r="X31" s="243"/>
    </row>
    <row r="32" spans="1:24" ht="21.65" customHeight="1">
      <c r="A32" s="224" t="s">
        <v>28</v>
      </c>
      <c r="F32" s="230">
        <v>17</v>
      </c>
      <c r="G32" s="9">
        <v>1358</v>
      </c>
      <c r="I32" s="9">
        <v>1446</v>
      </c>
      <c r="K32" s="10">
        <v>486</v>
      </c>
      <c r="L32" s="12"/>
      <c r="M32" s="10">
        <v>363</v>
      </c>
      <c r="N32" s="9"/>
      <c r="O32" s="9"/>
      <c r="P32" s="9"/>
      <c r="Q32" s="10"/>
      <c r="R32" s="9"/>
      <c r="S32" s="10"/>
    </row>
    <row r="33" spans="1:26" ht="21.65" customHeight="1">
      <c r="A33" s="224" t="s">
        <v>29</v>
      </c>
      <c r="F33" s="230"/>
      <c r="G33" s="9">
        <v>531</v>
      </c>
      <c r="I33" s="9">
        <v>531</v>
      </c>
      <c r="K33" s="10">
        <v>0</v>
      </c>
      <c r="L33" s="12"/>
      <c r="M33" s="10">
        <v>0</v>
      </c>
      <c r="N33" s="10"/>
      <c r="O33" s="10"/>
      <c r="P33" s="10"/>
      <c r="Q33" s="10"/>
      <c r="R33" s="9"/>
      <c r="S33" s="10"/>
      <c r="U33" s="243"/>
    </row>
    <row r="34" spans="1:26" ht="21.65" customHeight="1">
      <c r="A34" s="224" t="s">
        <v>30</v>
      </c>
      <c r="F34" s="230">
        <v>22</v>
      </c>
      <c r="G34" s="9">
        <v>13081</v>
      </c>
      <c r="I34" s="9">
        <v>26620</v>
      </c>
      <c r="K34" s="10">
        <v>6844</v>
      </c>
      <c r="L34" s="12"/>
      <c r="M34" s="10">
        <v>6322</v>
      </c>
      <c r="N34" s="10"/>
      <c r="O34" s="10"/>
      <c r="P34" s="10"/>
      <c r="Q34" s="10"/>
      <c r="R34" s="10"/>
      <c r="S34" s="10"/>
      <c r="T34" s="243"/>
      <c r="U34" s="243"/>
      <c r="V34" s="102"/>
      <c r="X34" s="10"/>
      <c r="Y34" s="246"/>
      <c r="Z34" s="102"/>
    </row>
    <row r="35" spans="1:26" ht="21.65" customHeight="1">
      <c r="A35" s="224" t="s">
        <v>31</v>
      </c>
      <c r="F35" s="230"/>
      <c r="G35" s="9">
        <v>1658</v>
      </c>
      <c r="I35" s="9">
        <v>864</v>
      </c>
      <c r="K35" s="10">
        <v>1658</v>
      </c>
      <c r="L35" s="12"/>
      <c r="M35" s="10">
        <v>864</v>
      </c>
      <c r="N35" s="10"/>
      <c r="O35" s="10"/>
      <c r="P35" s="10"/>
      <c r="Q35" s="10"/>
      <c r="R35" s="10"/>
      <c r="S35" s="10"/>
      <c r="T35" s="243"/>
      <c r="U35" s="243"/>
      <c r="V35" s="102"/>
      <c r="X35" s="9"/>
      <c r="Y35" s="246"/>
      <c r="Z35" s="102"/>
    </row>
    <row r="36" spans="1:26" ht="21.65" customHeight="1">
      <c r="A36" s="229" t="s">
        <v>32</v>
      </c>
      <c r="F36" s="230"/>
      <c r="G36" s="175">
        <f>SUM(G23:G35)</f>
        <v>762108</v>
      </c>
      <c r="H36" s="229"/>
      <c r="I36" s="175">
        <f>SUM(I23:I35)</f>
        <v>753489</v>
      </c>
      <c r="J36" s="229"/>
      <c r="K36" s="175">
        <f>SUM(K23:K35)</f>
        <v>544369</v>
      </c>
      <c r="L36" s="13"/>
      <c r="M36" s="175">
        <f>SUM(M23:M35)</f>
        <v>723683</v>
      </c>
      <c r="N36" s="29"/>
      <c r="O36" s="29"/>
      <c r="P36" s="29"/>
      <c r="Q36" s="10"/>
      <c r="R36" s="9"/>
      <c r="S36" s="10"/>
      <c r="U36" s="241"/>
      <c r="V36" s="241"/>
      <c r="X36" s="241"/>
      <c r="Y36" s="241"/>
    </row>
    <row r="37" spans="1:26" ht="11.15" customHeight="1">
      <c r="A37" s="229"/>
      <c r="F37" s="230"/>
      <c r="G37" s="15"/>
      <c r="I37" s="15"/>
      <c r="K37" s="15"/>
      <c r="L37" s="12"/>
      <c r="M37" s="15"/>
      <c r="N37" s="33"/>
      <c r="O37" s="33"/>
      <c r="P37" s="33"/>
      <c r="R37" s="33"/>
      <c r="S37" s="10"/>
      <c r="V37" s="241"/>
    </row>
    <row r="38" spans="1:26" ht="21.65" customHeight="1" thickBot="1">
      <c r="A38" s="229" t="s">
        <v>33</v>
      </c>
      <c r="F38" s="230"/>
      <c r="G38" s="176">
        <f>G20+G36</f>
        <v>1415928</v>
      </c>
      <c r="H38" s="229"/>
      <c r="I38" s="176">
        <f>I20+I36</f>
        <v>1827248</v>
      </c>
      <c r="J38" s="229"/>
      <c r="K38" s="176">
        <f>K20+K36</f>
        <v>1390507</v>
      </c>
      <c r="L38" s="13"/>
      <c r="M38" s="176">
        <f>M20+M36</f>
        <v>1353981</v>
      </c>
      <c r="N38" s="29"/>
      <c r="O38" s="29"/>
      <c r="P38" s="29"/>
      <c r="Q38" s="10"/>
      <c r="R38" s="29"/>
      <c r="S38" s="10"/>
      <c r="X38" s="243"/>
    </row>
    <row r="39" spans="1:26" ht="22" thickTop="1">
      <c r="A39" s="229"/>
      <c r="F39" s="230"/>
      <c r="G39" s="243">
        <f>G38-Equity!F24</f>
        <v>0</v>
      </c>
      <c r="I39" s="243">
        <f>I38-Equity!H24</f>
        <v>0</v>
      </c>
      <c r="J39" s="243" t="s">
        <v>34</v>
      </c>
      <c r="K39" s="243">
        <f>K38-Equity!J24</f>
        <v>0</v>
      </c>
      <c r="M39" s="243">
        <f>M38-Equity!L24</f>
        <v>0</v>
      </c>
      <c r="N39" s="33"/>
      <c r="O39" s="33"/>
      <c r="P39" s="33"/>
      <c r="R39" s="33"/>
      <c r="S39" s="10"/>
      <c r="V39" s="241"/>
    </row>
    <row r="40" spans="1:26" ht="21.65" customHeight="1">
      <c r="Q40" s="10"/>
      <c r="R40" s="241"/>
      <c r="S40" s="10"/>
    </row>
    <row r="41" spans="1:26" ht="21.65" customHeight="1">
      <c r="N41" s="243"/>
      <c r="W41" s="102"/>
      <c r="X41" s="102"/>
      <c r="Y41" s="243"/>
    </row>
    <row r="42" spans="1:26" ht="21.65" customHeight="1">
      <c r="G42" s="101"/>
      <c r="W42" s="102"/>
      <c r="X42" s="102"/>
      <c r="Y42" s="243"/>
    </row>
    <row r="43" spans="1:26" ht="21.65" customHeight="1">
      <c r="W43" s="102"/>
      <c r="X43" s="102"/>
      <c r="Y43" s="102"/>
      <c r="Z43" s="243"/>
    </row>
    <row r="45" spans="1:26" ht="21.65" customHeight="1">
      <c r="X45" s="243"/>
    </row>
    <row r="46" spans="1:26" ht="21.65" customHeight="1">
      <c r="G46" s="22"/>
    </row>
    <row r="47" spans="1:26" ht="21.65" customHeight="1">
      <c r="G47" s="22"/>
    </row>
    <row r="142" spans="9:19" ht="21.65" customHeight="1">
      <c r="I142" s="247"/>
      <c r="K142" s="247"/>
      <c r="M142" s="247"/>
      <c r="N142" s="247"/>
      <c r="O142" s="247"/>
      <c r="P142" s="247"/>
      <c r="Q142" s="247"/>
      <c r="R142" s="247"/>
      <c r="S142" s="247"/>
    </row>
  </sheetData>
  <mergeCells count="5">
    <mergeCell ref="K4:M4"/>
    <mergeCell ref="G4:I4"/>
    <mergeCell ref="A3:E3"/>
    <mergeCell ref="G7:M7"/>
    <mergeCell ref="A5:E5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91" firstPageNumber="7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</sheetPr>
  <dimension ref="A1:V39"/>
  <sheetViews>
    <sheetView view="pageBreakPreview" zoomScale="88" zoomScaleNormal="70" zoomScaleSheetLayoutView="115" workbookViewId="0">
      <selection activeCell="J31" sqref="J31"/>
    </sheetView>
  </sheetViews>
  <sheetFormatPr defaultColWidth="9.453125" defaultRowHeight="21.65" customHeight="1"/>
  <cols>
    <col min="1" max="1" width="2.54296875" style="18" customWidth="1"/>
    <col min="2" max="2" width="41.08984375" style="18" customWidth="1"/>
    <col min="3" max="3" width="8.54296875" style="18" bestFit="1" customWidth="1"/>
    <col min="4" max="4" width="12.453125" style="369" customWidth="1"/>
    <col min="5" max="5" width="0.54296875" style="18" customWidth="1"/>
    <col min="6" max="6" width="12.453125" style="18" customWidth="1"/>
    <col min="7" max="7" width="0.54296875" style="18" customWidth="1"/>
    <col min="8" max="8" width="12.453125" style="18" customWidth="1"/>
    <col min="9" max="9" width="0.54296875" style="18" customWidth="1"/>
    <col min="10" max="10" width="12.453125" style="18" customWidth="1"/>
    <col min="11" max="11" width="10.1796875" style="18" hidden="1" customWidth="1"/>
    <col min="12" max="12" width="11" style="18" bestFit="1" customWidth="1"/>
    <col min="13" max="16384" width="9.453125" style="18"/>
  </cols>
  <sheetData>
    <row r="1" spans="1:16" s="224" customFormat="1" ht="21.65" customHeight="1">
      <c r="A1" s="226" t="s">
        <v>0</v>
      </c>
      <c r="C1" s="225"/>
      <c r="D1" s="7"/>
      <c r="E1" s="225"/>
      <c r="F1" s="226"/>
      <c r="G1" s="225"/>
      <c r="H1" s="225"/>
      <c r="I1" s="225"/>
      <c r="J1" s="227"/>
      <c r="K1" s="227"/>
    </row>
    <row r="2" spans="1:16" s="224" customFormat="1" ht="21.65" customHeight="1">
      <c r="A2" s="226" t="s">
        <v>257</v>
      </c>
      <c r="C2" s="225"/>
      <c r="D2" s="8"/>
      <c r="E2" s="225"/>
      <c r="F2" s="226"/>
      <c r="G2" s="225"/>
      <c r="H2" s="225"/>
      <c r="I2" s="225"/>
      <c r="J2" s="225"/>
      <c r="K2" s="225"/>
    </row>
    <row r="3" spans="1:16" s="224" customFormat="1" ht="21.65" customHeight="1">
      <c r="A3" s="379" t="s">
        <v>252</v>
      </c>
      <c r="B3" s="379"/>
      <c r="C3" s="228"/>
      <c r="D3" s="69"/>
      <c r="E3" s="228"/>
      <c r="F3" s="226"/>
      <c r="G3" s="225"/>
      <c r="H3" s="225"/>
      <c r="I3" s="225"/>
      <c r="J3" s="225"/>
      <c r="K3" s="225"/>
    </row>
    <row r="4" spans="1:16" s="224" customFormat="1" ht="21.65" customHeight="1">
      <c r="A4" s="226"/>
      <c r="C4" s="225"/>
      <c r="D4" s="376" t="s">
        <v>1</v>
      </c>
      <c r="E4" s="376"/>
      <c r="F4" s="376"/>
      <c r="G4" s="229"/>
      <c r="H4" s="376" t="s">
        <v>2</v>
      </c>
      <c r="I4" s="376"/>
      <c r="J4" s="376"/>
      <c r="K4" s="228"/>
    </row>
    <row r="5" spans="1:16" s="224" customFormat="1" ht="21.5">
      <c r="A5" s="229" t="s">
        <v>35</v>
      </c>
      <c r="C5" s="230" t="s">
        <v>4</v>
      </c>
      <c r="D5" s="4" t="s">
        <v>253</v>
      </c>
      <c r="E5" s="231"/>
      <c r="F5" s="4" t="s">
        <v>5</v>
      </c>
      <c r="G5" s="231"/>
      <c r="H5" s="4" t="s">
        <v>253</v>
      </c>
      <c r="I5" s="231"/>
      <c r="J5" s="4" t="s">
        <v>5</v>
      </c>
      <c r="K5" s="232"/>
    </row>
    <row r="6" spans="1:16" s="224" customFormat="1" ht="21.5" hidden="1">
      <c r="A6" s="229"/>
      <c r="C6" s="230"/>
      <c r="D6" s="4"/>
      <c r="E6" s="231"/>
      <c r="F6" s="153" t="s">
        <v>192</v>
      </c>
      <c r="G6" s="231"/>
      <c r="H6" s="4"/>
      <c r="I6" s="231"/>
      <c r="J6" s="232"/>
      <c r="K6" s="232"/>
    </row>
    <row r="7" spans="1:16" s="224" customFormat="1" ht="21.5">
      <c r="A7" s="226"/>
      <c r="C7" s="341"/>
      <c r="D7" s="380" t="s">
        <v>7</v>
      </c>
      <c r="E7" s="380"/>
      <c r="F7" s="380"/>
      <c r="G7" s="380"/>
      <c r="H7" s="380"/>
      <c r="I7" s="380"/>
      <c r="J7" s="380"/>
      <c r="K7" s="103"/>
      <c r="M7" s="103"/>
      <c r="N7" s="103"/>
      <c r="O7" s="103"/>
      <c r="P7" s="103"/>
    </row>
    <row r="8" spans="1:16" s="224" customFormat="1" ht="21.65" customHeight="1">
      <c r="A8" s="239" t="s">
        <v>36</v>
      </c>
      <c r="C8" s="230"/>
      <c r="D8" s="241"/>
      <c r="E8" s="228"/>
      <c r="I8" s="370"/>
      <c r="J8" s="241"/>
      <c r="K8" s="241"/>
    </row>
    <row r="9" spans="1:16" s="224" customFormat="1" ht="21.65" customHeight="1">
      <c r="A9" s="224" t="s">
        <v>37</v>
      </c>
      <c r="C9" s="230">
        <v>18</v>
      </c>
      <c r="D9" s="10">
        <v>258211</v>
      </c>
      <c r="E9" s="228"/>
      <c r="F9" s="10">
        <v>346151</v>
      </c>
      <c r="H9" s="10">
        <v>230014</v>
      </c>
      <c r="I9" s="17"/>
      <c r="J9" s="10">
        <v>220480</v>
      </c>
      <c r="K9" s="10"/>
      <c r="L9" s="102"/>
      <c r="M9" s="241"/>
      <c r="N9" s="241"/>
      <c r="O9" s="241"/>
      <c r="P9" s="241"/>
    </row>
    <row r="10" spans="1:16" s="224" customFormat="1" ht="21.65" customHeight="1">
      <c r="A10" s="224" t="s">
        <v>255</v>
      </c>
      <c r="C10" s="230">
        <v>19</v>
      </c>
      <c r="D10" s="10">
        <v>434688</v>
      </c>
      <c r="E10" s="228"/>
      <c r="F10" s="10">
        <v>299683</v>
      </c>
      <c r="H10" s="10">
        <v>441453</v>
      </c>
      <c r="I10" s="17"/>
      <c r="J10" s="10">
        <v>182375</v>
      </c>
      <c r="K10" s="10"/>
      <c r="L10" s="102"/>
      <c r="M10" s="241"/>
      <c r="N10" s="241"/>
      <c r="P10" s="241"/>
    </row>
    <row r="11" spans="1:16" s="224" customFormat="1" ht="21.65" customHeight="1">
      <c r="A11" s="224" t="s">
        <v>39</v>
      </c>
      <c r="C11" s="230">
        <v>8</v>
      </c>
      <c r="D11" s="10">
        <v>245</v>
      </c>
      <c r="E11" s="228"/>
      <c r="F11" s="10">
        <v>11890</v>
      </c>
      <c r="H11" s="10">
        <v>0</v>
      </c>
      <c r="I11" s="17"/>
      <c r="J11" s="10">
        <v>0</v>
      </c>
      <c r="K11" s="10">
        <f>F11-D11</f>
        <v>11645</v>
      </c>
      <c r="L11" s="102"/>
      <c r="M11" s="241"/>
      <c r="N11" s="241"/>
      <c r="O11" s="241"/>
      <c r="P11" s="241"/>
    </row>
    <row r="12" spans="1:16" s="224" customFormat="1" ht="21.65" customHeight="1">
      <c r="A12" s="224" t="s">
        <v>281</v>
      </c>
      <c r="C12" s="230">
        <v>18</v>
      </c>
      <c r="D12" s="10">
        <v>0</v>
      </c>
      <c r="E12" s="228"/>
      <c r="F12" s="10">
        <v>148539</v>
      </c>
      <c r="G12" s="10"/>
      <c r="H12" s="10">
        <v>0</v>
      </c>
      <c r="I12" s="17"/>
      <c r="J12" s="10">
        <v>0</v>
      </c>
      <c r="K12" s="10"/>
      <c r="L12" s="102"/>
      <c r="N12" s="241"/>
      <c r="P12" s="241"/>
    </row>
    <row r="13" spans="1:16" s="224" customFormat="1" ht="21.65" hidden="1" customHeight="1">
      <c r="A13" s="224" t="s">
        <v>40</v>
      </c>
      <c r="C13" s="230"/>
      <c r="D13" s="10"/>
      <c r="E13" s="228"/>
      <c r="F13" s="10"/>
      <c r="G13" s="10"/>
      <c r="H13" s="10"/>
      <c r="I13" s="17"/>
      <c r="J13" s="10"/>
      <c r="K13" s="10"/>
      <c r="L13" s="102"/>
      <c r="N13" s="241"/>
      <c r="P13" s="241"/>
    </row>
    <row r="14" spans="1:16" s="224" customFormat="1" ht="21.65" hidden="1" customHeight="1">
      <c r="B14" s="224" t="s">
        <v>41</v>
      </c>
      <c r="C14" s="230"/>
      <c r="D14" s="10">
        <v>0</v>
      </c>
      <c r="E14" s="228"/>
      <c r="F14" s="10">
        <v>0</v>
      </c>
      <c r="H14" s="10">
        <v>0</v>
      </c>
      <c r="I14" s="10"/>
      <c r="J14" s="10">
        <v>0</v>
      </c>
      <c r="K14" s="10"/>
      <c r="L14" s="102"/>
      <c r="M14" s="241"/>
      <c r="N14" s="241"/>
      <c r="O14" s="241"/>
      <c r="P14" s="241"/>
    </row>
    <row r="15" spans="1:16" s="224" customFormat="1" ht="21.65" customHeight="1">
      <c r="A15" s="224" t="s">
        <v>42</v>
      </c>
      <c r="C15" s="230">
        <v>18</v>
      </c>
      <c r="D15" s="10">
        <v>7388</v>
      </c>
      <c r="E15" s="228"/>
      <c r="F15" s="10">
        <v>11721</v>
      </c>
      <c r="H15" s="10">
        <v>7388</v>
      </c>
      <c r="I15" s="17"/>
      <c r="J15" s="10">
        <v>4831</v>
      </c>
      <c r="K15" s="10"/>
      <c r="L15" s="102"/>
      <c r="M15" s="241"/>
      <c r="N15" s="241"/>
      <c r="O15" s="241"/>
      <c r="P15" s="241"/>
    </row>
    <row r="16" spans="1:16" s="224" customFormat="1" ht="21.65" customHeight="1">
      <c r="A16" s="224" t="s">
        <v>43</v>
      </c>
      <c r="C16" s="230"/>
      <c r="D16" s="10"/>
      <c r="E16" s="228"/>
      <c r="F16" s="10"/>
      <c r="G16" s="10"/>
      <c r="H16" s="10"/>
      <c r="I16" s="17"/>
      <c r="J16" s="10"/>
      <c r="K16" s="10"/>
      <c r="L16" s="102"/>
      <c r="N16" s="241"/>
      <c r="P16" s="241"/>
    </row>
    <row r="17" spans="1:22" s="224" customFormat="1" ht="21.65" customHeight="1">
      <c r="B17" s="224" t="s">
        <v>41</v>
      </c>
      <c r="C17" s="230">
        <v>18</v>
      </c>
      <c r="D17" s="10">
        <v>3024</v>
      </c>
      <c r="E17" s="228"/>
      <c r="F17" s="10">
        <v>8742</v>
      </c>
      <c r="G17" s="10"/>
      <c r="H17" s="10">
        <v>0</v>
      </c>
      <c r="I17" s="17"/>
      <c r="J17" s="10">
        <v>6562</v>
      </c>
      <c r="K17" s="10"/>
      <c r="L17" s="102"/>
      <c r="M17" s="241"/>
      <c r="N17" s="241"/>
      <c r="O17" s="241"/>
      <c r="P17" s="241"/>
    </row>
    <row r="18" spans="1:22" s="224" customFormat="1" ht="21.65" customHeight="1">
      <c r="A18" s="224" t="s">
        <v>282</v>
      </c>
      <c r="C18" s="230">
        <v>5</v>
      </c>
      <c r="D18" s="10">
        <v>0</v>
      </c>
      <c r="E18" s="228"/>
      <c r="F18" s="10">
        <v>0</v>
      </c>
      <c r="G18" s="10"/>
      <c r="H18" s="10">
        <v>18300</v>
      </c>
      <c r="I18" s="17"/>
      <c r="J18" s="10">
        <v>17000</v>
      </c>
      <c r="K18" s="10"/>
      <c r="L18" s="102"/>
      <c r="N18" s="241"/>
      <c r="P18" s="241"/>
    </row>
    <row r="19" spans="1:22" s="224" customFormat="1" ht="21.65" customHeight="1">
      <c r="A19" s="224" t="s">
        <v>44</v>
      </c>
      <c r="C19" s="230"/>
      <c r="D19" s="10">
        <v>15093</v>
      </c>
      <c r="E19" s="228"/>
      <c r="F19" s="10">
        <v>9021</v>
      </c>
      <c r="H19" s="10">
        <v>12662</v>
      </c>
      <c r="I19" s="17"/>
      <c r="J19" s="10">
        <v>8337</v>
      </c>
      <c r="K19" s="10"/>
      <c r="L19" s="102"/>
      <c r="M19" s="241"/>
      <c r="N19" s="241"/>
      <c r="O19" s="241"/>
      <c r="P19" s="241"/>
      <c r="R19" s="241"/>
    </row>
    <row r="20" spans="1:22" s="224" customFormat="1" ht="21.65" customHeight="1">
      <c r="A20" s="224" t="s">
        <v>259</v>
      </c>
      <c r="C20" s="230">
        <v>20</v>
      </c>
      <c r="D20" s="10">
        <v>2610</v>
      </c>
      <c r="E20" s="228"/>
      <c r="F20" s="10">
        <v>0</v>
      </c>
      <c r="G20" s="10"/>
      <c r="H20" s="10">
        <v>2610</v>
      </c>
      <c r="I20" s="17"/>
      <c r="J20" s="10">
        <v>0</v>
      </c>
      <c r="K20" s="10"/>
      <c r="L20" s="102"/>
      <c r="M20" s="241"/>
      <c r="N20" s="241"/>
      <c r="O20" s="241"/>
      <c r="P20" s="241"/>
    </row>
    <row r="21" spans="1:22" s="224" customFormat="1" ht="21.65" customHeight="1">
      <c r="A21" s="224" t="s">
        <v>260</v>
      </c>
      <c r="C21" s="230">
        <v>23</v>
      </c>
      <c r="D21" s="10">
        <v>0</v>
      </c>
      <c r="E21" s="228"/>
      <c r="F21" s="10">
        <v>8694</v>
      </c>
      <c r="H21" s="10">
        <v>0</v>
      </c>
      <c r="I21" s="17"/>
      <c r="J21" s="10">
        <v>0</v>
      </c>
      <c r="K21" s="10"/>
      <c r="L21" s="102"/>
      <c r="M21" s="241"/>
      <c r="N21" s="241"/>
      <c r="O21" s="241"/>
      <c r="P21" s="241"/>
      <c r="R21" s="241"/>
    </row>
    <row r="22" spans="1:22" s="224" customFormat="1" ht="21.65" customHeight="1">
      <c r="A22" s="229" t="s">
        <v>45</v>
      </c>
      <c r="C22" s="230"/>
      <c r="D22" s="177">
        <f>SUM(D9:D21)</f>
        <v>721259</v>
      </c>
      <c r="E22" s="228"/>
      <c r="F22" s="177">
        <f>SUM(F9:F21)</f>
        <v>844441</v>
      </c>
      <c r="G22" s="19"/>
      <c r="H22" s="177">
        <f>SUM(H9:H21)</f>
        <v>712427</v>
      </c>
      <c r="I22" s="13"/>
      <c r="J22" s="177">
        <f>SUM(J9:J21)</f>
        <v>439585</v>
      </c>
      <c r="K22" s="13"/>
      <c r="N22" s="241"/>
      <c r="P22" s="241"/>
      <c r="Q22" s="241"/>
      <c r="R22" s="241"/>
      <c r="S22" s="241"/>
      <c r="T22" s="241"/>
      <c r="U22" s="241"/>
      <c r="V22" s="241"/>
    </row>
    <row r="23" spans="1:22" s="224" customFormat="1" ht="21.65" customHeight="1">
      <c r="C23" s="230"/>
      <c r="D23" s="10"/>
      <c r="E23" s="228"/>
      <c r="F23" s="10"/>
      <c r="G23" s="10"/>
      <c r="H23" s="10"/>
      <c r="I23" s="12"/>
      <c r="J23" s="10"/>
      <c r="K23" s="10"/>
      <c r="N23" s="241"/>
      <c r="P23" s="241"/>
    </row>
    <row r="24" spans="1:22" s="224" customFormat="1" ht="21.65" customHeight="1">
      <c r="A24" s="239" t="s">
        <v>46</v>
      </c>
      <c r="C24" s="230"/>
      <c r="D24" s="241"/>
      <c r="E24" s="228"/>
      <c r="F24" s="241"/>
      <c r="G24" s="10"/>
      <c r="H24" s="241"/>
      <c r="I24" s="17"/>
      <c r="J24" s="241"/>
      <c r="K24" s="241"/>
      <c r="N24" s="241"/>
      <c r="P24" s="241"/>
    </row>
    <row r="25" spans="1:22" s="224" customFormat="1" ht="21.65" hidden="1" customHeight="1">
      <c r="A25" s="224" t="s">
        <v>47</v>
      </c>
      <c r="C25" s="230">
        <v>22</v>
      </c>
      <c r="D25" s="10">
        <v>0</v>
      </c>
      <c r="E25" s="228"/>
      <c r="F25" s="241">
        <v>0</v>
      </c>
      <c r="G25" s="10"/>
      <c r="H25" s="10">
        <v>0</v>
      </c>
      <c r="I25" s="17"/>
      <c r="J25" s="241">
        <v>0</v>
      </c>
      <c r="K25" s="241"/>
      <c r="L25" s="102"/>
      <c r="M25" s="241"/>
      <c r="N25" s="241"/>
      <c r="O25" s="241"/>
      <c r="P25" s="241"/>
    </row>
    <row r="26" spans="1:22" s="224" customFormat="1" ht="21.65" customHeight="1">
      <c r="A26" s="224" t="s">
        <v>48</v>
      </c>
      <c r="C26" s="230">
        <v>18</v>
      </c>
      <c r="D26" s="10">
        <v>10414</v>
      </c>
      <c r="E26" s="228"/>
      <c r="F26" s="10">
        <v>11175</v>
      </c>
      <c r="G26" s="10"/>
      <c r="H26" s="10">
        <v>10414</v>
      </c>
      <c r="I26" s="17"/>
      <c r="J26" s="10">
        <v>8970</v>
      </c>
      <c r="K26" s="10"/>
      <c r="L26" s="102"/>
      <c r="M26" s="241"/>
      <c r="N26" s="241"/>
      <c r="O26" s="241"/>
      <c r="P26" s="241"/>
    </row>
    <row r="27" spans="1:22" s="224" customFormat="1" ht="21.65" customHeight="1">
      <c r="A27" s="224" t="s">
        <v>49</v>
      </c>
      <c r="C27" s="230">
        <v>18</v>
      </c>
      <c r="D27" s="10">
        <v>9628</v>
      </c>
      <c r="E27" s="228"/>
      <c r="F27" s="10">
        <v>50653</v>
      </c>
      <c r="G27" s="10"/>
      <c r="H27" s="10">
        <v>6000</v>
      </c>
      <c r="I27" s="17"/>
      <c r="J27" s="10">
        <v>9021</v>
      </c>
      <c r="K27" s="10"/>
      <c r="L27" s="102"/>
      <c r="M27" s="241"/>
      <c r="N27" s="241"/>
      <c r="O27" s="241"/>
      <c r="P27" s="241"/>
    </row>
    <row r="28" spans="1:22" s="224" customFormat="1" ht="21.65" hidden="1" customHeight="1">
      <c r="A28" s="224" t="s">
        <v>50</v>
      </c>
      <c r="C28" s="230">
        <v>20</v>
      </c>
      <c r="D28" s="10"/>
      <c r="E28" s="228"/>
      <c r="F28" s="10">
        <v>0</v>
      </c>
      <c r="G28" s="10"/>
      <c r="H28" s="10"/>
      <c r="I28" s="17"/>
      <c r="J28" s="10">
        <v>0</v>
      </c>
      <c r="K28" s="10"/>
      <c r="L28" s="102"/>
      <c r="N28" s="241"/>
      <c r="P28" s="241"/>
    </row>
    <row r="29" spans="1:22" s="224" customFormat="1" ht="21.65" customHeight="1">
      <c r="A29" s="224" t="s">
        <v>51</v>
      </c>
      <c r="C29" s="230">
        <v>20</v>
      </c>
      <c r="D29" s="10">
        <v>38080</v>
      </c>
      <c r="E29" s="228"/>
      <c r="F29" s="10">
        <v>35974</v>
      </c>
      <c r="G29" s="10"/>
      <c r="H29" s="10">
        <v>27932</v>
      </c>
      <c r="I29" s="17"/>
      <c r="J29" s="10">
        <v>26163</v>
      </c>
      <c r="K29" s="10"/>
      <c r="L29" s="102"/>
      <c r="M29" s="241"/>
      <c r="N29" s="241"/>
      <c r="O29" s="241"/>
      <c r="P29" s="241"/>
    </row>
    <row r="30" spans="1:22" s="224" customFormat="1" ht="21.65" customHeight="1">
      <c r="A30" s="224" t="s">
        <v>52</v>
      </c>
      <c r="C30" s="230"/>
      <c r="D30" s="10">
        <v>285</v>
      </c>
      <c r="E30" s="228"/>
      <c r="F30" s="10">
        <v>424</v>
      </c>
      <c r="G30" s="10"/>
      <c r="H30" s="201">
        <v>285</v>
      </c>
      <c r="I30" s="17"/>
      <c r="J30" s="10">
        <v>424</v>
      </c>
      <c r="K30" s="10"/>
      <c r="L30" s="102"/>
      <c r="M30" s="241"/>
      <c r="N30" s="241"/>
      <c r="O30" s="241"/>
      <c r="P30" s="241"/>
    </row>
    <row r="31" spans="1:22" s="224" customFormat="1" ht="21.65" customHeight="1">
      <c r="A31" s="229" t="s">
        <v>53</v>
      </c>
      <c r="C31" s="230"/>
      <c r="D31" s="177">
        <f>SUM(D25:D30)</f>
        <v>58407</v>
      </c>
      <c r="E31" s="228"/>
      <c r="F31" s="177">
        <f>SUM(F25:F30)</f>
        <v>98226</v>
      </c>
      <c r="G31" s="19"/>
      <c r="H31" s="177">
        <f>SUM(H25:H30)</f>
        <v>44631</v>
      </c>
      <c r="I31" s="13"/>
      <c r="J31" s="177">
        <f>SUM(J25:J30)</f>
        <v>44578</v>
      </c>
      <c r="K31" s="13"/>
      <c r="N31" s="241"/>
      <c r="P31" s="241"/>
    </row>
    <row r="32" spans="1:22" s="224" customFormat="1" ht="21.65" customHeight="1">
      <c r="A32" s="229" t="s">
        <v>54</v>
      </c>
      <c r="C32" s="230"/>
      <c r="D32" s="177">
        <f>D22+D31</f>
        <v>779666</v>
      </c>
      <c r="E32" s="228"/>
      <c r="F32" s="177">
        <f>F22+F31</f>
        <v>942667</v>
      </c>
      <c r="G32" s="19"/>
      <c r="H32" s="177">
        <f>H22+H31</f>
        <v>757058</v>
      </c>
      <c r="I32" s="13"/>
      <c r="J32" s="177">
        <f>J22+J31</f>
        <v>484163</v>
      </c>
      <c r="K32" s="13"/>
      <c r="N32" s="241"/>
      <c r="P32" s="241"/>
    </row>
    <row r="33" spans="1:11" s="224" customFormat="1" ht="21.65" customHeight="1">
      <c r="A33" s="229"/>
      <c r="C33" s="240"/>
      <c r="D33" s="12"/>
      <c r="E33" s="228"/>
      <c r="F33" s="12"/>
      <c r="G33" s="10"/>
      <c r="H33" s="12"/>
      <c r="I33" s="12"/>
      <c r="J33" s="12"/>
      <c r="K33" s="12"/>
    </row>
    <row r="34" spans="1:11" ht="21.65" customHeight="1">
      <c r="D34" s="258">
        <f>D32/Equity!F22</f>
        <v>1.2253851400838021</v>
      </c>
      <c r="F34" s="258">
        <f>F32/Equity!H20</f>
        <v>1.0919673243952672</v>
      </c>
      <c r="H34" s="258">
        <f>H32/Equity!J22</f>
        <v>1.1951364671820461</v>
      </c>
      <c r="J34" s="258">
        <f>J32/Equity!L20</f>
        <v>0.55662563892676398</v>
      </c>
    </row>
    <row r="35" spans="1:11" ht="21.65" customHeight="1">
      <c r="H35" s="369"/>
    </row>
    <row r="36" spans="1:11" ht="21.65" customHeight="1">
      <c r="C36" s="369"/>
      <c r="H36" s="369"/>
      <c r="J36" s="369"/>
    </row>
    <row r="37" spans="1:11" ht="21.65" customHeight="1">
      <c r="H37" s="369"/>
    </row>
    <row r="39" spans="1:11" ht="21.65" customHeight="1">
      <c r="H39" s="258"/>
    </row>
  </sheetData>
  <mergeCells count="4">
    <mergeCell ref="H4:J4"/>
    <mergeCell ref="D4:F4"/>
    <mergeCell ref="A3:B3"/>
    <mergeCell ref="D7:J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4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E5 G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419B-219E-4DB7-A437-28DA67EC1034}">
  <sheetPr>
    <tabColor rgb="FF0070C0"/>
    <pageSetUpPr fitToPage="1"/>
  </sheetPr>
  <dimension ref="A1:S28"/>
  <sheetViews>
    <sheetView view="pageBreakPreview" topLeftCell="A7" zoomScale="130" zoomScaleNormal="70" zoomScaleSheetLayoutView="130" workbookViewId="0">
      <selection activeCell="F18" sqref="F18"/>
    </sheetView>
  </sheetViews>
  <sheetFormatPr defaultColWidth="9.453125" defaultRowHeight="21.65" customHeight="1"/>
  <cols>
    <col min="1" max="1" width="2.453125" style="18" customWidth="1"/>
    <col min="2" max="2" width="1.453125" style="18" customWidth="1"/>
    <col min="3" max="3" width="3.453125" style="18" customWidth="1"/>
    <col min="4" max="4" width="37.81640625" style="18" customWidth="1"/>
    <col min="5" max="5" width="8.1796875" style="18" customWidth="1"/>
    <col min="6" max="6" width="13.453125" style="369" customWidth="1"/>
    <col min="7" max="7" width="0.453125" style="18" customWidth="1"/>
    <col min="8" max="8" width="13.453125" style="18" customWidth="1"/>
    <col min="9" max="9" width="0.453125" style="18" customWidth="1"/>
    <col min="10" max="10" width="13.453125" style="18" customWidth="1"/>
    <col min="11" max="11" width="0.453125" style="18" customWidth="1"/>
    <col min="12" max="12" width="13.453125" style="18" customWidth="1"/>
    <col min="13" max="13" width="13" style="18" bestFit="1" customWidth="1"/>
    <col min="14" max="14" width="17.453125" style="104" customWidth="1"/>
    <col min="15" max="15" width="17.453125" style="271" customWidth="1"/>
    <col min="16" max="16" width="17.453125" style="104" customWidth="1"/>
    <col min="17" max="17" width="17.453125" style="271" customWidth="1"/>
    <col min="18" max="18" width="17.453125" style="18" customWidth="1"/>
    <col min="19" max="16384" width="9.453125" style="18"/>
  </cols>
  <sheetData>
    <row r="1" spans="1:17" s="224" customFormat="1" ht="21.65" customHeight="1">
      <c r="A1" s="6" t="s">
        <v>0</v>
      </c>
      <c r="B1" s="356"/>
      <c r="C1" s="357"/>
      <c r="D1" s="357"/>
      <c r="E1" s="225"/>
      <c r="F1" s="358"/>
      <c r="G1" s="225"/>
      <c r="H1" s="225"/>
      <c r="I1" s="225"/>
      <c r="J1" s="225"/>
      <c r="K1" s="225"/>
      <c r="L1" s="227"/>
      <c r="N1" s="102"/>
      <c r="O1" s="243"/>
      <c r="P1" s="102"/>
      <c r="Q1" s="243"/>
    </row>
    <row r="2" spans="1:17" s="224" customFormat="1" ht="21.65" customHeight="1">
      <c r="A2" s="6" t="s">
        <v>257</v>
      </c>
      <c r="B2" s="356"/>
      <c r="C2" s="357"/>
      <c r="D2" s="357"/>
      <c r="E2" s="225"/>
      <c r="F2" s="358"/>
      <c r="G2" s="225"/>
      <c r="H2" s="225"/>
      <c r="I2" s="225"/>
      <c r="J2" s="225"/>
      <c r="K2" s="225"/>
      <c r="L2" s="225"/>
      <c r="N2" s="102"/>
      <c r="O2" s="243"/>
      <c r="P2" s="102"/>
      <c r="Q2" s="243"/>
    </row>
    <row r="3" spans="1:17" s="224" customFormat="1" ht="21.65" customHeight="1">
      <c r="A3" s="377" t="s">
        <v>252</v>
      </c>
      <c r="B3" s="377"/>
      <c r="C3" s="377"/>
      <c r="D3" s="377"/>
      <c r="E3" s="225"/>
      <c r="F3" s="358"/>
      <c r="G3" s="225"/>
      <c r="H3" s="225"/>
      <c r="I3" s="225"/>
      <c r="J3" s="225"/>
      <c r="K3" s="225"/>
      <c r="L3" s="225"/>
      <c r="N3" s="102"/>
      <c r="O3" s="243"/>
      <c r="P3" s="102"/>
      <c r="Q3" s="243"/>
    </row>
    <row r="4" spans="1:17" s="224" customFormat="1" ht="21.65" customHeight="1">
      <c r="A4" s="226"/>
      <c r="C4" s="225"/>
      <c r="D4" s="225"/>
      <c r="E4" s="225"/>
      <c r="F4" s="376" t="s">
        <v>1</v>
      </c>
      <c r="G4" s="376"/>
      <c r="H4" s="376"/>
      <c r="I4" s="229"/>
      <c r="J4" s="376" t="s">
        <v>2</v>
      </c>
      <c r="K4" s="376"/>
      <c r="L4" s="376"/>
      <c r="N4" s="102"/>
      <c r="O4" s="243"/>
      <c r="P4" s="102"/>
      <c r="Q4" s="243"/>
    </row>
    <row r="5" spans="1:17" s="224" customFormat="1" ht="21.5" customHeight="1">
      <c r="A5" s="226" t="s">
        <v>35</v>
      </c>
      <c r="C5" s="225"/>
      <c r="D5" s="225"/>
      <c r="E5" s="230" t="s">
        <v>4</v>
      </c>
      <c r="F5" s="155">
        <v>2567</v>
      </c>
      <c r="G5" s="231"/>
      <c r="H5" s="338">
        <v>2566</v>
      </c>
      <c r="I5" s="231"/>
      <c r="J5" s="155">
        <v>2567</v>
      </c>
      <c r="K5" s="231"/>
      <c r="L5" s="338">
        <v>2566</v>
      </c>
      <c r="N5" s="102"/>
      <c r="O5" s="243"/>
      <c r="P5" s="102"/>
      <c r="Q5" s="243"/>
    </row>
    <row r="6" spans="1:17" s="224" customFormat="1" ht="21.65" hidden="1" customHeight="1">
      <c r="A6" s="226"/>
      <c r="C6" s="225"/>
      <c r="D6" s="225"/>
      <c r="E6" s="240"/>
      <c r="F6" s="249"/>
      <c r="G6" s="245"/>
      <c r="H6" s="153" t="s">
        <v>192</v>
      </c>
      <c r="I6" s="231"/>
      <c r="J6" s="249"/>
      <c r="K6" s="245"/>
      <c r="L6" s="240"/>
      <c r="N6" s="102"/>
      <c r="O6" s="243"/>
      <c r="P6" s="102"/>
      <c r="Q6" s="243"/>
    </row>
    <row r="7" spans="1:17" s="224" customFormat="1" ht="21.65" customHeight="1">
      <c r="A7" s="226"/>
      <c r="C7" s="225"/>
      <c r="D7" s="225"/>
      <c r="E7" s="228"/>
      <c r="F7" s="380" t="s">
        <v>7</v>
      </c>
      <c r="G7" s="380"/>
      <c r="H7" s="380"/>
      <c r="I7" s="380"/>
      <c r="J7" s="380"/>
      <c r="K7" s="380"/>
      <c r="L7" s="380"/>
      <c r="N7" s="103"/>
      <c r="O7" s="103"/>
      <c r="P7" s="103"/>
      <c r="Q7" s="103"/>
    </row>
    <row r="8" spans="1:17" s="224" customFormat="1" ht="21.65" customHeight="1">
      <c r="A8" s="239" t="s">
        <v>55</v>
      </c>
      <c r="E8" s="240"/>
      <c r="F8" s="21"/>
      <c r="G8" s="359"/>
      <c r="H8" s="21"/>
      <c r="I8" s="21"/>
      <c r="J8" s="21"/>
      <c r="K8" s="21"/>
      <c r="L8" s="21"/>
      <c r="N8" s="102"/>
      <c r="O8" s="243"/>
      <c r="P8" s="102"/>
      <c r="Q8" s="243"/>
    </row>
    <row r="9" spans="1:17" s="224" customFormat="1" ht="21.65" customHeight="1">
      <c r="A9" s="224" t="s">
        <v>56</v>
      </c>
      <c r="E9" s="230">
        <v>21</v>
      </c>
      <c r="F9" s="21"/>
      <c r="G9" s="359"/>
      <c r="H9" s="21"/>
      <c r="I9" s="21"/>
      <c r="J9" s="21"/>
      <c r="K9" s="21"/>
      <c r="L9" s="21"/>
      <c r="N9" s="102"/>
      <c r="O9" s="243"/>
      <c r="P9" s="102"/>
      <c r="Q9" s="243"/>
    </row>
    <row r="10" spans="1:17" s="224" customFormat="1" ht="21.65" customHeight="1">
      <c r="B10" s="224" t="s">
        <v>57</v>
      </c>
      <c r="E10" s="230"/>
      <c r="F10" s="21"/>
      <c r="G10" s="359"/>
      <c r="H10" s="21"/>
      <c r="I10" s="21"/>
      <c r="J10" s="21"/>
      <c r="K10" s="21"/>
      <c r="L10" s="21"/>
      <c r="N10" s="102"/>
      <c r="O10" s="243"/>
      <c r="P10" s="102"/>
      <c r="Q10" s="243"/>
    </row>
    <row r="11" spans="1:17" s="224" customFormat="1" ht="21.65" customHeight="1" thickBot="1">
      <c r="C11" s="224" t="s">
        <v>58</v>
      </c>
      <c r="F11" s="371">
        <v>617796</v>
      </c>
      <c r="G11" s="372"/>
      <c r="H11" s="373">
        <v>617796</v>
      </c>
      <c r="I11" s="374"/>
      <c r="J11" s="373">
        <v>617796</v>
      </c>
      <c r="K11" s="375"/>
      <c r="L11" s="373">
        <v>617796</v>
      </c>
      <c r="N11" s="102"/>
      <c r="O11" s="243"/>
      <c r="P11" s="102"/>
      <c r="Q11" s="243"/>
    </row>
    <row r="12" spans="1:17" s="224" customFormat="1" ht="21.65" customHeight="1" thickTop="1">
      <c r="B12" s="224" t="s">
        <v>59</v>
      </c>
      <c r="E12" s="230"/>
      <c r="F12" s="94"/>
      <c r="G12" s="359"/>
      <c r="H12" s="192"/>
      <c r="I12" s="91"/>
      <c r="J12" s="192"/>
      <c r="K12" s="94"/>
      <c r="L12" s="192"/>
      <c r="N12" s="102"/>
      <c r="O12" s="243"/>
      <c r="P12" s="102"/>
      <c r="Q12" s="243"/>
    </row>
    <row r="13" spans="1:17" s="224" customFormat="1" ht="21.65" customHeight="1">
      <c r="C13" s="224" t="s">
        <v>60</v>
      </c>
      <c r="E13" s="240"/>
      <c r="F13" s="194">
        <v>411864</v>
      </c>
      <c r="G13" s="359"/>
      <c r="H13" s="194">
        <v>411864</v>
      </c>
      <c r="I13" s="21"/>
      <c r="J13" s="193">
        <v>411864</v>
      </c>
      <c r="K13" s="359"/>
      <c r="L13" s="193">
        <v>411864</v>
      </c>
      <c r="N13" s="102"/>
      <c r="O13" s="243"/>
      <c r="P13" s="102"/>
      <c r="Q13" s="243"/>
    </row>
    <row r="14" spans="1:17" s="224" customFormat="1" ht="21.65" hidden="1" customHeight="1">
      <c r="C14" s="224" t="s">
        <v>261</v>
      </c>
      <c r="E14" s="240"/>
      <c r="F14" s="194"/>
      <c r="G14" s="359"/>
      <c r="H14" s="194"/>
      <c r="I14" s="21"/>
      <c r="J14" s="193"/>
      <c r="K14" s="360"/>
      <c r="L14" s="193"/>
      <c r="N14" s="102"/>
      <c r="O14" s="243"/>
      <c r="P14" s="102"/>
      <c r="Q14" s="243"/>
    </row>
    <row r="15" spans="1:17" s="224" customFormat="1" ht="21.65" customHeight="1">
      <c r="A15" s="224" t="s">
        <v>61</v>
      </c>
      <c r="E15" s="240"/>
      <c r="F15" s="194">
        <v>346495</v>
      </c>
      <c r="G15" s="359"/>
      <c r="H15" s="194">
        <v>346495</v>
      </c>
      <c r="I15" s="21"/>
      <c r="J15" s="193">
        <v>346495</v>
      </c>
      <c r="K15" s="360"/>
      <c r="L15" s="193">
        <v>346495</v>
      </c>
      <c r="N15" s="102"/>
      <c r="O15" s="243"/>
      <c r="P15" s="102"/>
      <c r="Q15" s="243"/>
    </row>
    <row r="16" spans="1:17" s="224" customFormat="1" ht="21.65" customHeight="1">
      <c r="A16" s="224" t="s">
        <v>301</v>
      </c>
      <c r="E16" s="240"/>
      <c r="F16" s="178"/>
      <c r="G16" s="359"/>
      <c r="H16" s="178"/>
      <c r="I16" s="21"/>
      <c r="J16" s="179"/>
      <c r="K16" s="360"/>
      <c r="L16" s="179"/>
      <c r="N16" s="102"/>
      <c r="O16" s="243"/>
      <c r="P16" s="102"/>
      <c r="Q16" s="243"/>
    </row>
    <row r="17" spans="1:19" s="224" customFormat="1" ht="21.65" customHeight="1">
      <c r="B17" s="224" t="s">
        <v>62</v>
      </c>
      <c r="E17" s="240"/>
      <c r="F17" s="70">
        <v>34137.423000000003</v>
      </c>
      <c r="G17" s="359"/>
      <c r="H17" s="193">
        <v>34137.423000000003</v>
      </c>
      <c r="I17" s="21"/>
      <c r="J17" s="193">
        <v>34137.423000000003</v>
      </c>
      <c r="K17" s="360"/>
      <c r="L17" s="193">
        <v>34137.423000000003</v>
      </c>
      <c r="N17" s="102"/>
      <c r="O17" s="243"/>
      <c r="P17" s="102"/>
      <c r="Q17" s="243"/>
    </row>
    <row r="18" spans="1:19" s="224" customFormat="1" ht="21.65" customHeight="1">
      <c r="B18" s="224" t="s">
        <v>63</v>
      </c>
      <c r="E18" s="230"/>
      <c r="F18" s="70">
        <v>-128264.42300000001</v>
      </c>
      <c r="G18" s="359"/>
      <c r="H18" s="194">
        <v>166564.57699999999</v>
      </c>
      <c r="I18" s="21"/>
      <c r="J18" s="193">
        <v>-164411.42300000001</v>
      </c>
      <c r="K18" s="360"/>
      <c r="L18" s="193">
        <v>71957.577000000005</v>
      </c>
      <c r="M18" s="22"/>
      <c r="N18" s="9"/>
      <c r="O18" s="243"/>
      <c r="P18" s="102"/>
      <c r="Q18" s="243"/>
    </row>
    <row r="19" spans="1:19" s="224" customFormat="1" ht="21.65" customHeight="1">
      <c r="A19" s="224" t="s">
        <v>64</v>
      </c>
      <c r="E19" s="230"/>
      <c r="F19" s="191">
        <v>-29143</v>
      </c>
      <c r="G19" s="359"/>
      <c r="H19" s="191">
        <v>-95787</v>
      </c>
      <c r="I19" s="21"/>
      <c r="J19" s="198">
        <v>5364</v>
      </c>
      <c r="K19" s="360"/>
      <c r="L19" s="191">
        <v>5364</v>
      </c>
      <c r="N19" s="102"/>
      <c r="O19" s="243"/>
      <c r="P19" s="102"/>
      <c r="Q19" s="243"/>
    </row>
    <row r="20" spans="1:19" s="224" customFormat="1" ht="21.65" customHeight="1">
      <c r="A20" s="229" t="s">
        <v>65</v>
      </c>
      <c r="C20" s="229"/>
      <c r="D20" s="229"/>
      <c r="E20" s="230"/>
      <c r="F20" s="29">
        <f>SUM(F13:F19)</f>
        <v>635089</v>
      </c>
      <c r="G20" s="359"/>
      <c r="H20" s="13">
        <f>SUM(H13:H19)</f>
        <v>863274</v>
      </c>
      <c r="I20" s="23"/>
      <c r="J20" s="13">
        <f>SUM(J13:J19)</f>
        <v>633449</v>
      </c>
      <c r="K20" s="361"/>
      <c r="L20" s="13">
        <f>SUM(L13:L19)</f>
        <v>869818</v>
      </c>
      <c r="N20" s="102"/>
      <c r="O20" s="243"/>
      <c r="P20" s="102"/>
      <c r="Q20" s="243"/>
    </row>
    <row r="21" spans="1:19" s="224" customFormat="1" ht="21.65" customHeight="1">
      <c r="A21" s="224" t="s">
        <v>66</v>
      </c>
      <c r="B21" s="229"/>
      <c r="C21" s="229"/>
      <c r="D21" s="229"/>
      <c r="E21" s="230"/>
      <c r="F21" s="210">
        <v>1173</v>
      </c>
      <c r="G21" s="362"/>
      <c r="H21" s="195">
        <v>21307</v>
      </c>
      <c r="I21" s="156"/>
      <c r="J21" s="188">
        <v>0</v>
      </c>
      <c r="K21" s="363"/>
      <c r="L21" s="188">
        <v>0</v>
      </c>
      <c r="N21" s="102"/>
      <c r="O21" s="243"/>
      <c r="P21" s="102"/>
      <c r="Q21" s="243"/>
    </row>
    <row r="22" spans="1:19" s="224" customFormat="1" ht="21.65" customHeight="1">
      <c r="A22" s="229" t="s">
        <v>67</v>
      </c>
      <c r="B22" s="229"/>
      <c r="C22" s="229"/>
      <c r="D22" s="229"/>
      <c r="E22" s="230"/>
      <c r="F22" s="209">
        <f>SUM(F20:F21)</f>
        <v>636262</v>
      </c>
      <c r="G22" s="359"/>
      <c r="H22" s="189">
        <f>SUM(H20:H21)</f>
        <v>884581</v>
      </c>
      <c r="I22" s="25"/>
      <c r="J22" s="189">
        <f>SUM(J20:J21)</f>
        <v>633449</v>
      </c>
      <c r="K22" s="361"/>
      <c r="L22" s="189">
        <f>SUM(L20:L21)</f>
        <v>869818</v>
      </c>
      <c r="N22" s="102"/>
      <c r="O22" s="243"/>
      <c r="P22" s="102"/>
      <c r="Q22" s="243"/>
    </row>
    <row r="23" spans="1:19" s="224" customFormat="1" ht="21.65" customHeight="1">
      <c r="B23" s="229"/>
      <c r="C23" s="229"/>
      <c r="D23" s="229"/>
      <c r="E23" s="240"/>
      <c r="F23" s="178"/>
      <c r="G23" s="359"/>
      <c r="H23" s="179"/>
      <c r="I23" s="21"/>
      <c r="J23" s="179"/>
      <c r="K23" s="360"/>
      <c r="L23" s="179"/>
      <c r="N23" s="180"/>
      <c r="O23" s="243"/>
      <c r="P23" s="180"/>
      <c r="Q23" s="243"/>
      <c r="R23" s="364"/>
    </row>
    <row r="24" spans="1:19" s="224" customFormat="1" ht="21.65" customHeight="1" thickBot="1">
      <c r="A24" s="229" t="s">
        <v>68</v>
      </c>
      <c r="B24" s="229"/>
      <c r="D24" s="229"/>
      <c r="E24" s="240"/>
      <c r="F24" s="190">
        <f>Liabilities!D32+Equity!F22</f>
        <v>1415928</v>
      </c>
      <c r="G24" s="359"/>
      <c r="H24" s="190">
        <f>Liabilities!F32+Equity!H22</f>
        <v>1827248</v>
      </c>
      <c r="I24" s="23"/>
      <c r="J24" s="190">
        <f>Liabilities!H32+Equity!J22</f>
        <v>1390507</v>
      </c>
      <c r="K24" s="361"/>
      <c r="L24" s="190">
        <f>Liabilities!J32+Equity!L22</f>
        <v>1353981</v>
      </c>
      <c r="M24" s="17"/>
      <c r="N24" s="223"/>
      <c r="O24" s="243"/>
      <c r="P24" s="223"/>
      <c r="Q24" s="243"/>
      <c r="R24" s="365"/>
      <c r="S24" s="366"/>
    </row>
    <row r="25" spans="1:19" s="224" customFormat="1" ht="21.65" customHeight="1" thickTop="1">
      <c r="A25" s="229"/>
      <c r="B25" s="229"/>
      <c r="D25" s="229"/>
      <c r="E25" s="240"/>
      <c r="F25" s="33">
        <f>F24-Assets!G38</f>
        <v>0</v>
      </c>
      <c r="G25" s="24"/>
      <c r="H25" s="24">
        <f>H24-Assets!I38</f>
        <v>0</v>
      </c>
      <c r="I25" s="24"/>
      <c r="J25" s="24">
        <f>J24-Assets!K38</f>
        <v>0</v>
      </c>
      <c r="K25" s="24"/>
      <c r="L25" s="24">
        <f>L24-Assets!M38</f>
        <v>0</v>
      </c>
      <c r="M25" s="342"/>
      <c r="N25" s="180"/>
      <c r="O25" s="367"/>
      <c r="P25" s="180"/>
      <c r="Q25" s="367"/>
      <c r="R25" s="364"/>
      <c r="S25" s="366"/>
    </row>
    <row r="26" spans="1:19" s="224" customFormat="1" ht="21.65" customHeight="1">
      <c r="E26" s="240"/>
      <c r="F26" s="96"/>
      <c r="G26" s="364"/>
      <c r="H26" s="96"/>
      <c r="I26" s="364"/>
      <c r="J26" s="96"/>
      <c r="K26" s="96"/>
      <c r="L26" s="96"/>
      <c r="N26" s="102"/>
      <c r="O26" s="243"/>
      <c r="P26" s="102"/>
      <c r="Q26" s="243"/>
    </row>
    <row r="27" spans="1:19" ht="21.65" customHeight="1">
      <c r="F27" s="368"/>
      <c r="G27" s="364"/>
      <c r="H27" s="364"/>
      <c r="I27" s="364"/>
      <c r="J27" s="364"/>
      <c r="K27" s="364"/>
      <c r="L27" s="364"/>
    </row>
    <row r="28" spans="1:19" ht="21.65" customHeight="1">
      <c r="F28" s="368"/>
      <c r="G28" s="364"/>
      <c r="H28" s="364"/>
      <c r="I28" s="364"/>
      <c r="J28" s="364"/>
      <c r="K28" s="364"/>
      <c r="L28" s="368"/>
    </row>
  </sheetData>
  <mergeCells count="4">
    <mergeCell ref="A3:D3"/>
    <mergeCell ref="F4:H4"/>
    <mergeCell ref="J4:L4"/>
    <mergeCell ref="F7:L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9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FE56-FD94-42A5-B22C-2F34FCD1F997}">
  <sheetPr>
    <tabColor theme="9" tint="-0.249977111117893"/>
  </sheetPr>
  <dimension ref="A1:AE69"/>
  <sheetViews>
    <sheetView tabSelected="1" view="pageBreakPreview" topLeftCell="A24" zoomScale="111" zoomScaleNormal="70" zoomScaleSheetLayoutView="115" workbookViewId="0">
      <selection activeCell="I30" sqref="I30"/>
    </sheetView>
  </sheetViews>
  <sheetFormatPr defaultColWidth="9.453125" defaultRowHeight="21.65" customHeight="1"/>
  <cols>
    <col min="1" max="4" width="1.54296875" style="224" customWidth="1"/>
    <col min="5" max="5" width="50.36328125" style="224" customWidth="1"/>
    <col min="6" max="6" width="7.54296875" style="355" customWidth="1"/>
    <col min="7" max="7" width="12.1796875" style="224" customWidth="1"/>
    <col min="8" max="8" width="0.54296875" style="224" customWidth="1"/>
    <col min="9" max="9" width="12.1796875" style="224" customWidth="1"/>
    <col min="10" max="10" width="0.54296875" style="224" customWidth="1"/>
    <col min="11" max="11" width="12.1796875" style="224" customWidth="1"/>
    <col min="12" max="12" width="0.54296875" style="224" customWidth="1"/>
    <col min="13" max="13" width="12.1796875" style="224" customWidth="1"/>
    <col min="14" max="14" width="13.81640625" style="224" hidden="1" customWidth="1"/>
    <col min="15" max="15" width="13.1796875" style="146" hidden="1" customWidth="1"/>
    <col min="16" max="16" width="13.81640625" style="146" hidden="1" customWidth="1"/>
    <col min="17" max="17" width="12.81640625" style="146" hidden="1" customWidth="1"/>
    <col min="18" max="18" width="13.453125" style="224" hidden="1" customWidth="1"/>
    <col min="19" max="29" width="9.453125" style="224" hidden="1" customWidth="1"/>
    <col min="30" max="30" width="0" style="224" hidden="1" customWidth="1"/>
    <col min="31" max="31" width="11.90625" style="224" hidden="1" customWidth="1"/>
    <col min="32" max="16384" width="9.453125" style="224"/>
  </cols>
  <sheetData>
    <row r="1" spans="1:25" ht="21.65" customHeight="1">
      <c r="A1" s="6" t="s">
        <v>0</v>
      </c>
      <c r="C1" s="228"/>
      <c r="D1" s="228"/>
      <c r="E1" s="228"/>
      <c r="F1" s="230"/>
      <c r="G1" s="228"/>
      <c r="H1" s="228"/>
      <c r="I1" s="227"/>
      <c r="J1" s="228"/>
      <c r="K1" s="228"/>
      <c r="L1" s="228"/>
      <c r="M1" s="66"/>
      <c r="N1" s="66"/>
      <c r="O1" s="159"/>
      <c r="P1" s="159"/>
      <c r="Q1" s="159"/>
    </row>
    <row r="2" spans="1:25" ht="21.65" customHeight="1">
      <c r="A2" s="6" t="s">
        <v>69</v>
      </c>
      <c r="C2" s="228"/>
      <c r="D2" s="228"/>
      <c r="E2" s="228"/>
      <c r="F2" s="230"/>
      <c r="G2" s="27"/>
      <c r="H2" s="228"/>
      <c r="I2" s="227"/>
      <c r="J2" s="228"/>
      <c r="K2" s="228"/>
      <c r="L2" s="228"/>
      <c r="M2" s="227"/>
      <c r="N2" s="227"/>
      <c r="O2" s="111"/>
      <c r="P2" s="111"/>
      <c r="Q2" s="111"/>
    </row>
    <row r="3" spans="1:25" ht="21.65" customHeight="1">
      <c r="A3" s="6" t="s">
        <v>249</v>
      </c>
      <c r="C3" s="228"/>
      <c r="D3" s="228"/>
      <c r="E3" s="228"/>
      <c r="F3" s="230"/>
      <c r="G3" s="228"/>
      <c r="H3" s="228"/>
      <c r="I3" s="228"/>
      <c r="J3" s="228"/>
      <c r="K3" s="228"/>
      <c r="L3" s="228"/>
      <c r="M3" s="227"/>
      <c r="N3" s="243">
        <f>G10-I10</f>
        <v>396282</v>
      </c>
      <c r="O3" s="102"/>
      <c r="P3" s="102" t="s">
        <v>71</v>
      </c>
      <c r="Q3" s="102"/>
      <c r="R3" s="102"/>
    </row>
    <row r="4" spans="1:25" ht="10" customHeight="1">
      <c r="A4" s="6"/>
      <c r="C4" s="228"/>
      <c r="D4" s="228"/>
      <c r="E4" s="228"/>
      <c r="F4" s="230"/>
      <c r="G4" s="228"/>
      <c r="H4" s="228"/>
      <c r="I4" s="228"/>
      <c r="J4" s="228"/>
      <c r="K4" s="228"/>
      <c r="L4" s="228"/>
      <c r="M4" s="227"/>
      <c r="N4" s="243">
        <f>K10-M10</f>
        <v>390703</v>
      </c>
      <c r="O4" s="102"/>
      <c r="P4" s="102"/>
      <c r="Q4" s="70" t="s">
        <v>72</v>
      </c>
      <c r="R4" s="70">
        <v>27562968.470622964</v>
      </c>
      <c r="S4" s="102">
        <f>ROUND(R4/1000,0)</f>
        <v>27563</v>
      </c>
      <c r="T4" s="337">
        <f>S4-S5</f>
        <v>12198</v>
      </c>
      <c r="X4" s="102">
        <f>ROUND($T$4*W8,0)</f>
        <v>9179</v>
      </c>
    </row>
    <row r="5" spans="1:25" ht="21.65" customHeight="1">
      <c r="A5" s="226"/>
      <c r="C5" s="228"/>
      <c r="D5" s="228"/>
      <c r="E5" s="228"/>
      <c r="F5" s="230"/>
      <c r="G5" s="376" t="s">
        <v>1</v>
      </c>
      <c r="H5" s="376"/>
      <c r="I5" s="376"/>
      <c r="J5" s="228"/>
      <c r="K5" s="376" t="s">
        <v>2</v>
      </c>
      <c r="L5" s="376"/>
      <c r="M5" s="376"/>
      <c r="N5" s="243" t="e">
        <f>#REF!-#REF!</f>
        <v>#REF!</v>
      </c>
      <c r="O5" s="102"/>
      <c r="P5" s="102"/>
      <c r="Q5" s="70" t="s">
        <v>73</v>
      </c>
      <c r="R5" s="70">
        <v>15365013.250268737</v>
      </c>
      <c r="S5" s="102">
        <f>ROUND(R5/1000,0)</f>
        <v>15365</v>
      </c>
      <c r="U5" s="243"/>
      <c r="V5" s="243"/>
      <c r="X5" s="102">
        <f>ROUND($T$4*W9,0)</f>
        <v>3019</v>
      </c>
    </row>
    <row r="6" spans="1:25" ht="21.65" customHeight="1">
      <c r="A6" s="226"/>
      <c r="C6" s="228"/>
      <c r="D6" s="228"/>
      <c r="E6" s="228"/>
      <c r="F6" s="321" t="s">
        <v>4</v>
      </c>
      <c r="G6" s="155">
        <v>2567</v>
      </c>
      <c r="H6" s="231"/>
      <c r="I6" s="338">
        <v>2566</v>
      </c>
      <c r="J6" s="231"/>
      <c r="K6" s="155">
        <v>2567</v>
      </c>
      <c r="L6" s="231"/>
      <c r="M6" s="338">
        <v>2566</v>
      </c>
      <c r="N6" s="337"/>
      <c r="O6" s="160"/>
      <c r="P6" s="102" t="s">
        <v>74</v>
      </c>
      <c r="Q6" s="160"/>
      <c r="R6" s="102"/>
      <c r="S6" s="229"/>
      <c r="T6" s="229"/>
      <c r="U6" s="229"/>
      <c r="V6" s="229"/>
      <c r="W6" s="229"/>
      <c r="X6" s="229"/>
    </row>
    <row r="7" spans="1:25" ht="21.65" customHeight="1">
      <c r="A7" s="226"/>
      <c r="C7" s="228"/>
      <c r="D7" s="228"/>
      <c r="E7" s="228"/>
      <c r="F7" s="230"/>
      <c r="G7" s="249"/>
      <c r="H7" s="240"/>
      <c r="I7" s="153"/>
      <c r="J7" s="250"/>
      <c r="K7" s="249"/>
      <c r="L7" s="240"/>
      <c r="M7" s="249"/>
    </row>
    <row r="8" spans="1:25" ht="21.65" customHeight="1">
      <c r="C8" s="228"/>
      <c r="D8" s="228"/>
      <c r="E8" s="228"/>
      <c r="F8" s="230"/>
      <c r="G8" s="381" t="s">
        <v>7</v>
      </c>
      <c r="H8" s="381"/>
      <c r="I8" s="381"/>
      <c r="J8" s="381"/>
      <c r="K8" s="381"/>
      <c r="L8" s="381"/>
      <c r="M8" s="381"/>
      <c r="N8" s="243">
        <f>G13-I13</f>
        <v>-353902</v>
      </c>
      <c r="O8" s="160"/>
      <c r="P8" s="102"/>
      <c r="Q8" s="160" t="s">
        <v>72</v>
      </c>
      <c r="R8" s="102">
        <v>29462822.971333303</v>
      </c>
      <c r="S8" s="102">
        <f>ROUND(R8/1000,0)</f>
        <v>29463</v>
      </c>
      <c r="T8" s="337">
        <f>S8-S9</f>
        <v>13039</v>
      </c>
      <c r="U8" s="229"/>
      <c r="V8" s="224" t="s">
        <v>75</v>
      </c>
      <c r="W8" s="161">
        <v>0.75249999999999995</v>
      </c>
      <c r="X8" s="160">
        <f>ROUND(T8*W8,0)</f>
        <v>9812</v>
      </c>
    </row>
    <row r="9" spans="1:25" ht="21.65" customHeight="1">
      <c r="A9" s="229" t="s">
        <v>77</v>
      </c>
      <c r="C9" s="228"/>
      <c r="D9" s="228"/>
      <c r="E9" s="228"/>
      <c r="F9" s="230"/>
      <c r="G9" s="252"/>
      <c r="H9" s="252"/>
      <c r="I9" s="252"/>
      <c r="J9" s="252"/>
      <c r="K9" s="252"/>
      <c r="L9" s="252"/>
      <c r="M9" s="252"/>
      <c r="N9" s="243">
        <f>K13-M13</f>
        <v>-357864</v>
      </c>
      <c r="O9" s="102"/>
      <c r="P9" s="102"/>
      <c r="Q9" s="102" t="s">
        <v>73</v>
      </c>
      <c r="R9" s="102">
        <v>16424089.655921835</v>
      </c>
      <c r="S9" s="102">
        <f>ROUND(R9/1000,0)</f>
        <v>16424</v>
      </c>
      <c r="V9" s="224" t="s">
        <v>76</v>
      </c>
      <c r="W9" s="244">
        <f>1-W8</f>
        <v>0.24750000000000005</v>
      </c>
      <c r="X9" s="102">
        <f>ROUND(T8*W9,0)</f>
        <v>3227</v>
      </c>
    </row>
    <row r="10" spans="1:25" ht="21.65" customHeight="1">
      <c r="A10" s="224" t="s">
        <v>79</v>
      </c>
      <c r="F10" s="230">
        <v>24</v>
      </c>
      <c r="G10" s="339">
        <v>1475631</v>
      </c>
      <c r="H10" s="28"/>
      <c r="I10" s="339">
        <v>1079349</v>
      </c>
      <c r="J10" s="9"/>
      <c r="K10" s="339">
        <v>1440620</v>
      </c>
      <c r="L10" s="9"/>
      <c r="M10" s="339">
        <v>1049917</v>
      </c>
      <c r="N10" s="243"/>
      <c r="O10" s="102"/>
      <c r="P10" s="102"/>
      <c r="Q10" s="102"/>
      <c r="R10" s="102"/>
      <c r="S10" s="224" t="s">
        <v>78</v>
      </c>
      <c r="T10" s="102">
        <v>161043</v>
      </c>
      <c r="U10" s="243" t="e">
        <f>#REF!-T10</f>
        <v>#REF!</v>
      </c>
    </row>
    <row r="11" spans="1:25" ht="21.65" customHeight="1">
      <c r="A11" s="340" t="s">
        <v>80</v>
      </c>
      <c r="B11" s="229"/>
      <c r="C11" s="229"/>
      <c r="D11" s="229"/>
      <c r="E11" s="229"/>
      <c r="F11" s="341"/>
      <c r="G11" s="185">
        <f>SUM(G10:G10)</f>
        <v>1475631</v>
      </c>
      <c r="H11" s="88"/>
      <c r="I11" s="185">
        <f>SUM(I10:I10)</f>
        <v>1079349</v>
      </c>
      <c r="J11" s="89"/>
      <c r="K11" s="185">
        <f>SUM(K10:K10)</f>
        <v>1440620</v>
      </c>
      <c r="L11" s="89"/>
      <c r="M11" s="185">
        <f>SUM(M10:M10)</f>
        <v>1049917</v>
      </c>
      <c r="N11" s="337"/>
      <c r="O11" s="102"/>
      <c r="P11" s="102" t="s">
        <v>81</v>
      </c>
      <c r="Q11" s="229"/>
      <c r="R11" s="229"/>
      <c r="S11" s="229"/>
      <c r="T11" s="229"/>
      <c r="U11" s="229"/>
      <c r="V11" s="229"/>
      <c r="W11" s="337">
        <f>SUM(T12,T8,T4)</f>
        <v>33551</v>
      </c>
      <c r="X11" s="228" t="s">
        <v>82</v>
      </c>
      <c r="Y11" s="228" t="s">
        <v>83</v>
      </c>
    </row>
    <row r="12" spans="1:25" ht="14" customHeight="1">
      <c r="A12" s="229"/>
      <c r="B12" s="229"/>
      <c r="C12" s="229"/>
      <c r="D12" s="229"/>
      <c r="E12" s="229"/>
      <c r="F12" s="341"/>
      <c r="G12" s="29"/>
      <c r="H12" s="30"/>
      <c r="I12" s="29"/>
      <c r="J12" s="31"/>
      <c r="K12" s="29"/>
      <c r="L12" s="31"/>
      <c r="M12" s="29"/>
      <c r="N12" s="229"/>
      <c r="O12" s="102"/>
      <c r="P12" s="229"/>
      <c r="Q12" s="102" t="s">
        <v>72</v>
      </c>
      <c r="R12" s="342">
        <v>18787450.062579986</v>
      </c>
      <c r="S12" s="102">
        <f>ROUND(R12/1000,0)</f>
        <v>18787</v>
      </c>
      <c r="T12" s="337">
        <f>S12-S13</f>
        <v>8314</v>
      </c>
      <c r="U12" s="229"/>
      <c r="V12" s="224" t="s">
        <v>75</v>
      </c>
      <c r="W12" s="161">
        <v>0.75249999999999995</v>
      </c>
      <c r="X12" s="160">
        <f>ROUND($W$11*W12,0)</f>
        <v>25247</v>
      </c>
      <c r="Y12" s="343">
        <f>T12*W12</f>
        <v>6256.2849999999999</v>
      </c>
    </row>
    <row r="13" spans="1:25" ht="21.65" customHeight="1">
      <c r="A13" s="224" t="s">
        <v>84</v>
      </c>
      <c r="F13" s="230">
        <v>9</v>
      </c>
      <c r="G13" s="9">
        <v>-1300081</v>
      </c>
      <c r="H13" s="28"/>
      <c r="I13" s="9">
        <v>-946179</v>
      </c>
      <c r="J13" s="9"/>
      <c r="K13" s="9">
        <v>-1281584</v>
      </c>
      <c r="L13" s="28"/>
      <c r="M13" s="9">
        <v>-923720</v>
      </c>
      <c r="N13" s="224">
        <v>1118768</v>
      </c>
      <c r="O13" s="102"/>
      <c r="P13" s="102"/>
      <c r="Q13" s="102" t="s">
        <v>73</v>
      </c>
      <c r="R13" s="102">
        <v>10473088.900347291</v>
      </c>
      <c r="S13" s="102">
        <f>ROUND(R13/1000,0)</f>
        <v>10473</v>
      </c>
      <c r="V13" s="224" t="s">
        <v>76</v>
      </c>
      <c r="W13" s="244">
        <f>1-W12</f>
        <v>0.24750000000000005</v>
      </c>
      <c r="X13" s="160">
        <f>ROUND($W$11*W13,0)</f>
        <v>8304</v>
      </c>
      <c r="Y13" s="343">
        <f>T12*W13</f>
        <v>2057.7150000000006</v>
      </c>
    </row>
    <row r="14" spans="1:25" s="346" customFormat="1" ht="21.65" customHeight="1">
      <c r="A14" s="340" t="s">
        <v>85</v>
      </c>
      <c r="B14" s="340"/>
      <c r="C14" s="340"/>
      <c r="D14" s="340"/>
      <c r="E14" s="340"/>
      <c r="F14" s="344"/>
      <c r="G14" s="185">
        <f>SUM(G13:G13)</f>
        <v>-1300081</v>
      </c>
      <c r="H14" s="88"/>
      <c r="I14" s="185">
        <f>SUM(I13:I13)</f>
        <v>-946179</v>
      </c>
      <c r="J14" s="89"/>
      <c r="K14" s="185">
        <f>SUM(K13:K13)</f>
        <v>-1281584</v>
      </c>
      <c r="L14" s="89"/>
      <c r="M14" s="185">
        <f>SUM(M13:M13)</f>
        <v>-923720</v>
      </c>
      <c r="N14" s="345"/>
      <c r="P14" s="102" t="s">
        <v>86</v>
      </c>
    </row>
    <row r="15" spans="1:25" s="346" customFormat="1" ht="21.65" customHeight="1">
      <c r="A15" s="340" t="s">
        <v>87</v>
      </c>
      <c r="F15" s="321"/>
      <c r="G15" s="93">
        <f>G11+G14</f>
        <v>175550</v>
      </c>
      <c r="H15" s="88"/>
      <c r="I15" s="93">
        <f>I11+I14</f>
        <v>133170</v>
      </c>
      <c r="J15" s="89"/>
      <c r="K15" s="93">
        <f>K11+K14</f>
        <v>159036</v>
      </c>
      <c r="L15" s="89"/>
      <c r="M15" s="93">
        <f>M11+M14</f>
        <v>126197</v>
      </c>
      <c r="Q15" s="102" t="s">
        <v>72</v>
      </c>
    </row>
    <row r="16" spans="1:25" s="346" customFormat="1" ht="22" customHeight="1">
      <c r="A16" s="346" t="s">
        <v>88</v>
      </c>
      <c r="F16" s="321" t="s">
        <v>300</v>
      </c>
      <c r="G16" s="26">
        <v>1161</v>
      </c>
      <c r="H16" s="95"/>
      <c r="I16" s="26">
        <v>1270</v>
      </c>
      <c r="J16" s="3"/>
      <c r="K16" s="26">
        <v>4432</v>
      </c>
      <c r="L16" s="3"/>
      <c r="M16" s="26">
        <v>17728</v>
      </c>
      <c r="N16" s="345"/>
      <c r="Q16" s="102" t="s">
        <v>73</v>
      </c>
    </row>
    <row r="17" spans="1:25" s="346" customFormat="1" ht="21.65" customHeight="1">
      <c r="A17" s="224" t="s">
        <v>89</v>
      </c>
      <c r="B17" s="224"/>
      <c r="C17" s="224"/>
      <c r="D17" s="224"/>
      <c r="E17" s="224"/>
      <c r="F17" s="230"/>
      <c r="G17" s="28">
        <v>2766</v>
      </c>
      <c r="H17" s="28"/>
      <c r="I17" s="28">
        <v>3421</v>
      </c>
      <c r="J17" s="102"/>
      <c r="K17" s="102">
        <v>2606</v>
      </c>
      <c r="L17" s="102"/>
      <c r="M17" s="102">
        <v>3320</v>
      </c>
      <c r="Q17" s="102"/>
    </row>
    <row r="18" spans="1:25" ht="21.65" customHeight="1">
      <c r="A18" s="346" t="s">
        <v>262</v>
      </c>
      <c r="F18" s="230"/>
      <c r="G18" s="28">
        <v>-10101</v>
      </c>
      <c r="H18" s="28"/>
      <c r="I18" s="28">
        <v>-9632</v>
      </c>
      <c r="J18" s="9"/>
      <c r="K18" s="9">
        <v>-9723</v>
      </c>
      <c r="L18" s="9"/>
      <c r="M18" s="9">
        <v>-9632</v>
      </c>
      <c r="O18" s="146">
        <f>SUM(K11,K16,K17)</f>
        <v>1447658</v>
      </c>
    </row>
    <row r="19" spans="1:25" ht="21.65" customHeight="1">
      <c r="A19" s="224" t="s">
        <v>90</v>
      </c>
      <c r="F19" s="230"/>
      <c r="G19" s="28">
        <v>-86586</v>
      </c>
      <c r="H19" s="28"/>
      <c r="I19" s="28">
        <v>-80290</v>
      </c>
      <c r="J19" s="9"/>
      <c r="K19" s="9">
        <v>-73004</v>
      </c>
      <c r="L19" s="9"/>
      <c r="M19" s="9">
        <v>-65496</v>
      </c>
      <c r="O19" s="146" t="e">
        <f>SUM(K14,K18,K19,#REF!,K20)</f>
        <v>#REF!</v>
      </c>
    </row>
    <row r="20" spans="1:25" ht="21.65" customHeight="1">
      <c r="A20" s="224" t="s">
        <v>92</v>
      </c>
      <c r="F20" s="230"/>
      <c r="G20" s="28">
        <v>-3596</v>
      </c>
      <c r="H20" s="32"/>
      <c r="I20" s="28">
        <v>-5113</v>
      </c>
      <c r="J20" s="32"/>
      <c r="K20" s="28">
        <v>-4097</v>
      </c>
      <c r="L20" s="32"/>
      <c r="M20" s="28">
        <v>775</v>
      </c>
      <c r="N20" s="345"/>
      <c r="O20" s="3"/>
      <c r="P20" s="102"/>
      <c r="Q20" s="3"/>
      <c r="R20" s="102">
        <f>828906</f>
        <v>828906</v>
      </c>
      <c r="S20" s="345">
        <f>-(S4+S8)</f>
        <v>-57026</v>
      </c>
      <c r="T20" s="345">
        <f>SUM(R20:S20)</f>
        <v>771880</v>
      </c>
      <c r="U20" s="346"/>
      <c r="V20" s="347" t="s">
        <v>93</v>
      </c>
      <c r="W20" s="162">
        <v>226314</v>
      </c>
      <c r="X20" s="346"/>
      <c r="Y20" s="348" t="e">
        <f>W20/#REF!</f>
        <v>#REF!</v>
      </c>
    </row>
    <row r="21" spans="1:25" ht="21.65" customHeight="1">
      <c r="A21" s="224" t="s">
        <v>94</v>
      </c>
      <c r="F21" s="230">
        <v>13</v>
      </c>
      <c r="G21" s="28">
        <v>0</v>
      </c>
      <c r="H21" s="32"/>
      <c r="I21" s="28">
        <v>0</v>
      </c>
      <c r="J21" s="32"/>
      <c r="K21" s="28">
        <v>-189905</v>
      </c>
      <c r="L21" s="32"/>
      <c r="M21" s="28">
        <v>-5500</v>
      </c>
      <c r="N21" s="146">
        <f>17728000/1000</f>
        <v>17728</v>
      </c>
      <c r="O21" s="102"/>
      <c r="P21" s="102"/>
      <c r="Q21" s="102"/>
      <c r="R21" s="102">
        <v>-708910</v>
      </c>
      <c r="S21" s="243">
        <f>-S5-S9</f>
        <v>-31789</v>
      </c>
      <c r="T21" s="243">
        <f>R21-S21</f>
        <v>-677121</v>
      </c>
      <c r="V21" s="349" t="s">
        <v>95</v>
      </c>
      <c r="W21" s="350" t="e">
        <f>#REF!</f>
        <v>#REF!</v>
      </c>
      <c r="X21" s="350" t="e">
        <f>W20-W21</f>
        <v>#REF!</v>
      </c>
      <c r="Y21" s="351" t="e">
        <f>W21/#REF!</f>
        <v>#REF!</v>
      </c>
    </row>
    <row r="22" spans="1:25" ht="22" customHeight="1">
      <c r="A22" s="224" t="s">
        <v>283</v>
      </c>
      <c r="F22" s="230" t="s">
        <v>308</v>
      </c>
      <c r="G22" s="28">
        <v>-242489</v>
      </c>
      <c r="H22" s="32"/>
      <c r="I22" s="28">
        <v>0</v>
      </c>
      <c r="J22" s="32"/>
      <c r="K22" s="28">
        <v>-85938</v>
      </c>
      <c r="L22" s="32"/>
      <c r="M22" s="28">
        <v>-5805</v>
      </c>
      <c r="N22" s="146"/>
      <c r="O22" s="102"/>
      <c r="P22" s="102"/>
      <c r="Q22" s="102"/>
      <c r="R22" s="102">
        <f>W20</f>
        <v>226314</v>
      </c>
      <c r="S22" s="243" t="e">
        <f>T22-R22</f>
        <v>#REF!</v>
      </c>
      <c r="T22" s="102" t="e">
        <f>#REF!</f>
        <v>#REF!</v>
      </c>
    </row>
    <row r="23" spans="1:25" s="89" customFormat="1" ht="21.5">
      <c r="A23" s="340" t="s">
        <v>96</v>
      </c>
      <c r="F23" s="163"/>
      <c r="G23" s="184">
        <f>SUM(G15:G22)</f>
        <v>-163295</v>
      </c>
      <c r="H23" s="88"/>
      <c r="I23" s="184">
        <f>SUM(I15:I22)</f>
        <v>42826</v>
      </c>
      <c r="K23" s="184">
        <f>SUM(K15:K22)</f>
        <v>-196593</v>
      </c>
      <c r="L23" s="88"/>
      <c r="M23" s="184">
        <f>SUM(M15:M22)</f>
        <v>61587</v>
      </c>
      <c r="N23" s="146">
        <v>-63491</v>
      </c>
      <c r="O23" s="102"/>
      <c r="P23" s="102"/>
      <c r="Q23" s="102"/>
      <c r="R23" s="164" t="e">
        <f>R22/#REF!</f>
        <v>#REF!</v>
      </c>
      <c r="S23" s="224"/>
      <c r="T23" s="243" t="e">
        <f>#REF!+U10</f>
        <v>#REF!</v>
      </c>
      <c r="U23" s="224"/>
      <c r="V23" s="224"/>
      <c r="W23" s="224"/>
      <c r="X23" s="102"/>
      <c r="Y23" s="224"/>
    </row>
    <row r="24" spans="1:25" ht="21.5" customHeight="1">
      <c r="A24" s="224" t="s">
        <v>97</v>
      </c>
      <c r="F24" s="230"/>
      <c r="G24" s="28">
        <v>199</v>
      </c>
      <c r="H24" s="32"/>
      <c r="I24" s="28">
        <v>150</v>
      </c>
      <c r="K24" s="33">
        <v>10188</v>
      </c>
      <c r="L24" s="32"/>
      <c r="M24" s="33">
        <v>12569</v>
      </c>
      <c r="N24" s="146" t="e">
        <f>-#REF!</f>
        <v>#REF!</v>
      </c>
      <c r="O24" s="102"/>
      <c r="P24" s="102"/>
      <c r="Q24" s="102"/>
      <c r="R24" s="102"/>
      <c r="T24" s="102">
        <v>411864</v>
      </c>
      <c r="X24" s="102"/>
    </row>
    <row r="25" spans="1:25" ht="21.65" customHeight="1">
      <c r="A25" s="224" t="s">
        <v>98</v>
      </c>
      <c r="F25" s="230"/>
      <c r="G25" s="28">
        <v>-20164</v>
      </c>
      <c r="H25" s="33"/>
      <c r="I25" s="28">
        <v>-17247</v>
      </c>
      <c r="J25" s="33"/>
      <c r="K25" s="33">
        <v>-18952</v>
      </c>
      <c r="L25" s="33"/>
      <c r="M25" s="33">
        <v>-16402</v>
      </c>
      <c r="N25" s="146"/>
      <c r="O25" s="102"/>
      <c r="P25" s="102"/>
      <c r="Q25" s="102"/>
      <c r="R25" s="102"/>
      <c r="T25" s="102"/>
      <c r="X25" s="102"/>
    </row>
    <row r="26" spans="1:25" s="346" customFormat="1" ht="21.65" customHeight="1">
      <c r="A26" s="340" t="s">
        <v>100</v>
      </c>
      <c r="F26" s="321"/>
      <c r="G26" s="184">
        <f>SUM(G23:G25)</f>
        <v>-183260</v>
      </c>
      <c r="H26" s="87"/>
      <c r="I26" s="184">
        <f>SUM(I23:I25)</f>
        <v>25729</v>
      </c>
      <c r="J26" s="87"/>
      <c r="K26" s="184">
        <f>SUM(K23:K25)</f>
        <v>-205357</v>
      </c>
      <c r="L26" s="91"/>
      <c r="M26" s="184">
        <f>SUM(M23:M25)</f>
        <v>57754</v>
      </c>
      <c r="N26" s="243"/>
      <c r="O26" s="102"/>
      <c r="P26" s="102"/>
      <c r="Q26" s="102"/>
      <c r="R26" s="102">
        <v>411068</v>
      </c>
      <c r="S26" s="243">
        <f>-S8</f>
        <v>-29463</v>
      </c>
      <c r="T26" s="345">
        <f>SUM(R26:S26)</f>
        <v>381605</v>
      </c>
      <c r="U26" s="224"/>
      <c r="V26" s="224"/>
      <c r="W26" s="224"/>
      <c r="X26" s="224"/>
      <c r="Y26" s="224"/>
    </row>
    <row r="27" spans="1:25" ht="21.65" customHeight="1">
      <c r="A27" s="393" t="s">
        <v>101</v>
      </c>
      <c r="B27" s="393"/>
      <c r="C27" s="393"/>
      <c r="D27" s="393"/>
      <c r="E27" s="393"/>
      <c r="F27" s="230">
        <v>22</v>
      </c>
      <c r="G27" s="219">
        <v>-18057</v>
      </c>
      <c r="H27" s="32"/>
      <c r="I27" s="394">
        <v>-7962</v>
      </c>
      <c r="J27" s="32"/>
      <c r="K27" s="219">
        <v>-14537</v>
      </c>
      <c r="L27" s="28"/>
      <c r="M27" s="219">
        <v>-10466</v>
      </c>
      <c r="N27" s="3"/>
      <c r="O27" s="89"/>
      <c r="P27" s="102"/>
      <c r="Q27" s="89"/>
      <c r="R27" s="102">
        <v>-358232</v>
      </c>
      <c r="S27" s="243">
        <f>-S9</f>
        <v>-16424</v>
      </c>
      <c r="T27" s="243">
        <f>R27-S27</f>
        <v>-341808</v>
      </c>
      <c r="U27" s="89"/>
      <c r="V27" s="89"/>
      <c r="W27" s="89"/>
      <c r="X27" s="89"/>
      <c r="Y27" s="89"/>
    </row>
    <row r="28" spans="1:25" s="346" customFormat="1" ht="21.65" customHeight="1">
      <c r="A28" s="340" t="s">
        <v>102</v>
      </c>
      <c r="F28" s="321"/>
      <c r="G28" s="87">
        <f>G26+G27</f>
        <v>-201317</v>
      </c>
      <c r="H28" s="88"/>
      <c r="I28" s="87">
        <f>I26+I27</f>
        <v>17767</v>
      </c>
      <c r="J28" s="88"/>
      <c r="K28" s="87">
        <f>K26+K27</f>
        <v>-219894</v>
      </c>
      <c r="L28" s="88"/>
      <c r="M28" s="87">
        <f>M26+M27</f>
        <v>47288</v>
      </c>
      <c r="N28" s="243"/>
      <c r="O28" s="102"/>
      <c r="P28" s="102"/>
      <c r="Q28" s="102"/>
      <c r="R28" s="102">
        <v>126404</v>
      </c>
      <c r="S28" s="224"/>
      <c r="T28" s="243"/>
      <c r="U28" s="224"/>
      <c r="V28" s="224"/>
      <c r="W28" s="224"/>
      <c r="X28" s="224"/>
      <c r="Y28" s="224"/>
    </row>
    <row r="29" spans="1:25" s="346" customFormat="1" ht="21.65" customHeight="1">
      <c r="A29" s="346" t="s">
        <v>302</v>
      </c>
      <c r="F29" s="321">
        <v>23</v>
      </c>
      <c r="G29" s="196">
        <v>-165255</v>
      </c>
      <c r="H29" s="95"/>
      <c r="I29" s="196">
        <v>-129333</v>
      </c>
      <c r="J29" s="95"/>
      <c r="K29" s="191">
        <v>0</v>
      </c>
      <c r="L29" s="9"/>
      <c r="M29" s="191">
        <v>0</v>
      </c>
      <c r="N29" s="87"/>
      <c r="O29" s="90"/>
      <c r="P29" s="165"/>
      <c r="Q29" s="90"/>
      <c r="R29" s="243"/>
    </row>
    <row r="30" spans="1:25" s="346" customFormat="1" ht="21.65" customHeight="1" thickBot="1">
      <c r="A30" s="395" t="s">
        <v>103</v>
      </c>
      <c r="B30" s="396"/>
      <c r="C30" s="396"/>
      <c r="D30" s="396"/>
      <c r="E30" s="396"/>
      <c r="F30" s="321"/>
      <c r="G30" s="187">
        <f>SUM(G28,G29)</f>
        <v>-366572</v>
      </c>
      <c r="H30" s="88"/>
      <c r="I30" s="397">
        <f>SUM(I28,I29)</f>
        <v>-111566</v>
      </c>
      <c r="J30" s="88"/>
      <c r="K30" s="187">
        <f>SUM(K28,K29)</f>
        <v>-219894</v>
      </c>
      <c r="L30" s="88"/>
      <c r="M30" s="187">
        <f>SUM(M28,M29)</f>
        <v>47288</v>
      </c>
      <c r="N30" s="87"/>
      <c r="O30" s="352"/>
      <c r="P30" s="352"/>
      <c r="Q30" s="352"/>
      <c r="R30" s="243"/>
      <c r="S30" s="352"/>
      <c r="U30" s="352"/>
    </row>
    <row r="31" spans="1:25" ht="21.65" customHeight="1" thickTop="1">
      <c r="A31" s="6" t="s">
        <v>0</v>
      </c>
      <c r="C31" s="228"/>
      <c r="D31" s="228"/>
      <c r="E31" s="228"/>
      <c r="F31" s="230"/>
      <c r="G31" s="228"/>
      <c r="H31" s="228"/>
      <c r="I31" s="227"/>
      <c r="J31" s="228"/>
      <c r="K31" s="228"/>
      <c r="L31" s="228"/>
      <c r="M31" s="66"/>
      <c r="N31" s="66"/>
      <c r="O31" s="159"/>
      <c r="P31" s="159"/>
      <c r="Q31" s="159"/>
    </row>
    <row r="32" spans="1:25" ht="21.65" customHeight="1">
      <c r="A32" s="6" t="s">
        <v>104</v>
      </c>
      <c r="C32" s="228"/>
      <c r="D32" s="228"/>
      <c r="E32" s="228"/>
      <c r="F32" s="230"/>
      <c r="G32" s="27"/>
      <c r="H32" s="228"/>
      <c r="I32" s="227"/>
      <c r="J32" s="228"/>
      <c r="K32" s="228"/>
      <c r="L32" s="228"/>
      <c r="M32" s="227"/>
      <c r="N32" s="227"/>
      <c r="O32" s="111"/>
      <c r="P32" s="111"/>
      <c r="Q32" s="111"/>
    </row>
    <row r="33" spans="1:18" ht="21.65" customHeight="1">
      <c r="A33" s="6" t="s">
        <v>249</v>
      </c>
      <c r="C33" s="228"/>
      <c r="D33" s="228"/>
      <c r="E33" s="228"/>
      <c r="F33" s="230"/>
      <c r="G33" s="228"/>
      <c r="H33" s="228"/>
      <c r="I33" s="228"/>
      <c r="J33" s="228"/>
      <c r="K33" s="228"/>
      <c r="L33" s="228"/>
      <c r="M33" s="227"/>
      <c r="N33" s="227"/>
      <c r="O33" s="111"/>
      <c r="P33" s="111"/>
      <c r="Q33" s="111"/>
    </row>
    <row r="34" spans="1:18" ht="21.65" customHeight="1">
      <c r="A34" s="6"/>
      <c r="C34" s="228"/>
      <c r="D34" s="228"/>
      <c r="E34" s="228"/>
      <c r="F34" s="230"/>
      <c r="G34" s="228"/>
      <c r="H34" s="228"/>
      <c r="I34" s="228"/>
      <c r="J34" s="228"/>
      <c r="K34" s="228"/>
      <c r="L34" s="228"/>
      <c r="M34" s="227"/>
      <c r="N34" s="227"/>
      <c r="O34" s="111"/>
      <c r="P34" s="111"/>
      <c r="Q34" s="111"/>
    </row>
    <row r="35" spans="1:18" ht="21.65" customHeight="1">
      <c r="A35" s="226"/>
      <c r="C35" s="228"/>
      <c r="D35" s="228"/>
      <c r="E35" s="228"/>
      <c r="F35" s="230"/>
      <c r="G35" s="376" t="s">
        <v>1</v>
      </c>
      <c r="H35" s="376"/>
      <c r="I35" s="376"/>
      <c r="J35" s="228"/>
      <c r="K35" s="376" t="s">
        <v>2</v>
      </c>
      <c r="L35" s="376"/>
      <c r="M35" s="376"/>
      <c r="N35" s="228"/>
      <c r="O35" s="80"/>
      <c r="P35" s="80"/>
      <c r="Q35" s="80"/>
    </row>
    <row r="36" spans="1:18" ht="21.65" customHeight="1">
      <c r="A36" s="226"/>
      <c r="C36" s="228"/>
      <c r="D36" s="228"/>
      <c r="E36" s="228"/>
      <c r="F36" s="230" t="s">
        <v>4</v>
      </c>
      <c r="G36" s="155">
        <v>2567</v>
      </c>
      <c r="H36" s="231"/>
      <c r="I36" s="338">
        <v>2566</v>
      </c>
      <c r="J36" s="231"/>
      <c r="K36" s="155">
        <v>2567</v>
      </c>
      <c r="L36" s="231"/>
      <c r="M36" s="338">
        <v>2566</v>
      </c>
      <c r="N36" s="249"/>
      <c r="O36" s="166"/>
      <c r="P36" s="166"/>
      <c r="Q36" s="166"/>
    </row>
    <row r="37" spans="1:18" ht="21.65" hidden="1" customHeight="1">
      <c r="A37" s="226"/>
      <c r="C37" s="228"/>
      <c r="D37" s="228"/>
      <c r="E37" s="228"/>
      <c r="F37" s="230"/>
      <c r="G37" s="249"/>
      <c r="H37" s="240"/>
      <c r="I37" s="197" t="s">
        <v>192</v>
      </c>
      <c r="J37" s="250"/>
      <c r="K37" s="249"/>
      <c r="L37" s="240"/>
      <c r="M37" s="249"/>
      <c r="N37" s="249"/>
      <c r="O37" s="166"/>
      <c r="P37" s="166"/>
      <c r="Q37" s="166"/>
    </row>
    <row r="38" spans="1:18" ht="21.65" customHeight="1">
      <c r="C38" s="228"/>
      <c r="D38" s="228"/>
      <c r="E38" s="228"/>
      <c r="F38" s="230"/>
      <c r="G38" s="381" t="s">
        <v>7</v>
      </c>
      <c r="H38" s="381"/>
      <c r="I38" s="381"/>
      <c r="J38" s="381"/>
      <c r="K38" s="381"/>
      <c r="L38" s="381"/>
      <c r="M38" s="381"/>
      <c r="N38" s="252"/>
      <c r="O38" s="167"/>
      <c r="P38" s="167"/>
      <c r="Q38" s="167"/>
    </row>
    <row r="39" spans="1:18" ht="21.65" customHeight="1">
      <c r="A39" s="229" t="s">
        <v>105</v>
      </c>
      <c r="F39" s="230"/>
      <c r="G39" s="9"/>
      <c r="H39" s="33"/>
      <c r="I39" s="9"/>
      <c r="J39" s="35"/>
      <c r="K39" s="9"/>
      <c r="L39" s="35"/>
      <c r="M39" s="9"/>
      <c r="N39" s="9"/>
      <c r="O39" s="22"/>
      <c r="P39" s="22"/>
      <c r="Q39" s="22"/>
      <c r="R39" s="243"/>
    </row>
    <row r="40" spans="1:18" ht="21.65" customHeight="1">
      <c r="A40" s="239" t="s">
        <v>263</v>
      </c>
      <c r="B40" s="239"/>
      <c r="F40" s="230"/>
      <c r="G40" s="28"/>
      <c r="H40" s="28"/>
      <c r="I40" s="28"/>
      <c r="J40" s="28"/>
      <c r="K40" s="9"/>
      <c r="L40" s="28"/>
      <c r="M40" s="9"/>
      <c r="N40" s="9"/>
      <c r="O40" s="146">
        <f>ROUND('[11]Reconcile translation Diff '!$L$3,0)</f>
        <v>4870912</v>
      </c>
      <c r="P40" s="22"/>
      <c r="Q40" s="22"/>
      <c r="R40" s="243"/>
    </row>
    <row r="41" spans="1:18" ht="21.65" customHeight="1">
      <c r="B41" s="224" t="s">
        <v>106</v>
      </c>
      <c r="F41" s="230"/>
      <c r="G41" s="28">
        <v>4871</v>
      </c>
      <c r="H41" s="28"/>
      <c r="I41" s="28">
        <v>-20547</v>
      </c>
      <c r="J41" s="28"/>
      <c r="K41" s="17">
        <v>0</v>
      </c>
      <c r="L41" s="36"/>
      <c r="M41" s="17">
        <v>0</v>
      </c>
      <c r="N41" s="17"/>
      <c r="O41" s="17">
        <f>'CE Conso 66'!R23</f>
        <v>-17780</v>
      </c>
      <c r="Q41" s="17">
        <v>-17780</v>
      </c>
      <c r="R41" s="146"/>
    </row>
    <row r="42" spans="1:18" ht="21.65" customHeight="1">
      <c r="A42" s="239"/>
      <c r="F42" s="230"/>
      <c r="G42" s="28"/>
      <c r="H42" s="28"/>
      <c r="I42" s="28"/>
      <c r="J42" s="28"/>
      <c r="K42" s="17"/>
      <c r="L42" s="36"/>
      <c r="M42" s="17"/>
      <c r="N42" s="17"/>
      <c r="O42" s="17">
        <f>+'CE Conso 66'!AB23</f>
        <v>-2729</v>
      </c>
      <c r="Q42" s="17">
        <f>O41-Q41</f>
        <v>0</v>
      </c>
      <c r="R42" s="146"/>
    </row>
    <row r="43" spans="1:18" ht="21.65" customHeight="1">
      <c r="A43" s="239" t="s">
        <v>264</v>
      </c>
      <c r="B43" s="239"/>
      <c r="F43" s="230"/>
      <c r="G43" s="28"/>
      <c r="H43" s="28"/>
      <c r="I43" s="28"/>
      <c r="J43" s="28"/>
      <c r="K43" s="17"/>
      <c r="L43" s="36"/>
      <c r="M43" s="17"/>
      <c r="N43" s="17"/>
      <c r="O43" s="17">
        <v>-38</v>
      </c>
      <c r="Q43" s="17"/>
      <c r="R43" s="146"/>
    </row>
    <row r="44" spans="1:18" ht="21.65" hidden="1" customHeight="1">
      <c r="A44" s="239"/>
      <c r="B44" s="224" t="s">
        <v>107</v>
      </c>
      <c r="F44" s="230"/>
      <c r="G44" s="28">
        <v>0</v>
      </c>
      <c r="H44" s="28"/>
      <c r="I44" s="28">
        <v>0</v>
      </c>
      <c r="J44" s="28"/>
      <c r="K44" s="17">
        <v>0</v>
      </c>
      <c r="L44" s="36"/>
      <c r="M44" s="17">
        <v>0</v>
      </c>
      <c r="N44" s="17"/>
      <c r="O44" s="17"/>
      <c r="Q44" s="17"/>
      <c r="R44" s="146"/>
    </row>
    <row r="45" spans="1:18" s="18" customFormat="1" ht="21.65" customHeight="1">
      <c r="B45" s="18" t="s">
        <v>266</v>
      </c>
      <c r="F45" s="353"/>
      <c r="M45" s="186"/>
      <c r="O45" s="105"/>
      <c r="P45" s="105"/>
      <c r="Q45" s="105"/>
      <c r="R45" s="105"/>
    </row>
    <row r="46" spans="1:18" ht="21.65" customHeight="1">
      <c r="C46" s="224" t="s">
        <v>265</v>
      </c>
      <c r="F46" s="230">
        <v>11</v>
      </c>
      <c r="G46" s="28">
        <v>2196</v>
      </c>
      <c r="H46" s="28"/>
      <c r="I46" s="28">
        <v>-24154</v>
      </c>
      <c r="J46" s="28"/>
      <c r="K46" s="17">
        <v>0</v>
      </c>
      <c r="L46" s="36"/>
      <c r="M46" s="17">
        <v>0</v>
      </c>
      <c r="N46" s="28"/>
      <c r="O46" s="36"/>
      <c r="Q46" s="36"/>
      <c r="R46" s="146"/>
    </row>
    <row r="47" spans="1:18" ht="21.65" customHeight="1">
      <c r="B47" s="224" t="s">
        <v>108</v>
      </c>
      <c r="F47" s="230"/>
      <c r="G47" s="28"/>
      <c r="H47" s="28"/>
      <c r="I47" s="28"/>
      <c r="J47" s="28"/>
      <c r="K47" s="17"/>
      <c r="L47" s="36"/>
      <c r="M47" s="17"/>
      <c r="N47" s="28"/>
      <c r="O47" s="36"/>
      <c r="Q47" s="36"/>
      <c r="R47" s="146"/>
    </row>
    <row r="48" spans="1:18" ht="21.65" customHeight="1">
      <c r="C48" s="224" t="s">
        <v>109</v>
      </c>
      <c r="F48" s="230">
        <v>20</v>
      </c>
      <c r="G48" s="28">
        <v>0</v>
      </c>
      <c r="H48" s="28"/>
      <c r="I48" s="28">
        <v>3989</v>
      </c>
      <c r="J48" s="28"/>
      <c r="K48" s="33">
        <v>0</v>
      </c>
      <c r="L48" s="36"/>
      <c r="M48" s="33">
        <v>3164</v>
      </c>
      <c r="N48" s="33"/>
      <c r="O48" s="17"/>
      <c r="Q48" s="17"/>
      <c r="R48" s="146"/>
    </row>
    <row r="49" spans="1:18" ht="21.65" customHeight="1">
      <c r="B49" s="224" t="s">
        <v>110</v>
      </c>
      <c r="F49" s="230"/>
      <c r="G49" s="28"/>
      <c r="H49" s="28"/>
      <c r="I49" s="28"/>
      <c r="J49" s="28"/>
      <c r="K49" s="33"/>
      <c r="L49" s="36"/>
      <c r="M49" s="33"/>
      <c r="N49" s="33"/>
      <c r="O49" s="17"/>
      <c r="Q49" s="17"/>
      <c r="R49" s="146"/>
    </row>
    <row r="50" spans="1:18" ht="21.65" customHeight="1">
      <c r="C50" s="224" t="s">
        <v>111</v>
      </c>
      <c r="F50" s="230"/>
      <c r="G50" s="28">
        <v>0</v>
      </c>
      <c r="H50" s="28"/>
      <c r="I50" s="28">
        <v>-798</v>
      </c>
      <c r="J50" s="28"/>
      <c r="K50" s="191">
        <v>0</v>
      </c>
      <c r="L50" s="36"/>
      <c r="M50" s="191">
        <v>-633</v>
      </c>
      <c r="N50" s="33"/>
      <c r="O50" s="17"/>
      <c r="Q50" s="17"/>
      <c r="R50" s="146"/>
    </row>
    <row r="51" spans="1:18" s="346" customFormat="1" ht="21.65" customHeight="1">
      <c r="A51" s="340" t="s">
        <v>112</v>
      </c>
      <c r="B51" s="340"/>
      <c r="C51" s="340"/>
      <c r="D51" s="340"/>
      <c r="E51" s="340"/>
      <c r="F51" s="321"/>
      <c r="G51" s="183">
        <f>SUM(G41:G50)</f>
        <v>7067</v>
      </c>
      <c r="H51" s="87"/>
      <c r="I51" s="183">
        <f>SUM(I41:I50)</f>
        <v>-41510</v>
      </c>
      <c r="J51" s="92"/>
      <c r="K51" s="183">
        <f>SUM(K41:K50)</f>
        <v>0</v>
      </c>
      <c r="L51" s="93"/>
      <c r="M51" s="183">
        <f>SUM(M41:M50)</f>
        <v>2531</v>
      </c>
      <c r="N51" s="87"/>
      <c r="O51" s="90"/>
      <c r="P51" s="146"/>
      <c r="Q51" s="90"/>
      <c r="R51" s="146"/>
    </row>
    <row r="52" spans="1:18" s="346" customFormat="1" ht="21.65" customHeight="1" thickBot="1">
      <c r="A52" s="340" t="s">
        <v>113</v>
      </c>
      <c r="B52" s="340"/>
      <c r="C52" s="340"/>
      <c r="D52" s="340"/>
      <c r="E52" s="340"/>
      <c r="F52" s="321"/>
      <c r="G52" s="187">
        <f>G30+G51</f>
        <v>-359505</v>
      </c>
      <c r="H52" s="87"/>
      <c r="I52" s="187">
        <f>I30+I51</f>
        <v>-153076</v>
      </c>
      <c r="J52" s="87"/>
      <c r="K52" s="187">
        <f>K28+K51</f>
        <v>-219894</v>
      </c>
      <c r="L52" s="91"/>
      <c r="M52" s="187">
        <f>M28+M51</f>
        <v>49819</v>
      </c>
      <c r="N52" s="87"/>
      <c r="O52" s="90"/>
      <c r="P52" s="146"/>
      <c r="Q52" s="90"/>
      <c r="R52" s="146"/>
    </row>
    <row r="53" spans="1:18" ht="21.65" customHeight="1" thickTop="1">
      <c r="A53" s="229"/>
      <c r="B53" s="229"/>
      <c r="C53" s="229"/>
      <c r="D53" s="229"/>
      <c r="E53" s="229"/>
      <c r="F53" s="230"/>
      <c r="G53" s="34"/>
      <c r="H53" s="34"/>
      <c r="I53" s="34"/>
      <c r="J53" s="34"/>
      <c r="K53" s="34"/>
      <c r="L53" s="25"/>
      <c r="M53" s="34"/>
      <c r="N53" s="34"/>
      <c r="O53" s="108"/>
      <c r="P53" s="108"/>
      <c r="Q53" s="108"/>
      <c r="R53" s="146"/>
    </row>
    <row r="54" spans="1:18" ht="22" customHeight="1">
      <c r="A54" s="229" t="s">
        <v>114</v>
      </c>
      <c r="F54" s="230"/>
      <c r="G54" s="28"/>
      <c r="H54" s="32"/>
      <c r="I54" s="28"/>
      <c r="J54" s="32"/>
      <c r="L54" s="21"/>
      <c r="R54" s="146"/>
    </row>
    <row r="55" spans="1:18" ht="21.65" customHeight="1">
      <c r="B55" s="224" t="s">
        <v>115</v>
      </c>
      <c r="F55" s="230"/>
      <c r="G55" s="28">
        <v>-278354</v>
      </c>
      <c r="H55" s="28"/>
      <c r="I55" s="28">
        <v>-76672</v>
      </c>
      <c r="J55" s="28"/>
      <c r="K55" s="9">
        <v>-219894</v>
      </c>
      <c r="L55" s="28"/>
      <c r="M55" s="9">
        <v>47288</v>
      </c>
      <c r="N55" s="9"/>
      <c r="O55" s="22"/>
      <c r="P55" s="22"/>
      <c r="Q55" s="22"/>
      <c r="R55" s="146"/>
    </row>
    <row r="56" spans="1:18" ht="21.65" customHeight="1">
      <c r="B56" s="224" t="s">
        <v>116</v>
      </c>
      <c r="F56" s="230"/>
      <c r="G56" s="28">
        <v>-88218</v>
      </c>
      <c r="H56" s="32"/>
      <c r="I56" s="28">
        <v>-34894</v>
      </c>
      <c r="J56" s="32"/>
      <c r="K56" s="191">
        <v>0</v>
      </c>
      <c r="L56" s="32"/>
      <c r="M56" s="191">
        <v>0</v>
      </c>
      <c r="N56" s="33"/>
      <c r="O56" s="17"/>
      <c r="Q56" s="17"/>
      <c r="R56" s="146"/>
    </row>
    <row r="57" spans="1:18" s="346" customFormat="1" ht="21.65" customHeight="1" thickBot="1">
      <c r="A57" s="340" t="s">
        <v>117</v>
      </c>
      <c r="B57" s="340"/>
      <c r="C57" s="340"/>
      <c r="D57" s="340"/>
      <c r="E57" s="340"/>
      <c r="F57" s="321"/>
      <c r="G57" s="187">
        <f>SUM(G55:G56)</f>
        <v>-366572</v>
      </c>
      <c r="H57" s="87"/>
      <c r="I57" s="187">
        <f>SUM(I55:I56)</f>
        <v>-111566</v>
      </c>
      <c r="J57" s="87"/>
      <c r="K57" s="187">
        <f>SUM(K55:K56)</f>
        <v>-219894</v>
      </c>
      <c r="L57" s="87"/>
      <c r="M57" s="187">
        <f>SUM(M55:M56)</f>
        <v>47288</v>
      </c>
      <c r="N57" s="87"/>
      <c r="O57" s="90"/>
      <c r="P57" s="146"/>
      <c r="Q57" s="90"/>
      <c r="R57" s="146"/>
    </row>
    <row r="58" spans="1:18" ht="21.65" customHeight="1" thickTop="1">
      <c r="A58" s="229" t="s">
        <v>118</v>
      </c>
      <c r="F58" s="230"/>
      <c r="G58" s="28"/>
      <c r="H58" s="32"/>
      <c r="I58" s="28"/>
      <c r="J58" s="32"/>
      <c r="L58" s="21"/>
      <c r="R58" s="146"/>
    </row>
    <row r="59" spans="1:18" ht="21.65" customHeight="1">
      <c r="B59" s="224" t="s">
        <v>115</v>
      </c>
      <c r="F59" s="230"/>
      <c r="G59" s="28">
        <v>-270715</v>
      </c>
      <c r="H59" s="28"/>
      <c r="I59" s="28">
        <v>-115453</v>
      </c>
      <c r="J59" s="28"/>
      <c r="K59" s="9">
        <v>-219894</v>
      </c>
      <c r="L59" s="28"/>
      <c r="M59" s="9">
        <v>49819</v>
      </c>
      <c r="N59" s="9"/>
      <c r="O59" s="22">
        <f>G59-G55</f>
        <v>7639</v>
      </c>
      <c r="P59" s="22"/>
      <c r="Q59" s="22"/>
      <c r="R59" s="146"/>
    </row>
    <row r="60" spans="1:18" ht="21.65" customHeight="1">
      <c r="B60" s="224" t="s">
        <v>116</v>
      </c>
      <c r="F60" s="230"/>
      <c r="G60" s="28">
        <v>-88790</v>
      </c>
      <c r="H60" s="32"/>
      <c r="I60" s="28">
        <v>-37623</v>
      </c>
      <c r="J60" s="32"/>
      <c r="K60" s="191">
        <v>0</v>
      </c>
      <c r="L60" s="32"/>
      <c r="M60" s="191">
        <v>0</v>
      </c>
      <c r="N60" s="33"/>
      <c r="O60" s="17"/>
      <c r="Q60" s="17"/>
      <c r="R60" s="146"/>
    </row>
    <row r="61" spans="1:18" s="346" customFormat="1" ht="21.65" customHeight="1" thickBot="1">
      <c r="A61" s="340" t="s">
        <v>113</v>
      </c>
      <c r="B61" s="340"/>
      <c r="C61" s="340"/>
      <c r="D61" s="340"/>
      <c r="E61" s="340"/>
      <c r="F61" s="321"/>
      <c r="G61" s="187">
        <f>SUM(G59:G60)</f>
        <v>-359505</v>
      </c>
      <c r="H61" s="87"/>
      <c r="I61" s="187">
        <f>SUM(I59:I60)</f>
        <v>-153076</v>
      </c>
      <c r="J61" s="87"/>
      <c r="K61" s="187">
        <f>SUM(K59:K60)</f>
        <v>-219894</v>
      </c>
      <c r="L61" s="87"/>
      <c r="M61" s="187">
        <f>SUM(M59:M60)</f>
        <v>49819</v>
      </c>
      <c r="N61" s="87"/>
      <c r="O61" s="90"/>
      <c r="P61" s="146"/>
      <c r="Q61" s="90"/>
      <c r="R61" s="146"/>
    </row>
    <row r="62" spans="1:18" ht="21.65" customHeight="1" thickTop="1">
      <c r="A62" s="229"/>
      <c r="B62" s="229"/>
      <c r="C62" s="229"/>
      <c r="D62" s="229"/>
      <c r="E62" s="229"/>
      <c r="F62" s="230"/>
      <c r="G62" s="34"/>
      <c r="H62" s="34"/>
      <c r="I62" s="34"/>
      <c r="J62" s="34"/>
      <c r="K62" s="34"/>
      <c r="L62" s="34"/>
      <c r="M62" s="34"/>
      <c r="N62" s="34"/>
      <c r="O62" s="108"/>
      <c r="Q62" s="108"/>
      <c r="R62" s="146"/>
    </row>
    <row r="63" spans="1:18" s="346" customFormat="1" ht="21.65" customHeight="1" thickBot="1">
      <c r="A63" s="340" t="s">
        <v>267</v>
      </c>
      <c r="B63" s="340"/>
      <c r="C63" s="340"/>
      <c r="D63" s="340"/>
      <c r="E63" s="340"/>
      <c r="F63" s="321">
        <v>26</v>
      </c>
      <c r="G63" s="220">
        <f>G55/411864</f>
        <v>-0.67583959753705103</v>
      </c>
      <c r="H63" s="354"/>
      <c r="I63" s="220">
        <f>I55/411864</f>
        <v>-0.18615853776974925</v>
      </c>
      <c r="J63" s="354"/>
      <c r="K63" s="220">
        <f>K55/411864</f>
        <v>-0.53389953965386627</v>
      </c>
      <c r="L63" s="221"/>
      <c r="M63" s="220">
        <f>M55/411864</f>
        <v>0.11481459899384262</v>
      </c>
      <c r="N63" s="90"/>
      <c r="O63" s="90"/>
      <c r="P63" s="146"/>
      <c r="Q63" s="90"/>
      <c r="R63" s="146"/>
    </row>
    <row r="64" spans="1:18" ht="21.65" customHeight="1" thickTop="1" thickBot="1">
      <c r="A64" s="229" t="s">
        <v>298</v>
      </c>
      <c r="B64" s="229"/>
      <c r="C64" s="229"/>
      <c r="D64" s="229"/>
      <c r="E64" s="229"/>
      <c r="F64" s="230" t="s">
        <v>309</v>
      </c>
      <c r="G64" s="220">
        <f>G29/411864</f>
        <v>-0.40123681603636152</v>
      </c>
      <c r="H64" s="354"/>
      <c r="I64" s="220">
        <f>I29/411864</f>
        <v>-0.31401870520365949</v>
      </c>
      <c r="J64" s="354"/>
      <c r="K64" s="220">
        <f>K29/411864</f>
        <v>0</v>
      </c>
      <c r="L64" s="221"/>
      <c r="M64" s="220">
        <f>M29/411864</f>
        <v>0</v>
      </c>
      <c r="N64" s="34"/>
      <c r="O64" s="108"/>
      <c r="Q64" s="108"/>
      <c r="R64" s="146"/>
    </row>
    <row r="65" spans="6:18" ht="21.65" customHeight="1" thickTop="1">
      <c r="F65" s="224"/>
      <c r="R65" s="243"/>
    </row>
    <row r="66" spans="6:18" ht="21.65" customHeight="1">
      <c r="F66" s="230"/>
      <c r="G66" s="37">
        <f>G57-G30</f>
        <v>0</v>
      </c>
      <c r="H66" s="37"/>
      <c r="I66" s="37">
        <f>I57-I30</f>
        <v>0</v>
      </c>
      <c r="J66" s="37">
        <f t="shared" ref="J66:M66" si="0">J57-J30</f>
        <v>0</v>
      </c>
      <c r="K66" s="37">
        <f t="shared" si="0"/>
        <v>0</v>
      </c>
      <c r="L66" s="37">
        <f t="shared" si="0"/>
        <v>0</v>
      </c>
      <c r="M66" s="37">
        <f t="shared" si="0"/>
        <v>0</v>
      </c>
      <c r="N66" s="37"/>
      <c r="O66" s="77"/>
      <c r="P66" s="77"/>
      <c r="Q66" s="77"/>
    </row>
    <row r="67" spans="6:18" ht="21.65" customHeight="1">
      <c r="G67" s="243">
        <f>G61-G52</f>
        <v>0</v>
      </c>
      <c r="H67" s="243"/>
      <c r="I67" s="243">
        <f>I61-I52</f>
        <v>0</v>
      </c>
      <c r="J67" s="243">
        <f t="shared" ref="J67:M67" si="1">J61-J52</f>
        <v>0</v>
      </c>
      <c r="K67" s="243">
        <f t="shared" si="1"/>
        <v>0</v>
      </c>
      <c r="L67" s="243">
        <f t="shared" si="1"/>
        <v>0</v>
      </c>
      <c r="M67" s="243">
        <f t="shared" si="1"/>
        <v>0</v>
      </c>
    </row>
    <row r="68" spans="6:18" ht="21.65" customHeight="1">
      <c r="G68" s="243"/>
      <c r="I68" s="28"/>
    </row>
    <row r="69" spans="6:18" ht="21.65" customHeight="1">
      <c r="I69" s="342"/>
      <c r="K69" s="243"/>
    </row>
  </sheetData>
  <mergeCells count="6">
    <mergeCell ref="G38:M38"/>
    <mergeCell ref="G5:I5"/>
    <mergeCell ref="K5:M5"/>
    <mergeCell ref="G8:M8"/>
    <mergeCell ref="G35:I35"/>
    <mergeCell ref="K35:M35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6" firstPageNumber="10" fitToHeight="2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0" max="1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02767-223B-40F2-B759-F36500BE367B}">
  <sheetPr>
    <tabColor rgb="FFCCFF99"/>
  </sheetPr>
  <dimension ref="A1:BF32"/>
  <sheetViews>
    <sheetView view="pageBreakPreview" zoomScale="85" zoomScaleNormal="100" zoomScaleSheetLayoutView="85" workbookViewId="0">
      <selection activeCell="P17" sqref="P17"/>
    </sheetView>
  </sheetViews>
  <sheetFormatPr defaultColWidth="9.453125" defaultRowHeight="21" customHeight="1"/>
  <cols>
    <col min="1" max="1" width="1.54296875" style="305" customWidth="1"/>
    <col min="2" max="2" width="50.81640625" style="305" customWidth="1"/>
    <col min="3" max="4" width="9.81640625" style="305" customWidth="1"/>
    <col min="5" max="5" width="0.54296875" style="305" customWidth="1"/>
    <col min="6" max="6" width="8.54296875" style="336" customWidth="1"/>
    <col min="7" max="7" width="0.54296875" style="336" hidden="1" customWidth="1"/>
    <col min="8" max="8" width="8.81640625" style="336" hidden="1" customWidth="1"/>
    <col min="9" max="9" width="0.54296875" style="336" customWidth="1"/>
    <col min="10" max="10" width="9.453125" style="305" customWidth="1"/>
    <col min="11" max="11" width="0.54296875" style="336" customWidth="1"/>
    <col min="12" max="12" width="8.54296875" style="336" customWidth="1"/>
    <col min="13" max="13" width="0.54296875" style="336" customWidth="1"/>
    <col min="14" max="14" width="16.453125" style="305" customWidth="1"/>
    <col min="15" max="15" width="0.54296875" style="336" customWidth="1"/>
    <col min="16" max="16" width="19.1796875" style="336" customWidth="1"/>
    <col min="17" max="17" width="0.54296875" style="336" customWidth="1"/>
    <col min="18" max="18" width="13" style="305" customWidth="1"/>
    <col min="19" max="19" width="0.54296875" style="305" customWidth="1"/>
    <col min="20" max="20" width="9.90625" style="305" bestFit="1" customWidth="1"/>
    <col min="21" max="21" width="0.453125" style="76" customWidth="1"/>
    <col min="22" max="22" width="11.54296875" style="305" customWidth="1"/>
    <col min="23" max="23" width="1" style="305" customWidth="1"/>
    <col min="24" max="24" width="8.1796875" style="336" customWidth="1"/>
    <col min="25" max="25" width="0.54296875" style="305" customWidth="1"/>
    <col min="26" max="26" width="10.1796875" style="336" customWidth="1"/>
    <col min="27" max="27" width="0.54296875" style="336" customWidth="1"/>
    <col min="28" max="28" width="8.453125" style="336" customWidth="1"/>
    <col min="29" max="29" width="0.54296875" style="336" customWidth="1"/>
    <col min="30" max="30" width="10.1796875" style="336" bestFit="1" customWidth="1"/>
    <col min="31" max="31" width="9.81640625" style="3" bestFit="1" customWidth="1"/>
    <col min="32" max="42" width="0" style="3" hidden="1" customWidth="1"/>
    <col min="43" max="50" width="9.453125" style="3"/>
    <col min="51" max="58" width="9.453125" style="20"/>
    <col min="59" max="16384" width="9.453125" style="305"/>
  </cols>
  <sheetData>
    <row r="1" spans="1:58" ht="21" customHeight="1">
      <c r="A1" s="304" t="s">
        <v>0</v>
      </c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V1" s="306"/>
      <c r="W1" s="306"/>
      <c r="X1" s="306"/>
      <c r="Y1" s="306"/>
      <c r="Z1" s="306"/>
      <c r="AA1" s="306"/>
      <c r="AB1" s="306"/>
      <c r="AC1" s="306"/>
      <c r="AD1" s="66"/>
    </row>
    <row r="2" spans="1:58" ht="21" customHeight="1">
      <c r="A2" s="304" t="s">
        <v>258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V2" s="306"/>
      <c r="W2" s="306"/>
      <c r="X2" s="306"/>
      <c r="Y2" s="306"/>
      <c r="Z2" s="306"/>
      <c r="AA2" s="306"/>
      <c r="AB2" s="306"/>
      <c r="AC2" s="306"/>
      <c r="AD2" s="2"/>
    </row>
    <row r="3" spans="1:58" ht="21" customHeight="1">
      <c r="A3" s="5" t="s">
        <v>249</v>
      </c>
      <c r="D3" s="306"/>
      <c r="E3" s="306"/>
      <c r="F3" s="306"/>
      <c r="G3" s="307"/>
      <c r="H3" s="306"/>
      <c r="I3" s="307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V3" s="306"/>
      <c r="W3" s="306"/>
      <c r="X3" s="306"/>
      <c r="Y3" s="306"/>
      <c r="Z3" s="306"/>
      <c r="AA3" s="306"/>
      <c r="AB3" s="306"/>
      <c r="AC3" s="306"/>
      <c r="AD3" s="2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16"/>
      <c r="AZ3" s="16"/>
      <c r="BA3" s="16"/>
      <c r="BB3" s="16"/>
      <c r="BC3" s="16"/>
      <c r="BD3" s="16"/>
      <c r="BE3" s="16"/>
      <c r="BF3" s="16"/>
    </row>
    <row r="4" spans="1:58" ht="21" customHeight="1">
      <c r="A4" s="308"/>
      <c r="B4" s="306"/>
      <c r="C4" s="306"/>
      <c r="D4" s="382" t="s">
        <v>1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58" ht="21" customHeight="1">
      <c r="A5" s="308"/>
      <c r="D5" s="306"/>
      <c r="E5" s="306"/>
      <c r="F5" s="74"/>
      <c r="G5" s="310"/>
      <c r="H5" s="74"/>
      <c r="I5" s="310"/>
      <c r="J5" s="383" t="s">
        <v>301</v>
      </c>
      <c r="K5" s="383"/>
      <c r="L5" s="383"/>
      <c r="M5" s="75"/>
      <c r="N5" s="384" t="s">
        <v>64</v>
      </c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06"/>
      <c r="Z5" s="307"/>
      <c r="AA5" s="75"/>
      <c r="AB5" s="307"/>
      <c r="AC5" s="307"/>
      <c r="AD5" s="307"/>
    </row>
    <row r="6" spans="1:58" ht="21" customHeight="1">
      <c r="A6" s="308"/>
      <c r="D6" s="306"/>
      <c r="E6" s="306"/>
      <c r="F6" s="74"/>
      <c r="G6" s="310"/>
      <c r="H6" s="74"/>
      <c r="I6" s="310"/>
      <c r="J6" s="75"/>
      <c r="K6" s="75"/>
      <c r="L6" s="75"/>
      <c r="M6" s="75"/>
      <c r="N6" s="306" t="s">
        <v>119</v>
      </c>
      <c r="O6" s="76"/>
      <c r="P6" s="75" t="s">
        <v>120</v>
      </c>
      <c r="Q6" s="76"/>
      <c r="R6" s="76"/>
      <c r="S6" s="76"/>
      <c r="T6" s="76"/>
      <c r="V6" s="76" t="s">
        <v>121</v>
      </c>
      <c r="W6" s="76"/>
      <c r="X6" s="76"/>
      <c r="Y6" s="306"/>
      <c r="Z6" s="307"/>
      <c r="AA6" s="75"/>
      <c r="AB6" s="307"/>
      <c r="AC6" s="307"/>
      <c r="AD6" s="307"/>
    </row>
    <row r="7" spans="1:58" ht="21" customHeight="1">
      <c r="A7" s="308"/>
      <c r="D7" s="306"/>
      <c r="E7" s="306"/>
      <c r="F7" s="74"/>
      <c r="G7" s="310"/>
      <c r="H7" s="74"/>
      <c r="I7" s="310"/>
      <c r="J7" s="75"/>
      <c r="K7" s="75"/>
      <c r="L7" s="75"/>
      <c r="M7" s="75"/>
      <c r="N7" s="306" t="s">
        <v>122</v>
      </c>
      <c r="O7" s="76"/>
      <c r="P7" s="75" t="s">
        <v>123</v>
      </c>
      <c r="Q7" s="76"/>
      <c r="R7" s="76"/>
      <c r="S7" s="76"/>
      <c r="T7" s="76"/>
      <c r="V7" s="76" t="s">
        <v>124</v>
      </c>
      <c r="W7" s="76"/>
      <c r="X7" s="76"/>
      <c r="Y7" s="306"/>
      <c r="Z7" s="307" t="s">
        <v>125</v>
      </c>
      <c r="AA7" s="75"/>
      <c r="AB7" s="307" t="s">
        <v>126</v>
      </c>
      <c r="AC7" s="307"/>
      <c r="AD7" s="307"/>
    </row>
    <row r="8" spans="1:58" ht="21" customHeight="1">
      <c r="A8" s="308"/>
      <c r="D8" s="306" t="s">
        <v>56</v>
      </c>
      <c r="E8" s="306"/>
      <c r="F8" s="74"/>
      <c r="G8" s="310"/>
      <c r="H8" s="74"/>
      <c r="I8" s="310"/>
      <c r="J8" s="311" t="s">
        <v>127</v>
      </c>
      <c r="K8" s="75"/>
      <c r="L8" s="75"/>
      <c r="M8" s="75"/>
      <c r="N8" s="306" t="s">
        <v>128</v>
      </c>
      <c r="O8" s="76"/>
      <c r="P8" s="75" t="s">
        <v>129</v>
      </c>
      <c r="Q8" s="76"/>
      <c r="R8" s="76" t="s">
        <v>130</v>
      </c>
      <c r="S8" s="76"/>
      <c r="T8" s="76" t="s">
        <v>131</v>
      </c>
      <c r="V8" s="76" t="s">
        <v>132</v>
      </c>
      <c r="W8" s="76"/>
      <c r="X8" s="76"/>
      <c r="Y8" s="306"/>
      <c r="Z8" s="307" t="s">
        <v>133</v>
      </c>
      <c r="AA8" s="75"/>
      <c r="AB8" s="307" t="s">
        <v>134</v>
      </c>
      <c r="AC8" s="307"/>
      <c r="AD8" s="307"/>
    </row>
    <row r="9" spans="1:58" ht="21.5">
      <c r="A9" s="308"/>
      <c r="B9" s="305" t="s">
        <v>135</v>
      </c>
      <c r="D9" s="312" t="s">
        <v>136</v>
      </c>
      <c r="E9" s="306"/>
      <c r="F9" s="311" t="s">
        <v>137</v>
      </c>
      <c r="G9" s="307"/>
      <c r="H9" s="307"/>
      <c r="I9" s="307"/>
      <c r="J9" s="313" t="s">
        <v>138</v>
      </c>
      <c r="K9" s="307"/>
      <c r="L9" s="307"/>
      <c r="M9" s="307"/>
      <c r="N9" s="306" t="s">
        <v>139</v>
      </c>
      <c r="O9" s="307"/>
      <c r="P9" s="307" t="s">
        <v>140</v>
      </c>
      <c r="Q9" s="307"/>
      <c r="R9" s="306" t="s">
        <v>124</v>
      </c>
      <c r="S9" s="306"/>
      <c r="T9" s="306" t="s">
        <v>124</v>
      </c>
      <c r="V9" s="76" t="s">
        <v>141</v>
      </c>
      <c r="W9" s="306"/>
      <c r="X9" s="312"/>
      <c r="Y9" s="306"/>
      <c r="Z9" s="307" t="s">
        <v>142</v>
      </c>
      <c r="AA9" s="74"/>
      <c r="AB9" s="307" t="s">
        <v>143</v>
      </c>
      <c r="AC9" s="74"/>
      <c r="AD9" s="312"/>
    </row>
    <row r="10" spans="1:58" ht="21" customHeight="1">
      <c r="A10" s="308"/>
      <c r="B10" s="305" t="s">
        <v>135</v>
      </c>
      <c r="D10" s="312" t="s">
        <v>144</v>
      </c>
      <c r="E10" s="306"/>
      <c r="F10" s="311" t="s">
        <v>145</v>
      </c>
      <c r="G10" s="307"/>
      <c r="H10" s="312" t="s">
        <v>146</v>
      </c>
      <c r="I10" s="307"/>
      <c r="J10" s="311" t="s">
        <v>147</v>
      </c>
      <c r="K10" s="74"/>
      <c r="L10" s="74" t="s">
        <v>148</v>
      </c>
      <c r="M10" s="74"/>
      <c r="N10" s="306" t="s">
        <v>149</v>
      </c>
      <c r="O10" s="74"/>
      <c r="P10" s="74" t="s">
        <v>150</v>
      </c>
      <c r="Q10" s="74"/>
      <c r="R10" s="312" t="s">
        <v>151</v>
      </c>
      <c r="S10" s="306"/>
      <c r="T10" s="306" t="s">
        <v>152</v>
      </c>
      <c r="V10" s="312" t="s">
        <v>153</v>
      </c>
      <c r="W10" s="306"/>
      <c r="X10" s="307"/>
      <c r="Y10" s="306"/>
      <c r="Z10" s="307" t="s">
        <v>133</v>
      </c>
      <c r="AA10" s="74"/>
      <c r="AB10" s="307" t="s">
        <v>154</v>
      </c>
      <c r="AC10" s="75"/>
      <c r="AD10" s="307"/>
    </row>
    <row r="11" spans="1:58" s="315" customFormat="1" ht="21" customHeight="1">
      <c r="A11" s="314"/>
      <c r="C11" s="230" t="s">
        <v>4</v>
      </c>
      <c r="D11" s="316" t="s">
        <v>155</v>
      </c>
      <c r="E11" s="306"/>
      <c r="F11" s="316" t="s">
        <v>146</v>
      </c>
      <c r="G11" s="307"/>
      <c r="H11" s="316" t="s">
        <v>156</v>
      </c>
      <c r="I11" s="307"/>
      <c r="J11" s="84" t="s">
        <v>157</v>
      </c>
      <c r="K11" s="75"/>
      <c r="L11" s="84" t="s">
        <v>158</v>
      </c>
      <c r="M11" s="75"/>
      <c r="N11" s="317" t="s">
        <v>159</v>
      </c>
      <c r="O11" s="75"/>
      <c r="P11" s="85" t="s">
        <v>105</v>
      </c>
      <c r="Q11" s="75"/>
      <c r="R11" s="316" t="s">
        <v>160</v>
      </c>
      <c r="S11" s="306"/>
      <c r="T11" s="309" t="s">
        <v>161</v>
      </c>
      <c r="U11" s="76"/>
      <c r="V11" s="309" t="s">
        <v>162</v>
      </c>
      <c r="W11" s="306"/>
      <c r="X11" s="318" t="s">
        <v>163</v>
      </c>
      <c r="Y11" s="306"/>
      <c r="Z11" s="318" t="s">
        <v>164</v>
      </c>
      <c r="AA11" s="75"/>
      <c r="AB11" s="316" t="s">
        <v>165</v>
      </c>
      <c r="AC11" s="75"/>
      <c r="AD11" s="84" t="s">
        <v>163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9"/>
      <c r="AZ11" s="39"/>
      <c r="BA11" s="39"/>
      <c r="BB11" s="39"/>
      <c r="BC11" s="39"/>
      <c r="BD11" s="39"/>
      <c r="BE11" s="39"/>
      <c r="BF11" s="39"/>
    </row>
    <row r="12" spans="1:58" s="315" customFormat="1" ht="21" customHeight="1">
      <c r="A12" s="314"/>
      <c r="C12" s="319"/>
      <c r="D12" s="385" t="s">
        <v>7</v>
      </c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  <c r="AC12" s="385"/>
      <c r="AD12" s="385"/>
      <c r="AE12" s="99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9"/>
      <c r="AZ12" s="39"/>
      <c r="BA12" s="39"/>
      <c r="BB12" s="39"/>
      <c r="BC12" s="39"/>
      <c r="BD12" s="39"/>
      <c r="BE12" s="39"/>
      <c r="BF12" s="39"/>
    </row>
    <row r="13" spans="1:58" s="315" customFormat="1" ht="21" customHeight="1">
      <c r="A13" s="308" t="s">
        <v>70</v>
      </c>
      <c r="C13" s="319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  <c r="AA13" s="320"/>
      <c r="AB13" s="320"/>
      <c r="AC13" s="320"/>
      <c r="AD13" s="320"/>
      <c r="AE13" s="99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  <c r="AZ13" s="39"/>
      <c r="BA13" s="39"/>
      <c r="BB13" s="39"/>
      <c r="BC13" s="39"/>
      <c r="BD13" s="39"/>
      <c r="BE13" s="39"/>
      <c r="BF13" s="39"/>
    </row>
    <row r="14" spans="1:58" ht="21" customHeight="1">
      <c r="A14" s="308" t="s">
        <v>307</v>
      </c>
      <c r="C14" s="319"/>
      <c r="D14" s="218">
        <v>411864</v>
      </c>
      <c r="E14" s="40"/>
      <c r="F14" s="218">
        <v>346495</v>
      </c>
      <c r="G14" s="325"/>
      <c r="H14" s="93"/>
      <c r="I14" s="325"/>
      <c r="J14" s="218">
        <v>31773</v>
      </c>
      <c r="K14" s="40"/>
      <c r="L14" s="218">
        <v>253838</v>
      </c>
      <c r="M14" s="40"/>
      <c r="N14" s="218">
        <v>4653</v>
      </c>
      <c r="O14" s="40"/>
      <c r="P14" s="218">
        <v>-13315</v>
      </c>
      <c r="Q14" s="40"/>
      <c r="R14" s="218">
        <v>-68788</v>
      </c>
      <c r="S14" s="322"/>
      <c r="T14" s="218">
        <v>-4391</v>
      </c>
      <c r="V14" s="218">
        <v>24835</v>
      </c>
      <c r="W14" s="322"/>
      <c r="X14" s="218">
        <f t="shared" ref="X14" si="0">SUM(N14:V14)</f>
        <v>-57006</v>
      </c>
      <c r="Y14" s="322"/>
      <c r="Z14" s="218">
        <f>SUM(D14:L14,X14)</f>
        <v>986964</v>
      </c>
      <c r="AA14" s="322"/>
      <c r="AB14" s="218">
        <v>59202</v>
      </c>
      <c r="AC14" s="322"/>
      <c r="AD14" s="218">
        <f>Z14+AB14</f>
        <v>1046166</v>
      </c>
      <c r="AE14" s="100"/>
    </row>
    <row r="15" spans="1:58" ht="21" customHeight="1">
      <c r="A15" s="295" t="s">
        <v>166</v>
      </c>
      <c r="B15" s="324"/>
      <c r="C15" s="321"/>
      <c r="D15" s="93"/>
      <c r="E15" s="40"/>
      <c r="F15" s="93"/>
      <c r="G15" s="325"/>
      <c r="H15" s="93"/>
      <c r="I15" s="325"/>
      <c r="J15" s="93"/>
      <c r="K15" s="40"/>
      <c r="L15" s="93"/>
      <c r="M15" s="40"/>
      <c r="N15" s="93"/>
      <c r="O15" s="40"/>
      <c r="P15" s="93"/>
      <c r="Q15" s="40"/>
      <c r="R15" s="93"/>
      <c r="S15" s="322"/>
      <c r="T15" s="93"/>
      <c r="V15" s="93"/>
      <c r="W15" s="322"/>
      <c r="X15" s="93"/>
      <c r="Y15" s="322"/>
      <c r="Z15" s="93"/>
      <c r="AA15" s="322"/>
      <c r="AB15" s="93"/>
      <c r="AC15" s="322"/>
      <c r="AD15" s="93"/>
      <c r="AE15" s="100"/>
    </row>
    <row r="16" spans="1:58" ht="21" customHeight="1">
      <c r="A16" s="296" t="s">
        <v>167</v>
      </c>
      <c r="B16" s="324"/>
      <c r="C16" s="321"/>
      <c r="D16" s="93"/>
      <c r="E16" s="40"/>
      <c r="F16" s="93"/>
      <c r="G16" s="325"/>
      <c r="H16" s="93"/>
      <c r="I16" s="325"/>
      <c r="J16" s="93"/>
      <c r="K16" s="40"/>
      <c r="L16" s="93"/>
      <c r="M16" s="40"/>
      <c r="N16" s="93"/>
      <c r="O16" s="40"/>
      <c r="P16" s="93"/>
      <c r="Q16" s="40"/>
      <c r="R16" s="93"/>
      <c r="S16" s="322"/>
      <c r="T16" s="93"/>
      <c r="V16" s="93"/>
      <c r="W16" s="322"/>
      <c r="X16" s="93"/>
      <c r="Y16" s="322"/>
      <c r="Z16" s="93"/>
      <c r="AA16" s="322"/>
      <c r="AB16" s="93"/>
      <c r="AC16" s="322"/>
      <c r="AD16" s="93"/>
      <c r="AE16" s="100"/>
    </row>
    <row r="17" spans="1:58" ht="21" customHeight="1">
      <c r="A17" s="297" t="str">
        <f>'CE Conso 67'!A17</f>
        <v>เงินปันผลจ่าย</v>
      </c>
      <c r="C17" s="321">
        <v>27</v>
      </c>
      <c r="D17" s="40">
        <v>0</v>
      </c>
      <c r="E17" s="40"/>
      <c r="F17" s="40">
        <v>0</v>
      </c>
      <c r="G17" s="325"/>
      <c r="H17" s="40"/>
      <c r="I17" s="325"/>
      <c r="J17" s="40">
        <v>0</v>
      </c>
      <c r="K17" s="40"/>
      <c r="L17" s="40">
        <v>-8237</v>
      </c>
      <c r="M17" s="40"/>
      <c r="N17" s="40">
        <v>0</v>
      </c>
      <c r="O17" s="40"/>
      <c r="P17" s="40">
        <v>0</v>
      </c>
      <c r="Q17" s="40"/>
      <c r="R17" s="40">
        <v>0</v>
      </c>
      <c r="S17" s="322"/>
      <c r="T17" s="40">
        <v>0</v>
      </c>
      <c r="V17" s="40">
        <v>0</v>
      </c>
      <c r="W17" s="322"/>
      <c r="X17" s="93">
        <f t="shared" ref="X17:X18" si="1">SUM(N17:V17)</f>
        <v>0</v>
      </c>
      <c r="Y17" s="322"/>
      <c r="Z17" s="26">
        <f>SUM(D17:L17,X17)</f>
        <v>-8237</v>
      </c>
      <c r="AA17" s="322"/>
      <c r="AB17" s="40">
        <v>-272</v>
      </c>
      <c r="AC17" s="322"/>
      <c r="AD17" s="26">
        <f t="shared" ref="AD17:AD18" si="2">Z17+AB17</f>
        <v>-8509</v>
      </c>
      <c r="AE17" s="100"/>
    </row>
    <row r="18" spans="1:58" ht="21" customHeight="1">
      <c r="A18" s="296" t="s">
        <v>169</v>
      </c>
      <c r="B18" s="50"/>
      <c r="C18" s="321"/>
      <c r="D18" s="205">
        <f>SUM(D17)</f>
        <v>0</v>
      </c>
      <c r="E18" s="48"/>
      <c r="F18" s="205">
        <f>SUM(F17)</f>
        <v>0</v>
      </c>
      <c r="G18" s="325"/>
      <c r="H18" s="205"/>
      <c r="I18" s="325"/>
      <c r="J18" s="205">
        <f>SUM(J17)</f>
        <v>0</v>
      </c>
      <c r="K18" s="48"/>
      <c r="L18" s="205">
        <f>SUM(L17)</f>
        <v>-8237</v>
      </c>
      <c r="M18" s="48"/>
      <c r="N18" s="205">
        <f>SUM(N17)</f>
        <v>0</v>
      </c>
      <c r="O18" s="48"/>
      <c r="P18" s="205">
        <f>SUM(P17)</f>
        <v>0</v>
      </c>
      <c r="Q18" s="48"/>
      <c r="R18" s="205">
        <f>SUM(R17)</f>
        <v>0</v>
      </c>
      <c r="S18" s="326"/>
      <c r="T18" s="205">
        <f>SUM(T17)</f>
        <v>0</v>
      </c>
      <c r="U18" s="326"/>
      <c r="V18" s="206">
        <f>SUM(V17)</f>
        <v>0</v>
      </c>
      <c r="W18" s="326"/>
      <c r="X18" s="206">
        <f t="shared" si="1"/>
        <v>0</v>
      </c>
      <c r="Y18" s="326"/>
      <c r="Z18" s="205">
        <f>SUM(Z17)</f>
        <v>-8237</v>
      </c>
      <c r="AA18" s="326"/>
      <c r="AB18" s="206">
        <v>-272</v>
      </c>
      <c r="AC18" s="326"/>
      <c r="AD18" s="205">
        <f t="shared" si="2"/>
        <v>-8509</v>
      </c>
      <c r="AE18" s="100"/>
    </row>
    <row r="19" spans="1:58" ht="21" customHeight="1">
      <c r="A19" s="295" t="s">
        <v>170</v>
      </c>
      <c r="B19" s="50"/>
      <c r="C19" s="321"/>
      <c r="D19" s="207">
        <f>D18</f>
        <v>0</v>
      </c>
      <c r="E19" s="48"/>
      <c r="F19" s="207">
        <f>F18</f>
        <v>0</v>
      </c>
      <c r="G19" s="325"/>
      <c r="H19" s="207"/>
      <c r="I19" s="325"/>
      <c r="J19" s="207">
        <f>J18</f>
        <v>0</v>
      </c>
      <c r="K19" s="48"/>
      <c r="L19" s="207">
        <f>L18</f>
        <v>-8237</v>
      </c>
      <c r="M19" s="48"/>
      <c r="N19" s="207">
        <f>N18</f>
        <v>0</v>
      </c>
      <c r="O19" s="48"/>
      <c r="P19" s="207">
        <f>P18</f>
        <v>0</v>
      </c>
      <c r="Q19" s="48"/>
      <c r="R19" s="207">
        <f>R18</f>
        <v>0</v>
      </c>
      <c r="S19" s="326"/>
      <c r="T19" s="207">
        <f>T18</f>
        <v>0</v>
      </c>
      <c r="U19" s="326"/>
      <c r="V19" s="185">
        <f>V18</f>
        <v>0</v>
      </c>
      <c r="W19" s="326"/>
      <c r="X19" s="185">
        <f>X18</f>
        <v>0</v>
      </c>
      <c r="Y19" s="326"/>
      <c r="Z19" s="207">
        <f>Z18</f>
        <v>-8237</v>
      </c>
      <c r="AA19" s="326"/>
      <c r="AB19" s="185">
        <f>AB18</f>
        <v>-272</v>
      </c>
      <c r="AC19" s="326"/>
      <c r="AD19" s="207">
        <f>AD18</f>
        <v>-8509</v>
      </c>
      <c r="AE19" s="100"/>
    </row>
    <row r="20" spans="1:58" ht="21" customHeight="1">
      <c r="A20" s="295"/>
      <c r="C20" s="321"/>
      <c r="D20" s="40"/>
      <c r="E20" s="40"/>
      <c r="F20" s="40"/>
      <c r="G20" s="325"/>
      <c r="H20" s="40"/>
      <c r="I20" s="325"/>
      <c r="J20" s="40"/>
      <c r="K20" s="40"/>
      <c r="L20" s="40"/>
      <c r="M20" s="40"/>
      <c r="N20" s="40"/>
      <c r="O20" s="40"/>
      <c r="P20" s="40"/>
      <c r="Q20" s="40"/>
      <c r="R20" s="40"/>
      <c r="S20" s="322"/>
      <c r="T20" s="40"/>
      <c r="V20" s="40"/>
      <c r="W20" s="322"/>
      <c r="X20" s="93"/>
      <c r="Y20" s="322"/>
      <c r="Z20" s="40"/>
      <c r="AA20" s="322"/>
      <c r="AB20" s="40"/>
      <c r="AC20" s="322"/>
      <c r="AD20" s="26"/>
      <c r="AE20" s="100"/>
    </row>
    <row r="21" spans="1:58" s="3" customFormat="1" ht="21" customHeight="1">
      <c r="A21" s="308" t="s">
        <v>171</v>
      </c>
      <c r="B21" s="305"/>
      <c r="C21" s="321"/>
      <c r="D21" s="48"/>
      <c r="E21" s="48"/>
      <c r="F21" s="48"/>
      <c r="G21" s="325"/>
      <c r="H21" s="48"/>
      <c r="I21" s="325"/>
      <c r="J21" s="48"/>
      <c r="K21" s="48"/>
      <c r="L21" s="48"/>
      <c r="M21" s="48"/>
      <c r="N21" s="48"/>
      <c r="O21" s="48"/>
      <c r="P21" s="48"/>
      <c r="Q21" s="48"/>
      <c r="R21" s="48"/>
      <c r="S21" s="326"/>
      <c r="T21" s="48"/>
      <c r="U21" s="76"/>
      <c r="V21" s="48"/>
      <c r="W21" s="326"/>
      <c r="X21" s="48"/>
      <c r="Y21" s="326"/>
      <c r="Z21" s="48"/>
      <c r="AA21" s="326"/>
      <c r="AB21" s="48"/>
      <c r="AC21" s="326"/>
      <c r="AD21" s="48"/>
      <c r="AE21" s="100"/>
      <c r="AY21" s="20"/>
      <c r="AZ21" s="20"/>
      <c r="BA21" s="20"/>
      <c r="BB21" s="20"/>
      <c r="BC21" s="20"/>
      <c r="BD21" s="20"/>
      <c r="BE21" s="20"/>
      <c r="BF21" s="20"/>
    </row>
    <row r="22" spans="1:58" s="3" customFormat="1" ht="21" customHeight="1">
      <c r="A22" s="305"/>
      <c r="B22" s="305" t="s">
        <v>305</v>
      </c>
      <c r="C22" s="321"/>
      <c r="D22" s="40">
        <v>0</v>
      </c>
      <c r="E22" s="40"/>
      <c r="F22" s="40">
        <v>0</v>
      </c>
      <c r="G22" s="325"/>
      <c r="H22" s="40"/>
      <c r="I22" s="325"/>
      <c r="J22" s="40">
        <v>0</v>
      </c>
      <c r="K22" s="40"/>
      <c r="L22" s="40">
        <f>PL!I55</f>
        <v>-76672</v>
      </c>
      <c r="M22" s="40"/>
      <c r="N22" s="40">
        <v>0</v>
      </c>
      <c r="O22" s="40"/>
      <c r="P22" s="40">
        <v>0</v>
      </c>
      <c r="Q22" s="40"/>
      <c r="R22" s="40">
        <v>0</v>
      </c>
      <c r="S22" s="322"/>
      <c r="T22" s="40">
        <v>0</v>
      </c>
      <c r="U22" s="76"/>
      <c r="V22" s="40">
        <v>0</v>
      </c>
      <c r="W22" s="322"/>
      <c r="X22" s="40">
        <f t="shared" ref="X22" si="3">SUM(N22:V22)</f>
        <v>0</v>
      </c>
      <c r="Y22" s="322"/>
      <c r="Z22" s="26">
        <f>SUM(D22:L22,X22)</f>
        <v>-76672</v>
      </c>
      <c r="AA22" s="322"/>
      <c r="AB22" s="40">
        <f>PL!I56</f>
        <v>-34894</v>
      </c>
      <c r="AC22" s="322"/>
      <c r="AD22" s="26">
        <f t="shared" ref="AD22" si="4">Z22+AB22</f>
        <v>-111566</v>
      </c>
      <c r="AE22" s="100">
        <f>AD22-PL!I30</f>
        <v>0</v>
      </c>
      <c r="AG22" s="3">
        <f>PL!G55-Z22</f>
        <v>-201682</v>
      </c>
      <c r="AH22" s="3">
        <f>AB22-PL!G56</f>
        <v>53324</v>
      </c>
      <c r="AY22" s="20"/>
      <c r="AZ22" s="20"/>
      <c r="BA22" s="20"/>
      <c r="BB22" s="20"/>
      <c r="BC22" s="20"/>
      <c r="BD22" s="20"/>
      <c r="BE22" s="20"/>
      <c r="BF22" s="20"/>
    </row>
    <row r="23" spans="1:58" s="3" customFormat="1" ht="21" customHeight="1">
      <c r="A23" s="305"/>
      <c r="B23" s="305" t="s">
        <v>306</v>
      </c>
      <c r="C23" s="321"/>
      <c r="D23" s="40">
        <v>0</v>
      </c>
      <c r="E23" s="40"/>
      <c r="F23" s="40">
        <v>0</v>
      </c>
      <c r="G23" s="325"/>
      <c r="H23" s="40"/>
      <c r="I23" s="325"/>
      <c r="J23" s="40">
        <v>0</v>
      </c>
      <c r="K23" s="40"/>
      <c r="L23" s="40">
        <v>0</v>
      </c>
      <c r="M23" s="40"/>
      <c r="N23" s="40">
        <v>3153</v>
      </c>
      <c r="O23" s="40"/>
      <c r="P23" s="40">
        <f>PL!I46</f>
        <v>-24154</v>
      </c>
      <c r="Q23" s="40"/>
      <c r="R23" s="40">
        <v>-17780</v>
      </c>
      <c r="S23" s="322"/>
      <c r="T23" s="40">
        <v>0</v>
      </c>
      <c r="U23" s="76"/>
      <c r="V23" s="40">
        <v>0</v>
      </c>
      <c r="W23" s="322"/>
      <c r="X23" s="26">
        <f>SUM(N23:V23)</f>
        <v>-38781</v>
      </c>
      <c r="Y23" s="322"/>
      <c r="Z23" s="26">
        <f>SUM(D23:L23,X23)</f>
        <v>-38781</v>
      </c>
      <c r="AA23" s="322"/>
      <c r="AB23" s="40">
        <f>-2767+38</f>
        <v>-2729</v>
      </c>
      <c r="AC23" s="322"/>
      <c r="AD23" s="26">
        <f>Z23+AB23</f>
        <v>-41510</v>
      </c>
      <c r="AE23" s="100">
        <f>AD23-PL!I51</f>
        <v>0</v>
      </c>
      <c r="AY23" s="20"/>
      <c r="AZ23" s="20"/>
      <c r="BA23" s="20"/>
      <c r="BB23" s="20"/>
      <c r="BC23" s="20"/>
      <c r="BD23" s="20"/>
      <c r="BE23" s="20"/>
      <c r="BF23" s="20"/>
    </row>
    <row r="24" spans="1:58" ht="21.5">
      <c r="A24" s="308" t="s">
        <v>280</v>
      </c>
      <c r="C24" s="321"/>
      <c r="D24" s="207">
        <f>SUM(D22:D23)</f>
        <v>0</v>
      </c>
      <c r="E24" s="48"/>
      <c r="F24" s="207">
        <f>SUM(F22:F23)</f>
        <v>0</v>
      </c>
      <c r="G24" s="48"/>
      <c r="H24" s="48"/>
      <c r="I24" s="325"/>
      <c r="J24" s="207">
        <f>SUM(J22:J23)</f>
        <v>0</v>
      </c>
      <c r="K24" s="48"/>
      <c r="L24" s="207">
        <f>SUM(L22:L23)</f>
        <v>-76672</v>
      </c>
      <c r="M24" s="48"/>
      <c r="N24" s="207">
        <f>SUM(N22:N23)</f>
        <v>3153</v>
      </c>
      <c r="O24" s="48"/>
      <c r="P24" s="207">
        <f>SUM(P22:P23)</f>
        <v>-24154</v>
      </c>
      <c r="Q24" s="48"/>
      <c r="R24" s="207">
        <f>SUM(R22:R23)</f>
        <v>-17780</v>
      </c>
      <c r="S24" s="326"/>
      <c r="T24" s="207">
        <f>SUM(T22:T23)</f>
        <v>0</v>
      </c>
      <c r="V24" s="207">
        <f>SUM(V22:V23)</f>
        <v>0</v>
      </c>
      <c r="W24" s="326"/>
      <c r="X24" s="207">
        <f>SUM(X22:X23)</f>
        <v>-38781</v>
      </c>
      <c r="Y24" s="326"/>
      <c r="Z24" s="207">
        <f>SUM(Z22:Z23)</f>
        <v>-115453</v>
      </c>
      <c r="AA24" s="326"/>
      <c r="AB24" s="207">
        <f>SUM(AB22:AB23)</f>
        <v>-37623</v>
      </c>
      <c r="AC24" s="326"/>
      <c r="AD24" s="207">
        <f>SUM(AD22:AD23)</f>
        <v>-153076</v>
      </c>
      <c r="AE24" s="100">
        <f>AD24-PL!I52</f>
        <v>0</v>
      </c>
      <c r="AG24" s="3">
        <f>Z24-PL!G59</f>
        <v>155262</v>
      </c>
      <c r="AH24" s="3">
        <f>AB24-PL!G60</f>
        <v>51167</v>
      </c>
    </row>
    <row r="25" spans="1:58" ht="21" customHeight="1">
      <c r="A25" s="50" t="s">
        <v>245</v>
      </c>
      <c r="C25" s="321"/>
      <c r="D25" s="40">
        <v>0</v>
      </c>
      <c r="E25" s="40"/>
      <c r="F25" s="40">
        <v>0</v>
      </c>
      <c r="G25" s="325"/>
      <c r="H25" s="40"/>
      <c r="I25" s="325"/>
      <c r="J25" s="40">
        <f>'CE Separate'!K22</f>
        <v>2364.4229999999998</v>
      </c>
      <c r="K25" s="40"/>
      <c r="L25" s="40">
        <f>'CE Separate'!O22</f>
        <v>-2364.4229999999998</v>
      </c>
      <c r="M25" s="40"/>
      <c r="N25" s="40">
        <v>0</v>
      </c>
      <c r="O25" s="40"/>
      <c r="P25" s="40">
        <v>0</v>
      </c>
      <c r="Q25" s="40"/>
      <c r="R25" s="40">
        <v>0</v>
      </c>
      <c r="S25" s="322"/>
      <c r="T25" s="40">
        <v>0</v>
      </c>
      <c r="V25" s="40">
        <v>0</v>
      </c>
      <c r="W25" s="322"/>
      <c r="X25" s="93">
        <f>SUM(N25:V25)</f>
        <v>0</v>
      </c>
      <c r="Y25" s="322"/>
      <c r="Z25" s="26">
        <f>SUM(D25:L25,X25)</f>
        <v>0</v>
      </c>
      <c r="AA25" s="322"/>
      <c r="AB25" s="40">
        <v>0</v>
      </c>
      <c r="AC25" s="322"/>
      <c r="AD25" s="26">
        <f>Z25+AB25</f>
        <v>0</v>
      </c>
      <c r="AE25" s="100"/>
    </row>
    <row r="26" spans="1:58" ht="22" thickBot="1">
      <c r="A26" s="308" t="s">
        <v>173</v>
      </c>
      <c r="C26" s="321"/>
      <c r="D26" s="208">
        <f>SUM(D14,D19,D24,D25)</f>
        <v>411864</v>
      </c>
      <c r="E26" s="48"/>
      <c r="F26" s="208">
        <f>SUM(F14,F19,F24,F25)</f>
        <v>346495</v>
      </c>
      <c r="G26" s="325"/>
      <c r="H26" s="208" t="e">
        <f>#REF!+H21+H22+H23</f>
        <v>#REF!</v>
      </c>
      <c r="I26" s="325"/>
      <c r="J26" s="208">
        <f>SUM(J14,J19,J24,J25)</f>
        <v>34137.423000000003</v>
      </c>
      <c r="K26" s="48"/>
      <c r="L26" s="208">
        <f>SUM(L14,L19,L24,L25)</f>
        <v>166564.57699999999</v>
      </c>
      <c r="M26" s="48"/>
      <c r="N26" s="208">
        <f>SUM(N14,N19,N24,N25)</f>
        <v>7806</v>
      </c>
      <c r="O26" s="48"/>
      <c r="P26" s="208">
        <f>SUM(P14,P19,P24,P25)</f>
        <v>-37469</v>
      </c>
      <c r="Q26" s="48"/>
      <c r="R26" s="208">
        <f>SUM(R14,R19,R24,R25)</f>
        <v>-86568</v>
      </c>
      <c r="S26" s="326"/>
      <c r="T26" s="208">
        <f>SUM(T14,T19,T24,T25)</f>
        <v>-4391</v>
      </c>
      <c r="V26" s="208">
        <f>SUM(V14,V19,V24,V25)</f>
        <v>24835</v>
      </c>
      <c r="W26" s="326"/>
      <c r="X26" s="208">
        <f>SUM(X14,X19,X24,X25)</f>
        <v>-95787</v>
      </c>
      <c r="Y26" s="326"/>
      <c r="Z26" s="208">
        <f>SUM(Z14,Z19,Z24,Z25)</f>
        <v>863274</v>
      </c>
      <c r="AA26" s="326"/>
      <c r="AB26" s="208">
        <f>SUM(AB14,AB19,AB24,AB25)</f>
        <v>21307</v>
      </c>
      <c r="AC26" s="326"/>
      <c r="AD26" s="208">
        <f>SUM(AD14,AD19,AD24,AD25)</f>
        <v>884581</v>
      </c>
      <c r="AE26" s="100">
        <f>AD26-Equity!H22</f>
        <v>0</v>
      </c>
    </row>
    <row r="27" spans="1:58" s="324" customFormat="1" ht="21" customHeight="1" thickTop="1">
      <c r="C27" s="329"/>
      <c r="D27" s="41"/>
      <c r="F27" s="42"/>
      <c r="G27" s="43"/>
      <c r="H27" s="42"/>
      <c r="I27" s="43"/>
      <c r="J27" s="41"/>
      <c r="K27" s="330"/>
      <c r="L27" s="42"/>
      <c r="M27" s="330"/>
      <c r="N27" s="331"/>
      <c r="O27" s="330"/>
      <c r="P27" s="330"/>
      <c r="Q27" s="330"/>
      <c r="R27" s="331"/>
      <c r="S27" s="332"/>
      <c r="T27" s="332"/>
      <c r="U27" s="76"/>
      <c r="V27" s="333"/>
      <c r="W27" s="332"/>
      <c r="X27" s="334"/>
      <c r="Y27" s="335"/>
      <c r="Z27" s="334"/>
      <c r="AA27" s="334"/>
      <c r="AB27" s="334"/>
      <c r="AC27" s="334"/>
      <c r="AD27" s="44"/>
      <c r="AE27" s="45"/>
      <c r="AF27" s="46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7"/>
      <c r="AZ27" s="47"/>
      <c r="BA27" s="47"/>
      <c r="BB27" s="47"/>
      <c r="BC27" s="47"/>
      <c r="BD27" s="47"/>
      <c r="BE27" s="47"/>
      <c r="BF27" s="47"/>
    </row>
    <row r="28" spans="1:58" ht="21" customHeight="1">
      <c r="L28" s="322"/>
      <c r="AD28" s="3"/>
    </row>
    <row r="29" spans="1:58" ht="21" customHeight="1">
      <c r="B29" s="305" t="s">
        <v>135</v>
      </c>
      <c r="D29" s="322"/>
      <c r="F29" s="322"/>
      <c r="H29" s="322"/>
      <c r="J29" s="322"/>
      <c r="L29" s="322"/>
      <c r="N29" s="322"/>
      <c r="P29" s="322"/>
      <c r="R29" s="322"/>
      <c r="V29" s="322"/>
      <c r="X29" s="322"/>
      <c r="Z29" s="322"/>
      <c r="AB29" s="322"/>
      <c r="AD29" s="322"/>
    </row>
    <row r="30" spans="1:58" ht="21" customHeight="1">
      <c r="N30" s="322"/>
      <c r="R30" s="20"/>
      <c r="Z30" s="222"/>
      <c r="AD30" s="3"/>
    </row>
    <row r="31" spans="1:58" ht="21" customHeight="1">
      <c r="N31" s="323"/>
      <c r="Z31" s="322"/>
    </row>
    <row r="32" spans="1:58" ht="21" customHeight="1">
      <c r="AE32" s="336"/>
      <c r="AF32" s="336"/>
      <c r="AG32" s="336"/>
      <c r="AH32" s="336"/>
      <c r="AI32" s="336"/>
    </row>
  </sheetData>
  <mergeCells count="4">
    <mergeCell ref="D4:AD4"/>
    <mergeCell ref="J5:L5"/>
    <mergeCell ref="N5:X5"/>
    <mergeCell ref="D12:AD12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1" firstPageNumber="12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5928-AA99-4AAE-B2C0-A901312AC8F4}">
  <sheetPr>
    <tabColor rgb="FFCCFF99"/>
  </sheetPr>
  <dimension ref="A1:BH36"/>
  <sheetViews>
    <sheetView view="pageBreakPreview" topLeftCell="A16" zoomScale="115" zoomScaleNormal="100" zoomScaleSheetLayoutView="115" workbookViewId="0">
      <selection activeCell="J25" sqref="J25"/>
    </sheetView>
  </sheetViews>
  <sheetFormatPr defaultColWidth="9.453125" defaultRowHeight="21" customHeight="1"/>
  <cols>
    <col min="1" max="1" width="1.54296875" style="305" customWidth="1"/>
    <col min="2" max="2" width="51.54296875" style="305" customWidth="1"/>
    <col min="3" max="3" width="8.08984375" style="305" customWidth="1"/>
    <col min="4" max="4" width="9.81640625" style="305" customWidth="1"/>
    <col min="5" max="5" width="0.54296875" style="305" customWidth="1"/>
    <col min="6" max="6" width="8.54296875" style="336" customWidth="1"/>
    <col min="7" max="7" width="0.54296875" style="336" hidden="1" customWidth="1"/>
    <col min="8" max="8" width="8.81640625" style="336" hidden="1" customWidth="1"/>
    <col min="9" max="9" width="0.54296875" style="336" customWidth="1"/>
    <col min="10" max="10" width="9.453125" style="305" customWidth="1"/>
    <col min="11" max="11" width="0.54296875" style="336" customWidth="1"/>
    <col min="12" max="12" width="10.453125" style="336" customWidth="1"/>
    <col min="13" max="13" width="0.54296875" style="336" customWidth="1"/>
    <col min="14" max="14" width="16.453125" style="305" customWidth="1"/>
    <col min="15" max="15" width="0.54296875" style="336" customWidth="1"/>
    <col min="16" max="16" width="19.1796875" style="336" customWidth="1"/>
    <col min="17" max="17" width="0.54296875" style="336" customWidth="1"/>
    <col min="18" max="18" width="13" style="305" customWidth="1"/>
    <col min="19" max="19" width="0.54296875" style="305" customWidth="1"/>
    <col min="20" max="20" width="9.90625" style="305" bestFit="1" customWidth="1"/>
    <col min="21" max="21" width="0.453125" style="76" customWidth="1"/>
    <col min="22" max="22" width="11.54296875" style="305" customWidth="1"/>
    <col min="23" max="23" width="1" style="305" customWidth="1"/>
    <col min="24" max="24" width="8.1796875" style="336" customWidth="1"/>
    <col min="25" max="25" width="0.54296875" style="305" customWidth="1"/>
    <col min="26" max="26" width="10.1796875" style="336" customWidth="1"/>
    <col min="27" max="27" width="0.54296875" style="336" customWidth="1"/>
    <col min="28" max="28" width="8.453125" style="336" customWidth="1"/>
    <col min="29" max="29" width="0.54296875" style="336" customWidth="1"/>
    <col min="30" max="30" width="10.1796875" style="336" bestFit="1" customWidth="1"/>
    <col min="31" max="31" width="9.81640625" style="3" bestFit="1" customWidth="1"/>
    <col min="32" max="50" width="9.453125" style="3"/>
    <col min="51" max="58" width="9.453125" style="20"/>
    <col min="59" max="16384" width="9.453125" style="305"/>
  </cols>
  <sheetData>
    <row r="1" spans="1:58" ht="21" customHeight="1">
      <c r="A1" s="304" t="s">
        <v>0</v>
      </c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V1" s="306"/>
      <c r="W1" s="306"/>
      <c r="X1" s="306"/>
      <c r="Y1" s="306"/>
      <c r="Z1" s="306"/>
      <c r="AA1" s="306"/>
      <c r="AB1" s="306"/>
      <c r="AC1" s="306"/>
      <c r="AD1" s="66"/>
    </row>
    <row r="2" spans="1:58" ht="21" customHeight="1">
      <c r="A2" s="304" t="s">
        <v>258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V2" s="306"/>
      <c r="W2" s="306"/>
      <c r="X2" s="306"/>
      <c r="Y2" s="306"/>
      <c r="Z2" s="306"/>
      <c r="AA2" s="306"/>
      <c r="AB2" s="306"/>
      <c r="AC2" s="306"/>
      <c r="AD2" s="2"/>
    </row>
    <row r="3" spans="1:58" ht="21" customHeight="1">
      <c r="A3" s="5" t="s">
        <v>249</v>
      </c>
      <c r="D3" s="306"/>
      <c r="E3" s="306"/>
      <c r="F3" s="306"/>
      <c r="G3" s="307"/>
      <c r="H3" s="306"/>
      <c r="I3" s="307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V3" s="306"/>
      <c r="W3" s="306"/>
      <c r="X3" s="306"/>
      <c r="Y3" s="306"/>
      <c r="Z3" s="306"/>
      <c r="AA3" s="306"/>
      <c r="AB3" s="306"/>
      <c r="AC3" s="306"/>
      <c r="AD3" s="2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16"/>
      <c r="AZ3" s="16"/>
      <c r="BA3" s="16"/>
      <c r="BB3" s="16"/>
      <c r="BC3" s="16"/>
      <c r="BD3" s="16"/>
      <c r="BE3" s="16"/>
      <c r="BF3" s="16"/>
    </row>
    <row r="4" spans="1:58" ht="21" customHeight="1">
      <c r="A4" s="308"/>
      <c r="B4" s="306"/>
      <c r="C4" s="306"/>
      <c r="D4" s="382" t="s">
        <v>1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58" ht="21" customHeight="1">
      <c r="A5" s="308"/>
      <c r="D5" s="306"/>
      <c r="E5" s="306"/>
      <c r="F5" s="74"/>
      <c r="G5" s="310"/>
      <c r="H5" s="74"/>
      <c r="I5" s="310"/>
      <c r="J5" s="383" t="s">
        <v>301</v>
      </c>
      <c r="K5" s="383"/>
      <c r="L5" s="383"/>
      <c r="M5" s="75"/>
      <c r="N5" s="384" t="s">
        <v>64</v>
      </c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06"/>
      <c r="Z5" s="307"/>
      <c r="AA5" s="75"/>
      <c r="AB5" s="307"/>
      <c r="AC5" s="307"/>
      <c r="AD5" s="307"/>
    </row>
    <row r="6" spans="1:58" ht="21" customHeight="1">
      <c r="A6" s="308"/>
      <c r="D6" s="306"/>
      <c r="E6" s="306"/>
      <c r="F6" s="74"/>
      <c r="G6" s="310"/>
      <c r="H6" s="74"/>
      <c r="I6" s="310"/>
      <c r="J6" s="75"/>
      <c r="K6" s="75"/>
      <c r="L6" s="75"/>
      <c r="M6" s="75"/>
      <c r="N6" s="306" t="s">
        <v>119</v>
      </c>
      <c r="O6" s="76"/>
      <c r="P6" s="75" t="s">
        <v>120</v>
      </c>
      <c r="Q6" s="76"/>
      <c r="R6" s="76"/>
      <c r="S6" s="76"/>
      <c r="T6" s="76"/>
      <c r="V6" s="76" t="s">
        <v>121</v>
      </c>
      <c r="W6" s="76"/>
      <c r="X6" s="76"/>
      <c r="Y6" s="306"/>
      <c r="Z6" s="307"/>
      <c r="AA6" s="75"/>
      <c r="AB6" s="307"/>
      <c r="AC6" s="307"/>
      <c r="AD6" s="307"/>
    </row>
    <row r="7" spans="1:58" ht="21" customHeight="1">
      <c r="A7" s="308"/>
      <c r="D7" s="306"/>
      <c r="E7" s="306"/>
      <c r="F7" s="74"/>
      <c r="G7" s="310"/>
      <c r="H7" s="74"/>
      <c r="I7" s="310"/>
      <c r="J7" s="75"/>
      <c r="K7" s="75"/>
      <c r="L7" s="75"/>
      <c r="M7" s="75"/>
      <c r="N7" s="306" t="s">
        <v>122</v>
      </c>
      <c r="O7" s="76"/>
      <c r="P7" s="75" t="s">
        <v>123</v>
      </c>
      <c r="Q7" s="76"/>
      <c r="R7" s="76"/>
      <c r="S7" s="76"/>
      <c r="T7" s="76"/>
      <c r="V7" s="76" t="s">
        <v>124</v>
      </c>
      <c r="W7" s="76"/>
      <c r="X7" s="76"/>
      <c r="Y7" s="306"/>
      <c r="Z7" s="307" t="s">
        <v>125</v>
      </c>
      <c r="AA7" s="75"/>
      <c r="AB7" s="307" t="s">
        <v>126</v>
      </c>
      <c r="AC7" s="307"/>
      <c r="AD7" s="307"/>
    </row>
    <row r="8" spans="1:58" ht="21" customHeight="1">
      <c r="A8" s="308"/>
      <c r="D8" s="306" t="s">
        <v>56</v>
      </c>
      <c r="E8" s="306"/>
      <c r="F8" s="74"/>
      <c r="G8" s="310"/>
      <c r="H8" s="74"/>
      <c r="I8" s="310"/>
      <c r="J8" s="311" t="s">
        <v>127</v>
      </c>
      <c r="K8" s="75"/>
      <c r="L8" s="75"/>
      <c r="M8" s="75"/>
      <c r="N8" s="306" t="s">
        <v>128</v>
      </c>
      <c r="O8" s="76"/>
      <c r="P8" s="75" t="s">
        <v>129</v>
      </c>
      <c r="Q8" s="76"/>
      <c r="R8" s="76" t="s">
        <v>130</v>
      </c>
      <c r="S8" s="76"/>
      <c r="T8" s="76" t="s">
        <v>131</v>
      </c>
      <c r="V8" s="76" t="s">
        <v>132</v>
      </c>
      <c r="W8" s="76"/>
      <c r="X8" s="76"/>
      <c r="Y8" s="306"/>
      <c r="Z8" s="307" t="s">
        <v>133</v>
      </c>
      <c r="AA8" s="75"/>
      <c r="AB8" s="307" t="s">
        <v>134</v>
      </c>
      <c r="AC8" s="307"/>
      <c r="AD8" s="307"/>
    </row>
    <row r="9" spans="1:58" ht="21.5">
      <c r="A9" s="308"/>
      <c r="B9" s="305" t="s">
        <v>135</v>
      </c>
      <c r="D9" s="312" t="s">
        <v>136</v>
      </c>
      <c r="E9" s="306"/>
      <c r="F9" s="311" t="s">
        <v>137</v>
      </c>
      <c r="G9" s="307"/>
      <c r="H9" s="307"/>
      <c r="I9" s="307"/>
      <c r="J9" s="313" t="s">
        <v>138</v>
      </c>
      <c r="K9" s="307"/>
      <c r="L9" s="307"/>
      <c r="M9" s="307"/>
      <c r="N9" s="306" t="s">
        <v>139</v>
      </c>
      <c r="O9" s="307"/>
      <c r="P9" s="307" t="s">
        <v>140</v>
      </c>
      <c r="Q9" s="307"/>
      <c r="R9" s="306" t="s">
        <v>124</v>
      </c>
      <c r="S9" s="306"/>
      <c r="T9" s="306" t="s">
        <v>124</v>
      </c>
      <c r="V9" s="76" t="s">
        <v>141</v>
      </c>
      <c r="W9" s="306"/>
      <c r="X9" s="312"/>
      <c r="Y9" s="306"/>
      <c r="Z9" s="307" t="s">
        <v>142</v>
      </c>
      <c r="AA9" s="74"/>
      <c r="AB9" s="307" t="s">
        <v>143</v>
      </c>
      <c r="AC9" s="74"/>
      <c r="AD9" s="312"/>
    </row>
    <row r="10" spans="1:58" ht="21" customHeight="1">
      <c r="A10" s="308"/>
      <c r="B10" s="305" t="s">
        <v>135</v>
      </c>
      <c r="D10" s="312" t="s">
        <v>144</v>
      </c>
      <c r="E10" s="306"/>
      <c r="F10" s="311" t="s">
        <v>145</v>
      </c>
      <c r="G10" s="307"/>
      <c r="H10" s="312" t="s">
        <v>146</v>
      </c>
      <c r="I10" s="307"/>
      <c r="J10" s="311" t="s">
        <v>147</v>
      </c>
      <c r="K10" s="74"/>
      <c r="L10" s="74" t="s">
        <v>148</v>
      </c>
      <c r="M10" s="74"/>
      <c r="N10" s="306" t="s">
        <v>149</v>
      </c>
      <c r="O10" s="74"/>
      <c r="P10" s="74" t="s">
        <v>150</v>
      </c>
      <c r="Q10" s="74"/>
      <c r="R10" s="312" t="s">
        <v>151</v>
      </c>
      <c r="S10" s="306"/>
      <c r="T10" s="306" t="s">
        <v>152</v>
      </c>
      <c r="V10" s="312" t="s">
        <v>153</v>
      </c>
      <c r="W10" s="306"/>
      <c r="X10" s="307"/>
      <c r="Y10" s="306"/>
      <c r="Z10" s="307" t="s">
        <v>133</v>
      </c>
      <c r="AA10" s="74"/>
      <c r="AB10" s="307" t="s">
        <v>154</v>
      </c>
      <c r="AC10" s="75"/>
      <c r="AD10" s="307"/>
    </row>
    <row r="11" spans="1:58" s="315" customFormat="1" ht="21" customHeight="1">
      <c r="A11" s="314"/>
      <c r="C11" s="230" t="s">
        <v>4</v>
      </c>
      <c r="D11" s="316" t="s">
        <v>155</v>
      </c>
      <c r="E11" s="306"/>
      <c r="F11" s="316" t="s">
        <v>146</v>
      </c>
      <c r="G11" s="307"/>
      <c r="H11" s="316" t="s">
        <v>156</v>
      </c>
      <c r="I11" s="307"/>
      <c r="J11" s="84" t="s">
        <v>157</v>
      </c>
      <c r="K11" s="75"/>
      <c r="L11" s="84" t="s">
        <v>158</v>
      </c>
      <c r="M11" s="75"/>
      <c r="N11" s="317" t="s">
        <v>159</v>
      </c>
      <c r="O11" s="75"/>
      <c r="P11" s="85" t="s">
        <v>105</v>
      </c>
      <c r="Q11" s="75"/>
      <c r="R11" s="316" t="s">
        <v>160</v>
      </c>
      <c r="S11" s="306"/>
      <c r="T11" s="309" t="s">
        <v>161</v>
      </c>
      <c r="U11" s="76"/>
      <c r="V11" s="309" t="s">
        <v>162</v>
      </c>
      <c r="W11" s="306"/>
      <c r="X11" s="318" t="s">
        <v>163</v>
      </c>
      <c r="Y11" s="306"/>
      <c r="Z11" s="318" t="s">
        <v>164</v>
      </c>
      <c r="AA11" s="75"/>
      <c r="AB11" s="316" t="s">
        <v>165</v>
      </c>
      <c r="AC11" s="75"/>
      <c r="AD11" s="84" t="s">
        <v>163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9"/>
      <c r="AZ11" s="39"/>
      <c r="BA11" s="39"/>
      <c r="BB11" s="39"/>
      <c r="BC11" s="39"/>
      <c r="BD11" s="39"/>
      <c r="BE11" s="39"/>
      <c r="BF11" s="39"/>
    </row>
    <row r="12" spans="1:58" s="315" customFormat="1" ht="21" customHeight="1">
      <c r="A12" s="314"/>
      <c r="C12" s="319"/>
      <c r="D12" s="385" t="s">
        <v>7</v>
      </c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  <c r="AC12" s="385"/>
      <c r="AD12" s="385"/>
      <c r="AE12" s="99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9"/>
      <c r="AZ12" s="39"/>
      <c r="BA12" s="39"/>
      <c r="BB12" s="39"/>
      <c r="BC12" s="39"/>
      <c r="BD12" s="39"/>
      <c r="BE12" s="39"/>
      <c r="BF12" s="39"/>
    </row>
    <row r="13" spans="1:58" s="315" customFormat="1" ht="21" customHeight="1">
      <c r="A13" s="308" t="s">
        <v>249</v>
      </c>
      <c r="C13" s="319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  <c r="AA13" s="320"/>
      <c r="AB13" s="320"/>
      <c r="AC13" s="320"/>
      <c r="AD13" s="320"/>
      <c r="AE13" s="99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  <c r="AZ13" s="39"/>
      <c r="BA13" s="39"/>
      <c r="BB13" s="39"/>
      <c r="BC13" s="39"/>
      <c r="BD13" s="39"/>
      <c r="BE13" s="39"/>
      <c r="BF13" s="39"/>
    </row>
    <row r="14" spans="1:58" ht="21" customHeight="1">
      <c r="A14" s="308" t="s">
        <v>250</v>
      </c>
      <c r="C14" s="319"/>
      <c r="D14" s="218">
        <v>411864</v>
      </c>
      <c r="E14" s="40"/>
      <c r="F14" s="218">
        <v>346495</v>
      </c>
      <c r="G14" s="325"/>
      <c r="H14" s="93"/>
      <c r="I14" s="325"/>
      <c r="J14" s="218">
        <v>34137.423000000003</v>
      </c>
      <c r="K14" s="40"/>
      <c r="L14" s="218">
        <v>166564.57699999999</v>
      </c>
      <c r="M14" s="40"/>
      <c r="N14" s="218">
        <v>7806</v>
      </c>
      <c r="O14" s="40"/>
      <c r="P14" s="218">
        <v>-37469</v>
      </c>
      <c r="Q14" s="40"/>
      <c r="R14" s="218">
        <v>-86568</v>
      </c>
      <c r="S14" s="322"/>
      <c r="T14" s="218">
        <v>-4391</v>
      </c>
      <c r="V14" s="218">
        <v>24835</v>
      </c>
      <c r="W14" s="322"/>
      <c r="X14" s="218">
        <f t="shared" ref="X14" si="0">SUM(N14:V14)</f>
        <v>-95787</v>
      </c>
      <c r="Y14" s="322"/>
      <c r="Z14" s="218">
        <f>SUM(D14:L14,X14)</f>
        <v>863274</v>
      </c>
      <c r="AA14" s="322"/>
      <c r="AB14" s="218">
        <v>21307</v>
      </c>
      <c r="AC14" s="322"/>
      <c r="AD14" s="218">
        <f>Z14+AB14</f>
        <v>884581</v>
      </c>
      <c r="AE14" s="100"/>
    </row>
    <row r="15" spans="1:58" ht="21" customHeight="1">
      <c r="A15" s="295" t="s">
        <v>166</v>
      </c>
      <c r="B15" s="324"/>
      <c r="C15" s="321"/>
      <c r="D15" s="93"/>
      <c r="E15" s="40"/>
      <c r="F15" s="93"/>
      <c r="G15" s="325"/>
      <c r="H15" s="93"/>
      <c r="I15" s="325"/>
      <c r="J15" s="93"/>
      <c r="K15" s="40"/>
      <c r="L15" s="93"/>
      <c r="M15" s="40"/>
      <c r="N15" s="93"/>
      <c r="O15" s="40"/>
      <c r="P15" s="93"/>
      <c r="Q15" s="40"/>
      <c r="R15" s="93"/>
      <c r="S15" s="322"/>
      <c r="T15" s="93"/>
      <c r="V15" s="93"/>
      <c r="W15" s="322"/>
      <c r="X15" s="93"/>
      <c r="Y15" s="322"/>
      <c r="Z15" s="93"/>
      <c r="AA15" s="322"/>
      <c r="AB15" s="93"/>
      <c r="AC15" s="322"/>
      <c r="AD15" s="93"/>
      <c r="AE15" s="100"/>
    </row>
    <row r="16" spans="1:58" ht="21" customHeight="1">
      <c r="A16" s="296" t="s">
        <v>167</v>
      </c>
      <c r="B16" s="324"/>
      <c r="C16" s="321"/>
      <c r="D16" s="93"/>
      <c r="E16" s="40"/>
      <c r="F16" s="93"/>
      <c r="G16" s="325"/>
      <c r="H16" s="93"/>
      <c r="I16" s="325"/>
      <c r="J16" s="93"/>
      <c r="K16" s="40"/>
      <c r="L16" s="93"/>
      <c r="M16" s="40"/>
      <c r="N16" s="93"/>
      <c r="O16" s="40"/>
      <c r="P16" s="93"/>
      <c r="Q16" s="40"/>
      <c r="R16" s="93"/>
      <c r="S16" s="322"/>
      <c r="T16" s="93"/>
      <c r="V16" s="93"/>
      <c r="W16" s="322"/>
      <c r="X16" s="93"/>
      <c r="Y16" s="322"/>
      <c r="Z16" s="93"/>
      <c r="AA16" s="322"/>
      <c r="AB16" s="93"/>
      <c r="AC16" s="322"/>
      <c r="AD16" s="93"/>
      <c r="AE16" s="100"/>
    </row>
    <row r="17" spans="1:60" ht="21" customHeight="1">
      <c r="A17" s="297" t="s">
        <v>168</v>
      </c>
      <c r="C17" s="321">
        <v>27</v>
      </c>
      <c r="D17" s="40">
        <v>0</v>
      </c>
      <c r="E17" s="40"/>
      <c r="F17" s="40">
        <v>0</v>
      </c>
      <c r="G17" s="325"/>
      <c r="H17" s="40"/>
      <c r="I17" s="325"/>
      <c r="J17" s="40">
        <v>0</v>
      </c>
      <c r="K17" s="40"/>
      <c r="L17" s="3">
        <v>-16475</v>
      </c>
      <c r="M17" s="40"/>
      <c r="N17" s="40">
        <v>0</v>
      </c>
      <c r="O17" s="40"/>
      <c r="P17" s="40">
        <v>0</v>
      </c>
      <c r="Q17" s="40"/>
      <c r="R17" s="40">
        <v>0</v>
      </c>
      <c r="S17" s="322"/>
      <c r="T17" s="40">
        <v>0</v>
      </c>
      <c r="V17" s="40">
        <v>0</v>
      </c>
      <c r="W17" s="322"/>
      <c r="X17" s="93">
        <f t="shared" ref="X17:X18" si="1">SUM(N17:V17)</f>
        <v>0</v>
      </c>
      <c r="Y17" s="322"/>
      <c r="Z17" s="26">
        <f>SUM(D17:L17,X17)</f>
        <v>-16475</v>
      </c>
      <c r="AA17" s="322"/>
      <c r="AB17" s="40">
        <v>-68</v>
      </c>
      <c r="AC17" s="322"/>
      <c r="AD17" s="26">
        <f t="shared" ref="AD17" si="2">Z17+AB17</f>
        <v>-16543</v>
      </c>
      <c r="AE17" s="100"/>
    </row>
    <row r="18" spans="1:60" ht="21" customHeight="1">
      <c r="A18" s="296" t="s">
        <v>169</v>
      </c>
      <c r="B18" s="50"/>
      <c r="C18" s="321"/>
      <c r="D18" s="205">
        <f>SUM(D17)</f>
        <v>0</v>
      </c>
      <c r="E18" s="48"/>
      <c r="F18" s="205">
        <f>SUM(F17)</f>
        <v>0</v>
      </c>
      <c r="G18" s="325"/>
      <c r="H18" s="205"/>
      <c r="I18" s="325"/>
      <c r="J18" s="205">
        <f>SUM(J17)</f>
        <v>0</v>
      </c>
      <c r="K18" s="48"/>
      <c r="L18" s="205">
        <f>SUM(L17)</f>
        <v>-16475</v>
      </c>
      <c r="M18" s="48"/>
      <c r="N18" s="205">
        <f>SUM(N17)</f>
        <v>0</v>
      </c>
      <c r="O18" s="48"/>
      <c r="P18" s="205">
        <f>SUM(P17)</f>
        <v>0</v>
      </c>
      <c r="Q18" s="48"/>
      <c r="R18" s="205">
        <f>SUM(R17)</f>
        <v>0</v>
      </c>
      <c r="S18" s="326"/>
      <c r="T18" s="205">
        <f>SUM(T17)</f>
        <v>0</v>
      </c>
      <c r="U18" s="326"/>
      <c r="V18" s="206">
        <f>SUM(V17)</f>
        <v>0</v>
      </c>
      <c r="W18" s="326"/>
      <c r="X18" s="206">
        <f t="shared" si="1"/>
        <v>0</v>
      </c>
      <c r="Y18" s="326"/>
      <c r="Z18" s="205">
        <f>SUM(Z17)</f>
        <v>-16475</v>
      </c>
      <c r="AA18" s="326"/>
      <c r="AB18" s="206">
        <f>SUM(AB17)</f>
        <v>-68</v>
      </c>
      <c r="AC18" s="326"/>
      <c r="AD18" s="205">
        <f>SUM(AD17)</f>
        <v>-16543</v>
      </c>
      <c r="AE18" s="100"/>
    </row>
    <row r="19" spans="1:60" ht="21" customHeight="1">
      <c r="A19" s="295" t="s">
        <v>170</v>
      </c>
      <c r="B19" s="50"/>
      <c r="C19" s="321"/>
      <c r="D19" s="207">
        <f>D18</f>
        <v>0</v>
      </c>
      <c r="E19" s="48"/>
      <c r="F19" s="207">
        <f>F18</f>
        <v>0</v>
      </c>
      <c r="G19" s="325"/>
      <c r="H19" s="207"/>
      <c r="I19" s="325"/>
      <c r="J19" s="207">
        <f>J18</f>
        <v>0</v>
      </c>
      <c r="K19" s="48"/>
      <c r="L19" s="207">
        <f>L18</f>
        <v>-16475</v>
      </c>
      <c r="M19" s="48"/>
      <c r="N19" s="207">
        <f>N18</f>
        <v>0</v>
      </c>
      <c r="O19" s="48"/>
      <c r="P19" s="207">
        <f>P18</f>
        <v>0</v>
      </c>
      <c r="Q19" s="48"/>
      <c r="R19" s="207">
        <f>R18</f>
        <v>0</v>
      </c>
      <c r="S19" s="326"/>
      <c r="T19" s="207">
        <f>T18</f>
        <v>0</v>
      </c>
      <c r="U19" s="326"/>
      <c r="V19" s="185">
        <f>V18</f>
        <v>0</v>
      </c>
      <c r="W19" s="326"/>
      <c r="X19" s="185">
        <f>X18</f>
        <v>0</v>
      </c>
      <c r="Y19" s="326"/>
      <c r="Z19" s="207">
        <f>Z18</f>
        <v>-16475</v>
      </c>
      <c r="AA19" s="326"/>
      <c r="AB19" s="185">
        <f>AB18</f>
        <v>-68</v>
      </c>
      <c r="AC19" s="326"/>
      <c r="AD19" s="207">
        <f>AD18</f>
        <v>-16543</v>
      </c>
      <c r="AE19" s="100"/>
    </row>
    <row r="20" spans="1:60" ht="21" customHeight="1">
      <c r="A20" s="295"/>
      <c r="C20" s="321"/>
      <c r="D20" s="40"/>
      <c r="E20" s="40"/>
      <c r="F20" s="40"/>
      <c r="G20" s="325"/>
      <c r="H20" s="40"/>
      <c r="I20" s="325"/>
      <c r="J20" s="40"/>
      <c r="K20" s="40"/>
      <c r="L20" s="40"/>
      <c r="M20" s="40"/>
      <c r="N20" s="40"/>
      <c r="O20" s="40"/>
      <c r="P20" s="40"/>
      <c r="Q20" s="40"/>
      <c r="R20" s="40"/>
      <c r="S20" s="322"/>
      <c r="T20" s="40"/>
      <c r="V20" s="40"/>
      <c r="W20" s="322"/>
      <c r="X20" s="93"/>
      <c r="Y20" s="322"/>
      <c r="Z20" s="40"/>
      <c r="AA20" s="322"/>
      <c r="AB20" s="40"/>
      <c r="AC20" s="322"/>
      <c r="AD20" s="26"/>
      <c r="AE20" s="100"/>
    </row>
    <row r="21" spans="1:60" ht="21" customHeight="1">
      <c r="A21" s="308" t="s">
        <v>268</v>
      </c>
      <c r="C21" s="321"/>
      <c r="D21" s="3"/>
      <c r="E21" s="202"/>
      <c r="F21" s="20"/>
      <c r="G21" s="325"/>
      <c r="H21" s="3"/>
      <c r="I21" s="325"/>
      <c r="J21" s="3"/>
      <c r="K21" s="202"/>
      <c r="L21" s="202"/>
      <c r="M21" s="202"/>
      <c r="N21" s="202"/>
      <c r="O21" s="202"/>
      <c r="P21" s="202"/>
      <c r="Q21" s="202"/>
      <c r="R21" s="202"/>
      <c r="S21" s="322"/>
      <c r="T21" s="322"/>
      <c r="U21" s="322"/>
      <c r="V21" s="202"/>
      <c r="W21" s="322"/>
      <c r="X21" s="3"/>
      <c r="Y21" s="322"/>
      <c r="Z21" s="3"/>
      <c r="AA21" s="322"/>
      <c r="AB21" s="202"/>
      <c r="AC21" s="322"/>
      <c r="AD21" s="3"/>
      <c r="AY21" s="3"/>
      <c r="AZ21" s="3"/>
      <c r="BG21" s="20"/>
      <c r="BH21" s="20"/>
    </row>
    <row r="22" spans="1:60" ht="21" customHeight="1">
      <c r="B22" s="305" t="s">
        <v>269</v>
      </c>
      <c r="C22" s="321"/>
      <c r="D22" s="202"/>
      <c r="E22" s="202"/>
      <c r="F22" s="202"/>
      <c r="G22" s="325"/>
      <c r="H22" s="202"/>
      <c r="I22" s="325"/>
      <c r="J22" s="202"/>
      <c r="K22" s="202"/>
      <c r="L22" s="202"/>
      <c r="M22" s="202"/>
      <c r="N22" s="202"/>
      <c r="O22" s="202"/>
      <c r="P22" s="322"/>
      <c r="Q22" s="202"/>
      <c r="R22" s="322"/>
      <c r="S22" s="322"/>
      <c r="T22" s="322"/>
      <c r="U22" s="322"/>
      <c r="V22" s="322"/>
      <c r="W22" s="322"/>
      <c r="X22" s="202"/>
      <c r="Y22" s="322"/>
      <c r="Z22" s="202"/>
      <c r="AA22" s="322"/>
      <c r="AB22" s="202"/>
      <c r="AC22" s="322"/>
      <c r="AD22" s="3"/>
      <c r="AY22" s="3"/>
      <c r="AZ22" s="3"/>
      <c r="BG22" s="20"/>
      <c r="BH22" s="20"/>
    </row>
    <row r="23" spans="1:60" ht="21" customHeight="1">
      <c r="B23" s="305" t="s">
        <v>270</v>
      </c>
      <c r="C23" s="321">
        <v>4</v>
      </c>
      <c r="D23" s="203">
        <v>0</v>
      </c>
      <c r="E23" s="202"/>
      <c r="F23" s="203">
        <v>0</v>
      </c>
      <c r="G23" s="325"/>
      <c r="H23" s="202"/>
      <c r="I23" s="325"/>
      <c r="J23" s="203">
        <v>0</v>
      </c>
      <c r="K23" s="202"/>
      <c r="L23" s="203">
        <v>0</v>
      </c>
      <c r="M23" s="202"/>
      <c r="N23" s="203">
        <v>0</v>
      </c>
      <c r="O23" s="202"/>
      <c r="P23" s="203">
        <v>0</v>
      </c>
      <c r="Q23" s="202"/>
      <c r="R23" s="327">
        <v>59005</v>
      </c>
      <c r="S23" s="322"/>
      <c r="T23" s="203">
        <v>0</v>
      </c>
      <c r="U23" s="322"/>
      <c r="V23" s="203">
        <v>0</v>
      </c>
      <c r="W23" s="322"/>
      <c r="X23" s="327">
        <f t="shared" ref="X23" si="3">SUM(N23:V23)</f>
        <v>59005</v>
      </c>
      <c r="Y23" s="322"/>
      <c r="Z23" s="327">
        <f>SUM(D23:L23,X23)</f>
        <v>59005</v>
      </c>
      <c r="AA23" s="322"/>
      <c r="AB23" s="203">
        <v>68724</v>
      </c>
      <c r="AC23" s="322"/>
      <c r="AD23" s="203">
        <f>Z23+AB23</f>
        <v>127729</v>
      </c>
      <c r="AY23" s="3"/>
      <c r="AZ23" s="3"/>
      <c r="BG23" s="20"/>
      <c r="BH23" s="20"/>
    </row>
    <row r="24" spans="1:60" s="3" customFormat="1" ht="21" customHeight="1">
      <c r="A24" s="308" t="s">
        <v>271</v>
      </c>
      <c r="B24" s="305"/>
      <c r="C24" s="321"/>
      <c r="D24" s="204">
        <f>SUM(D23)</f>
        <v>0</v>
      </c>
      <c r="E24" s="174"/>
      <c r="F24" s="204">
        <f>SUM(F23)</f>
        <v>0</v>
      </c>
      <c r="G24" s="325"/>
      <c r="H24" s="204"/>
      <c r="I24" s="325"/>
      <c r="J24" s="204">
        <f>SUM(J23)</f>
        <v>0</v>
      </c>
      <c r="K24" s="174"/>
      <c r="L24" s="204">
        <f>SUM(L23)</f>
        <v>0</v>
      </c>
      <c r="M24" s="174"/>
      <c r="N24" s="204">
        <f>SUM(N23)</f>
        <v>0</v>
      </c>
      <c r="O24" s="174"/>
      <c r="P24" s="204">
        <f>SUM(P23)</f>
        <v>0</v>
      </c>
      <c r="Q24" s="174"/>
      <c r="R24" s="204">
        <f>SUM(R23)</f>
        <v>59005</v>
      </c>
      <c r="S24" s="326"/>
      <c r="T24" s="204">
        <f>SUM(T23)</f>
        <v>0</v>
      </c>
      <c r="U24" s="326"/>
      <c r="V24" s="204">
        <f>SUM(V23)</f>
        <v>0</v>
      </c>
      <c r="W24" s="326"/>
      <c r="X24" s="204">
        <f>SUM(X23)</f>
        <v>59005</v>
      </c>
      <c r="Y24" s="326"/>
      <c r="Z24" s="204">
        <f>SUM(Z23)</f>
        <v>59005</v>
      </c>
      <c r="AA24" s="204">
        <f>SUM(AA23)</f>
        <v>0</v>
      </c>
      <c r="AB24" s="204">
        <f>SUM(AB23)</f>
        <v>68724</v>
      </c>
      <c r="AC24" s="326"/>
      <c r="AD24" s="204">
        <f>SUM(AD23)</f>
        <v>127729</v>
      </c>
      <c r="AE24" s="174"/>
      <c r="AF24" s="174"/>
      <c r="BA24" s="20"/>
      <c r="BB24" s="20"/>
      <c r="BC24" s="20"/>
      <c r="BD24" s="20"/>
      <c r="BE24" s="20"/>
      <c r="BF24" s="20"/>
      <c r="BG24" s="20"/>
      <c r="BH24" s="20"/>
    </row>
    <row r="25" spans="1:60" ht="21" customHeight="1">
      <c r="A25" s="295"/>
      <c r="C25" s="321"/>
      <c r="D25" s="40"/>
      <c r="E25" s="40"/>
      <c r="F25" s="40"/>
      <c r="G25" s="325"/>
      <c r="H25" s="40"/>
      <c r="I25" s="325"/>
      <c r="J25" s="40"/>
      <c r="K25" s="40"/>
      <c r="L25" s="40"/>
      <c r="M25" s="40"/>
      <c r="N25" s="40"/>
      <c r="O25" s="40"/>
      <c r="P25" s="40"/>
      <c r="Q25" s="40"/>
      <c r="R25" s="40"/>
      <c r="S25" s="322"/>
      <c r="T25" s="40"/>
      <c r="V25" s="40"/>
      <c r="W25" s="322"/>
      <c r="X25" s="93"/>
      <c r="Y25" s="322"/>
      <c r="Z25" s="40"/>
      <c r="AA25" s="322"/>
      <c r="AB25" s="40"/>
      <c r="AC25" s="322"/>
      <c r="AD25" s="26"/>
      <c r="AE25" s="100"/>
    </row>
    <row r="26" spans="1:60" s="3" customFormat="1" ht="21" customHeight="1">
      <c r="A26" s="308" t="s">
        <v>272</v>
      </c>
      <c r="B26" s="305"/>
      <c r="C26" s="321"/>
      <c r="D26" s="48"/>
      <c r="E26" s="48"/>
      <c r="F26" s="48"/>
      <c r="G26" s="325"/>
      <c r="H26" s="48"/>
      <c r="I26" s="325"/>
      <c r="J26" s="48"/>
      <c r="K26" s="48"/>
      <c r="L26" s="48"/>
      <c r="M26" s="48"/>
      <c r="N26" s="48"/>
      <c r="O26" s="48"/>
      <c r="P26" s="48"/>
      <c r="Q26" s="48"/>
      <c r="R26" s="48"/>
      <c r="S26" s="326"/>
      <c r="T26" s="48"/>
      <c r="U26" s="76"/>
      <c r="V26" s="48"/>
      <c r="W26" s="326"/>
      <c r="X26" s="48"/>
      <c r="Y26" s="326"/>
      <c r="Z26" s="48"/>
      <c r="AA26" s="326"/>
      <c r="AB26" s="48"/>
      <c r="AC26" s="326"/>
      <c r="AD26" s="48"/>
      <c r="AE26" s="100"/>
      <c r="AY26" s="20"/>
      <c r="AZ26" s="20"/>
      <c r="BA26" s="20"/>
      <c r="BB26" s="20"/>
      <c r="BC26" s="20"/>
      <c r="BD26" s="20"/>
      <c r="BE26" s="20"/>
      <c r="BF26" s="20"/>
    </row>
    <row r="27" spans="1:60" s="3" customFormat="1" ht="21" customHeight="1">
      <c r="A27" s="305"/>
      <c r="B27" s="328" t="s">
        <v>305</v>
      </c>
      <c r="C27" s="321"/>
      <c r="D27" s="40">
        <v>0</v>
      </c>
      <c r="E27" s="40"/>
      <c r="F27" s="40">
        <v>0</v>
      </c>
      <c r="G27" s="325"/>
      <c r="H27" s="40"/>
      <c r="I27" s="325"/>
      <c r="J27" s="40">
        <v>0</v>
      </c>
      <c r="K27" s="40"/>
      <c r="L27" s="40">
        <f>PL!G55</f>
        <v>-278354</v>
      </c>
      <c r="M27" s="40"/>
      <c r="N27" s="40">
        <v>0</v>
      </c>
      <c r="O27" s="40"/>
      <c r="P27" s="40">
        <v>0</v>
      </c>
      <c r="Q27" s="40"/>
      <c r="R27" s="40">
        <v>0</v>
      </c>
      <c r="S27" s="322"/>
      <c r="T27" s="40">
        <v>0</v>
      </c>
      <c r="U27" s="76"/>
      <c r="V27" s="40">
        <v>0</v>
      </c>
      <c r="W27" s="322"/>
      <c r="X27" s="40">
        <f t="shared" ref="X27" si="4">SUM(N27:V27)</f>
        <v>0</v>
      </c>
      <c r="Y27" s="322"/>
      <c r="Z27" s="26">
        <f>SUM(D27:L27,X27)</f>
        <v>-278354</v>
      </c>
      <c r="AA27" s="322"/>
      <c r="AB27" s="40">
        <v>-88218</v>
      </c>
      <c r="AC27" s="322"/>
      <c r="AD27" s="26">
        <f t="shared" ref="AD27" si="5">Z27+AB27</f>
        <v>-366572</v>
      </c>
      <c r="AE27" s="100">
        <f>AD27-PL!G30</f>
        <v>0</v>
      </c>
      <c r="AG27" s="3">
        <f>PL!G55-Z27</f>
        <v>0</v>
      </c>
      <c r="AH27" s="3">
        <f>AB27-PL!G56</f>
        <v>0</v>
      </c>
      <c r="AY27" s="20"/>
      <c r="AZ27" s="20"/>
      <c r="BA27" s="20"/>
      <c r="BB27" s="20"/>
      <c r="BC27" s="20"/>
      <c r="BD27" s="20"/>
      <c r="BE27" s="20"/>
      <c r="BF27" s="20"/>
    </row>
    <row r="28" spans="1:60" s="3" customFormat="1" ht="21" customHeight="1">
      <c r="A28" s="305"/>
      <c r="B28" s="305" t="s">
        <v>306</v>
      </c>
      <c r="C28" s="321"/>
      <c r="D28" s="40">
        <v>0</v>
      </c>
      <c r="E28" s="40"/>
      <c r="F28" s="40">
        <v>0</v>
      </c>
      <c r="G28" s="325"/>
      <c r="H28" s="40"/>
      <c r="I28" s="325"/>
      <c r="J28" s="40">
        <v>0</v>
      </c>
      <c r="K28" s="40"/>
      <c r="L28" s="40">
        <v>0</v>
      </c>
      <c r="M28" s="40"/>
      <c r="N28" s="40">
        <f>PL!G48+PL!G50</f>
        <v>0</v>
      </c>
      <c r="O28" s="40"/>
      <c r="P28" s="40">
        <f>ROUND('[11]CE Conso 67'!$P$30,0)</f>
        <v>2196</v>
      </c>
      <c r="Q28" s="40"/>
      <c r="R28" s="40">
        <f>'[11]CE Conso 67'!$R$30</f>
        <v>5443</v>
      </c>
      <c r="S28" s="322"/>
      <c r="T28" s="40">
        <v>0</v>
      </c>
      <c r="U28" s="76"/>
      <c r="V28" s="40">
        <v>0</v>
      </c>
      <c r="W28" s="322"/>
      <c r="X28" s="26">
        <f>SUM(N28:V28)</f>
        <v>7639</v>
      </c>
      <c r="Y28" s="322"/>
      <c r="Z28" s="26">
        <f>SUM(D28:L28,X28)</f>
        <v>7639</v>
      </c>
      <c r="AA28" s="322"/>
      <c r="AB28" s="40">
        <v>-572</v>
      </c>
      <c r="AC28" s="322"/>
      <c r="AD28" s="26">
        <f>Z28+AB28</f>
        <v>7067</v>
      </c>
      <c r="AE28" s="100">
        <f>AD28-PL!G51</f>
        <v>0</v>
      </c>
      <c r="AY28" s="20"/>
      <c r="AZ28" s="20"/>
      <c r="BA28" s="20"/>
      <c r="BB28" s="20"/>
      <c r="BC28" s="20"/>
      <c r="BD28" s="20"/>
      <c r="BE28" s="20"/>
      <c r="BF28" s="20"/>
    </row>
    <row r="29" spans="1:60" ht="21.5">
      <c r="A29" s="308" t="s">
        <v>171</v>
      </c>
      <c r="B29" s="321"/>
      <c r="C29" s="321"/>
      <c r="D29" s="207">
        <f>SUM(D27:D28)</f>
        <v>0</v>
      </c>
      <c r="E29" s="48"/>
      <c r="F29" s="207">
        <f>SUM(F27:F28)</f>
        <v>0</v>
      </c>
      <c r="G29" s="48"/>
      <c r="H29" s="48"/>
      <c r="I29" s="325"/>
      <c r="J29" s="207">
        <f>SUM(J27:J28)</f>
        <v>0</v>
      </c>
      <c r="K29" s="48"/>
      <c r="L29" s="207">
        <f>SUM(L27:L28)</f>
        <v>-278354</v>
      </c>
      <c r="M29" s="48"/>
      <c r="N29" s="207">
        <f>SUM(N27:N28)</f>
        <v>0</v>
      </c>
      <c r="O29" s="48"/>
      <c r="P29" s="207">
        <f>SUM(P27:P28)</f>
        <v>2196</v>
      </c>
      <c r="Q29" s="48"/>
      <c r="R29" s="207">
        <f>SUM(R27:R28)</f>
        <v>5443</v>
      </c>
      <c r="S29" s="326"/>
      <c r="T29" s="207">
        <f>SUM(T27:T28)</f>
        <v>0</v>
      </c>
      <c r="V29" s="207">
        <f>SUM(V27:V28)</f>
        <v>0</v>
      </c>
      <c r="W29" s="326"/>
      <c r="X29" s="207">
        <f>SUM(X27:X28)</f>
        <v>7639</v>
      </c>
      <c r="Y29" s="326"/>
      <c r="Z29" s="207">
        <f>SUM(Z27:Z28)</f>
        <v>-270715</v>
      </c>
      <c r="AA29" s="326"/>
      <c r="AB29" s="207">
        <f>SUM(AB27:AB28)</f>
        <v>-88790</v>
      </c>
      <c r="AC29" s="326"/>
      <c r="AD29" s="207">
        <f>SUM(AD27:AD28)</f>
        <v>-359505</v>
      </c>
      <c r="AE29" s="100">
        <f>AD29-PL!G52</f>
        <v>0</v>
      </c>
      <c r="AG29" s="3">
        <f>Z29-PL!G59</f>
        <v>0</v>
      </c>
      <c r="AH29" s="3">
        <f>AB29-PL!G60</f>
        <v>0</v>
      </c>
    </row>
    <row r="30" spans="1:60" ht="21" customHeight="1">
      <c r="A30" s="50" t="s">
        <v>245</v>
      </c>
      <c r="D30" s="40">
        <v>0</v>
      </c>
      <c r="E30" s="40"/>
      <c r="F30" s="40">
        <v>0</v>
      </c>
      <c r="G30" s="325"/>
      <c r="H30" s="40"/>
      <c r="I30" s="325"/>
      <c r="J30" s="40">
        <f>L30</f>
        <v>0</v>
      </c>
      <c r="K30" s="40"/>
      <c r="L30" s="40">
        <f>'CE Separate'!O37</f>
        <v>0</v>
      </c>
      <c r="M30" s="40"/>
      <c r="N30" s="40">
        <v>0</v>
      </c>
      <c r="O30" s="40"/>
      <c r="P30" s="40">
        <v>0</v>
      </c>
      <c r="Q30" s="40"/>
      <c r="R30" s="40">
        <v>0</v>
      </c>
      <c r="S30" s="322"/>
      <c r="T30" s="40">
        <v>0</v>
      </c>
      <c r="V30" s="40">
        <v>0</v>
      </c>
      <c r="W30" s="322"/>
      <c r="X30" s="93">
        <f>SUM(N30:V30)</f>
        <v>0</v>
      </c>
      <c r="Y30" s="322"/>
      <c r="Z30" s="26">
        <f>SUM(D30:L30,X30)</f>
        <v>0</v>
      </c>
      <c r="AA30" s="322"/>
      <c r="AB30" s="40">
        <v>0</v>
      </c>
      <c r="AC30" s="322"/>
      <c r="AD30" s="26">
        <f>Z30+AB30</f>
        <v>0</v>
      </c>
      <c r="AE30" s="100"/>
    </row>
    <row r="31" spans="1:60" ht="22" thickBot="1">
      <c r="A31" s="308" t="s">
        <v>251</v>
      </c>
      <c r="C31" s="321"/>
      <c r="D31" s="208">
        <f>SUM(D14,D19,D29,D30,D24)</f>
        <v>411864</v>
      </c>
      <c r="E31" s="48"/>
      <c r="F31" s="208">
        <f>SUM(F14,F19,F29,F30,F24)</f>
        <v>346495</v>
      </c>
      <c r="G31" s="325"/>
      <c r="H31" s="208" t="e">
        <f>#REF!+H26+H27+H28</f>
        <v>#REF!</v>
      </c>
      <c r="I31" s="325"/>
      <c r="J31" s="208">
        <f>SUM(J14,J19,J29,J30,J24)</f>
        <v>34137.423000000003</v>
      </c>
      <c r="K31" s="48"/>
      <c r="L31" s="208">
        <f>SUM(L14,L19,L29,L30,L24)</f>
        <v>-128264.42300000001</v>
      </c>
      <c r="M31" s="48"/>
      <c r="N31" s="208">
        <f>SUM(N14,N19,N29,N30,N24)</f>
        <v>7806</v>
      </c>
      <c r="O31" s="48"/>
      <c r="P31" s="208">
        <f>SUM(P14,P19,P29,P30,P24)</f>
        <v>-35273</v>
      </c>
      <c r="Q31" s="48"/>
      <c r="R31" s="208">
        <f>SUM(R14,R19,R29,R30,R24)</f>
        <v>-22120</v>
      </c>
      <c r="S31" s="326"/>
      <c r="T31" s="208">
        <f>SUM(T14,T19,T29,T30,T24)</f>
        <v>-4391</v>
      </c>
      <c r="V31" s="208">
        <f>SUM(V14,V19,V29,V30,V24)</f>
        <v>24835</v>
      </c>
      <c r="W31" s="326"/>
      <c r="X31" s="208">
        <f>SUM(N31:V31)</f>
        <v>-29143</v>
      </c>
      <c r="Y31" s="326"/>
      <c r="Z31" s="208">
        <f>SUM(Z14,Z19,Z29,Z30,Z24)</f>
        <v>635089</v>
      </c>
      <c r="AA31" s="326"/>
      <c r="AB31" s="208">
        <f>SUM(AB14,AB19,AB29,AB30,AB24)</f>
        <v>1173</v>
      </c>
      <c r="AC31" s="326"/>
      <c r="AD31" s="208">
        <f>SUM(AD14,AD19,AD29,AD30,AD24)</f>
        <v>636262</v>
      </c>
      <c r="AE31" s="100">
        <f>AD31-Equity!F22</f>
        <v>0</v>
      </c>
    </row>
    <row r="32" spans="1:60" s="324" customFormat="1" ht="21" customHeight="1" thickTop="1">
      <c r="C32" s="329"/>
      <c r="D32" s="41"/>
      <c r="F32" s="42"/>
      <c r="G32" s="43"/>
      <c r="H32" s="42"/>
      <c r="I32" s="43"/>
      <c r="J32" s="41"/>
      <c r="K32" s="330"/>
      <c r="L32" s="42"/>
      <c r="M32" s="330"/>
      <c r="N32" s="331"/>
      <c r="O32" s="330"/>
      <c r="P32" s="330"/>
      <c r="Q32" s="330"/>
      <c r="R32" s="331"/>
      <c r="S32" s="332"/>
      <c r="T32" s="332"/>
      <c r="U32" s="76"/>
      <c r="V32" s="333"/>
      <c r="W32" s="332"/>
      <c r="X32" s="334"/>
      <c r="Y32" s="335"/>
      <c r="Z32" s="334"/>
      <c r="AA32" s="334"/>
      <c r="AB32" s="334"/>
      <c r="AC32" s="334"/>
      <c r="AD32" s="44"/>
      <c r="AE32" s="45"/>
      <c r="AF32" s="46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7"/>
      <c r="AZ32" s="47"/>
      <c r="BA32" s="47"/>
      <c r="BB32" s="47"/>
      <c r="BC32" s="47"/>
      <c r="BD32" s="47"/>
      <c r="BE32" s="47"/>
      <c r="BF32" s="47"/>
    </row>
    <row r="33" spans="2:33" ht="21" customHeight="1">
      <c r="L33" s="322"/>
      <c r="AD33" s="3"/>
      <c r="AG33" s="3" t="s">
        <v>135</v>
      </c>
    </row>
    <row r="34" spans="2:33" ht="21" customHeight="1">
      <c r="B34" s="305" t="s">
        <v>135</v>
      </c>
      <c r="D34" s="322"/>
      <c r="E34" s="305" t="s">
        <v>135</v>
      </c>
      <c r="F34" s="322"/>
      <c r="H34" s="322"/>
      <c r="J34" s="322"/>
      <c r="L34" s="322"/>
      <c r="N34" s="322"/>
      <c r="P34" s="322"/>
      <c r="R34" s="322"/>
      <c r="V34" s="322"/>
      <c r="X34" s="322">
        <f>X28-PL!O59</f>
        <v>0</v>
      </c>
      <c r="Z34" s="322">
        <f>Z31-Equity!F20</f>
        <v>0</v>
      </c>
      <c r="AB34" s="322">
        <f>AB31-Equity!F21</f>
        <v>0</v>
      </c>
      <c r="AD34" s="322">
        <f>AD31-Equity!F22</f>
        <v>0</v>
      </c>
    </row>
    <row r="35" spans="2:33" ht="21" customHeight="1">
      <c r="N35" s="322"/>
      <c r="R35" s="20"/>
      <c r="Z35" s="222"/>
      <c r="AD35" s="3"/>
    </row>
    <row r="36" spans="2:33" ht="21" customHeight="1">
      <c r="N36" s="323"/>
      <c r="Z36" s="322"/>
    </row>
  </sheetData>
  <mergeCells count="4">
    <mergeCell ref="D4:AD4"/>
    <mergeCell ref="J5:L5"/>
    <mergeCell ref="N5:X5"/>
    <mergeCell ref="D12:AD12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1" firstPageNumber="13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/>
    <pageSetUpPr fitToPage="1"/>
  </sheetPr>
  <dimension ref="A1:R50"/>
  <sheetViews>
    <sheetView view="pageBreakPreview" zoomScale="115" zoomScaleNormal="70" zoomScaleSheetLayoutView="115" workbookViewId="0">
      <selection activeCell="E41" sqref="E41"/>
    </sheetView>
  </sheetViews>
  <sheetFormatPr defaultColWidth="8.453125" defaultRowHeight="18" customHeight="1"/>
  <cols>
    <col min="1" max="1" width="1.54296875" style="62" customWidth="1"/>
    <col min="2" max="4" width="1.453125" style="62" customWidth="1"/>
    <col min="5" max="5" width="37.453125" style="62" customWidth="1"/>
    <col min="6" max="6" width="9.1796875" style="62" customWidth="1"/>
    <col min="7" max="7" width="0.54296875" style="62" customWidth="1"/>
    <col min="8" max="8" width="9.1796875" style="62" customWidth="1"/>
    <col min="9" max="9" width="0.54296875" style="62" customWidth="1"/>
    <col min="10" max="10" width="9.1796875" style="62" customWidth="1"/>
    <col min="11" max="11" width="0.54296875" style="62" customWidth="1"/>
    <col min="12" max="12" width="9.1796875" style="62" customWidth="1"/>
    <col min="13" max="13" width="8.453125" style="62"/>
    <col min="14" max="14" width="10.54296875" style="109" bestFit="1" customWidth="1"/>
    <col min="15" max="15" width="8.54296875" style="109" bestFit="1" customWidth="1"/>
    <col min="16" max="17" width="8.453125" style="109"/>
    <col min="18" max="16384" width="8.453125" style="62"/>
  </cols>
  <sheetData>
    <row r="1" spans="1:18" s="18" customFormat="1" ht="22.5">
      <c r="A1" s="49" t="s">
        <v>0</v>
      </c>
      <c r="B1" s="52"/>
      <c r="C1" s="58"/>
      <c r="D1" s="50"/>
      <c r="E1" s="54"/>
      <c r="F1" s="55"/>
      <c r="G1" s="54"/>
      <c r="H1" s="56"/>
      <c r="I1" s="54"/>
      <c r="J1" s="56"/>
      <c r="K1" s="54"/>
      <c r="L1" s="66"/>
      <c r="O1" s="86"/>
      <c r="P1" s="86"/>
      <c r="Q1" s="86"/>
      <c r="R1" s="86"/>
    </row>
    <row r="2" spans="1:18" s="18" customFormat="1" ht="22.5">
      <c r="A2" s="49" t="s">
        <v>189</v>
      </c>
      <c r="B2" s="52"/>
      <c r="C2" s="58"/>
      <c r="D2" s="50"/>
      <c r="E2" s="54"/>
      <c r="F2" s="55"/>
      <c r="G2" s="54"/>
      <c r="H2" s="56"/>
      <c r="I2" s="54"/>
      <c r="J2" s="56"/>
      <c r="K2" s="54"/>
      <c r="L2" s="60"/>
      <c r="O2" s="86"/>
      <c r="P2" s="86"/>
      <c r="Q2" s="86"/>
      <c r="R2" s="86"/>
    </row>
    <row r="3" spans="1:18" s="18" customFormat="1" ht="22.5">
      <c r="A3" s="6" t="s">
        <v>190</v>
      </c>
      <c r="B3" s="52"/>
      <c r="C3" s="58"/>
      <c r="D3" s="50"/>
      <c r="E3" s="54"/>
      <c r="F3" s="55"/>
      <c r="G3" s="54"/>
      <c r="H3" s="56"/>
      <c r="I3" s="54"/>
      <c r="J3" s="56"/>
      <c r="K3" s="54"/>
      <c r="L3" s="60"/>
      <c r="O3" s="86"/>
      <c r="P3" s="86"/>
      <c r="Q3" s="86"/>
      <c r="R3" s="86"/>
    </row>
    <row r="4" spans="1:18" ht="5.5" customHeight="1">
      <c r="A4" s="5"/>
      <c r="B4" s="63"/>
      <c r="C4" s="63"/>
      <c r="D4" s="63"/>
      <c r="E4" s="63"/>
      <c r="F4" s="63"/>
      <c r="G4" s="63"/>
      <c r="H4" s="63"/>
      <c r="I4" s="63"/>
      <c r="J4" s="63"/>
      <c r="K4" s="63"/>
      <c r="L4" s="2"/>
    </row>
    <row r="5" spans="1:18" ht="19" customHeight="1">
      <c r="A5" s="112"/>
      <c r="B5" s="112"/>
      <c r="C5" s="112"/>
      <c r="D5" s="112"/>
      <c r="E5" s="112"/>
      <c r="F5" s="386" t="s">
        <v>1</v>
      </c>
      <c r="G5" s="386"/>
      <c r="H5" s="386"/>
      <c r="I5" s="113"/>
      <c r="J5" s="386" t="s">
        <v>174</v>
      </c>
      <c r="K5" s="386"/>
      <c r="L5" s="386"/>
    </row>
    <row r="6" spans="1:18" ht="19" customHeight="1">
      <c r="A6" s="112"/>
      <c r="B6" s="112"/>
      <c r="C6" s="112"/>
      <c r="D6" s="112"/>
      <c r="E6" s="112"/>
      <c r="F6" s="114" t="s">
        <v>6</v>
      </c>
      <c r="G6" s="115"/>
      <c r="H6" s="114" t="s">
        <v>191</v>
      </c>
      <c r="I6" s="116"/>
      <c r="J6" s="114" t="s">
        <v>6</v>
      </c>
      <c r="K6" s="115"/>
      <c r="L6" s="114" t="s">
        <v>191</v>
      </c>
      <c r="N6" s="388"/>
      <c r="O6" s="388"/>
      <c r="P6" s="388"/>
      <c r="Q6" s="388"/>
    </row>
    <row r="7" spans="1:18" ht="19" customHeight="1">
      <c r="A7" s="112"/>
      <c r="B7" s="112"/>
      <c r="C7" s="112"/>
      <c r="D7" s="112"/>
      <c r="E7" s="112"/>
      <c r="F7" s="114"/>
      <c r="G7" s="115"/>
      <c r="H7" s="114" t="s">
        <v>192</v>
      </c>
      <c r="I7" s="116"/>
      <c r="J7" s="114"/>
      <c r="K7" s="115"/>
      <c r="L7" s="114"/>
      <c r="N7" s="107"/>
      <c r="O7" s="107"/>
      <c r="P7" s="107"/>
      <c r="Q7" s="107"/>
    </row>
    <row r="8" spans="1:18" ht="15.65" customHeight="1">
      <c r="A8" s="112"/>
      <c r="B8" s="112"/>
      <c r="C8" s="112"/>
      <c r="D8" s="112"/>
      <c r="E8" s="112"/>
      <c r="F8" s="387" t="s">
        <v>7</v>
      </c>
      <c r="G8" s="387"/>
      <c r="H8" s="387"/>
      <c r="I8" s="387"/>
      <c r="J8" s="387"/>
      <c r="K8" s="387"/>
      <c r="L8" s="387"/>
      <c r="N8" s="106"/>
      <c r="O8" s="106"/>
      <c r="P8" s="106"/>
      <c r="Q8" s="106"/>
    </row>
    <row r="9" spans="1:18" ht="19" customHeight="1">
      <c r="A9" s="117" t="s">
        <v>193</v>
      </c>
      <c r="B9" s="118"/>
      <c r="C9" s="119"/>
      <c r="D9" s="118"/>
      <c r="E9" s="120"/>
      <c r="F9" s="121"/>
      <c r="G9" s="120"/>
      <c r="H9" s="122"/>
      <c r="I9" s="120"/>
      <c r="J9" s="123"/>
      <c r="K9" s="120"/>
      <c r="L9" s="122"/>
    </row>
    <row r="10" spans="1:18" ht="19" customHeight="1">
      <c r="A10" s="118" t="s">
        <v>172</v>
      </c>
      <c r="B10" s="118"/>
      <c r="C10" s="119"/>
      <c r="D10" s="118"/>
      <c r="E10" s="120"/>
      <c r="F10" s="124">
        <f>PL!G28</f>
        <v>-201317</v>
      </c>
      <c r="G10" s="120"/>
      <c r="H10" s="125">
        <f>PL!I28</f>
        <v>17767</v>
      </c>
      <c r="I10" s="120"/>
      <c r="J10" s="124">
        <f>PL!K28</f>
        <v>-219894</v>
      </c>
      <c r="K10" s="120"/>
      <c r="L10" s="125">
        <f>PL!M28</f>
        <v>47288</v>
      </c>
    </row>
    <row r="11" spans="1:18" ht="19" customHeight="1">
      <c r="A11" s="126" t="s">
        <v>194</v>
      </c>
      <c r="B11" s="112"/>
      <c r="C11" s="127"/>
      <c r="D11" s="118"/>
      <c r="E11" s="120"/>
      <c r="F11" s="120"/>
      <c r="G11" s="120"/>
      <c r="H11" s="128"/>
      <c r="I11" s="120"/>
      <c r="J11" s="128"/>
      <c r="K11" s="120"/>
      <c r="L11" s="129"/>
    </row>
    <row r="12" spans="1:18" ht="19" customHeight="1">
      <c r="A12" s="118"/>
      <c r="B12" s="112"/>
      <c r="C12" s="130" t="s">
        <v>101</v>
      </c>
      <c r="D12" s="130"/>
      <c r="E12" s="120"/>
      <c r="F12" s="128"/>
      <c r="G12" s="120"/>
      <c r="H12" s="128">
        <v>26609</v>
      </c>
      <c r="I12" s="120"/>
      <c r="J12" s="129">
        <v>5764</v>
      </c>
      <c r="K12" s="120"/>
      <c r="L12" s="129">
        <v>2151</v>
      </c>
    </row>
    <row r="13" spans="1:18" ht="19" customHeight="1">
      <c r="A13" s="118"/>
      <c r="B13" s="112"/>
      <c r="C13" s="130" t="s">
        <v>195</v>
      </c>
      <c r="D13" s="130"/>
      <c r="E13" s="120"/>
      <c r="F13" s="129"/>
      <c r="G13" s="120"/>
      <c r="H13" s="129">
        <v>1280</v>
      </c>
      <c r="I13" s="124"/>
      <c r="J13" s="124">
        <v>12314</v>
      </c>
      <c r="K13" s="124"/>
      <c r="L13" s="129">
        <v>14030</v>
      </c>
      <c r="M13" s="1"/>
    </row>
    <row r="14" spans="1:18" ht="19" customHeight="1">
      <c r="A14" s="118"/>
      <c r="B14" s="112"/>
      <c r="C14" s="118" t="s">
        <v>196</v>
      </c>
      <c r="D14" s="118"/>
      <c r="E14" s="120"/>
      <c r="F14" s="120"/>
      <c r="G14" s="120"/>
      <c r="H14" s="120">
        <v>130282</v>
      </c>
      <c r="I14" s="120"/>
      <c r="J14" s="129">
        <v>89526</v>
      </c>
      <c r="K14" s="120"/>
      <c r="L14" s="131">
        <v>91380</v>
      </c>
      <c r="M14" s="1"/>
      <c r="N14" s="109">
        <v>89650</v>
      </c>
    </row>
    <row r="15" spans="1:18" ht="19" customHeight="1">
      <c r="A15" s="118"/>
      <c r="B15" s="112"/>
      <c r="C15" s="118" t="s">
        <v>197</v>
      </c>
      <c r="D15" s="118"/>
      <c r="E15" s="120"/>
      <c r="F15" s="120"/>
      <c r="G15" s="120"/>
      <c r="H15" s="120"/>
      <c r="I15" s="120"/>
      <c r="J15" s="129">
        <v>0</v>
      </c>
      <c r="K15" s="120"/>
      <c r="L15" s="131"/>
      <c r="M15" s="1"/>
      <c r="N15" s="109">
        <f>+J14-N14</f>
        <v>-124</v>
      </c>
    </row>
    <row r="16" spans="1:18" ht="19" customHeight="1">
      <c r="A16" s="118"/>
      <c r="B16" s="112"/>
      <c r="C16" s="118" t="s">
        <v>198</v>
      </c>
      <c r="D16" s="118"/>
      <c r="E16" s="120"/>
      <c r="F16" s="120"/>
      <c r="G16" s="120"/>
      <c r="H16" s="120">
        <v>4416</v>
      </c>
      <c r="I16" s="120"/>
      <c r="J16" s="128">
        <v>2797</v>
      </c>
      <c r="K16" s="120"/>
      <c r="L16" s="131">
        <v>3400</v>
      </c>
      <c r="M16" s="1"/>
    </row>
    <row r="17" spans="1:13" ht="19" customHeight="1">
      <c r="A17" s="118"/>
      <c r="B17" s="112"/>
      <c r="C17" s="118" t="s">
        <v>94</v>
      </c>
      <c r="D17" s="118"/>
      <c r="E17" s="120"/>
      <c r="F17" s="120"/>
      <c r="G17" s="120"/>
      <c r="H17" s="120"/>
      <c r="I17" s="120"/>
      <c r="J17" s="128">
        <v>19500</v>
      </c>
      <c r="K17" s="120"/>
      <c r="L17" s="131">
        <v>75000</v>
      </c>
      <c r="M17" s="1"/>
    </row>
    <row r="18" spans="1:13" ht="19" customHeight="1">
      <c r="A18" s="118"/>
      <c r="B18" s="112"/>
      <c r="C18" s="118" t="s">
        <v>199</v>
      </c>
      <c r="D18" s="118"/>
      <c r="E18" s="120"/>
      <c r="F18" s="120"/>
      <c r="G18" s="120"/>
      <c r="H18" s="120">
        <v>12398</v>
      </c>
      <c r="I18" s="120"/>
      <c r="J18" s="128">
        <v>0</v>
      </c>
      <c r="K18" s="120"/>
      <c r="L18" s="131"/>
      <c r="M18" s="1"/>
    </row>
    <row r="19" spans="1:13" ht="19" customHeight="1">
      <c r="A19" s="118"/>
      <c r="B19" s="112"/>
      <c r="C19" s="118" t="s">
        <v>200</v>
      </c>
      <c r="D19" s="118"/>
      <c r="E19" s="120"/>
      <c r="F19" s="120"/>
      <c r="G19" s="120"/>
      <c r="H19" s="120">
        <v>285</v>
      </c>
      <c r="I19" s="120"/>
      <c r="J19" s="128">
        <v>0</v>
      </c>
      <c r="K19" s="120"/>
      <c r="L19" s="131"/>
      <c r="M19" s="1"/>
    </row>
    <row r="20" spans="1:13" ht="19" customHeight="1">
      <c r="A20" s="118"/>
      <c r="B20" s="112"/>
      <c r="C20" s="118" t="s">
        <v>201</v>
      </c>
      <c r="D20" s="118"/>
      <c r="E20" s="120"/>
      <c r="F20" s="120"/>
      <c r="G20" s="120"/>
      <c r="H20" s="120">
        <v>3220</v>
      </c>
      <c r="I20" s="120"/>
      <c r="J20" s="128">
        <v>0</v>
      </c>
      <c r="K20" s="120"/>
      <c r="L20" s="131"/>
      <c r="M20" s="1"/>
    </row>
    <row r="21" spans="1:13" ht="19" customHeight="1">
      <c r="A21" s="118"/>
      <c r="B21" s="112"/>
      <c r="C21" s="118" t="s">
        <v>99</v>
      </c>
      <c r="D21" s="118"/>
      <c r="E21" s="120"/>
      <c r="F21" s="120"/>
      <c r="G21" s="120"/>
      <c r="H21" s="120">
        <v>-25473</v>
      </c>
      <c r="I21" s="120"/>
      <c r="J21" s="128">
        <v>0</v>
      </c>
      <c r="K21" s="120"/>
      <c r="L21" s="129"/>
      <c r="M21" s="1"/>
    </row>
    <row r="22" spans="1:13" ht="19" customHeight="1">
      <c r="A22" s="118"/>
      <c r="B22" s="112"/>
      <c r="C22" s="118" t="s">
        <v>202</v>
      </c>
      <c r="D22" s="118"/>
      <c r="E22" s="120"/>
      <c r="F22" s="120"/>
      <c r="G22" s="120"/>
      <c r="H22" s="120">
        <v>1272</v>
      </c>
      <c r="I22" s="120"/>
      <c r="J22" s="129">
        <v>11</v>
      </c>
      <c r="K22" s="120"/>
      <c r="L22" s="131">
        <v>-558</v>
      </c>
      <c r="M22" s="1"/>
    </row>
    <row r="23" spans="1:13" ht="19" customHeight="1">
      <c r="A23" s="118"/>
      <c r="B23" s="112"/>
      <c r="C23" s="118" t="s">
        <v>203</v>
      </c>
      <c r="D23" s="118"/>
      <c r="E23" s="120"/>
      <c r="F23" s="120"/>
      <c r="G23" s="120"/>
      <c r="H23" s="120"/>
      <c r="I23" s="120"/>
      <c r="J23" s="129"/>
      <c r="K23" s="120"/>
      <c r="L23" s="131"/>
      <c r="M23" s="1"/>
    </row>
    <row r="24" spans="1:13" ht="19" customHeight="1">
      <c r="A24" s="118"/>
      <c r="B24" s="112"/>
      <c r="C24" s="112"/>
      <c r="D24" s="118" t="s">
        <v>204</v>
      </c>
      <c r="E24" s="120"/>
      <c r="F24" s="120"/>
      <c r="G24" s="120"/>
      <c r="H24" s="120"/>
      <c r="I24" s="120"/>
      <c r="J24" s="129">
        <v>0</v>
      </c>
      <c r="K24" s="120"/>
      <c r="L24" s="131"/>
      <c r="M24" s="1"/>
    </row>
    <row r="25" spans="1:13" ht="19" customHeight="1">
      <c r="A25" s="118"/>
      <c r="B25" s="112"/>
      <c r="C25" s="118" t="s">
        <v>205</v>
      </c>
      <c r="D25" s="118"/>
      <c r="E25" s="120"/>
      <c r="F25" s="120"/>
      <c r="G25" s="120"/>
      <c r="H25" s="120">
        <v>3305</v>
      </c>
      <c r="I25" s="120"/>
      <c r="J25" s="128">
        <v>16</v>
      </c>
      <c r="K25" s="120"/>
      <c r="L25" s="131">
        <v>74</v>
      </c>
      <c r="M25" s="1"/>
    </row>
    <row r="26" spans="1:13" ht="19" customHeight="1">
      <c r="A26" s="118"/>
      <c r="B26" s="112"/>
      <c r="C26" s="118" t="s">
        <v>206</v>
      </c>
      <c r="D26" s="118"/>
      <c r="E26" s="120"/>
      <c r="F26" s="120"/>
      <c r="G26" s="120"/>
      <c r="H26" s="120">
        <v>2714</v>
      </c>
      <c r="I26" s="120"/>
      <c r="J26" s="128">
        <v>0</v>
      </c>
      <c r="K26" s="120"/>
      <c r="L26" s="131"/>
      <c r="M26" s="1"/>
    </row>
    <row r="27" spans="1:13" ht="19" customHeight="1">
      <c r="A27" s="118"/>
      <c r="B27" s="112"/>
      <c r="C27" s="118" t="s">
        <v>207</v>
      </c>
      <c r="D27" s="118"/>
      <c r="E27" s="120"/>
      <c r="F27" s="120"/>
      <c r="G27" s="120"/>
      <c r="H27" s="120">
        <v>10072</v>
      </c>
      <c r="I27" s="120"/>
      <c r="J27" s="128">
        <v>409</v>
      </c>
      <c r="K27" s="120"/>
      <c r="L27" s="131">
        <v>7758</v>
      </c>
      <c r="M27" s="1"/>
    </row>
    <row r="28" spans="1:13" ht="19" customHeight="1">
      <c r="A28" s="118"/>
      <c r="B28" s="112"/>
      <c r="C28" s="118" t="s">
        <v>208</v>
      </c>
      <c r="D28" s="118"/>
      <c r="E28" s="120"/>
      <c r="F28" s="120"/>
      <c r="G28" s="120"/>
      <c r="H28" s="120">
        <v>-835</v>
      </c>
      <c r="I28" s="120"/>
      <c r="J28" s="128">
        <v>0</v>
      </c>
      <c r="K28" s="120"/>
      <c r="L28" s="131"/>
      <c r="M28" s="1"/>
    </row>
    <row r="29" spans="1:13" ht="19" hidden="1" customHeight="1">
      <c r="A29" s="118"/>
      <c r="B29" s="112"/>
      <c r="C29" s="118" t="s">
        <v>209</v>
      </c>
      <c r="D29" s="118"/>
      <c r="E29" s="120"/>
      <c r="F29" s="120"/>
      <c r="G29" s="120"/>
      <c r="H29" s="120"/>
      <c r="I29" s="120"/>
      <c r="J29" s="128">
        <v>0</v>
      </c>
      <c r="K29" s="120"/>
      <c r="L29" s="131"/>
      <c r="M29" s="1"/>
    </row>
    <row r="30" spans="1:13" ht="19" customHeight="1">
      <c r="A30" s="118"/>
      <c r="B30" s="112"/>
      <c r="C30" s="118" t="s">
        <v>210</v>
      </c>
      <c r="D30" s="118"/>
      <c r="E30" s="120"/>
      <c r="F30" s="120"/>
      <c r="G30" s="120"/>
      <c r="H30" s="120">
        <v>-7784</v>
      </c>
      <c r="I30" s="120"/>
      <c r="J30" s="128">
        <v>0</v>
      </c>
      <c r="K30" s="120"/>
      <c r="L30" s="131"/>
      <c r="M30" s="1"/>
    </row>
    <row r="31" spans="1:13" ht="19" customHeight="1">
      <c r="A31" s="118"/>
      <c r="B31" s="112"/>
      <c r="C31" s="118" t="s">
        <v>91</v>
      </c>
      <c r="D31" s="118"/>
      <c r="E31" s="120"/>
      <c r="F31" s="120"/>
      <c r="G31" s="120"/>
      <c r="H31" s="120">
        <v>-32407</v>
      </c>
      <c r="I31" s="120"/>
      <c r="J31" s="128">
        <v>-31848</v>
      </c>
      <c r="K31" s="120"/>
      <c r="L31" s="131">
        <v>-32407</v>
      </c>
      <c r="M31" s="1"/>
    </row>
    <row r="32" spans="1:13" ht="19" customHeight="1">
      <c r="A32" s="118"/>
      <c r="B32" s="112"/>
      <c r="C32" s="118" t="s">
        <v>211</v>
      </c>
      <c r="D32" s="118"/>
      <c r="E32" s="120"/>
      <c r="F32" s="120"/>
      <c r="G32" s="120"/>
      <c r="H32" s="120"/>
      <c r="I32" s="120"/>
      <c r="J32" s="128">
        <v>0</v>
      </c>
      <c r="K32" s="120"/>
      <c r="L32" s="131"/>
      <c r="M32" s="1"/>
    </row>
    <row r="33" spans="1:17" ht="19" customHeight="1">
      <c r="A33" s="118"/>
      <c r="B33" s="112"/>
      <c r="C33" s="118" t="s">
        <v>212</v>
      </c>
      <c r="D33" s="118"/>
      <c r="E33" s="120"/>
      <c r="F33" s="120"/>
      <c r="G33" s="120"/>
      <c r="H33" s="120"/>
      <c r="I33" s="120"/>
      <c r="J33" s="128">
        <v>0</v>
      </c>
      <c r="K33" s="120"/>
      <c r="L33" s="131"/>
      <c r="M33" s="1"/>
    </row>
    <row r="34" spans="1:17" ht="19" customHeight="1">
      <c r="A34" s="118"/>
      <c r="B34" s="112"/>
      <c r="C34" s="118" t="s">
        <v>88</v>
      </c>
      <c r="D34" s="118"/>
      <c r="E34" s="120"/>
      <c r="F34" s="129"/>
      <c r="G34" s="120"/>
      <c r="H34" s="129"/>
      <c r="I34" s="120"/>
      <c r="J34" s="128">
        <v>0</v>
      </c>
      <c r="K34" s="120"/>
      <c r="L34" s="131">
        <v>-13296</v>
      </c>
      <c r="M34" s="1"/>
    </row>
    <row r="35" spans="1:17" ht="19" customHeight="1">
      <c r="A35" s="118"/>
      <c r="B35" s="112"/>
      <c r="C35" s="118" t="s">
        <v>213</v>
      </c>
      <c r="D35" s="118"/>
      <c r="E35" s="120"/>
      <c r="F35" s="120"/>
      <c r="G35" s="120"/>
      <c r="H35" s="120">
        <v>-855</v>
      </c>
      <c r="I35" s="120"/>
      <c r="J35" s="128">
        <v>-14120</v>
      </c>
      <c r="K35" s="120"/>
      <c r="L35" s="131">
        <v>-20994</v>
      </c>
      <c r="M35" s="1"/>
    </row>
    <row r="36" spans="1:17" ht="19" customHeight="1">
      <c r="A36" s="118"/>
      <c r="B36" s="112"/>
      <c r="C36" s="118" t="s">
        <v>214</v>
      </c>
      <c r="D36" s="118"/>
      <c r="E36" s="120"/>
      <c r="F36" s="120"/>
      <c r="G36" s="120"/>
      <c r="H36" s="120">
        <v>34713</v>
      </c>
      <c r="I36" s="120"/>
      <c r="J36" s="128">
        <v>16349</v>
      </c>
      <c r="K36" s="120"/>
      <c r="L36" s="131">
        <v>22883</v>
      </c>
      <c r="M36" s="1"/>
    </row>
    <row r="37" spans="1:17" s="151" customFormat="1" ht="12.5">
      <c r="A37" s="148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50"/>
      <c r="N37" s="152"/>
      <c r="O37" s="152"/>
      <c r="P37" s="152"/>
      <c r="Q37" s="152"/>
    </row>
    <row r="38" spans="1:17" ht="19" customHeight="1">
      <c r="A38" s="132"/>
      <c r="B38" s="118"/>
      <c r="C38" s="133" t="s">
        <v>215</v>
      </c>
      <c r="D38" s="118"/>
      <c r="E38" s="120"/>
      <c r="F38" s="120"/>
      <c r="G38" s="120"/>
      <c r="H38" s="128"/>
      <c r="I38" s="120"/>
      <c r="J38" s="128"/>
      <c r="K38" s="120"/>
      <c r="L38" s="129"/>
    </row>
    <row r="39" spans="1:17" ht="19" customHeight="1">
      <c r="A39" s="118"/>
      <c r="B39" s="112"/>
      <c r="C39" s="118" t="s">
        <v>10</v>
      </c>
      <c r="D39" s="118"/>
      <c r="E39" s="120"/>
      <c r="F39" s="120"/>
      <c r="G39" s="120"/>
      <c r="H39" s="120">
        <v>-72936</v>
      </c>
      <c r="I39" s="120"/>
      <c r="J39" s="128">
        <v>-42234</v>
      </c>
      <c r="K39" s="120"/>
      <c r="L39" s="131">
        <v>-7686</v>
      </c>
    </row>
    <row r="40" spans="1:17" ht="19" customHeight="1">
      <c r="A40" s="118"/>
      <c r="B40" s="112"/>
      <c r="C40" s="118" t="s">
        <v>11</v>
      </c>
      <c r="D40" s="118"/>
      <c r="E40" s="120"/>
      <c r="F40" s="120"/>
      <c r="G40" s="120"/>
      <c r="H40" s="120">
        <v>-80802</v>
      </c>
      <c r="I40" s="120"/>
      <c r="J40" s="128">
        <v>0</v>
      </c>
      <c r="K40" s="120"/>
      <c r="L40" s="129">
        <v>0</v>
      </c>
    </row>
    <row r="41" spans="1:17" ht="19" customHeight="1">
      <c r="A41" s="118"/>
      <c r="B41" s="112"/>
      <c r="C41" s="118" t="s">
        <v>216</v>
      </c>
      <c r="D41" s="118"/>
      <c r="E41" s="120"/>
      <c r="F41" s="120"/>
      <c r="G41" s="120"/>
      <c r="H41" s="120">
        <v>-561036</v>
      </c>
      <c r="I41" s="120"/>
      <c r="J41" s="128">
        <v>17755</v>
      </c>
      <c r="K41" s="120"/>
      <c r="L41" s="131">
        <v>-29859</v>
      </c>
    </row>
    <row r="42" spans="1:17" ht="19" customHeight="1">
      <c r="A42" s="118"/>
      <c r="B42" s="112"/>
      <c r="C42" s="118" t="s">
        <v>16</v>
      </c>
      <c r="D42" s="118"/>
      <c r="E42" s="120"/>
      <c r="F42" s="120"/>
      <c r="G42" s="120"/>
      <c r="H42" s="120">
        <v>3694</v>
      </c>
      <c r="I42" s="120"/>
      <c r="J42" s="128">
        <v>-468</v>
      </c>
      <c r="K42" s="120"/>
      <c r="L42" s="131">
        <v>31</v>
      </c>
    </row>
    <row r="43" spans="1:17" ht="19" customHeight="1">
      <c r="A43" s="118"/>
      <c r="B43" s="112"/>
      <c r="C43" s="118" t="s">
        <v>20</v>
      </c>
      <c r="D43" s="118"/>
      <c r="E43" s="120"/>
      <c r="F43" s="120"/>
      <c r="G43" s="120"/>
      <c r="H43" s="120">
        <v>11096</v>
      </c>
      <c r="I43" s="120"/>
      <c r="J43" s="128">
        <v>0</v>
      </c>
      <c r="K43" s="120"/>
      <c r="L43" s="131">
        <v>0</v>
      </c>
    </row>
    <row r="44" spans="1:17" ht="19" customHeight="1">
      <c r="A44" s="118"/>
      <c r="B44" s="112"/>
      <c r="C44" s="118" t="s">
        <v>31</v>
      </c>
      <c r="D44" s="118"/>
      <c r="E44" s="120"/>
      <c r="F44" s="120"/>
      <c r="G44" s="120"/>
      <c r="H44" s="120">
        <v>4350</v>
      </c>
      <c r="I44" s="120"/>
      <c r="J44" s="128">
        <v>-596</v>
      </c>
      <c r="K44" s="120"/>
      <c r="L44" s="134">
        <v>-1</v>
      </c>
    </row>
    <row r="45" spans="1:17" ht="19" customHeight="1">
      <c r="A45" s="118"/>
      <c r="B45" s="118"/>
      <c r="C45" s="118" t="s">
        <v>38</v>
      </c>
      <c r="D45" s="118"/>
      <c r="E45" s="120"/>
      <c r="F45" s="120"/>
      <c r="G45" s="120"/>
      <c r="H45" s="120">
        <v>182378</v>
      </c>
      <c r="I45" s="120"/>
      <c r="J45" s="128">
        <v>70002</v>
      </c>
      <c r="K45" s="120"/>
      <c r="L45" s="131">
        <v>26409</v>
      </c>
    </row>
    <row r="46" spans="1:17" ht="19" customHeight="1">
      <c r="A46" s="118"/>
      <c r="B46" s="118"/>
      <c r="C46" s="118" t="s">
        <v>39</v>
      </c>
      <c r="D46" s="118"/>
      <c r="E46" s="120"/>
      <c r="F46" s="120"/>
      <c r="G46" s="120"/>
      <c r="H46" s="120">
        <v>18755</v>
      </c>
      <c r="I46" s="120"/>
      <c r="J46" s="129">
        <v>0</v>
      </c>
      <c r="K46" s="120"/>
      <c r="L46" s="129">
        <v>0</v>
      </c>
    </row>
    <row r="47" spans="1:17" ht="19" customHeight="1">
      <c r="A47" s="118"/>
      <c r="B47" s="118"/>
      <c r="C47" s="118" t="s">
        <v>217</v>
      </c>
      <c r="D47" s="118"/>
      <c r="E47" s="135"/>
      <c r="F47" s="120"/>
      <c r="G47" s="136"/>
      <c r="H47" s="137">
        <v>-6223</v>
      </c>
      <c r="I47" s="136"/>
      <c r="J47" s="138">
        <v>-17840</v>
      </c>
      <c r="K47" s="136"/>
      <c r="L47" s="139">
        <v>-6223</v>
      </c>
    </row>
    <row r="48" spans="1:17" ht="19" customHeight="1">
      <c r="A48" s="118"/>
      <c r="B48" s="118"/>
      <c r="C48" s="118" t="s">
        <v>218</v>
      </c>
      <c r="D48" s="118"/>
      <c r="E48" s="120"/>
      <c r="F48" s="140"/>
      <c r="G48" s="120"/>
      <c r="H48" s="141">
        <v>-309</v>
      </c>
      <c r="I48" s="120"/>
      <c r="J48" s="142">
        <v>-1456</v>
      </c>
      <c r="K48" s="120"/>
      <c r="L48" s="143">
        <v>-309</v>
      </c>
    </row>
    <row r="49" spans="1:12" ht="19" customHeight="1">
      <c r="A49" s="132" t="s">
        <v>219</v>
      </c>
      <c r="B49" s="118"/>
      <c r="C49" s="119"/>
      <c r="D49" s="118"/>
      <c r="E49" s="120"/>
      <c r="F49" s="144">
        <f>SUM(F10:F48)</f>
        <v>-201317</v>
      </c>
      <c r="G49" s="145"/>
      <c r="H49" s="144">
        <f>SUM(H10:H48)</f>
        <v>-320054</v>
      </c>
      <c r="I49" s="145"/>
      <c r="J49" s="144">
        <f>SUM(J10:J48)</f>
        <v>-94013</v>
      </c>
      <c r="K49" s="145"/>
      <c r="L49" s="144">
        <f>SUM(L10:L48)</f>
        <v>179071</v>
      </c>
    </row>
    <row r="50" spans="1:12" ht="18" customHeight="1">
      <c r="J50" s="65"/>
    </row>
  </sheetData>
  <mergeCells count="4">
    <mergeCell ref="F5:H5"/>
    <mergeCell ref="J5:L5"/>
    <mergeCell ref="F8:L8"/>
    <mergeCell ref="N6:Q6"/>
  </mergeCells>
  <printOptions horizontalCentered="1"/>
  <pageMargins left="0.70866141732283472" right="0.70866141732283472" top="0.74803149606299213" bottom="0.74803149606299213" header="0.23622047244094491" footer="0.23622047244094491"/>
  <pageSetup paperSize="9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W109"/>
  <sheetViews>
    <sheetView view="pageBreakPreview" topLeftCell="A3" zoomScale="85" zoomScaleNormal="80" zoomScaleSheetLayoutView="85" workbookViewId="0">
      <selection activeCell="S27" sqref="S27"/>
    </sheetView>
  </sheetViews>
  <sheetFormatPr defaultColWidth="9.453125" defaultRowHeight="21.5"/>
  <cols>
    <col min="1" max="1" width="1.54296875" style="50" customWidth="1"/>
    <col min="2" max="2" width="64.453125" style="50" customWidth="1"/>
    <col min="3" max="3" width="8.453125" style="50" customWidth="1"/>
    <col min="4" max="4" width="0.54296875" style="50" customWidth="1"/>
    <col min="5" max="5" width="16.1796875" style="50" customWidth="1"/>
    <col min="6" max="6" width="0.54296875" style="50" customWidth="1"/>
    <col min="7" max="7" width="16.1796875" style="303" customWidth="1"/>
    <col min="8" max="8" width="0.54296875" style="22" customWidth="1"/>
    <col min="9" max="9" width="11.1796875" style="303" hidden="1" customWidth="1"/>
    <col min="10" max="10" width="0.81640625" style="22" customWidth="1"/>
    <col min="11" max="11" width="16.1796875" style="50" customWidth="1"/>
    <col min="12" max="12" width="0.453125" style="50" customWidth="1"/>
    <col min="13" max="13" width="13.54296875" style="303" hidden="1" customWidth="1"/>
    <col min="14" max="14" width="0.54296875" style="50" customWidth="1"/>
    <col min="15" max="15" width="16.1796875" style="303" customWidth="1"/>
    <col min="16" max="16" width="0.54296875" style="50" customWidth="1"/>
    <col min="17" max="17" width="26.81640625" style="303" customWidth="1"/>
    <col min="18" max="18" width="0.54296875" style="50" customWidth="1"/>
    <col min="19" max="19" width="16.1796875" style="303" customWidth="1"/>
    <col min="20" max="16384" width="9.453125" style="50"/>
  </cols>
  <sheetData>
    <row r="1" spans="1:23" ht="21.65" customHeight="1">
      <c r="A1" s="49" t="s">
        <v>0</v>
      </c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66"/>
      <c r="R1" s="278"/>
      <c r="S1" s="66"/>
    </row>
    <row r="2" spans="1:23" ht="21.65" customHeight="1">
      <c r="A2" s="49" t="s">
        <v>258</v>
      </c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27"/>
      <c r="R2" s="278"/>
      <c r="S2" s="227"/>
    </row>
    <row r="3" spans="1:23" ht="21.65" customHeight="1">
      <c r="A3" s="6" t="s">
        <v>249</v>
      </c>
      <c r="E3" s="278"/>
      <c r="F3" s="278"/>
      <c r="G3" s="278"/>
      <c r="H3" s="51"/>
      <c r="I3" s="278"/>
      <c r="J3" s="51"/>
      <c r="K3" s="278"/>
      <c r="L3" s="278"/>
      <c r="M3" s="278"/>
      <c r="N3" s="278"/>
      <c r="O3" s="278"/>
      <c r="P3" s="278"/>
      <c r="Q3" s="227"/>
      <c r="R3" s="278"/>
      <c r="S3" s="227"/>
    </row>
    <row r="4" spans="1:23" ht="21.65" customHeight="1">
      <c r="A4" s="6"/>
      <c r="E4" s="391" t="s">
        <v>174</v>
      </c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</row>
    <row r="5" spans="1:23" ht="21.65" customHeight="1">
      <c r="A5" s="278"/>
      <c r="E5" s="280"/>
      <c r="F5" s="278"/>
      <c r="G5" s="77"/>
      <c r="H5" s="77"/>
      <c r="I5" s="77"/>
      <c r="J5" s="77"/>
      <c r="K5" s="389" t="s">
        <v>301</v>
      </c>
      <c r="L5" s="389"/>
      <c r="M5" s="389"/>
      <c r="N5" s="389"/>
      <c r="O5" s="389"/>
      <c r="P5" s="278"/>
      <c r="Q5" s="281" t="s">
        <v>175</v>
      </c>
      <c r="R5" s="278"/>
      <c r="S5" s="78"/>
    </row>
    <row r="6" spans="1:23" ht="21.65" customHeight="1">
      <c r="A6" s="278"/>
      <c r="E6" s="282" t="s">
        <v>176</v>
      </c>
      <c r="F6" s="283"/>
      <c r="G6" s="284"/>
      <c r="H6" s="79"/>
      <c r="I6" s="285"/>
      <c r="J6" s="79"/>
      <c r="K6" s="286" t="s">
        <v>177</v>
      </c>
      <c r="L6" s="80"/>
      <c r="M6" s="285"/>
      <c r="N6" s="283"/>
      <c r="O6" s="80"/>
      <c r="P6" s="283"/>
      <c r="Q6" s="281" t="s">
        <v>178</v>
      </c>
      <c r="R6" s="283"/>
      <c r="S6" s="80"/>
    </row>
    <row r="7" spans="1:23" s="287" customFormat="1" ht="21.65" customHeight="1">
      <c r="C7" s="50"/>
      <c r="D7" s="50"/>
      <c r="E7" s="282" t="s">
        <v>179</v>
      </c>
      <c r="F7" s="283"/>
      <c r="G7" s="284" t="s">
        <v>180</v>
      </c>
      <c r="H7" s="78"/>
      <c r="I7" s="284" t="s">
        <v>146</v>
      </c>
      <c r="J7" s="78"/>
      <c r="K7" s="288" t="s">
        <v>181</v>
      </c>
      <c r="L7" s="78"/>
      <c r="M7" s="80" t="s">
        <v>182</v>
      </c>
      <c r="N7" s="283"/>
      <c r="O7" s="78"/>
      <c r="P7" s="283"/>
      <c r="Q7" s="281" t="s">
        <v>183</v>
      </c>
      <c r="R7" s="283"/>
      <c r="S7" s="78"/>
    </row>
    <row r="8" spans="1:23" ht="21.65" customHeight="1">
      <c r="A8" s="289"/>
      <c r="B8" s="290"/>
      <c r="C8" s="230" t="s">
        <v>4</v>
      </c>
      <c r="E8" s="291" t="s">
        <v>155</v>
      </c>
      <c r="F8" s="284"/>
      <c r="G8" s="292" t="s">
        <v>146</v>
      </c>
      <c r="H8" s="79"/>
      <c r="I8" s="279" t="s">
        <v>156</v>
      </c>
      <c r="J8" s="79"/>
      <c r="K8" s="293" t="s">
        <v>157</v>
      </c>
      <c r="L8" s="284"/>
      <c r="M8" s="82" t="s">
        <v>184</v>
      </c>
      <c r="N8" s="284"/>
      <c r="O8" s="81" t="s">
        <v>63</v>
      </c>
      <c r="P8" s="284"/>
      <c r="Q8" s="294" t="s">
        <v>185</v>
      </c>
      <c r="R8" s="284"/>
      <c r="S8" s="82" t="s">
        <v>163</v>
      </c>
    </row>
    <row r="9" spans="1:23" ht="21.65" customHeight="1">
      <c r="A9" s="289"/>
      <c r="B9" s="290"/>
      <c r="E9" s="390" t="s">
        <v>7</v>
      </c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</row>
    <row r="10" spans="1:23" ht="21.65" customHeight="1">
      <c r="A10" s="52" t="s">
        <v>187</v>
      </c>
      <c r="C10" s="58"/>
      <c r="E10" s="53">
        <v>411864</v>
      </c>
      <c r="F10" s="53"/>
      <c r="G10" s="53">
        <v>346495</v>
      </c>
      <c r="H10" s="29">
        <v>0</v>
      </c>
      <c r="I10" s="53">
        <v>0</v>
      </c>
      <c r="J10" s="29">
        <v>0</v>
      </c>
      <c r="K10" s="53">
        <v>31773</v>
      </c>
      <c r="L10" s="83">
        <v>0</v>
      </c>
      <c r="M10" s="53">
        <v>0</v>
      </c>
      <c r="N10" s="29">
        <v>0</v>
      </c>
      <c r="O10" s="53">
        <v>35271</v>
      </c>
      <c r="P10" s="29">
        <v>0</v>
      </c>
      <c r="Q10" s="53">
        <v>2833</v>
      </c>
      <c r="R10" s="29"/>
      <c r="S10" s="53">
        <v>828236</v>
      </c>
      <c r="T10" s="97"/>
      <c r="U10" s="9"/>
      <c r="V10" s="9"/>
      <c r="W10" s="9"/>
    </row>
    <row r="11" spans="1:23" ht="21.65" customHeight="1">
      <c r="A11" s="295" t="s">
        <v>166</v>
      </c>
      <c r="C11" s="58"/>
      <c r="E11" s="53"/>
      <c r="F11" s="53"/>
      <c r="G11" s="53"/>
      <c r="H11" s="29"/>
      <c r="I11" s="53"/>
      <c r="J11" s="29"/>
      <c r="K11" s="53"/>
      <c r="L11" s="83"/>
      <c r="M11" s="53"/>
      <c r="N11" s="29"/>
      <c r="O11" s="53"/>
      <c r="P11" s="29"/>
      <c r="Q11" s="53"/>
      <c r="R11" s="29"/>
      <c r="S11" s="53"/>
      <c r="T11" s="97"/>
      <c r="U11" s="9"/>
      <c r="V11" s="9"/>
      <c r="W11" s="9"/>
    </row>
    <row r="12" spans="1:23" ht="21.65" customHeight="1">
      <c r="A12" s="296" t="s">
        <v>167</v>
      </c>
      <c r="C12" s="58"/>
      <c r="E12" s="54"/>
      <c r="F12" s="54"/>
      <c r="G12" s="54"/>
      <c r="H12" s="33"/>
      <c r="I12" s="54"/>
      <c r="J12" s="33"/>
      <c r="K12" s="54"/>
      <c r="L12" s="33"/>
      <c r="M12" s="54"/>
      <c r="N12" s="33"/>
      <c r="O12" s="54"/>
      <c r="P12" s="33"/>
      <c r="Q12" s="54"/>
      <c r="R12" s="33"/>
      <c r="S12" s="54"/>
      <c r="T12" s="97"/>
      <c r="U12" s="9"/>
      <c r="V12" s="9"/>
      <c r="W12" s="9"/>
    </row>
    <row r="13" spans="1:23" ht="21.65" hidden="1" customHeight="1">
      <c r="A13" s="297" t="s">
        <v>186</v>
      </c>
      <c r="C13" s="58"/>
      <c r="E13" s="256">
        <v>0</v>
      </c>
      <c r="G13" s="256">
        <v>0</v>
      </c>
      <c r="H13" s="33"/>
      <c r="I13" s="256">
        <v>0</v>
      </c>
      <c r="J13" s="33"/>
      <c r="K13" s="256">
        <v>0</v>
      </c>
      <c r="L13" s="256"/>
      <c r="M13" s="256">
        <v>0</v>
      </c>
      <c r="N13" s="256"/>
      <c r="O13" s="256">
        <v>0</v>
      </c>
      <c r="P13" s="256"/>
      <c r="Q13" s="256">
        <v>0</v>
      </c>
      <c r="R13" s="256">
        <v>0</v>
      </c>
      <c r="S13" s="256">
        <f>SUM(E13:R13)</f>
        <v>0</v>
      </c>
      <c r="T13" s="97"/>
      <c r="U13" s="9"/>
      <c r="V13" s="9"/>
      <c r="W13" s="9"/>
    </row>
    <row r="14" spans="1:23">
      <c r="A14" s="297" t="s">
        <v>168</v>
      </c>
      <c r="C14" s="298">
        <v>27</v>
      </c>
      <c r="E14" s="256">
        <v>0</v>
      </c>
      <c r="G14" s="256">
        <v>0</v>
      </c>
      <c r="H14" s="33"/>
      <c r="I14" s="256">
        <v>0</v>
      </c>
      <c r="J14" s="33"/>
      <c r="K14" s="256">
        <v>0</v>
      </c>
      <c r="L14" s="256"/>
      <c r="M14" s="256">
        <v>0</v>
      </c>
      <c r="N14" s="256"/>
      <c r="O14" s="256">
        <f>-8237</f>
        <v>-8237</v>
      </c>
      <c r="P14" s="256"/>
      <c r="Q14" s="256">
        <v>0</v>
      </c>
      <c r="R14" s="256"/>
      <c r="S14" s="256">
        <f>SUM(E14:Q14)</f>
        <v>-8237</v>
      </c>
      <c r="T14" s="97"/>
      <c r="U14" s="9"/>
      <c r="V14" s="9"/>
      <c r="W14" s="9"/>
    </row>
    <row r="15" spans="1:23" ht="21.65" customHeight="1">
      <c r="A15" s="296" t="s">
        <v>169</v>
      </c>
      <c r="C15" s="299"/>
      <c r="E15" s="199">
        <f>SUM(E13:E14)</f>
        <v>0</v>
      </c>
      <c r="F15" s="181"/>
      <c r="G15" s="199">
        <f>SUM(G13:G14)</f>
        <v>0</v>
      </c>
      <c r="H15" s="56"/>
      <c r="I15" s="199">
        <f>SUM(I13:I14)</f>
        <v>0</v>
      </c>
      <c r="J15" s="56"/>
      <c r="K15" s="199">
        <f>SUM(K13:K14)</f>
        <v>0</v>
      </c>
      <c r="L15" s="182"/>
      <c r="M15" s="199">
        <f>SUM(M13:M14)</f>
        <v>0</v>
      </c>
      <c r="N15" s="181"/>
      <c r="O15" s="199">
        <f>SUM(O13:O14)</f>
        <v>-8237</v>
      </c>
      <c r="P15" s="181"/>
      <c r="Q15" s="199">
        <f>SUM(Q13:Q14)</f>
        <v>0</v>
      </c>
      <c r="R15" s="181"/>
      <c r="S15" s="199">
        <f>SUM(E15:R15)</f>
        <v>-8237</v>
      </c>
      <c r="T15" s="97"/>
      <c r="U15" s="9"/>
      <c r="V15" s="9"/>
      <c r="W15" s="9"/>
    </row>
    <row r="16" spans="1:23" ht="21.65" customHeight="1">
      <c r="A16" s="295" t="s">
        <v>170</v>
      </c>
      <c r="C16" s="299"/>
      <c r="E16" s="199">
        <f>E15</f>
        <v>0</v>
      </c>
      <c r="F16" s="181"/>
      <c r="G16" s="199">
        <f>G15</f>
        <v>0</v>
      </c>
      <c r="H16" s="56"/>
      <c r="I16" s="199">
        <f>I15</f>
        <v>0</v>
      </c>
      <c r="J16" s="56"/>
      <c r="K16" s="199">
        <f>K15</f>
        <v>0</v>
      </c>
      <c r="L16" s="182"/>
      <c r="M16" s="199">
        <f>M15</f>
        <v>0</v>
      </c>
      <c r="N16" s="181"/>
      <c r="O16" s="199">
        <f>O15</f>
        <v>-8237</v>
      </c>
      <c r="P16" s="181"/>
      <c r="Q16" s="199">
        <f>Q15</f>
        <v>0</v>
      </c>
      <c r="R16" s="181"/>
      <c r="S16" s="199">
        <f>S15</f>
        <v>-8237</v>
      </c>
      <c r="T16" s="97"/>
      <c r="U16" s="9"/>
      <c r="V16" s="9"/>
      <c r="W16" s="9"/>
    </row>
    <row r="17" spans="1:23" ht="14" customHeight="1">
      <c r="A17" s="52"/>
      <c r="E17" s="53"/>
      <c r="F17" s="57"/>
      <c r="G17" s="53"/>
      <c r="H17" s="56"/>
      <c r="I17" s="53"/>
      <c r="J17" s="56"/>
      <c r="K17" s="53"/>
      <c r="M17" s="53"/>
      <c r="N17" s="57"/>
      <c r="O17" s="53"/>
      <c r="P17" s="57"/>
      <c r="Q17" s="53"/>
      <c r="R17" s="57"/>
      <c r="S17" s="53"/>
      <c r="T17" s="97"/>
      <c r="U17" s="9"/>
      <c r="V17" s="9"/>
      <c r="W17" s="9"/>
    </row>
    <row r="18" spans="1:23" s="52" customFormat="1" ht="21.65" customHeight="1">
      <c r="A18" s="52" t="s">
        <v>287</v>
      </c>
      <c r="C18" s="300"/>
      <c r="E18" s="53"/>
      <c r="F18" s="57"/>
      <c r="G18" s="53"/>
      <c r="H18" s="56"/>
      <c r="I18" s="53"/>
      <c r="J18" s="56"/>
      <c r="K18" s="53"/>
      <c r="M18" s="53"/>
      <c r="N18" s="57"/>
      <c r="O18" s="53"/>
      <c r="P18" s="57"/>
      <c r="Q18" s="53"/>
      <c r="R18" s="57"/>
      <c r="S18" s="53"/>
      <c r="T18" s="98"/>
      <c r="U18" s="31"/>
      <c r="V18" s="31"/>
      <c r="W18" s="31"/>
    </row>
    <row r="19" spans="1:23" ht="21.65" customHeight="1">
      <c r="A19" s="301" t="s">
        <v>172</v>
      </c>
      <c r="C19" s="58"/>
      <c r="E19" s="54">
        <v>0</v>
      </c>
      <c r="F19" s="55"/>
      <c r="G19" s="54">
        <v>0</v>
      </c>
      <c r="H19" s="265"/>
      <c r="I19" s="54">
        <v>0</v>
      </c>
      <c r="J19" s="265"/>
      <c r="K19" s="54">
        <v>0</v>
      </c>
      <c r="M19" s="54">
        <v>0</v>
      </c>
      <c r="N19" s="55"/>
      <c r="O19" s="54">
        <f>PL!M28</f>
        <v>47288</v>
      </c>
      <c r="P19" s="55"/>
      <c r="Q19" s="54">
        <v>0</v>
      </c>
      <c r="R19" s="55"/>
      <c r="S19" s="54">
        <f>SUM(E19:Q19)</f>
        <v>47288</v>
      </c>
      <c r="T19" s="97"/>
      <c r="U19" s="9"/>
      <c r="V19" s="9"/>
      <c r="W19" s="9"/>
    </row>
    <row r="20" spans="1:23" ht="21.65" customHeight="1">
      <c r="A20" s="301" t="s">
        <v>288</v>
      </c>
      <c r="C20" s="58"/>
      <c r="E20" s="54">
        <v>0</v>
      </c>
      <c r="F20" s="55"/>
      <c r="G20" s="54">
        <v>0</v>
      </c>
      <c r="H20" s="265"/>
      <c r="I20" s="54">
        <v>0</v>
      </c>
      <c r="J20" s="265"/>
      <c r="K20" s="54">
        <v>0</v>
      </c>
      <c r="M20" s="54">
        <v>0</v>
      </c>
      <c r="N20" s="55"/>
      <c r="O20" s="54">
        <v>0</v>
      </c>
      <c r="P20" s="55"/>
      <c r="Q20" s="54">
        <f>PL!M51</f>
        <v>2531</v>
      </c>
      <c r="R20" s="55"/>
      <c r="S20" s="54">
        <f>SUM(E20:Q20)</f>
        <v>2531</v>
      </c>
      <c r="T20" s="97"/>
      <c r="U20" s="9"/>
      <c r="V20" s="9"/>
      <c r="W20" s="9"/>
    </row>
    <row r="21" spans="1:23" ht="21.65" customHeight="1">
      <c r="A21" s="52" t="s">
        <v>287</v>
      </c>
      <c r="E21" s="157">
        <f>SUM(E19:E20)</f>
        <v>0</v>
      </c>
      <c r="F21" s="57"/>
      <c r="G21" s="157">
        <f>SUM(G19:G20)</f>
        <v>0</v>
      </c>
      <c r="H21" s="56"/>
      <c r="I21" s="157">
        <f>SUM(I19:I20)</f>
        <v>0</v>
      </c>
      <c r="J21" s="56"/>
      <c r="K21" s="157">
        <f>SUM(K19:K20)</f>
        <v>0</v>
      </c>
      <c r="L21" s="83"/>
      <c r="M21" s="157">
        <f>SUM(M19:M20)</f>
        <v>0</v>
      </c>
      <c r="N21" s="57"/>
      <c r="O21" s="157">
        <f>SUM(O19:O20)</f>
        <v>47288</v>
      </c>
      <c r="P21" s="57"/>
      <c r="Q21" s="157">
        <f>SUM(Q19:Q20)</f>
        <v>2531</v>
      </c>
      <c r="R21" s="57"/>
      <c r="S21" s="157">
        <f>SUM(S19:S20)</f>
        <v>49819</v>
      </c>
      <c r="T21" s="97"/>
      <c r="U21" s="9"/>
      <c r="V21" s="9"/>
      <c r="W21" s="9"/>
    </row>
    <row r="22" spans="1:23" ht="21.65" customHeight="1">
      <c r="A22" s="50" t="s">
        <v>245</v>
      </c>
      <c r="C22" s="298"/>
      <c r="E22" s="302">
        <v>0</v>
      </c>
      <c r="G22" s="302">
        <v>0</v>
      </c>
      <c r="H22" s="33"/>
      <c r="I22" s="302">
        <v>0</v>
      </c>
      <c r="J22" s="33"/>
      <c r="K22" s="302">
        <f>-O22</f>
        <v>2364.4229999999998</v>
      </c>
      <c r="L22" s="256"/>
      <c r="M22" s="302">
        <v>0</v>
      </c>
      <c r="N22" s="256"/>
      <c r="O22" s="302">
        <f>-2364423/10^3</f>
        <v>-2364.4229999999998</v>
      </c>
      <c r="P22" s="256"/>
      <c r="Q22" s="302">
        <v>0</v>
      </c>
      <c r="R22" s="256"/>
      <c r="S22" s="302">
        <f>SUM(E22:Q22)</f>
        <v>0</v>
      </c>
      <c r="T22" s="97"/>
      <c r="U22" s="9"/>
      <c r="V22" s="9"/>
      <c r="W22" s="9"/>
    </row>
    <row r="23" spans="1:23" ht="23" customHeight="1" thickBot="1">
      <c r="A23" s="52" t="s">
        <v>173</v>
      </c>
      <c r="E23" s="200">
        <f>E10+E16+E21+E22</f>
        <v>411864</v>
      </c>
      <c r="F23" s="57"/>
      <c r="G23" s="200">
        <f>G10+G16+G21+G22</f>
        <v>346495</v>
      </c>
      <c r="H23" s="56">
        <f>+H10+H19+H18+H21</f>
        <v>0</v>
      </c>
      <c r="I23" s="200">
        <f>I10+I16+I21+I22</f>
        <v>0</v>
      </c>
      <c r="J23" s="56">
        <f>+J10+J19+J18+J21</f>
        <v>0</v>
      </c>
      <c r="K23" s="200">
        <f>K10+K16+K21+K22</f>
        <v>34137.423000000003</v>
      </c>
      <c r="L23" s="50">
        <f>+L10+L19+L18+L21</f>
        <v>0</v>
      </c>
      <c r="M23" s="200">
        <f>M10+M16+M21+M22</f>
        <v>0</v>
      </c>
      <c r="N23" s="57">
        <f>+N10+N19+N18+N21</f>
        <v>0</v>
      </c>
      <c r="O23" s="200">
        <f>O10+O16+O21+O22</f>
        <v>71957.577000000005</v>
      </c>
      <c r="P23" s="57">
        <f>+P10+P19+P18+P21</f>
        <v>0</v>
      </c>
      <c r="Q23" s="200">
        <f>Q10+Q16+Q21+Q22</f>
        <v>5364</v>
      </c>
      <c r="R23" s="57"/>
      <c r="S23" s="200">
        <f>S10+S16+S21+S22</f>
        <v>869818</v>
      </c>
      <c r="T23" s="97">
        <f>S23-Equity!L22</f>
        <v>0</v>
      </c>
      <c r="U23" s="9"/>
      <c r="V23" s="9"/>
      <c r="W23" s="9"/>
    </row>
    <row r="24" spans="1:23" ht="14" customHeight="1" thickTop="1">
      <c r="A24" s="52"/>
      <c r="E24" s="53"/>
      <c r="F24" s="57"/>
      <c r="G24" s="53"/>
      <c r="H24" s="56"/>
      <c r="I24" s="53"/>
      <c r="J24" s="56"/>
      <c r="K24" s="53"/>
      <c r="M24" s="53"/>
      <c r="N24" s="57"/>
      <c r="O24" s="53"/>
      <c r="P24" s="57"/>
      <c r="Q24" s="53"/>
      <c r="R24" s="57"/>
      <c r="S24" s="53"/>
      <c r="T24" s="97"/>
      <c r="U24" s="9"/>
      <c r="V24" s="9"/>
      <c r="W24" s="9"/>
    </row>
    <row r="25" spans="1:23" ht="21.65" customHeight="1">
      <c r="A25" s="52" t="s">
        <v>250</v>
      </c>
      <c r="C25" s="58"/>
      <c r="E25" s="53">
        <f>E23</f>
        <v>411864</v>
      </c>
      <c r="F25" s="53"/>
      <c r="G25" s="53">
        <f>G23</f>
        <v>346495</v>
      </c>
      <c r="H25" s="29">
        <v>0</v>
      </c>
      <c r="I25" s="53">
        <f>I23</f>
        <v>0</v>
      </c>
      <c r="J25" s="29">
        <v>0</v>
      </c>
      <c r="K25" s="53">
        <f>K23</f>
        <v>34137.423000000003</v>
      </c>
      <c r="L25" s="83">
        <v>0</v>
      </c>
      <c r="M25" s="53">
        <f>M23</f>
        <v>0</v>
      </c>
      <c r="N25" s="29">
        <v>0</v>
      </c>
      <c r="O25" s="53">
        <f>O23</f>
        <v>71957.577000000005</v>
      </c>
      <c r="P25" s="29">
        <v>0</v>
      </c>
      <c r="Q25" s="53">
        <f>Q23</f>
        <v>5364</v>
      </c>
      <c r="R25" s="29"/>
      <c r="S25" s="53">
        <f>S23</f>
        <v>869818</v>
      </c>
      <c r="T25" s="97"/>
      <c r="U25" s="9"/>
      <c r="V25" s="9"/>
      <c r="W25" s="9"/>
    </row>
    <row r="26" spans="1:23" ht="21.65" customHeight="1">
      <c r="A26" s="295" t="s">
        <v>166</v>
      </c>
      <c r="C26" s="58"/>
      <c r="E26" s="53"/>
      <c r="F26" s="53"/>
      <c r="G26" s="53"/>
      <c r="H26" s="29"/>
      <c r="I26" s="53"/>
      <c r="J26" s="29"/>
      <c r="K26" s="53"/>
      <c r="L26" s="83"/>
      <c r="M26" s="53"/>
      <c r="N26" s="29"/>
      <c r="O26" s="53"/>
      <c r="P26" s="29"/>
      <c r="Q26" s="53"/>
      <c r="R26" s="29"/>
      <c r="S26" s="53"/>
      <c r="T26" s="97"/>
      <c r="U26" s="9"/>
      <c r="V26" s="9"/>
      <c r="W26" s="9"/>
    </row>
    <row r="27" spans="1:23" ht="21.65" customHeight="1">
      <c r="A27" s="296" t="s">
        <v>167</v>
      </c>
      <c r="C27" s="58"/>
      <c r="E27" s="54"/>
      <c r="F27" s="54"/>
      <c r="G27" s="54"/>
      <c r="H27" s="33"/>
      <c r="I27" s="54"/>
      <c r="J27" s="33"/>
      <c r="K27" s="54"/>
      <c r="L27" s="33"/>
      <c r="M27" s="54"/>
      <c r="N27" s="33"/>
      <c r="O27" s="54"/>
      <c r="P27" s="33"/>
      <c r="Q27" s="54"/>
      <c r="R27" s="33"/>
      <c r="S27" s="54"/>
      <c r="T27" s="97"/>
      <c r="U27" s="9"/>
      <c r="V27" s="9"/>
      <c r="W27" s="9"/>
    </row>
    <row r="28" spans="1:23" ht="21.65" hidden="1" customHeight="1">
      <c r="A28" s="297" t="s">
        <v>186</v>
      </c>
      <c r="C28" s="58"/>
      <c r="E28" s="256">
        <v>0</v>
      </c>
      <c r="G28" s="256">
        <v>0</v>
      </c>
      <c r="H28" s="33"/>
      <c r="I28" s="256">
        <v>0</v>
      </c>
      <c r="J28" s="33"/>
      <c r="K28" s="256">
        <v>0</v>
      </c>
      <c r="L28" s="256"/>
      <c r="M28" s="256">
        <v>0</v>
      </c>
      <c r="N28" s="256"/>
      <c r="O28" s="256">
        <v>0</v>
      </c>
      <c r="P28" s="256"/>
      <c r="Q28" s="256">
        <v>0</v>
      </c>
      <c r="R28" s="256">
        <v>0</v>
      </c>
      <c r="S28" s="256">
        <f>SUM(E28:R28)</f>
        <v>0</v>
      </c>
      <c r="T28" s="97"/>
      <c r="U28" s="9"/>
      <c r="V28" s="9"/>
      <c r="W28" s="9"/>
    </row>
    <row r="29" spans="1:23" ht="21.65" customHeight="1">
      <c r="A29" s="297" t="s">
        <v>168</v>
      </c>
      <c r="C29" s="298">
        <v>27</v>
      </c>
      <c r="E29" s="256">
        <v>0</v>
      </c>
      <c r="G29" s="256">
        <v>0</v>
      </c>
      <c r="H29" s="33"/>
      <c r="I29" s="256">
        <v>0</v>
      </c>
      <c r="J29" s="33"/>
      <c r="K29" s="256">
        <v>0</v>
      </c>
      <c r="L29" s="256"/>
      <c r="M29" s="256">
        <v>0</v>
      </c>
      <c r="N29" s="256"/>
      <c r="O29" s="256">
        <v>-16475</v>
      </c>
      <c r="P29" s="256"/>
      <c r="Q29" s="256">
        <v>0</v>
      </c>
      <c r="R29" s="256"/>
      <c r="S29" s="256">
        <f>SUM(E29:Q29)</f>
        <v>-16475</v>
      </c>
      <c r="T29" s="97"/>
      <c r="U29" s="9"/>
      <c r="V29" s="9"/>
      <c r="W29" s="9"/>
    </row>
    <row r="30" spans="1:23" ht="21.65" customHeight="1">
      <c r="A30" s="296" t="s">
        <v>169</v>
      </c>
      <c r="C30" s="299"/>
      <c r="E30" s="199">
        <f>SUM(E28:E29)</f>
        <v>0</v>
      </c>
      <c r="F30" s="181"/>
      <c r="G30" s="199">
        <f>SUM(G28:G29)</f>
        <v>0</v>
      </c>
      <c r="H30" s="56"/>
      <c r="I30" s="199">
        <f>SUM(I28:I29)</f>
        <v>0</v>
      </c>
      <c r="J30" s="56"/>
      <c r="K30" s="199">
        <f>SUM(K28:K29)</f>
        <v>0</v>
      </c>
      <c r="L30" s="182"/>
      <c r="M30" s="199">
        <f>SUM(M28:M29)</f>
        <v>0</v>
      </c>
      <c r="N30" s="181"/>
      <c r="O30" s="199">
        <f>SUM(O28:O29)</f>
        <v>-16475</v>
      </c>
      <c r="P30" s="181"/>
      <c r="Q30" s="199">
        <f>SUM(Q28:Q29)</f>
        <v>0</v>
      </c>
      <c r="R30" s="181"/>
      <c r="S30" s="199">
        <f>SUM(E30:R30)</f>
        <v>-16475</v>
      </c>
      <c r="T30" s="97"/>
      <c r="U30" s="9"/>
      <c r="V30" s="9"/>
      <c r="W30" s="9"/>
    </row>
    <row r="31" spans="1:23" ht="21.65" customHeight="1">
      <c r="A31" s="295" t="s">
        <v>170</v>
      </c>
      <c r="C31" s="299"/>
      <c r="E31" s="199">
        <f>E30</f>
        <v>0</v>
      </c>
      <c r="F31" s="181"/>
      <c r="G31" s="199">
        <f>G30</f>
        <v>0</v>
      </c>
      <c r="H31" s="56"/>
      <c r="I31" s="199">
        <f>I30</f>
        <v>0</v>
      </c>
      <c r="J31" s="56"/>
      <c r="K31" s="199">
        <f>K30</f>
        <v>0</v>
      </c>
      <c r="L31" s="182"/>
      <c r="M31" s="199">
        <f>M30</f>
        <v>0</v>
      </c>
      <c r="N31" s="181"/>
      <c r="O31" s="199">
        <f>O30</f>
        <v>-16475</v>
      </c>
      <c r="P31" s="181"/>
      <c r="Q31" s="199">
        <f>Q30</f>
        <v>0</v>
      </c>
      <c r="R31" s="181"/>
      <c r="S31" s="199">
        <f>S30</f>
        <v>-16475</v>
      </c>
      <c r="T31" s="97"/>
      <c r="U31" s="9"/>
      <c r="V31" s="9"/>
      <c r="W31" s="9"/>
    </row>
    <row r="32" spans="1:23" ht="14" customHeight="1">
      <c r="A32" s="52"/>
      <c r="E32" s="53"/>
      <c r="F32" s="57"/>
      <c r="G32" s="53"/>
      <c r="H32" s="56"/>
      <c r="I32" s="53"/>
      <c r="J32" s="56"/>
      <c r="K32" s="53"/>
      <c r="M32" s="53"/>
      <c r="N32" s="57"/>
      <c r="O32" s="53"/>
      <c r="P32" s="57"/>
      <c r="Q32" s="53"/>
      <c r="R32" s="57"/>
      <c r="S32" s="53"/>
      <c r="T32" s="97"/>
      <c r="U32" s="9"/>
      <c r="V32" s="9"/>
      <c r="W32" s="9"/>
    </row>
    <row r="33" spans="1:23" s="52" customFormat="1" ht="21.65" customHeight="1">
      <c r="A33" s="52" t="s">
        <v>289</v>
      </c>
      <c r="C33" s="300"/>
      <c r="E33" s="53"/>
      <c r="F33" s="57"/>
      <c r="G33" s="53"/>
      <c r="H33" s="56"/>
      <c r="I33" s="53"/>
      <c r="J33" s="56"/>
      <c r="K33" s="53"/>
      <c r="M33" s="53"/>
      <c r="N33" s="57"/>
      <c r="O33" s="53"/>
      <c r="P33" s="57"/>
      <c r="Q33" s="53"/>
      <c r="R33" s="57"/>
      <c r="S33" s="53"/>
      <c r="T33" s="98"/>
      <c r="U33" s="31"/>
      <c r="V33" s="31"/>
      <c r="W33" s="31"/>
    </row>
    <row r="34" spans="1:23" ht="21.65" customHeight="1">
      <c r="A34" s="301" t="s">
        <v>290</v>
      </c>
      <c r="C34" s="58"/>
      <c r="E34" s="54">
        <v>0</v>
      </c>
      <c r="F34" s="55"/>
      <c r="G34" s="54">
        <v>0</v>
      </c>
      <c r="H34" s="265"/>
      <c r="I34" s="54">
        <v>0</v>
      </c>
      <c r="J34" s="265"/>
      <c r="K34" s="54">
        <v>0</v>
      </c>
      <c r="M34" s="54">
        <v>0</v>
      </c>
      <c r="N34" s="55"/>
      <c r="O34" s="54">
        <f>PL!K30</f>
        <v>-219894</v>
      </c>
      <c r="P34" s="55"/>
      <c r="Q34" s="54">
        <v>0</v>
      </c>
      <c r="R34" s="55"/>
      <c r="S34" s="54">
        <f>SUM(E34:Q34)</f>
        <v>-219894</v>
      </c>
      <c r="T34" s="97"/>
      <c r="U34" s="9"/>
      <c r="V34" s="9"/>
      <c r="W34" s="9"/>
    </row>
    <row r="35" spans="1:23" ht="21.65" hidden="1" customHeight="1">
      <c r="A35" s="301" t="s">
        <v>188</v>
      </c>
      <c r="C35" s="58"/>
      <c r="E35" s="54">
        <v>0</v>
      </c>
      <c r="F35" s="55"/>
      <c r="G35" s="54">
        <v>0</v>
      </c>
      <c r="H35" s="265"/>
      <c r="I35" s="54">
        <v>0</v>
      </c>
      <c r="J35" s="265"/>
      <c r="K35" s="54">
        <v>0</v>
      </c>
      <c r="M35" s="54">
        <v>0</v>
      </c>
      <c r="N35" s="55"/>
      <c r="O35" s="54">
        <v>0</v>
      </c>
      <c r="P35" s="55"/>
      <c r="Q35" s="54">
        <f>PL!K65</f>
        <v>0</v>
      </c>
      <c r="R35" s="55"/>
      <c r="S35" s="54">
        <f>SUM(E35:Q35)</f>
        <v>0</v>
      </c>
      <c r="T35" s="97"/>
      <c r="U35" s="9"/>
      <c r="V35" s="9"/>
      <c r="W35" s="9"/>
    </row>
    <row r="36" spans="1:23" ht="21.65" customHeight="1">
      <c r="A36" s="52" t="s">
        <v>289</v>
      </c>
      <c r="E36" s="157">
        <f>SUM(E34:E35)</f>
        <v>0</v>
      </c>
      <c r="F36" s="57"/>
      <c r="G36" s="157">
        <f>SUM(G34:G35)</f>
        <v>0</v>
      </c>
      <c r="H36" s="56"/>
      <c r="I36" s="157">
        <f>SUM(I34:I35)</f>
        <v>0</v>
      </c>
      <c r="J36" s="56"/>
      <c r="K36" s="157">
        <f>SUM(K34:K35)</f>
        <v>0</v>
      </c>
      <c r="L36" s="83"/>
      <c r="M36" s="157">
        <f>SUM(M34:M35)</f>
        <v>0</v>
      </c>
      <c r="N36" s="57"/>
      <c r="O36" s="199">
        <f>SUM(O34:O35)</f>
        <v>-219894</v>
      </c>
      <c r="P36" s="57"/>
      <c r="Q36" s="157">
        <f>SUM(Q34:Q35)</f>
        <v>0</v>
      </c>
      <c r="R36" s="57"/>
      <c r="S36" s="157">
        <f>SUM(S34:S35)</f>
        <v>-219894</v>
      </c>
      <c r="T36" s="97"/>
      <c r="U36" s="9"/>
      <c r="V36" s="9"/>
      <c r="W36" s="9"/>
    </row>
    <row r="37" spans="1:23" ht="21.65" hidden="1" customHeight="1">
      <c r="A37" s="50" t="s">
        <v>245</v>
      </c>
      <c r="C37" s="298"/>
      <c r="E37" s="302">
        <v>0</v>
      </c>
      <c r="G37" s="302">
        <v>0</v>
      </c>
      <c r="H37" s="33"/>
      <c r="I37" s="302">
        <v>0</v>
      </c>
      <c r="J37" s="33"/>
      <c r="K37" s="302">
        <f>-O37</f>
        <v>0</v>
      </c>
      <c r="L37" s="256"/>
      <c r="M37" s="302">
        <v>0</v>
      </c>
      <c r="N37" s="256"/>
      <c r="O37" s="54">
        <v>0</v>
      </c>
      <c r="P37" s="256"/>
      <c r="Q37" s="302">
        <v>0</v>
      </c>
      <c r="R37" s="256"/>
      <c r="S37" s="302">
        <f>SUM(E37:Q37)</f>
        <v>0</v>
      </c>
      <c r="T37" s="97"/>
      <c r="U37" s="9"/>
      <c r="V37" s="9"/>
      <c r="W37" s="9"/>
    </row>
    <row r="38" spans="1:23" ht="22" thickBot="1">
      <c r="A38" s="52" t="s">
        <v>251</v>
      </c>
      <c r="E38" s="200">
        <f>E25+E31+E36+E37</f>
        <v>411864</v>
      </c>
      <c r="F38" s="57"/>
      <c r="G38" s="200">
        <f>G25+G31+G36+G37</f>
        <v>346495</v>
      </c>
      <c r="H38" s="56">
        <f>+H25+H34+H33+H36</f>
        <v>0</v>
      </c>
      <c r="I38" s="200">
        <f>I25+I31+I36+I37</f>
        <v>0</v>
      </c>
      <c r="J38" s="56">
        <f>+J25+J34+J33+J36</f>
        <v>0</v>
      </c>
      <c r="K38" s="200">
        <f>K25+K31+K36+K37</f>
        <v>34137.423000000003</v>
      </c>
      <c r="L38" s="50">
        <f>+L25+L34+L33+L36</f>
        <v>0</v>
      </c>
      <c r="M38" s="200">
        <f>M25+M31+M36+M37</f>
        <v>0</v>
      </c>
      <c r="N38" s="57">
        <f>+N25+N34+N33+N36</f>
        <v>0</v>
      </c>
      <c r="O38" s="200">
        <f>O25+O31+O36+O37</f>
        <v>-164411.42300000001</v>
      </c>
      <c r="P38" s="57">
        <f>+P25+P34+P33+P36</f>
        <v>0</v>
      </c>
      <c r="Q38" s="200">
        <f>Q25+Q31+Q36+Q37</f>
        <v>5364</v>
      </c>
      <c r="R38" s="57"/>
      <c r="S38" s="200">
        <f>S25+S31+S36+S37</f>
        <v>633449</v>
      </c>
      <c r="T38" s="97">
        <f>S38-Equity!J22</f>
        <v>0</v>
      </c>
      <c r="U38" s="9"/>
      <c r="V38" s="9"/>
      <c r="W38" s="9"/>
    </row>
    <row r="39" spans="1:23" ht="21.65" customHeight="1" thickTop="1">
      <c r="E39" s="11"/>
      <c r="F39" s="11"/>
      <c r="G39" s="59"/>
      <c r="H39" s="60"/>
      <c r="I39" s="59"/>
      <c r="J39" s="60"/>
      <c r="K39" s="11"/>
      <c r="L39" s="11"/>
      <c r="M39" s="59"/>
      <c r="N39" s="11"/>
      <c r="O39" s="59"/>
      <c r="P39" s="11"/>
      <c r="Q39" s="61"/>
      <c r="R39" s="11"/>
      <c r="S39" s="61"/>
    </row>
    <row r="40" spans="1:23" ht="21" customHeight="1">
      <c r="Q40" s="22"/>
      <c r="S40" s="22"/>
    </row>
    <row r="41" spans="1:23" ht="21" customHeight="1"/>
    <row r="42" spans="1:23" ht="21" customHeight="1"/>
    <row r="43" spans="1:23" ht="21" customHeight="1"/>
    <row r="44" spans="1:23" ht="21" customHeight="1"/>
    <row r="45" spans="1:23" ht="21" customHeight="1"/>
    <row r="46" spans="1:23" ht="21" customHeight="1">
      <c r="M46" s="50"/>
      <c r="O46" s="50"/>
      <c r="Q46" s="50"/>
      <c r="S46" s="50"/>
    </row>
    <row r="47" spans="1:23" ht="21" customHeight="1"/>
    <row r="48" spans="1:23" ht="21" customHeight="1"/>
    <row r="49" spans="12:19" ht="21" customHeight="1"/>
    <row r="50" spans="12:19" ht="21" customHeight="1"/>
    <row r="51" spans="12:19" ht="21" customHeight="1"/>
    <row r="52" spans="12:19" ht="21" customHeight="1">
      <c r="L52" s="303"/>
      <c r="N52" s="303"/>
      <c r="P52" s="303"/>
      <c r="R52" s="303"/>
    </row>
    <row r="53" spans="12:19" ht="21" customHeight="1"/>
    <row r="54" spans="12:19" ht="21" customHeight="1">
      <c r="L54" s="303"/>
      <c r="N54" s="303"/>
      <c r="P54" s="303"/>
      <c r="R54" s="303"/>
    </row>
    <row r="55" spans="12:19" ht="21" customHeight="1">
      <c r="M55" s="50"/>
      <c r="O55" s="50"/>
      <c r="Q55" s="50"/>
      <c r="S55" s="50"/>
    </row>
    <row r="56" spans="12:19" ht="21" customHeight="1">
      <c r="L56" s="303"/>
      <c r="N56" s="303"/>
      <c r="P56" s="303"/>
      <c r="R56" s="303"/>
    </row>
    <row r="57" spans="12:19" ht="21" customHeight="1"/>
    <row r="58" spans="12:19" ht="21" customHeight="1">
      <c r="L58" s="303"/>
      <c r="N58" s="303"/>
      <c r="P58" s="303"/>
      <c r="R58" s="303"/>
    </row>
    <row r="59" spans="12:19" ht="21" customHeight="1"/>
    <row r="60" spans="12:19" ht="21" customHeight="1"/>
    <row r="61" spans="12:19" ht="21" customHeight="1">
      <c r="L61" s="303"/>
      <c r="N61" s="303"/>
      <c r="P61" s="303"/>
      <c r="R61" s="303"/>
    </row>
    <row r="109" spans="8:10">
      <c r="H109" s="22">
        <v>223729</v>
      </c>
      <c r="J109" s="22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8" firstPageNumber="14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7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tabColor rgb="FFCCFF99"/>
    <pageSetUpPr fitToPage="1"/>
  </sheetPr>
  <dimension ref="A1:Y104"/>
  <sheetViews>
    <sheetView view="pageBreakPreview" zoomScaleNormal="145" zoomScaleSheetLayoutView="100" workbookViewId="0">
      <selection activeCell="H69" sqref="H69"/>
    </sheetView>
  </sheetViews>
  <sheetFormatPr defaultColWidth="9.453125" defaultRowHeight="21.5"/>
  <cols>
    <col min="1" max="1" width="1.453125" style="18" customWidth="1"/>
    <col min="2" max="2" width="2.54296875" style="18" customWidth="1"/>
    <col min="3" max="3" width="13.453125" style="18" customWidth="1"/>
    <col min="4" max="4" width="9.453125" style="18"/>
    <col min="5" max="5" width="29.1796875" style="18" customWidth="1"/>
    <col min="6" max="6" width="9.6328125" style="18" bestFit="1" customWidth="1"/>
    <col min="7" max="7" width="0.54296875" style="18" customWidth="1"/>
    <col min="8" max="8" width="12.81640625" style="18" customWidth="1"/>
    <col min="9" max="9" width="0.54296875" style="18" customWidth="1"/>
    <col min="10" max="10" width="12.81640625" style="18" customWidth="1"/>
    <col min="11" max="11" width="0.54296875" style="18" customWidth="1"/>
    <col min="12" max="12" width="12.81640625" style="18" customWidth="1"/>
    <col min="13" max="13" width="0.54296875" style="18" customWidth="1"/>
    <col min="14" max="14" width="12.81640625" style="18" customWidth="1"/>
    <col min="15" max="15" width="9.81640625" style="18" bestFit="1" customWidth="1"/>
    <col min="16" max="16" width="10.1796875" style="18" hidden="1" customWidth="1"/>
    <col min="17" max="17" width="11.81640625" style="104" hidden="1" customWidth="1"/>
    <col min="18" max="18" width="9.54296875" style="104" hidden="1" customWidth="1"/>
    <col min="19" max="19" width="12" style="104" hidden="1" customWidth="1"/>
    <col min="20" max="20" width="0" style="104" hidden="1" customWidth="1"/>
    <col min="21" max="21" width="0" style="18" hidden="1" customWidth="1"/>
    <col min="22" max="22" width="9.1796875" style="18" customWidth="1"/>
    <col min="23" max="23" width="9.1796875" style="105" customWidth="1"/>
    <col min="24" max="24" width="9.453125" style="18"/>
    <col min="25" max="25" width="10.81640625" style="18" bestFit="1" customWidth="1"/>
    <col min="26" max="16383" width="9.453125" style="18"/>
    <col min="16384" max="16384" width="9.453125" style="18" bestFit="1"/>
  </cols>
  <sheetData>
    <row r="1" spans="1:25" ht="22.5">
      <c r="A1" s="49" t="s">
        <v>0</v>
      </c>
      <c r="B1" s="52"/>
      <c r="C1" s="58"/>
      <c r="D1" s="50"/>
      <c r="E1" s="54"/>
      <c r="F1" s="54"/>
      <c r="G1" s="54"/>
      <c r="H1" s="171"/>
      <c r="I1" s="54"/>
      <c r="J1" s="56"/>
      <c r="K1" s="54"/>
      <c r="L1" s="56"/>
      <c r="M1" s="54"/>
      <c r="N1" s="66"/>
    </row>
    <row r="2" spans="1:25" ht="22.5">
      <c r="A2" s="49" t="s">
        <v>189</v>
      </c>
      <c r="B2" s="52"/>
      <c r="C2" s="58"/>
      <c r="D2" s="50"/>
      <c r="E2" s="54"/>
      <c r="F2" s="54"/>
      <c r="G2" s="54"/>
      <c r="H2" s="171"/>
      <c r="I2" s="54"/>
      <c r="J2" s="56"/>
      <c r="K2" s="54"/>
      <c r="L2" s="56"/>
      <c r="M2" s="54"/>
      <c r="N2" s="60"/>
    </row>
    <row r="3" spans="1:25" ht="22.5">
      <c r="A3" s="6" t="s">
        <v>249</v>
      </c>
      <c r="B3" s="52"/>
      <c r="C3" s="58"/>
      <c r="D3" s="50"/>
      <c r="E3" s="54"/>
      <c r="F3" s="54"/>
      <c r="G3" s="54"/>
      <c r="H3" s="171"/>
      <c r="I3" s="54"/>
      <c r="J3" s="56"/>
      <c r="K3" s="54"/>
      <c r="L3" s="56"/>
      <c r="M3" s="54"/>
      <c r="N3" s="60"/>
    </row>
    <row r="4" spans="1:25" ht="10.25" customHeight="1">
      <c r="A4" s="6"/>
      <c r="B4" s="52"/>
      <c r="C4" s="58"/>
      <c r="D4" s="50"/>
      <c r="E4" s="54"/>
      <c r="F4" s="54"/>
      <c r="G4" s="54"/>
      <c r="H4" s="171"/>
      <c r="I4" s="54"/>
      <c r="J4" s="56"/>
      <c r="K4" s="54"/>
      <c r="L4" s="56"/>
      <c r="M4" s="54"/>
      <c r="N4" s="60"/>
    </row>
    <row r="5" spans="1:25">
      <c r="A5" s="50"/>
      <c r="B5" s="50"/>
      <c r="C5" s="58"/>
      <c r="D5" s="50"/>
      <c r="E5" s="54"/>
      <c r="F5" s="54"/>
      <c r="G5" s="54"/>
      <c r="H5" s="392" t="s">
        <v>1</v>
      </c>
      <c r="I5" s="392"/>
      <c r="J5" s="392"/>
      <c r="K5" s="248"/>
      <c r="L5" s="392" t="s">
        <v>174</v>
      </c>
      <c r="M5" s="392"/>
      <c r="N5" s="392"/>
    </row>
    <row r="6" spans="1:25">
      <c r="A6" s="50"/>
      <c r="B6" s="50"/>
      <c r="C6" s="58"/>
      <c r="D6" s="50"/>
      <c r="E6" s="54"/>
      <c r="F6" s="103" t="s">
        <v>4</v>
      </c>
      <c r="G6" s="54"/>
      <c r="H6" s="249" t="s">
        <v>253</v>
      </c>
      <c r="I6" s="240"/>
      <c r="J6" s="249" t="s">
        <v>5</v>
      </c>
      <c r="K6" s="250"/>
      <c r="L6" s="249" t="s">
        <v>253</v>
      </c>
      <c r="M6" s="240"/>
      <c r="N6" s="249" t="s">
        <v>5</v>
      </c>
    </row>
    <row r="7" spans="1:25">
      <c r="A7" s="50"/>
      <c r="B7" s="50"/>
      <c r="C7" s="58"/>
      <c r="D7" s="50"/>
      <c r="E7" s="54"/>
      <c r="F7" s="54"/>
      <c r="G7" s="54"/>
      <c r="H7" s="249"/>
      <c r="I7" s="240"/>
      <c r="J7" s="251" t="s">
        <v>192</v>
      </c>
      <c r="K7" s="250"/>
      <c r="L7" s="249"/>
      <c r="M7" s="240"/>
      <c r="N7" s="249"/>
    </row>
    <row r="8" spans="1:25">
      <c r="A8" s="50"/>
      <c r="B8" s="50"/>
      <c r="C8" s="58"/>
      <c r="D8" s="50"/>
      <c r="E8" s="54"/>
      <c r="F8" s="54"/>
      <c r="G8" s="54"/>
      <c r="H8" s="381" t="s">
        <v>7</v>
      </c>
      <c r="I8" s="381"/>
      <c r="J8" s="381"/>
      <c r="K8" s="381"/>
      <c r="L8" s="381"/>
      <c r="M8" s="381"/>
      <c r="N8" s="381"/>
    </row>
    <row r="9" spans="1:25">
      <c r="A9" s="253" t="s">
        <v>193</v>
      </c>
      <c r="B9" s="50"/>
      <c r="C9" s="254"/>
      <c r="D9" s="50"/>
      <c r="E9" s="54"/>
      <c r="F9" s="54"/>
      <c r="G9" s="54"/>
      <c r="H9" s="172"/>
      <c r="I9" s="54"/>
      <c r="J9" s="54"/>
      <c r="K9" s="54"/>
      <c r="L9" s="67"/>
      <c r="M9" s="54"/>
      <c r="N9" s="255"/>
      <c r="O9" s="50"/>
      <c r="P9" s="256"/>
      <c r="Q9" s="70"/>
      <c r="R9" s="64"/>
      <c r="T9" s="64"/>
      <c r="V9" s="257"/>
    </row>
    <row r="10" spans="1:25">
      <c r="A10" s="50" t="s">
        <v>313</v>
      </c>
      <c r="B10" s="50"/>
      <c r="C10" s="254"/>
      <c r="D10" s="50"/>
      <c r="E10" s="54"/>
      <c r="F10" s="54"/>
      <c r="G10" s="54"/>
      <c r="H10" s="172">
        <f>PL!G28</f>
        <v>-201317</v>
      </c>
      <c r="I10" s="54"/>
      <c r="J10" s="54">
        <f>PL!I28</f>
        <v>17767</v>
      </c>
      <c r="K10" s="54"/>
      <c r="L10" s="67">
        <f>PL!K28</f>
        <v>-219894</v>
      </c>
      <c r="M10" s="54"/>
      <c r="N10" s="255">
        <f>PL!M28</f>
        <v>47288</v>
      </c>
      <c r="O10" s="50"/>
      <c r="P10" s="256"/>
      <c r="Q10" s="70"/>
      <c r="R10" s="64"/>
      <c r="T10" s="64"/>
      <c r="V10" s="257"/>
      <c r="Y10" s="258"/>
    </row>
    <row r="11" spans="1:25">
      <c r="A11" s="50" t="s">
        <v>302</v>
      </c>
      <c r="B11" s="50"/>
      <c r="C11" s="254"/>
      <c r="D11" s="50"/>
      <c r="E11" s="54"/>
      <c r="F11" s="173">
        <v>23</v>
      </c>
      <c r="G11" s="54"/>
      <c r="H11" s="172">
        <f>PL!G29</f>
        <v>-165255</v>
      </c>
      <c r="I11" s="54"/>
      <c r="J11" s="54">
        <f>+PL!I29</f>
        <v>-129333</v>
      </c>
      <c r="K11" s="54"/>
      <c r="L11" s="67">
        <v>0</v>
      </c>
      <c r="M11" s="54"/>
      <c r="N11" s="255">
        <v>0</v>
      </c>
      <c r="O11" s="50"/>
      <c r="P11" s="256"/>
      <c r="Q11" s="70"/>
      <c r="R11" s="64"/>
      <c r="T11" s="64"/>
      <c r="Y11" s="258"/>
    </row>
    <row r="12" spans="1:25">
      <c r="B12" s="50" t="s">
        <v>194</v>
      </c>
      <c r="C12" s="254"/>
      <c r="D12" s="50"/>
      <c r="E12" s="54"/>
      <c r="F12" s="54"/>
      <c r="G12" s="54"/>
      <c r="H12" s="172"/>
      <c r="I12" s="54"/>
      <c r="J12" s="54"/>
      <c r="K12" s="54"/>
      <c r="L12" s="67"/>
      <c r="M12" s="54"/>
      <c r="N12" s="255"/>
      <c r="O12" s="50"/>
      <c r="P12" s="256"/>
      <c r="Q12" s="70"/>
      <c r="R12" s="64"/>
      <c r="T12" s="64"/>
      <c r="Y12" s="258"/>
    </row>
    <row r="13" spans="1:25">
      <c r="A13" s="50"/>
      <c r="B13" s="254" t="s">
        <v>101</v>
      </c>
      <c r="D13" s="50"/>
      <c r="E13" s="54"/>
      <c r="F13" s="173">
        <v>22</v>
      </c>
      <c r="G13" s="54"/>
      <c r="H13" s="172">
        <v>18057</v>
      </c>
      <c r="I13" s="54"/>
      <c r="J13" s="54">
        <v>7962</v>
      </c>
      <c r="K13" s="54"/>
      <c r="L13" s="67">
        <v>14537</v>
      </c>
      <c r="M13" s="54"/>
      <c r="N13" s="67">
        <v>10466</v>
      </c>
      <c r="O13" s="50"/>
      <c r="P13" s="256"/>
      <c r="Q13" s="70"/>
      <c r="R13" s="64"/>
      <c r="T13" s="64"/>
      <c r="Y13" s="258"/>
    </row>
    <row r="14" spans="1:25">
      <c r="A14" s="50"/>
      <c r="B14" s="254" t="s">
        <v>195</v>
      </c>
      <c r="D14" s="50"/>
      <c r="E14" s="54"/>
      <c r="F14" s="173"/>
      <c r="G14" s="54"/>
      <c r="H14" s="172">
        <v>242489</v>
      </c>
      <c r="I14" s="54"/>
      <c r="J14" s="54">
        <v>0</v>
      </c>
      <c r="K14" s="54"/>
      <c r="L14" s="67">
        <v>85938</v>
      </c>
      <c r="M14" s="54"/>
      <c r="N14" s="67">
        <v>5804</v>
      </c>
      <c r="O14" s="50"/>
      <c r="P14" s="256">
        <v>2644</v>
      </c>
      <c r="Q14" s="70"/>
      <c r="R14" s="64"/>
      <c r="S14" s="104">
        <f>H14+H15</f>
        <v>241434</v>
      </c>
      <c r="T14" s="64">
        <f>S14-P15</f>
        <v>240268</v>
      </c>
      <c r="Y14" s="258"/>
    </row>
    <row r="15" spans="1:25">
      <c r="A15" s="50"/>
      <c r="B15" s="254" t="s">
        <v>310</v>
      </c>
      <c r="D15" s="50"/>
      <c r="E15" s="54"/>
      <c r="F15" s="173">
        <v>7</v>
      </c>
      <c r="G15" s="54"/>
      <c r="H15" s="172">
        <v>-1055</v>
      </c>
      <c r="I15" s="54"/>
      <c r="J15" s="54">
        <v>-1166</v>
      </c>
      <c r="K15" s="54"/>
      <c r="L15" s="54">
        <v>0</v>
      </c>
      <c r="M15" s="54"/>
      <c r="N15" s="54">
        <v>0</v>
      </c>
      <c r="O15" s="50"/>
      <c r="P15" s="256">
        <v>1166</v>
      </c>
      <c r="Q15" s="70"/>
      <c r="R15" s="64"/>
      <c r="S15" s="104">
        <f>H33</f>
        <v>-183203</v>
      </c>
      <c r="T15" s="64">
        <f>S15+T14</f>
        <v>57065</v>
      </c>
      <c r="Y15" s="258"/>
    </row>
    <row r="16" spans="1:25">
      <c r="A16" s="50"/>
      <c r="B16" s="254" t="s">
        <v>196</v>
      </c>
      <c r="D16" s="50"/>
      <c r="E16" s="54"/>
      <c r="F16" s="173"/>
      <c r="G16" s="54"/>
      <c r="H16" s="172">
        <v>43728</v>
      </c>
      <c r="I16" s="54"/>
      <c r="J16" s="54">
        <v>95789</v>
      </c>
      <c r="K16" s="54"/>
      <c r="L16" s="67">
        <v>41089</v>
      </c>
      <c r="M16" s="54"/>
      <c r="N16" s="67">
        <v>76487</v>
      </c>
      <c r="O16" s="50"/>
      <c r="P16" s="256"/>
      <c r="Q16" s="70"/>
      <c r="R16" s="64"/>
      <c r="T16" s="64"/>
      <c r="Y16" s="258"/>
    </row>
    <row r="17" spans="1:25">
      <c r="A17" s="50"/>
      <c r="B17" s="254" t="s">
        <v>198</v>
      </c>
      <c r="D17" s="50"/>
      <c r="E17" s="54"/>
      <c r="F17" s="170">
        <v>20</v>
      </c>
      <c r="G17" s="54"/>
      <c r="H17" s="172">
        <v>3709</v>
      </c>
      <c r="I17" s="54"/>
      <c r="J17" s="54">
        <v>3473</v>
      </c>
      <c r="K17" s="54"/>
      <c r="L17" s="67">
        <v>2535</v>
      </c>
      <c r="M17" s="54"/>
      <c r="N17" s="67">
        <v>2301</v>
      </c>
      <c r="O17" s="50"/>
      <c r="P17" s="256"/>
      <c r="Q17" s="70"/>
      <c r="R17" s="64"/>
      <c r="S17" s="104">
        <f>Assets!O11</f>
        <v>-138574</v>
      </c>
      <c r="T17" s="64"/>
      <c r="Y17" s="258"/>
    </row>
    <row r="18" spans="1:25">
      <c r="A18" s="50"/>
      <c r="B18" s="254" t="s">
        <v>94</v>
      </c>
      <c r="D18" s="50"/>
      <c r="E18" s="54"/>
      <c r="F18" s="170">
        <v>13</v>
      </c>
      <c r="G18" s="54"/>
      <c r="H18" s="172">
        <v>0</v>
      </c>
      <c r="I18" s="54"/>
      <c r="J18" s="54">
        <v>0</v>
      </c>
      <c r="K18" s="54"/>
      <c r="L18" s="67">
        <v>189905</v>
      </c>
      <c r="M18" s="54"/>
      <c r="N18" s="67">
        <v>5500</v>
      </c>
      <c r="O18" s="50"/>
      <c r="P18" s="256"/>
      <c r="Q18" s="70"/>
      <c r="R18" s="64"/>
      <c r="T18" s="64"/>
      <c r="Y18" s="258"/>
    </row>
    <row r="19" spans="1:25">
      <c r="A19" s="50"/>
      <c r="B19" s="254" t="s">
        <v>202</v>
      </c>
      <c r="D19" s="50"/>
      <c r="E19" s="54"/>
      <c r="F19" s="54"/>
      <c r="G19" s="54"/>
      <c r="H19" s="172">
        <v>522</v>
      </c>
      <c r="I19" s="54"/>
      <c r="J19" s="54">
        <v>110</v>
      </c>
      <c r="K19" s="54"/>
      <c r="L19" s="67">
        <v>6170</v>
      </c>
      <c r="M19" s="54"/>
      <c r="N19" s="67">
        <v>-88</v>
      </c>
      <c r="O19" s="50"/>
      <c r="P19" s="256"/>
      <c r="Q19" s="70"/>
      <c r="R19" s="64"/>
      <c r="S19" s="104">
        <v>1166</v>
      </c>
      <c r="T19" s="64"/>
      <c r="Y19" s="258"/>
    </row>
    <row r="20" spans="1:25">
      <c r="A20" s="50"/>
      <c r="B20" s="254" t="s">
        <v>205</v>
      </c>
      <c r="D20" s="50"/>
      <c r="E20" s="54"/>
      <c r="F20" s="54"/>
      <c r="G20" s="54"/>
      <c r="H20" s="54">
        <v>0</v>
      </c>
      <c r="I20" s="54"/>
      <c r="J20" s="54">
        <v>50</v>
      </c>
      <c r="K20" s="54"/>
      <c r="L20" s="67">
        <v>0</v>
      </c>
      <c r="M20" s="54"/>
      <c r="N20" s="67">
        <v>50</v>
      </c>
      <c r="O20" s="50"/>
      <c r="P20" s="256"/>
      <c r="Q20" s="70"/>
      <c r="R20" s="64"/>
      <c r="T20" s="64"/>
      <c r="Y20" s="258"/>
    </row>
    <row r="21" spans="1:25">
      <c r="A21" s="50"/>
      <c r="B21" s="254" t="s">
        <v>314</v>
      </c>
      <c r="D21" s="50"/>
      <c r="E21" s="54"/>
      <c r="F21" s="54"/>
      <c r="G21" s="54"/>
      <c r="H21" s="172">
        <v>0</v>
      </c>
      <c r="I21" s="54"/>
      <c r="J21" s="54">
        <v>-462</v>
      </c>
      <c r="K21" s="54"/>
      <c r="L21" s="67">
        <v>0</v>
      </c>
      <c r="M21" s="54"/>
      <c r="N21" s="67">
        <v>0</v>
      </c>
      <c r="O21" s="50"/>
      <c r="P21" s="256"/>
      <c r="Q21" s="70"/>
      <c r="R21" s="64"/>
      <c r="S21" s="104">
        <f>S19*2</f>
        <v>2332</v>
      </c>
      <c r="T21" s="64"/>
      <c r="Y21" s="258"/>
    </row>
    <row r="22" spans="1:25">
      <c r="A22" s="50"/>
      <c r="B22" s="254" t="s">
        <v>273</v>
      </c>
      <c r="D22" s="50"/>
      <c r="E22" s="54"/>
      <c r="F22" s="170"/>
      <c r="G22" s="54"/>
      <c r="H22" s="172">
        <v>424</v>
      </c>
      <c r="I22" s="54"/>
      <c r="J22" s="54">
        <v>-4391</v>
      </c>
      <c r="K22" s="54"/>
      <c r="L22" s="67">
        <v>-1772</v>
      </c>
      <c r="M22" s="54"/>
      <c r="N22" s="67">
        <v>-4417</v>
      </c>
      <c r="O22" s="50"/>
      <c r="P22" s="256"/>
      <c r="Q22" s="70"/>
      <c r="R22" s="64">
        <v>-10319</v>
      </c>
      <c r="T22" s="64"/>
      <c r="Y22" s="258"/>
    </row>
    <row r="23" spans="1:25">
      <c r="A23" s="50"/>
      <c r="B23" s="254" t="s">
        <v>311</v>
      </c>
      <c r="D23" s="50"/>
      <c r="E23" s="54"/>
      <c r="F23" s="54"/>
      <c r="G23" s="54"/>
      <c r="H23" s="172">
        <v>-164</v>
      </c>
      <c r="I23" s="54"/>
      <c r="J23" s="54">
        <v>468</v>
      </c>
      <c r="K23" s="54"/>
      <c r="L23" s="67">
        <v>0</v>
      </c>
      <c r="M23" s="54"/>
      <c r="N23" s="67">
        <v>0</v>
      </c>
      <c r="O23" s="50"/>
      <c r="P23" s="256"/>
      <c r="Q23" s="70"/>
      <c r="R23" s="64"/>
      <c r="S23" s="104">
        <v>2332</v>
      </c>
      <c r="T23" s="64"/>
      <c r="Y23" s="258"/>
    </row>
    <row r="24" spans="1:25">
      <c r="A24" s="50"/>
      <c r="B24" s="254" t="s">
        <v>274</v>
      </c>
      <c r="D24" s="50"/>
      <c r="E24" s="54"/>
      <c r="F24" s="173">
        <v>15</v>
      </c>
      <c r="G24" s="54"/>
      <c r="H24" s="172">
        <v>23644</v>
      </c>
      <c r="I24" s="54"/>
      <c r="J24" s="54">
        <v>0</v>
      </c>
      <c r="K24" s="54"/>
      <c r="L24" s="67">
        <v>0</v>
      </c>
      <c r="M24" s="54"/>
      <c r="N24" s="67">
        <v>0</v>
      </c>
      <c r="O24" s="50"/>
      <c r="P24" s="256"/>
      <c r="Q24" s="70"/>
      <c r="R24" s="64"/>
      <c r="T24" s="64"/>
      <c r="Y24" s="258"/>
    </row>
    <row r="25" spans="1:25">
      <c r="A25" s="50"/>
      <c r="B25" s="254" t="s">
        <v>91</v>
      </c>
      <c r="D25" s="50"/>
      <c r="E25" s="54"/>
      <c r="F25" s="54"/>
      <c r="G25" s="54"/>
      <c r="H25" s="172">
        <v>-139</v>
      </c>
      <c r="I25" s="54"/>
      <c r="J25" s="54">
        <v>-26234</v>
      </c>
      <c r="K25" s="54"/>
      <c r="L25" s="67">
        <v>-139</v>
      </c>
      <c r="M25" s="54"/>
      <c r="N25" s="67">
        <v>-26236</v>
      </c>
      <c r="O25" s="50"/>
      <c r="P25" s="256"/>
      <c r="Q25" s="70"/>
      <c r="R25" s="64"/>
      <c r="T25" s="64"/>
      <c r="Y25" s="258"/>
    </row>
    <row r="26" spans="1:25">
      <c r="A26" s="50"/>
      <c r="B26" s="18" t="s">
        <v>291</v>
      </c>
      <c r="C26" s="254"/>
      <c r="D26" s="50"/>
      <c r="E26" s="54"/>
      <c r="F26" s="54"/>
      <c r="G26" s="54"/>
      <c r="H26" s="172">
        <v>1517</v>
      </c>
      <c r="I26" s="54"/>
      <c r="J26" s="67">
        <v>0</v>
      </c>
      <c r="K26" s="54"/>
      <c r="L26" s="67">
        <v>1517</v>
      </c>
      <c r="M26" s="54"/>
      <c r="N26" s="67">
        <v>0</v>
      </c>
      <c r="O26" s="50"/>
      <c r="P26" s="256"/>
      <c r="Q26" s="70"/>
      <c r="R26" s="64"/>
      <c r="T26" s="64"/>
      <c r="Y26" s="258"/>
    </row>
    <row r="27" spans="1:25">
      <c r="A27" s="50"/>
      <c r="B27" s="254" t="s">
        <v>88</v>
      </c>
      <c r="D27" s="50"/>
      <c r="E27" s="54"/>
      <c r="F27" s="173" t="s">
        <v>300</v>
      </c>
      <c r="G27" s="54"/>
      <c r="H27" s="172">
        <v>-1161</v>
      </c>
      <c r="I27" s="54"/>
      <c r="J27" s="67">
        <v>-1270</v>
      </c>
      <c r="K27" s="54"/>
      <c r="L27" s="67">
        <v>-4432</v>
      </c>
      <c r="M27" s="54"/>
      <c r="N27" s="67">
        <v>-17728</v>
      </c>
      <c r="O27" s="50"/>
      <c r="P27" s="256"/>
      <c r="Q27" s="70"/>
      <c r="R27" s="64"/>
      <c r="T27" s="64"/>
      <c r="Y27" s="258"/>
    </row>
    <row r="28" spans="1:25">
      <c r="A28" s="50"/>
      <c r="B28" s="254" t="s">
        <v>213</v>
      </c>
      <c r="C28" s="259"/>
      <c r="D28" s="50"/>
      <c r="E28" s="172"/>
      <c r="F28" s="172"/>
      <c r="G28" s="172"/>
      <c r="H28" s="172">
        <v>-199</v>
      </c>
      <c r="I28" s="172"/>
      <c r="J28" s="172">
        <v>-150</v>
      </c>
      <c r="K28" s="172"/>
      <c r="L28" s="70">
        <v>-10188</v>
      </c>
      <c r="M28" s="172"/>
      <c r="N28" s="70">
        <v>-12569</v>
      </c>
      <c r="O28" s="50"/>
      <c r="P28" s="256"/>
      <c r="Q28" s="70"/>
      <c r="R28" s="64"/>
      <c r="T28" s="64"/>
      <c r="Y28" s="258"/>
    </row>
    <row r="29" spans="1:25">
      <c r="A29" s="50"/>
      <c r="B29" s="254" t="s">
        <v>214</v>
      </c>
      <c r="D29" s="50"/>
      <c r="E29" s="54"/>
      <c r="F29" s="54"/>
      <c r="G29" s="54"/>
      <c r="H29" s="172">
        <v>20164</v>
      </c>
      <c r="I29" s="54"/>
      <c r="J29" s="54">
        <v>17247</v>
      </c>
      <c r="K29" s="54"/>
      <c r="L29" s="67">
        <v>18952</v>
      </c>
      <c r="M29" s="54"/>
      <c r="N29" s="67">
        <v>16402</v>
      </c>
      <c r="O29" s="50"/>
      <c r="P29" s="256"/>
      <c r="Q29" s="70"/>
      <c r="R29" s="64"/>
      <c r="T29" s="64"/>
      <c r="Y29" s="258"/>
    </row>
    <row r="30" spans="1:25">
      <c r="A30" s="50"/>
      <c r="B30" s="254" t="s">
        <v>299</v>
      </c>
      <c r="C30" s="259"/>
      <c r="D30" s="50"/>
      <c r="E30" s="172"/>
      <c r="F30" s="173">
        <v>4</v>
      </c>
      <c r="G30" s="172"/>
      <c r="H30" s="172">
        <v>-191377</v>
      </c>
      <c r="I30" s="172"/>
      <c r="J30" s="172">
        <v>0</v>
      </c>
      <c r="K30" s="172"/>
      <c r="L30" s="70">
        <v>0</v>
      </c>
      <c r="M30" s="172"/>
      <c r="N30" s="70">
        <v>0</v>
      </c>
      <c r="O30" s="50"/>
      <c r="P30" s="256"/>
      <c r="Q30" s="70"/>
      <c r="R30" s="64"/>
      <c r="T30" s="64"/>
      <c r="Y30" s="258"/>
    </row>
    <row r="31" spans="1:25" s="260" customFormat="1" ht="7.75" customHeight="1">
      <c r="Q31" s="168"/>
      <c r="R31" s="168"/>
      <c r="S31" s="168"/>
      <c r="T31" s="168"/>
      <c r="W31" s="216"/>
      <c r="Y31" s="258"/>
    </row>
    <row r="32" spans="1:25">
      <c r="B32" s="261" t="s">
        <v>215</v>
      </c>
      <c r="Y32" s="258"/>
    </row>
    <row r="33" spans="1:25">
      <c r="A33" s="50"/>
      <c r="B33" s="50" t="s">
        <v>254</v>
      </c>
      <c r="C33" s="58"/>
      <c r="D33" s="50"/>
      <c r="E33" s="54"/>
      <c r="F33" s="54"/>
      <c r="G33" s="54"/>
      <c r="H33" s="172">
        <v>-183203</v>
      </c>
      <c r="I33" s="54"/>
      <c r="J33" s="54">
        <v>195164</v>
      </c>
      <c r="K33" s="54"/>
      <c r="L33" s="67">
        <v>-193860</v>
      </c>
      <c r="M33" s="54"/>
      <c r="N33" s="67">
        <v>37814</v>
      </c>
      <c r="O33" s="104"/>
      <c r="P33" s="256"/>
      <c r="Q33" s="70"/>
      <c r="R33" s="64"/>
      <c r="T33" s="64"/>
      <c r="Y33" s="258"/>
    </row>
    <row r="34" spans="1:25">
      <c r="A34" s="50"/>
      <c r="B34" s="50" t="s">
        <v>246</v>
      </c>
      <c r="C34" s="58"/>
      <c r="D34" s="50"/>
      <c r="E34" s="54"/>
      <c r="F34" s="54"/>
      <c r="G34" s="54"/>
      <c r="H34" s="172">
        <v>0</v>
      </c>
      <c r="I34" s="54"/>
      <c r="J34" s="54">
        <v>-3722</v>
      </c>
      <c r="K34" s="54"/>
      <c r="L34" s="67">
        <v>0</v>
      </c>
      <c r="M34" s="54"/>
      <c r="N34" s="67">
        <v>0</v>
      </c>
      <c r="O34" s="104"/>
      <c r="P34" s="256"/>
      <c r="Q34" s="70"/>
      <c r="R34" s="64"/>
      <c r="T34" s="64"/>
      <c r="Y34" s="258"/>
    </row>
    <row r="35" spans="1:25">
      <c r="A35" s="50"/>
      <c r="B35" s="18" t="s">
        <v>24</v>
      </c>
      <c r="H35" s="172">
        <v>0</v>
      </c>
      <c r="I35" s="54"/>
      <c r="J35" s="54">
        <v>9295</v>
      </c>
      <c r="K35" s="54"/>
      <c r="L35" s="67">
        <v>0</v>
      </c>
      <c r="M35" s="54"/>
      <c r="N35" s="67">
        <v>0</v>
      </c>
      <c r="O35" s="50"/>
      <c r="P35" s="256">
        <v>9295</v>
      </c>
      <c r="Q35" s="70">
        <f>Assets!I28</f>
        <v>0</v>
      </c>
      <c r="R35" s="64">
        <f>Q35-H35</f>
        <v>0</v>
      </c>
      <c r="T35" s="64"/>
      <c r="Y35" s="258"/>
    </row>
    <row r="36" spans="1:25">
      <c r="A36" s="50"/>
      <c r="B36" s="50"/>
      <c r="C36" s="58" t="s">
        <v>11</v>
      </c>
      <c r="D36" s="50"/>
      <c r="E36" s="54"/>
      <c r="F36" s="54"/>
      <c r="G36" s="54"/>
      <c r="H36" s="172">
        <v>32554</v>
      </c>
      <c r="I36" s="54"/>
      <c r="J36" s="54">
        <v>76528</v>
      </c>
      <c r="K36" s="54"/>
      <c r="L36" s="67">
        <v>0</v>
      </c>
      <c r="M36" s="54"/>
      <c r="N36" s="67">
        <v>0</v>
      </c>
      <c r="O36" s="50"/>
      <c r="P36" s="256"/>
      <c r="Q36" s="70">
        <f>H36-Assets!O12</f>
        <v>0</v>
      </c>
      <c r="R36" s="64"/>
      <c r="T36" s="64"/>
      <c r="Y36" s="258"/>
    </row>
    <row r="37" spans="1:25">
      <c r="A37" s="50"/>
      <c r="B37" s="50" t="s">
        <v>216</v>
      </c>
      <c r="C37" s="58"/>
      <c r="D37" s="50"/>
      <c r="E37" s="54"/>
      <c r="F37" s="54"/>
      <c r="G37" s="54"/>
      <c r="H37" s="172">
        <v>315611</v>
      </c>
      <c r="I37" s="54"/>
      <c r="J37" s="54">
        <v>27200</v>
      </c>
      <c r="K37" s="54"/>
      <c r="L37" s="67">
        <v>-23316</v>
      </c>
      <c r="M37" s="54"/>
      <c r="N37" s="67">
        <v>4260</v>
      </c>
      <c r="O37" s="50"/>
      <c r="P37" s="256"/>
      <c r="Q37" s="70">
        <f>H37+H22</f>
        <v>316035</v>
      </c>
      <c r="R37" s="64">
        <v>934</v>
      </c>
      <c r="T37" s="64"/>
      <c r="Y37" s="258"/>
    </row>
    <row r="38" spans="1:25">
      <c r="A38" s="50"/>
      <c r="B38" s="50" t="s">
        <v>16</v>
      </c>
      <c r="C38" s="58"/>
      <c r="D38" s="50"/>
      <c r="E38" s="54"/>
      <c r="F38" s="54"/>
      <c r="G38" s="54"/>
      <c r="H38" s="172">
        <v>-463</v>
      </c>
      <c r="I38" s="54"/>
      <c r="J38" s="54">
        <v>276</v>
      </c>
      <c r="K38" s="54"/>
      <c r="L38" s="67">
        <v>-460</v>
      </c>
      <c r="M38" s="54"/>
      <c r="N38" s="67">
        <v>200</v>
      </c>
      <c r="O38" s="50"/>
      <c r="P38" s="256"/>
      <c r="Q38" s="70">
        <f>Assets!G15-Assets!I15</f>
        <v>-525940</v>
      </c>
      <c r="R38" s="64"/>
      <c r="T38" s="64"/>
      <c r="Y38" s="258"/>
    </row>
    <row r="39" spans="1:25">
      <c r="A39" s="50"/>
      <c r="B39" s="50" t="s">
        <v>21</v>
      </c>
      <c r="C39" s="58"/>
      <c r="D39" s="50"/>
      <c r="E39" s="54"/>
      <c r="F39" s="54"/>
      <c r="G39" s="54"/>
      <c r="H39" s="172">
        <v>-7961</v>
      </c>
      <c r="I39" s="54"/>
      <c r="J39" s="54">
        <v>0</v>
      </c>
      <c r="K39" s="54"/>
      <c r="L39" s="67">
        <v>0</v>
      </c>
      <c r="M39" s="54"/>
      <c r="N39" s="67">
        <v>0</v>
      </c>
      <c r="O39" s="50"/>
      <c r="P39" s="256"/>
      <c r="Q39" s="70"/>
      <c r="R39" s="64"/>
      <c r="T39" s="64"/>
      <c r="Y39" s="258"/>
    </row>
    <row r="40" spans="1:25">
      <c r="A40" s="50"/>
      <c r="B40" s="50" t="s">
        <v>31</v>
      </c>
      <c r="C40" s="58"/>
      <c r="D40" s="50"/>
      <c r="E40" s="54"/>
      <c r="F40" s="54"/>
      <c r="G40" s="54"/>
      <c r="H40" s="172">
        <v>-793</v>
      </c>
      <c r="I40" s="54"/>
      <c r="J40" s="54">
        <v>58</v>
      </c>
      <c r="K40" s="54"/>
      <c r="L40" s="67">
        <v>-794</v>
      </c>
      <c r="M40" s="54"/>
      <c r="N40" s="67">
        <v>0</v>
      </c>
      <c r="O40" s="50"/>
      <c r="P40" s="256"/>
      <c r="Q40" s="70"/>
      <c r="R40" s="64"/>
      <c r="T40" s="64"/>
      <c r="Y40" s="258"/>
    </row>
    <row r="41" spans="1:25">
      <c r="A41" s="50"/>
      <c r="B41" s="50" t="s">
        <v>255</v>
      </c>
      <c r="C41" s="58"/>
      <c r="D41" s="50"/>
      <c r="E41" s="54"/>
      <c r="F41" s="54"/>
      <c r="G41" s="54"/>
      <c r="H41" s="172">
        <v>249848</v>
      </c>
      <c r="I41" s="54"/>
      <c r="J41" s="54">
        <v>-188077</v>
      </c>
      <c r="K41" s="54"/>
      <c r="L41" s="67">
        <v>251332</v>
      </c>
      <c r="M41" s="54"/>
      <c r="N41" s="67">
        <v>-80000</v>
      </c>
      <c r="O41" s="50"/>
      <c r="P41" s="256"/>
      <c r="Q41" s="70">
        <f>Assets!I17-Assets!G17</f>
        <v>-534</v>
      </c>
      <c r="R41" s="64"/>
      <c r="T41" s="64"/>
      <c r="Y41" s="258"/>
    </row>
    <row r="42" spans="1:25">
      <c r="A42" s="50"/>
      <c r="B42" s="50" t="s">
        <v>260</v>
      </c>
      <c r="C42" s="58"/>
      <c r="D42" s="50"/>
      <c r="E42" s="54"/>
      <c r="F42" s="54"/>
      <c r="G42" s="54"/>
      <c r="H42" s="172">
        <v>-5846</v>
      </c>
      <c r="I42" s="54"/>
      <c r="J42" s="54">
        <v>2848</v>
      </c>
      <c r="K42" s="54"/>
      <c r="L42" s="67">
        <v>0</v>
      </c>
      <c r="M42" s="54"/>
      <c r="N42" s="67">
        <v>0</v>
      </c>
      <c r="O42" s="50"/>
      <c r="P42" s="256"/>
      <c r="Q42" s="70"/>
      <c r="R42" s="64"/>
      <c r="T42" s="64"/>
      <c r="Y42" s="258"/>
    </row>
    <row r="43" spans="1:25">
      <c r="A43" s="50"/>
      <c r="B43" s="50" t="s">
        <v>39</v>
      </c>
      <c r="C43" s="58"/>
      <c r="D43" s="50"/>
      <c r="E43" s="54"/>
      <c r="F43" s="54"/>
      <c r="G43" s="54"/>
      <c r="H43" s="172">
        <v>-11645</v>
      </c>
      <c r="I43" s="54"/>
      <c r="J43" s="54">
        <v>-41819</v>
      </c>
      <c r="K43" s="54"/>
      <c r="L43" s="67">
        <v>0</v>
      </c>
      <c r="M43" s="54"/>
      <c r="N43" s="67">
        <v>0</v>
      </c>
      <c r="O43" s="50"/>
      <c r="P43" s="256"/>
      <c r="Q43" s="70">
        <f>Assets!G35-Assets!I35</f>
        <v>794</v>
      </c>
      <c r="R43" s="64"/>
      <c r="T43" s="64"/>
      <c r="Y43" s="258"/>
    </row>
    <row r="44" spans="1:25" s="62" customFormat="1">
      <c r="A44" s="262" t="s">
        <v>296</v>
      </c>
      <c r="B44" s="1"/>
      <c r="C44" s="263"/>
      <c r="D44" s="1"/>
      <c r="E44" s="40"/>
      <c r="F44" s="40"/>
      <c r="G44" s="40"/>
      <c r="H44" s="214">
        <f>SUM(H10:H43)</f>
        <v>181689</v>
      </c>
      <c r="I44" s="48"/>
      <c r="J44" s="214">
        <f>SUM(J10:J43)</f>
        <v>57611</v>
      </c>
      <c r="K44" s="48"/>
      <c r="L44" s="214">
        <f>SUM(L10:L43)</f>
        <v>157120</v>
      </c>
      <c r="M44" s="48"/>
      <c r="N44" s="214">
        <f>SUM(N10:N43)</f>
        <v>65534</v>
      </c>
      <c r="Q44" s="110"/>
      <c r="R44" s="64"/>
      <c r="S44" s="64"/>
      <c r="T44" s="64"/>
      <c r="W44" s="217"/>
      <c r="Y44" s="258"/>
    </row>
    <row r="45" spans="1:25">
      <c r="A45" s="50"/>
      <c r="B45" s="254" t="s">
        <v>217</v>
      </c>
      <c r="D45" s="50"/>
      <c r="E45" s="54"/>
      <c r="F45" s="54"/>
      <c r="G45" s="54"/>
      <c r="H45" s="172">
        <v>0</v>
      </c>
      <c r="I45" s="54"/>
      <c r="J45" s="54">
        <v>-5825</v>
      </c>
      <c r="K45" s="54"/>
      <c r="L45" s="67">
        <v>0</v>
      </c>
      <c r="M45" s="54"/>
      <c r="N45" s="67">
        <f>'[12]Page 9'!$M$52</f>
        <v>-5825</v>
      </c>
      <c r="O45" s="50"/>
      <c r="P45" s="256"/>
      <c r="Q45" s="70"/>
      <c r="R45" s="64"/>
      <c r="T45" s="64"/>
      <c r="Y45" s="258"/>
    </row>
    <row r="46" spans="1:25">
      <c r="A46" s="50"/>
      <c r="B46" s="254" t="s">
        <v>218</v>
      </c>
      <c r="D46" s="50"/>
      <c r="E46" s="54"/>
      <c r="F46" s="170">
        <v>20</v>
      </c>
      <c r="G46" s="54"/>
      <c r="H46" s="172">
        <v>-215</v>
      </c>
      <c r="I46" s="54"/>
      <c r="J46" s="54">
        <v>-1299</v>
      </c>
      <c r="K46" s="54"/>
      <c r="L46" s="67">
        <v>-215</v>
      </c>
      <c r="M46" s="54"/>
      <c r="N46" s="67">
        <f>'[12]Page 9'!$M$53</f>
        <v>-513</v>
      </c>
      <c r="O46" s="50"/>
      <c r="P46" s="256"/>
      <c r="Q46" s="70">
        <f>Liabilities!F11-Liabilities!D11</f>
        <v>11645</v>
      </c>
      <c r="R46" s="64"/>
      <c r="T46" s="64"/>
      <c r="Y46" s="258"/>
    </row>
    <row r="47" spans="1:25" s="62" customFormat="1">
      <c r="A47" s="1"/>
      <c r="B47" s="264" t="s">
        <v>220</v>
      </c>
      <c r="D47" s="1"/>
      <c r="E47" s="40"/>
      <c r="F47" s="40"/>
      <c r="G47" s="40"/>
      <c r="H47" s="172">
        <v>9511</v>
      </c>
      <c r="I47" s="40"/>
      <c r="J47" s="203">
        <v>-25674</v>
      </c>
      <c r="K47" s="40"/>
      <c r="L47" s="211">
        <f>'[13]Page 9'!$M$60</f>
        <v>-10734</v>
      </c>
      <c r="M47" s="40"/>
      <c r="N47" s="211">
        <v>-5267</v>
      </c>
      <c r="Q47" s="70"/>
      <c r="R47" s="64">
        <f>Liabilities!F10-Liabilities!D10</f>
        <v>-135005</v>
      </c>
      <c r="S47" s="64"/>
      <c r="T47" s="64"/>
      <c r="W47" s="217"/>
      <c r="Y47" s="258"/>
    </row>
    <row r="48" spans="1:25" s="62" customFormat="1">
      <c r="A48" s="262" t="s">
        <v>297</v>
      </c>
      <c r="B48" s="1"/>
      <c r="C48" s="263"/>
      <c r="D48" s="1"/>
      <c r="E48" s="40"/>
      <c r="F48" s="40"/>
      <c r="G48" s="40"/>
      <c r="H48" s="207">
        <f>SUM(H44:H47)</f>
        <v>190985</v>
      </c>
      <c r="I48" s="40"/>
      <c r="J48" s="207">
        <f>SUM(J44:J47)</f>
        <v>24813</v>
      </c>
      <c r="K48" s="40">
        <v>0</v>
      </c>
      <c r="L48" s="207">
        <f>SUM(L44:L47)</f>
        <v>146171</v>
      </c>
      <c r="M48" s="40"/>
      <c r="N48" s="207">
        <f>SUM(N44:N47)</f>
        <v>53929</v>
      </c>
      <c r="Q48" s="110"/>
      <c r="R48" s="64"/>
      <c r="S48" s="64"/>
      <c r="T48" s="64"/>
      <c r="W48" s="217"/>
      <c r="Y48" s="258"/>
    </row>
    <row r="49" spans="1:25" ht="10.75" customHeight="1">
      <c r="A49" s="50"/>
      <c r="B49" s="50"/>
      <c r="C49" s="58"/>
      <c r="D49" s="50"/>
      <c r="E49" s="54"/>
      <c r="F49" s="54"/>
      <c r="G49" s="54"/>
      <c r="H49" s="252"/>
      <c r="I49" s="252"/>
      <c r="J49" s="252"/>
      <c r="K49" s="252"/>
      <c r="L49" s="252"/>
      <c r="M49" s="252"/>
      <c r="N49" s="252"/>
      <c r="Q49" s="169"/>
      <c r="R49" s="169"/>
      <c r="S49" s="169"/>
      <c r="T49" s="169"/>
      <c r="Y49" s="258"/>
    </row>
    <row r="50" spans="1:25" ht="22.5">
      <c r="A50" s="49" t="s">
        <v>0</v>
      </c>
      <c r="B50" s="52"/>
      <c r="C50" s="58"/>
      <c r="D50" s="50"/>
      <c r="E50" s="54"/>
      <c r="F50" s="54"/>
      <c r="G50" s="54"/>
      <c r="H50" s="171"/>
      <c r="I50" s="54"/>
      <c r="J50" s="56"/>
      <c r="K50" s="54"/>
      <c r="L50" s="56"/>
      <c r="M50" s="54"/>
      <c r="N50" s="66"/>
      <c r="Y50" s="258"/>
    </row>
    <row r="51" spans="1:25" ht="22.5">
      <c r="A51" s="49" t="s">
        <v>189</v>
      </c>
      <c r="B51" s="52"/>
      <c r="C51" s="58"/>
      <c r="D51" s="50"/>
      <c r="E51" s="54"/>
      <c r="F51" s="54"/>
      <c r="G51" s="54"/>
      <c r="H51" s="171"/>
      <c r="I51" s="54"/>
      <c r="J51" s="56"/>
      <c r="K51" s="54"/>
      <c r="L51" s="56"/>
      <c r="M51" s="54"/>
      <c r="N51" s="60"/>
      <c r="Y51" s="258"/>
    </row>
    <row r="52" spans="1:25" ht="22.5">
      <c r="A52" s="6" t="s">
        <v>249</v>
      </c>
      <c r="B52" s="52"/>
      <c r="C52" s="58"/>
      <c r="D52" s="50"/>
      <c r="E52" s="54"/>
      <c r="F52" s="54"/>
      <c r="G52" s="54"/>
      <c r="H52" s="171"/>
      <c r="I52" s="54"/>
      <c r="J52" s="56"/>
      <c r="K52" s="54"/>
      <c r="L52" s="56"/>
      <c r="M52" s="54"/>
      <c r="N52" s="60"/>
      <c r="Y52" s="258"/>
    </row>
    <row r="53" spans="1:25" ht="12.65" customHeight="1">
      <c r="A53" s="6"/>
      <c r="B53" s="52"/>
      <c r="C53" s="58"/>
      <c r="D53" s="50"/>
      <c r="E53" s="54"/>
      <c r="F53" s="54"/>
      <c r="G53" s="54"/>
      <c r="H53" s="171"/>
      <c r="I53" s="54"/>
      <c r="J53" s="56"/>
      <c r="K53" s="54"/>
      <c r="L53" s="56"/>
      <c r="M53" s="54"/>
      <c r="N53" s="60"/>
      <c r="Y53" s="258"/>
    </row>
    <row r="54" spans="1:25">
      <c r="A54" s="50"/>
      <c r="B54" s="50"/>
      <c r="C54" s="58"/>
      <c r="D54" s="50"/>
      <c r="E54" s="54"/>
      <c r="F54" s="54"/>
      <c r="G54" s="54"/>
      <c r="H54" s="392" t="s">
        <v>1</v>
      </c>
      <c r="I54" s="392"/>
      <c r="J54" s="392"/>
      <c r="K54" s="248"/>
      <c r="L54" s="392" t="s">
        <v>174</v>
      </c>
      <c r="M54" s="392"/>
      <c r="N54" s="392"/>
      <c r="Y54" s="258"/>
    </row>
    <row r="55" spans="1:25">
      <c r="A55" s="50"/>
      <c r="B55" s="50"/>
      <c r="C55" s="58"/>
      <c r="D55" s="50"/>
      <c r="E55" s="54"/>
      <c r="F55" s="103" t="s">
        <v>4</v>
      </c>
      <c r="G55" s="54"/>
      <c r="H55" s="249" t="s">
        <v>253</v>
      </c>
      <c r="I55" s="240"/>
      <c r="J55" s="249" t="s">
        <v>5</v>
      </c>
      <c r="K55" s="250"/>
      <c r="L55" s="249" t="s">
        <v>253</v>
      </c>
      <c r="M55" s="240"/>
      <c r="N55" s="249" t="s">
        <v>5</v>
      </c>
      <c r="Y55" s="258"/>
    </row>
    <row r="56" spans="1:25">
      <c r="A56" s="50"/>
      <c r="B56" s="50"/>
      <c r="C56" s="58"/>
      <c r="D56" s="50"/>
      <c r="E56" s="54"/>
      <c r="F56" s="54"/>
      <c r="G56" s="54"/>
      <c r="H56" s="249"/>
      <c r="I56" s="240"/>
      <c r="J56" s="251" t="s">
        <v>192</v>
      </c>
      <c r="K56" s="250"/>
      <c r="L56" s="249"/>
      <c r="M56" s="240"/>
      <c r="N56" s="249"/>
      <c r="Y56" s="258"/>
    </row>
    <row r="57" spans="1:25">
      <c r="A57" s="50"/>
      <c r="B57" s="50"/>
      <c r="C57" s="58"/>
      <c r="D57" s="50"/>
      <c r="E57" s="54"/>
      <c r="F57" s="54"/>
      <c r="G57" s="54"/>
      <c r="H57" s="381" t="s">
        <v>7</v>
      </c>
      <c r="I57" s="381"/>
      <c r="J57" s="381"/>
      <c r="K57" s="381"/>
      <c r="L57" s="381"/>
      <c r="M57" s="381"/>
      <c r="N57" s="381"/>
      <c r="Y57" s="258"/>
    </row>
    <row r="58" spans="1:25">
      <c r="A58" s="253" t="s">
        <v>221</v>
      </c>
      <c r="B58" s="50"/>
      <c r="C58" s="58"/>
      <c r="D58" s="50"/>
      <c r="E58" s="54"/>
      <c r="F58" s="54"/>
      <c r="G58" s="54"/>
      <c r="H58" s="171"/>
      <c r="I58" s="54"/>
      <c r="J58" s="265"/>
      <c r="K58" s="54"/>
      <c r="L58" s="265"/>
      <c r="M58" s="54"/>
      <c r="N58" s="33"/>
      <c r="Q58" s="166"/>
      <c r="Y58" s="258"/>
    </row>
    <row r="59" spans="1:25">
      <c r="A59" s="50"/>
      <c r="B59" s="50" t="s">
        <v>222</v>
      </c>
      <c r="C59" s="58"/>
      <c r="D59" s="50"/>
      <c r="E59" s="54"/>
      <c r="F59" s="54"/>
      <c r="G59" s="54"/>
      <c r="H59" s="172">
        <v>199</v>
      </c>
      <c r="I59" s="54"/>
      <c r="J59" s="172">
        <v>150</v>
      </c>
      <c r="K59" s="54"/>
      <c r="L59" s="67">
        <v>187</v>
      </c>
      <c r="M59" s="54"/>
      <c r="N59" s="67">
        <v>80</v>
      </c>
      <c r="O59" s="50"/>
      <c r="P59" s="256"/>
      <c r="Q59" s="70"/>
      <c r="R59" s="64"/>
      <c r="T59" s="64"/>
      <c r="Y59" s="258"/>
    </row>
    <row r="60" spans="1:25">
      <c r="A60" s="50"/>
      <c r="B60" s="50" t="s">
        <v>223</v>
      </c>
      <c r="C60" s="58"/>
      <c r="D60" s="50"/>
      <c r="E60" s="54"/>
      <c r="F60" s="173"/>
      <c r="G60" s="54"/>
      <c r="H60" s="172">
        <v>1161</v>
      </c>
      <c r="I60" s="54"/>
      <c r="J60" s="172">
        <v>1270</v>
      </c>
      <c r="K60" s="54"/>
      <c r="L60" s="67">
        <v>4432</v>
      </c>
      <c r="M60" s="54"/>
      <c r="N60" s="67">
        <v>17728</v>
      </c>
      <c r="O60" s="50"/>
      <c r="P60" s="50"/>
      <c r="Q60" s="70"/>
      <c r="R60" s="64"/>
      <c r="T60" s="64"/>
      <c r="Y60" s="258"/>
    </row>
    <row r="61" spans="1:25">
      <c r="A61" s="50"/>
      <c r="B61" s="50" t="s">
        <v>224</v>
      </c>
      <c r="C61" s="58"/>
      <c r="D61" s="50"/>
      <c r="E61" s="54"/>
      <c r="F61" s="54"/>
      <c r="G61" s="54"/>
      <c r="H61" s="172">
        <v>-15000</v>
      </c>
      <c r="I61" s="54"/>
      <c r="J61" s="70">
        <v>0</v>
      </c>
      <c r="K61" s="54"/>
      <c r="L61" s="33">
        <v>-15000</v>
      </c>
      <c r="M61" s="54"/>
      <c r="N61" s="33">
        <v>0</v>
      </c>
      <c r="O61" s="50"/>
      <c r="P61" s="50"/>
      <c r="Q61" s="110"/>
      <c r="R61" s="64"/>
      <c r="T61" s="64"/>
      <c r="Y61" s="258"/>
    </row>
    <row r="62" spans="1:25">
      <c r="A62" s="50"/>
      <c r="B62" s="50" t="s">
        <v>225</v>
      </c>
      <c r="C62" s="58"/>
      <c r="D62" s="50"/>
      <c r="E62" s="54"/>
      <c r="F62" s="170">
        <v>13</v>
      </c>
      <c r="G62" s="54"/>
      <c r="H62" s="70">
        <v>0</v>
      </c>
      <c r="I62" s="54"/>
      <c r="J62" s="70">
        <v>0</v>
      </c>
      <c r="K62" s="54"/>
      <c r="L62" s="33">
        <v>0</v>
      </c>
      <c r="M62" s="54"/>
      <c r="N62" s="33">
        <v>-5672</v>
      </c>
      <c r="O62" s="50"/>
      <c r="P62" s="50"/>
      <c r="Q62" s="110"/>
      <c r="R62" s="64"/>
      <c r="T62" s="64"/>
      <c r="Y62" s="258"/>
    </row>
    <row r="63" spans="1:25">
      <c r="A63" s="50"/>
      <c r="B63" s="50" t="s">
        <v>226</v>
      </c>
      <c r="C63" s="58"/>
      <c r="D63" s="50"/>
      <c r="E63" s="54"/>
      <c r="F63" s="54"/>
      <c r="G63" s="54"/>
      <c r="H63" s="70">
        <v>0</v>
      </c>
      <c r="I63" s="54"/>
      <c r="J63" s="70">
        <v>0</v>
      </c>
      <c r="K63" s="54"/>
      <c r="L63" s="67">
        <v>3000</v>
      </c>
      <c r="M63" s="54"/>
      <c r="N63" s="67">
        <v>0</v>
      </c>
      <c r="O63" s="50"/>
      <c r="P63" s="50"/>
      <c r="Q63" s="110"/>
      <c r="R63" s="64"/>
      <c r="T63" s="64"/>
      <c r="Y63" s="258"/>
    </row>
    <row r="64" spans="1:25">
      <c r="A64" s="50"/>
      <c r="B64" s="50" t="s">
        <v>227</v>
      </c>
      <c r="C64" s="58"/>
      <c r="D64" s="50"/>
      <c r="E64" s="54"/>
      <c r="F64" s="170">
        <v>5</v>
      </c>
      <c r="G64" s="54"/>
      <c r="H64" s="70">
        <v>0</v>
      </c>
      <c r="I64" s="54"/>
      <c r="J64" s="70">
        <v>0</v>
      </c>
      <c r="K64" s="54"/>
      <c r="L64" s="33">
        <v>-74603</v>
      </c>
      <c r="M64" s="54"/>
      <c r="N64" s="33">
        <v>-8180</v>
      </c>
      <c r="O64" s="50"/>
      <c r="P64" s="50"/>
      <c r="Q64" s="110"/>
      <c r="R64" s="64"/>
      <c r="T64" s="64"/>
      <c r="Y64" s="258"/>
    </row>
    <row r="65" spans="1:25">
      <c r="A65" s="50"/>
      <c r="B65" s="50" t="s">
        <v>275</v>
      </c>
      <c r="C65" s="58"/>
      <c r="D65" s="50"/>
      <c r="E65" s="54"/>
      <c r="F65" s="54"/>
      <c r="G65" s="54"/>
      <c r="H65" s="172">
        <v>-37909</v>
      </c>
      <c r="I65" s="54"/>
      <c r="J65" s="70">
        <v>0</v>
      </c>
      <c r="K65" s="54"/>
      <c r="L65" s="33">
        <v>0</v>
      </c>
      <c r="M65" s="54"/>
      <c r="N65" s="33">
        <v>0</v>
      </c>
      <c r="O65" s="50"/>
      <c r="P65" s="50"/>
      <c r="Q65" s="110"/>
      <c r="R65" s="64"/>
      <c r="T65" s="64"/>
      <c r="Y65" s="258"/>
    </row>
    <row r="66" spans="1:25">
      <c r="A66" s="50"/>
      <c r="B66" s="50" t="s">
        <v>312</v>
      </c>
      <c r="C66" s="58"/>
      <c r="D66" s="50"/>
      <c r="E66" s="54"/>
      <c r="F66" s="54"/>
      <c r="G66" s="54"/>
      <c r="H66" s="172">
        <v>-7</v>
      </c>
      <c r="I66" s="54"/>
      <c r="J66" s="70">
        <v>0</v>
      </c>
      <c r="K66" s="54"/>
      <c r="L66" s="33">
        <v>0</v>
      </c>
      <c r="M66" s="54"/>
      <c r="N66" s="33">
        <v>0</v>
      </c>
      <c r="O66" s="50"/>
      <c r="P66" s="50"/>
      <c r="Q66" s="110"/>
      <c r="R66" s="64"/>
      <c r="T66" s="64"/>
      <c r="Y66" s="258"/>
    </row>
    <row r="67" spans="1:25">
      <c r="A67" s="50"/>
      <c r="B67" s="50" t="s">
        <v>228</v>
      </c>
      <c r="C67" s="58"/>
      <c r="D67" s="50"/>
      <c r="E67" s="54"/>
      <c r="F67" s="54"/>
      <c r="G67" s="54"/>
      <c r="H67" s="172">
        <v>-28014</v>
      </c>
      <c r="I67" s="54"/>
      <c r="J67" s="172">
        <v>-15393</v>
      </c>
      <c r="K67" s="54"/>
      <c r="L67" s="255">
        <v>-17007</v>
      </c>
      <c r="M67" s="54"/>
      <c r="N67" s="255">
        <v>-12932</v>
      </c>
      <c r="O67" s="256"/>
      <c r="P67" s="50"/>
      <c r="Q67" s="70"/>
      <c r="R67" s="64"/>
      <c r="T67" s="64"/>
      <c r="Y67" s="258"/>
    </row>
    <row r="68" spans="1:25">
      <c r="A68" s="50"/>
      <c r="B68" s="50" t="s">
        <v>229</v>
      </c>
      <c r="C68" s="58"/>
      <c r="D68" s="50"/>
      <c r="E68" s="54"/>
      <c r="F68" s="170"/>
      <c r="G68" s="54"/>
      <c r="H68" s="213">
        <v>-285</v>
      </c>
      <c r="I68" s="54"/>
      <c r="J68" s="213">
        <v>-1273</v>
      </c>
      <c r="K68" s="54"/>
      <c r="L68" s="210">
        <v>-268</v>
      </c>
      <c r="M68" s="54"/>
      <c r="N68" s="210">
        <v>-157</v>
      </c>
      <c r="O68" s="50"/>
      <c r="P68" s="50"/>
      <c r="Q68" s="70"/>
      <c r="R68" s="64"/>
      <c r="T68" s="64"/>
      <c r="Y68" s="258"/>
    </row>
    <row r="69" spans="1:25">
      <c r="A69" s="52" t="s">
        <v>303</v>
      </c>
      <c r="B69" s="50"/>
      <c r="C69" s="58"/>
      <c r="D69" s="50"/>
      <c r="E69" s="54"/>
      <c r="F69" s="54"/>
      <c r="G69" s="54"/>
      <c r="H69" s="212">
        <f>SUM(H59:H68)</f>
        <v>-79855</v>
      </c>
      <c r="I69" s="53"/>
      <c r="J69" s="212">
        <f>SUM(J59:J68)</f>
        <v>-15246</v>
      </c>
      <c r="K69" s="53"/>
      <c r="L69" s="212">
        <f>SUM(L59:L68)</f>
        <v>-99259</v>
      </c>
      <c r="M69" s="53"/>
      <c r="N69" s="212">
        <f>SUM(N59:N68)</f>
        <v>-9133</v>
      </c>
      <c r="Q69" s="110"/>
      <c r="T69" s="64"/>
      <c r="Y69" s="258"/>
    </row>
    <row r="70" spans="1:25" ht="12" customHeight="1">
      <c r="A70" s="52"/>
      <c r="B70" s="50"/>
      <c r="C70" s="58"/>
      <c r="D70" s="50"/>
      <c r="E70" s="54"/>
      <c r="F70" s="54"/>
      <c r="G70" s="54"/>
      <c r="H70" s="158"/>
      <c r="I70" s="53"/>
      <c r="J70" s="53"/>
      <c r="K70" s="53"/>
      <c r="L70" s="53"/>
      <c r="M70" s="53"/>
      <c r="N70" s="53"/>
      <c r="Q70" s="110"/>
      <c r="T70" s="64"/>
      <c r="Y70" s="258"/>
    </row>
    <row r="71" spans="1:25">
      <c r="A71" s="253" t="s">
        <v>230</v>
      </c>
      <c r="B71" s="50"/>
      <c r="C71" s="58"/>
      <c r="D71" s="50"/>
      <c r="E71" s="54"/>
      <c r="F71" s="54"/>
      <c r="G71" s="54"/>
      <c r="H71" s="172"/>
      <c r="I71" s="54"/>
      <c r="J71" s="69"/>
      <c r="K71" s="54"/>
      <c r="L71" s="69"/>
      <c r="M71" s="54"/>
      <c r="N71" s="33"/>
      <c r="T71" s="64"/>
      <c r="Y71" s="258"/>
    </row>
    <row r="72" spans="1:25">
      <c r="A72" s="50"/>
      <c r="B72" s="50" t="s">
        <v>231</v>
      </c>
      <c r="C72" s="58"/>
      <c r="D72" s="50"/>
      <c r="E72" s="54"/>
      <c r="F72" s="170">
        <v>27</v>
      </c>
      <c r="G72" s="54"/>
      <c r="H72" s="172">
        <v>-16475</v>
      </c>
      <c r="I72" s="54"/>
      <c r="J72" s="172">
        <v>-8237</v>
      </c>
      <c r="K72" s="67"/>
      <c r="L72" s="67">
        <v>-16475</v>
      </c>
      <c r="M72" s="54"/>
      <c r="N72" s="67">
        <v>-8237</v>
      </c>
      <c r="O72" s="50"/>
      <c r="P72" s="50"/>
      <c r="R72" s="64"/>
      <c r="T72" s="64"/>
      <c r="Y72" s="258"/>
    </row>
    <row r="73" spans="1:25">
      <c r="A73" s="50"/>
      <c r="B73" s="50" t="s">
        <v>276</v>
      </c>
      <c r="C73" s="58"/>
      <c r="D73" s="50"/>
      <c r="E73" s="54"/>
      <c r="F73" s="170"/>
      <c r="G73" s="54"/>
      <c r="H73" s="172">
        <v>-68</v>
      </c>
      <c r="I73" s="54"/>
      <c r="J73" s="172">
        <v>-272</v>
      </c>
      <c r="K73" s="67"/>
      <c r="L73" s="67">
        <v>0</v>
      </c>
      <c r="M73" s="54"/>
      <c r="N73" s="67">
        <v>0</v>
      </c>
      <c r="O73" s="50"/>
      <c r="P73" s="50"/>
      <c r="R73" s="64"/>
      <c r="T73" s="64"/>
      <c r="Y73" s="258"/>
    </row>
    <row r="74" spans="1:25">
      <c r="A74" s="50"/>
      <c r="B74" s="50" t="s">
        <v>232</v>
      </c>
      <c r="C74" s="58"/>
      <c r="D74" s="50"/>
      <c r="E74" s="54"/>
      <c r="F74" s="54"/>
      <c r="G74" s="54"/>
      <c r="H74" s="172">
        <v>-18660</v>
      </c>
      <c r="I74" s="54"/>
      <c r="J74" s="255">
        <v>-14624</v>
      </c>
      <c r="K74" s="54"/>
      <c r="L74" s="67">
        <v>-17606</v>
      </c>
      <c r="M74" s="54"/>
      <c r="N74" s="67">
        <v>-15184</v>
      </c>
      <c r="O74" s="50"/>
      <c r="P74" s="50"/>
      <c r="R74" s="64"/>
      <c r="T74" s="64"/>
      <c r="Y74" s="258"/>
    </row>
    <row r="75" spans="1:25">
      <c r="A75" s="50"/>
      <c r="B75" s="18" t="s">
        <v>277</v>
      </c>
      <c r="C75" s="50"/>
      <c r="D75" s="50"/>
      <c r="E75" s="54"/>
      <c r="F75" s="170">
        <v>18</v>
      </c>
      <c r="G75" s="54"/>
      <c r="H75" s="172">
        <v>994193</v>
      </c>
      <c r="I75" s="54"/>
      <c r="J75" s="255">
        <v>1011879</v>
      </c>
      <c r="K75" s="54"/>
      <c r="L75" s="255">
        <v>901014</v>
      </c>
      <c r="M75" s="54"/>
      <c r="N75" s="255">
        <v>786480</v>
      </c>
      <c r="O75" s="255"/>
      <c r="P75" s="50"/>
      <c r="R75" s="64"/>
      <c r="T75" s="64"/>
      <c r="Y75" s="258"/>
    </row>
    <row r="76" spans="1:25">
      <c r="A76" s="50"/>
      <c r="B76" s="18" t="s">
        <v>278</v>
      </c>
      <c r="C76" s="50"/>
      <c r="D76" s="50"/>
      <c r="E76" s="54"/>
      <c r="F76" s="170">
        <v>18</v>
      </c>
      <c r="G76" s="54"/>
      <c r="H76" s="172">
        <v>-981910</v>
      </c>
      <c r="I76" s="54"/>
      <c r="J76" s="255">
        <v>-1129624</v>
      </c>
      <c r="K76" s="54"/>
      <c r="L76" s="255">
        <v>-891480</v>
      </c>
      <c r="M76" s="54"/>
      <c r="N76" s="255">
        <v>-775448</v>
      </c>
      <c r="O76" s="255"/>
      <c r="P76" s="50"/>
      <c r="R76" s="64"/>
      <c r="T76" s="64"/>
      <c r="Y76" s="258"/>
    </row>
    <row r="77" spans="1:25" ht="24" customHeight="1">
      <c r="A77" s="50"/>
      <c r="B77" s="18" t="s">
        <v>284</v>
      </c>
      <c r="C77" s="266"/>
      <c r="D77" s="50"/>
      <c r="E77" s="54"/>
      <c r="F77" s="170">
        <v>5</v>
      </c>
      <c r="G77" s="54"/>
      <c r="H77" s="172">
        <v>0</v>
      </c>
      <c r="I77" s="54"/>
      <c r="J77" s="255">
        <v>0</v>
      </c>
      <c r="K77" s="54"/>
      <c r="L77" s="255">
        <v>19100</v>
      </c>
      <c r="M77" s="54"/>
      <c r="N77" s="255">
        <v>0</v>
      </c>
      <c r="O77" s="255"/>
      <c r="P77" s="50"/>
      <c r="R77" s="64"/>
      <c r="T77" s="64"/>
      <c r="Y77" s="258"/>
    </row>
    <row r="78" spans="1:25" ht="23">
      <c r="A78" s="50"/>
      <c r="B78" s="18" t="s">
        <v>285</v>
      </c>
      <c r="C78" s="266"/>
      <c r="D78" s="50"/>
      <c r="E78" s="54"/>
      <c r="F78" s="170">
        <v>5</v>
      </c>
      <c r="G78" s="54"/>
      <c r="H78" s="172">
        <v>0</v>
      </c>
      <c r="I78" s="54"/>
      <c r="J78" s="255">
        <v>0</v>
      </c>
      <c r="K78" s="54"/>
      <c r="L78" s="255">
        <v>-17800</v>
      </c>
      <c r="M78" s="54"/>
      <c r="N78" s="255">
        <v>0</v>
      </c>
      <c r="O78" s="255"/>
      <c r="P78" s="50"/>
      <c r="R78" s="64"/>
      <c r="T78" s="64"/>
      <c r="Y78" s="258"/>
    </row>
    <row r="79" spans="1:25">
      <c r="A79" s="50"/>
      <c r="B79" s="18" t="s">
        <v>292</v>
      </c>
      <c r="C79" s="254"/>
      <c r="D79" s="50"/>
      <c r="E79" s="54"/>
      <c r="F79" s="170">
        <v>18</v>
      </c>
      <c r="G79" s="54"/>
      <c r="H79" s="172">
        <v>32348</v>
      </c>
      <c r="I79" s="54"/>
      <c r="J79" s="255">
        <v>125309</v>
      </c>
      <c r="K79" s="54"/>
      <c r="L79" s="255">
        <v>4700</v>
      </c>
      <c r="M79" s="54"/>
      <c r="N79" s="255">
        <v>0</v>
      </c>
      <c r="O79" s="50"/>
      <c r="P79" s="50"/>
      <c r="R79" s="64"/>
      <c r="T79" s="64"/>
      <c r="Y79" s="258"/>
    </row>
    <row r="80" spans="1:25">
      <c r="A80" s="50"/>
      <c r="B80" s="18" t="s">
        <v>295</v>
      </c>
      <c r="D80" s="50"/>
      <c r="E80" s="54"/>
      <c r="F80" s="170">
        <v>18</v>
      </c>
      <c r="G80" s="54"/>
      <c r="H80" s="172">
        <v>-86859</v>
      </c>
      <c r="I80" s="54"/>
      <c r="J80" s="255">
        <v>-19693</v>
      </c>
      <c r="K80" s="68"/>
      <c r="L80" s="255">
        <v>-4700</v>
      </c>
      <c r="M80" s="68"/>
      <c r="N80" s="255">
        <v>0</v>
      </c>
      <c r="O80" s="50"/>
      <c r="P80" s="50"/>
      <c r="R80" s="64"/>
      <c r="T80" s="64"/>
      <c r="Y80" s="258"/>
    </row>
    <row r="81" spans="1:25">
      <c r="A81" s="50"/>
      <c r="B81" s="50" t="s">
        <v>233</v>
      </c>
      <c r="C81" s="58"/>
      <c r="D81" s="50"/>
      <c r="E81" s="54"/>
      <c r="F81" s="54"/>
      <c r="G81" s="54"/>
      <c r="H81" s="172">
        <v>-7395</v>
      </c>
      <c r="I81" s="54"/>
      <c r="J81" s="255">
        <v>-50955</v>
      </c>
      <c r="K81" s="54"/>
      <c r="L81" s="33">
        <v>-6647</v>
      </c>
      <c r="M81" s="54"/>
      <c r="N81" s="33">
        <v>-38176</v>
      </c>
      <c r="O81" s="50"/>
      <c r="P81" s="50"/>
      <c r="R81" s="64"/>
      <c r="T81" s="64"/>
      <c r="Y81" s="258"/>
    </row>
    <row r="82" spans="1:25">
      <c r="A82" s="50"/>
      <c r="B82" s="50" t="s">
        <v>234</v>
      </c>
      <c r="C82" s="58"/>
      <c r="D82" s="50"/>
      <c r="E82" s="54"/>
      <c r="F82" s="170">
        <v>18</v>
      </c>
      <c r="G82" s="54"/>
      <c r="H82" s="172">
        <v>0</v>
      </c>
      <c r="I82" s="54"/>
      <c r="J82" s="255">
        <v>25383</v>
      </c>
      <c r="K82" s="54"/>
      <c r="L82" s="255">
        <v>0</v>
      </c>
      <c r="M82" s="54"/>
      <c r="N82" s="255">
        <v>0</v>
      </c>
      <c r="O82" s="50"/>
      <c r="P82" s="50"/>
      <c r="R82" s="64"/>
      <c r="T82" s="64"/>
      <c r="Y82" s="258"/>
    </row>
    <row r="83" spans="1:25" hidden="1">
      <c r="A83" s="50"/>
      <c r="B83" s="50" t="s">
        <v>235</v>
      </c>
      <c r="C83" s="58"/>
      <c r="D83" s="50"/>
      <c r="H83" s="172">
        <v>0</v>
      </c>
      <c r="I83" s="54"/>
      <c r="J83" s="255">
        <v>0</v>
      </c>
      <c r="K83" s="54"/>
      <c r="L83" s="54">
        <v>0</v>
      </c>
      <c r="M83" s="54"/>
      <c r="N83" s="54">
        <v>0</v>
      </c>
      <c r="O83" s="50"/>
      <c r="P83" s="50"/>
      <c r="R83" s="64"/>
      <c r="T83" s="64"/>
      <c r="Y83" s="258"/>
    </row>
    <row r="84" spans="1:25">
      <c r="A84" s="50"/>
      <c r="B84" s="50" t="s">
        <v>236</v>
      </c>
      <c r="C84" s="58"/>
      <c r="D84" s="50"/>
      <c r="E84" s="54"/>
      <c r="F84" s="170">
        <v>18</v>
      </c>
      <c r="G84" s="54"/>
      <c r="H84" s="213">
        <v>-29744</v>
      </c>
      <c r="I84" s="54"/>
      <c r="J84" s="267">
        <v>-30858</v>
      </c>
      <c r="K84" s="54"/>
      <c r="L84" s="210">
        <v>-9583</v>
      </c>
      <c r="M84" s="54"/>
      <c r="N84" s="210">
        <v>-14559</v>
      </c>
      <c r="O84" s="268"/>
      <c r="P84" s="102">
        <v>-36704</v>
      </c>
      <c r="R84" s="64"/>
      <c r="T84" s="64"/>
      <c r="Y84" s="258"/>
    </row>
    <row r="85" spans="1:25">
      <c r="A85" s="52" t="s">
        <v>304</v>
      </c>
      <c r="B85" s="50"/>
      <c r="C85" s="58"/>
      <c r="D85" s="50"/>
      <c r="E85" s="54"/>
      <c r="F85" s="54"/>
      <c r="G85" s="54"/>
      <c r="H85" s="269">
        <f>SUM(H72:H84)</f>
        <v>-114570</v>
      </c>
      <c r="I85" s="53"/>
      <c r="J85" s="270">
        <f>+SUM(J72:J84)</f>
        <v>-91692</v>
      </c>
      <c r="K85" s="53"/>
      <c r="L85" s="270">
        <f>+SUM(L72:L84)</f>
        <v>-39477</v>
      </c>
      <c r="M85" s="53"/>
      <c r="N85" s="270">
        <f>+SUM(N72:N84)</f>
        <v>-65124</v>
      </c>
      <c r="Y85" s="258"/>
    </row>
    <row r="86" spans="1:25" ht="10.75" customHeight="1">
      <c r="A86" s="50"/>
      <c r="B86" s="50"/>
      <c r="C86" s="58"/>
      <c r="D86" s="50"/>
      <c r="E86" s="54"/>
      <c r="F86" s="54"/>
      <c r="G86" s="54"/>
      <c r="H86" s="252"/>
      <c r="I86" s="252"/>
      <c r="J86" s="252"/>
      <c r="K86" s="252"/>
      <c r="L86" s="252"/>
      <c r="M86" s="252"/>
      <c r="N86" s="252"/>
      <c r="P86" s="271" t="e">
        <f>P84-#REF!</f>
        <v>#REF!</v>
      </c>
      <c r="Y86" s="258"/>
    </row>
    <row r="87" spans="1:25">
      <c r="A87" s="50" t="s">
        <v>237</v>
      </c>
      <c r="B87" s="50"/>
      <c r="C87" s="58"/>
      <c r="D87" s="50"/>
      <c r="E87" s="54"/>
      <c r="F87" s="54"/>
      <c r="G87" s="54"/>
      <c r="H87" s="255"/>
      <c r="I87" s="54"/>
      <c r="J87" s="67"/>
      <c r="K87" s="54"/>
      <c r="L87" s="67"/>
      <c r="M87" s="54"/>
      <c r="N87" s="33"/>
      <c r="Y87" s="258"/>
    </row>
    <row r="88" spans="1:25">
      <c r="B88" s="18" t="s">
        <v>279</v>
      </c>
      <c r="C88" s="50"/>
      <c r="D88" s="50"/>
      <c r="E88" s="54"/>
      <c r="F88" s="54"/>
      <c r="G88" s="54"/>
      <c r="H88" s="70">
        <f>H48+H69+H85</f>
        <v>-3440</v>
      </c>
      <c r="I88" s="54"/>
      <c r="J88" s="70">
        <f>J48+J69+J85</f>
        <v>-82125</v>
      </c>
      <c r="K88" s="54"/>
      <c r="L88" s="67">
        <f>L48+L69+L85</f>
        <v>7435</v>
      </c>
      <c r="M88" s="54"/>
      <c r="N88" s="67">
        <f>N48+N69+N85</f>
        <v>-20328</v>
      </c>
      <c r="R88" s="64"/>
      <c r="T88" s="64"/>
      <c r="Y88" s="258"/>
    </row>
    <row r="89" spans="1:25">
      <c r="A89" s="50" t="s">
        <v>238</v>
      </c>
      <c r="B89" s="50"/>
      <c r="C89" s="58"/>
      <c r="D89" s="50"/>
      <c r="E89" s="54"/>
      <c r="F89" s="54"/>
      <c r="G89" s="54"/>
      <c r="H89" s="213">
        <v>10269</v>
      </c>
      <c r="I89" s="54"/>
      <c r="J89" s="213">
        <v>-29160</v>
      </c>
      <c r="K89" s="54"/>
      <c r="L89" s="213">
        <v>0</v>
      </c>
      <c r="M89" s="54"/>
      <c r="N89" s="213">
        <v>0</v>
      </c>
      <c r="R89" s="64"/>
      <c r="T89" s="64"/>
      <c r="Y89" s="258"/>
    </row>
    <row r="90" spans="1:25">
      <c r="A90" s="52" t="s">
        <v>237</v>
      </c>
      <c r="B90" s="50"/>
      <c r="C90" s="58"/>
      <c r="D90" s="50"/>
      <c r="E90" s="54"/>
      <c r="F90" s="54"/>
      <c r="G90" s="54"/>
      <c r="H90" s="272">
        <f>SUM(H88:H89)</f>
        <v>6829</v>
      </c>
      <c r="I90" s="53"/>
      <c r="J90" s="272">
        <f>SUM(J88:J89)</f>
        <v>-111285</v>
      </c>
      <c r="K90" s="53"/>
      <c r="L90" s="272">
        <f>SUM(L88:L89)</f>
        <v>7435</v>
      </c>
      <c r="M90" s="53"/>
      <c r="N90" s="272">
        <f>SUM(N88:N89)</f>
        <v>-20328</v>
      </c>
      <c r="R90" s="64"/>
      <c r="T90" s="64"/>
      <c r="Y90" s="258"/>
    </row>
    <row r="91" spans="1:25">
      <c r="A91" s="50" t="s">
        <v>239</v>
      </c>
      <c r="B91" s="50"/>
      <c r="C91" s="58"/>
      <c r="D91" s="50"/>
      <c r="E91" s="54"/>
      <c r="F91" s="54"/>
      <c r="G91" s="54"/>
      <c r="H91" s="255">
        <f>Assets!I9</f>
        <v>24066</v>
      </c>
      <c r="I91" s="54"/>
      <c r="J91" s="255">
        <v>135351</v>
      </c>
      <c r="K91" s="54"/>
      <c r="L91" s="255">
        <f>Assets!M9</f>
        <v>14688</v>
      </c>
      <c r="M91" s="54"/>
      <c r="N91" s="255">
        <v>35016</v>
      </c>
      <c r="R91" s="64"/>
      <c r="T91" s="64"/>
      <c r="Y91" s="258"/>
    </row>
    <row r="92" spans="1:25">
      <c r="A92" s="50" t="s">
        <v>293</v>
      </c>
      <c r="B92" s="50"/>
      <c r="C92" s="58"/>
      <c r="D92" s="50"/>
      <c r="E92" s="54"/>
      <c r="F92" s="54"/>
      <c r="G92" s="54"/>
      <c r="H92" s="255"/>
      <c r="I92" s="54"/>
      <c r="J92" s="255"/>
      <c r="K92" s="54"/>
      <c r="L92" s="255"/>
      <c r="M92" s="54"/>
      <c r="N92" s="255"/>
      <c r="R92" s="64"/>
      <c r="T92" s="64"/>
      <c r="Y92" s="258"/>
    </row>
    <row r="93" spans="1:25">
      <c r="A93" s="50"/>
      <c r="B93" s="50" t="s">
        <v>294</v>
      </c>
      <c r="C93" s="58"/>
      <c r="D93" s="50"/>
      <c r="E93" s="54"/>
      <c r="F93" s="170">
        <v>4</v>
      </c>
      <c r="G93" s="54"/>
      <c r="H93" s="255">
        <v>-2150</v>
      </c>
      <c r="I93" s="54"/>
      <c r="J93" s="255">
        <v>0</v>
      </c>
      <c r="K93" s="54"/>
      <c r="L93" s="255">
        <v>0</v>
      </c>
      <c r="M93" s="54"/>
      <c r="N93" s="255">
        <v>0</v>
      </c>
      <c r="R93" s="64"/>
      <c r="T93" s="64"/>
      <c r="Y93" s="258"/>
    </row>
    <row r="94" spans="1:25" ht="22" thickBot="1">
      <c r="A94" s="52" t="s">
        <v>240</v>
      </c>
      <c r="B94" s="50"/>
      <c r="C94" s="58"/>
      <c r="D94" s="50"/>
      <c r="E94" s="54"/>
      <c r="F94" s="54"/>
      <c r="G94" s="54"/>
      <c r="H94" s="273">
        <f>H90+H91+H93</f>
        <v>28745</v>
      </c>
      <c r="I94" s="53"/>
      <c r="J94" s="273">
        <f>J90+J91</f>
        <v>24066</v>
      </c>
      <c r="K94" s="53">
        <v>0</v>
      </c>
      <c r="L94" s="273">
        <f>L90+L91</f>
        <v>22123</v>
      </c>
      <c r="M94" s="53"/>
      <c r="N94" s="273">
        <f>N90+N91</f>
        <v>14688</v>
      </c>
      <c r="O94" s="105"/>
      <c r="P94" s="271">
        <f>L94-Assets!K9</f>
        <v>0</v>
      </c>
      <c r="R94" s="64"/>
      <c r="T94" s="64"/>
      <c r="V94" s="105">
        <f>H94-Assets!G9</f>
        <v>0</v>
      </c>
      <c r="W94" s="105">
        <f>L94-Assets!K9</f>
        <v>0</v>
      </c>
      <c r="X94" s="271">
        <f>J94-Assets!I9</f>
        <v>0</v>
      </c>
      <c r="Y94" s="258">
        <f>N94-Assets!M9</f>
        <v>0</v>
      </c>
    </row>
    <row r="95" spans="1:25" ht="16" customHeight="1" thickTop="1">
      <c r="A95" s="50"/>
      <c r="B95" s="50"/>
      <c r="C95" s="58"/>
      <c r="D95" s="50"/>
      <c r="E95" s="54"/>
      <c r="F95" s="54"/>
      <c r="G95" s="54"/>
      <c r="H95" s="274"/>
      <c r="I95" s="71"/>
      <c r="J95" s="72"/>
      <c r="K95" s="71"/>
      <c r="L95" s="72"/>
      <c r="M95" s="71"/>
      <c r="N95" s="73"/>
      <c r="O95" s="275"/>
      <c r="P95" s="275">
        <f>N94-Assets!M9</f>
        <v>0</v>
      </c>
      <c r="Y95" s="258"/>
    </row>
    <row r="96" spans="1:25">
      <c r="A96" s="276" t="s">
        <v>241</v>
      </c>
      <c r="B96" s="50"/>
      <c r="C96" s="58"/>
      <c r="D96" s="50"/>
      <c r="E96" s="54"/>
      <c r="F96" s="54"/>
      <c r="G96" s="54"/>
      <c r="H96" s="255"/>
      <c r="I96" s="54"/>
      <c r="J96" s="67"/>
      <c r="K96" s="54"/>
      <c r="L96" s="67"/>
      <c r="M96" s="54"/>
      <c r="N96" s="33"/>
      <c r="O96" s="271"/>
    </row>
    <row r="97" spans="1:18">
      <c r="A97" s="50"/>
      <c r="B97" s="50" t="s">
        <v>242</v>
      </c>
      <c r="C97" s="58"/>
      <c r="D97" s="50"/>
      <c r="E97" s="54"/>
      <c r="F97" s="54"/>
      <c r="G97" s="54"/>
      <c r="H97" s="104">
        <v>7477</v>
      </c>
      <c r="I97" s="54"/>
      <c r="J97" s="104">
        <v>1922</v>
      </c>
      <c r="K97" s="54"/>
      <c r="L97" s="104">
        <v>7441</v>
      </c>
      <c r="M97" s="54"/>
      <c r="N97" s="104">
        <v>1922</v>
      </c>
    </row>
    <row r="98" spans="1:18">
      <c r="B98" s="224" t="s">
        <v>243</v>
      </c>
      <c r="H98" s="104">
        <v>11461</v>
      </c>
      <c r="I98" s="104"/>
      <c r="J98" s="104">
        <v>1555</v>
      </c>
      <c r="K98" s="104"/>
      <c r="L98" s="104">
        <v>11461</v>
      </c>
      <c r="M98" s="104"/>
      <c r="N98" s="104">
        <v>1555</v>
      </c>
      <c r="R98" s="64"/>
    </row>
    <row r="99" spans="1:18">
      <c r="B99" s="224" t="s">
        <v>286</v>
      </c>
      <c r="F99" s="173">
        <v>20</v>
      </c>
      <c r="H99" s="104">
        <v>0</v>
      </c>
      <c r="I99" s="104"/>
      <c r="J99" s="104">
        <v>0</v>
      </c>
      <c r="K99" s="104"/>
      <c r="L99" s="104">
        <v>1099</v>
      </c>
      <c r="M99" s="104"/>
      <c r="N99" s="104">
        <v>0</v>
      </c>
      <c r="R99" s="64"/>
    </row>
    <row r="101" spans="1:18">
      <c r="H101" s="277"/>
    </row>
    <row r="104" spans="1:18">
      <c r="H104" s="271"/>
    </row>
  </sheetData>
  <mergeCells count="6">
    <mergeCell ref="H57:N57"/>
    <mergeCell ref="H5:J5"/>
    <mergeCell ref="L5:N5"/>
    <mergeCell ref="H8:N8"/>
    <mergeCell ref="H54:J54"/>
    <mergeCell ref="L54:N54"/>
  </mergeCells>
  <pageMargins left="0.70866141732283505" right="0.70866141732283505" top="0.74803149606299202" bottom="0.74803149606299202" header="0.23622047244094499" footer="0.23622047244094499"/>
  <pageSetup paperSize="9" scale="71" firstPageNumber="15" fitToHeight="2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4" ma:contentTypeDescription="สร้างเอกสารใหม่" ma:contentTypeScope="" ma:versionID="f0b2ce4e7e05c1c7a72202ab490400f5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a07e18577f17a5e820972b2b4b6624d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B55539C5-D883-405C-90F5-65D91BA2B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DD77A-8769-4A70-A047-6E220429120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5d0fcac8-3995-4ef6-9358-7ca0c107222d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a8b54ac-6b6f-444a-a8db-d90e45ebe4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PL</vt:lpstr>
      <vt:lpstr>CE Conso 66</vt:lpstr>
      <vt:lpstr>CE Conso 67</vt:lpstr>
      <vt:lpstr>CF 1</vt:lpstr>
      <vt:lpstr>CE Separate</vt:lpstr>
      <vt:lpstr>CF</vt:lpstr>
      <vt:lpstr>Assets!Print_Area</vt:lpstr>
      <vt:lpstr>'CE Conso 66'!Print_Area</vt:lpstr>
      <vt:lpstr>'CE Conso 67'!Print_Area</vt:lpstr>
      <vt:lpstr>'CE Separate'!Print_Area</vt:lpstr>
      <vt:lpstr>CF!Print_Area</vt:lpstr>
      <vt:lpstr>'CF 1'!Print_Area</vt:lpstr>
      <vt:lpstr>Equity!Print_Area</vt:lpstr>
      <vt:lpstr>Liabilities!Print_Area</vt:lpstr>
      <vt:lpstr>PL!Print_Area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soros tangnaitham</cp:lastModifiedBy>
  <cp:revision/>
  <cp:lastPrinted>2026-07-01T07:29:14Z</cp:lastPrinted>
  <dcterms:created xsi:type="dcterms:W3CDTF">2015-02-27T08:41:17Z</dcterms:created>
  <dcterms:modified xsi:type="dcterms:W3CDTF">2026-07-03T08:02:37Z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