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CHO\YE2025\YE'2025\ไฟล์ กลต Year\TH\"/>
    </mc:Choice>
  </mc:AlternateContent>
  <xr:revisionPtr revIDLastSave="0" documentId="13_ncr:1_{E144167B-D17D-496A-9DF7-B4E5798448F2}" xr6:coauthVersionLast="47" xr6:coauthVersionMax="47" xr10:uidLastSave="{00000000-0000-0000-0000-000000000000}"/>
  <bookViews>
    <workbookView xWindow="-110" yWindow="-110" windowWidth="19420" windowHeight="11500" tabRatio="758" xr2:uid="{00000000-000D-0000-FFFF-FFFF00000000}"/>
  </bookViews>
  <sheets>
    <sheet name="FS_T" sheetId="154" r:id="rId1"/>
    <sheet name="PL_T" sheetId="155" r:id="rId2"/>
    <sheet name="SH_T conso" sheetId="156" r:id="rId3"/>
    <sheet name="SH_T" sheetId="157" r:id="rId4"/>
    <sheet name="CF" sheetId="158" r:id="rId5"/>
    <sheet name="Sheet1" sheetId="176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OFFSET(CF!Full_Print,0,0,CF!Last_Row)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IF(CF!Values_Entered,CF!Header_Row+CF!Number_of_Payments,CF!Header_Row)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DATE(YEAR(CF!Loan_Start),MONTH(CF!Loan_Start)+Payment_Number,DAY(CF!Loan_Start))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CF!$A$1:$O$80</definedName>
    <definedName name="_xlnm.Print_Area" localSheetId="0">FS_T!$A$1:$S$88</definedName>
    <definedName name="_xlnm.Print_Area" localSheetId="1">PL_T!$A$1:$N$50</definedName>
    <definedName name="_xlnm.Print_Area" localSheetId="3">SH_T!$A$1:$X$29</definedName>
    <definedName name="_xlnm.Print_Area" localSheetId="2">'SH_T conso'!$A$1:$AF$29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OFFSET(CF!Full_Print,0,0,CF!Last_Row)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IF(CF!Loan_Amount*CF!Interest_Rate*CF!Loan_Years*CF!Loan_Start&gt;0,1,0)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54" l="1"/>
  <c r="Q26" i="154"/>
  <c r="O35" i="158" l="1"/>
  <c r="K35" i="158"/>
  <c r="K51" i="154"/>
  <c r="K59" i="154"/>
  <c r="Q51" i="154"/>
  <c r="Q59" i="154"/>
  <c r="K50" i="154" l="1"/>
  <c r="K46" i="154"/>
  <c r="M50" i="154"/>
  <c r="M46" i="154"/>
  <c r="Q50" i="154"/>
  <c r="Q46" i="154"/>
  <c r="S50" i="154"/>
  <c r="S46" i="154"/>
  <c r="O54" i="158" l="1"/>
  <c r="K54" i="158"/>
  <c r="K62" i="154" l="1"/>
  <c r="Q62" i="154"/>
  <c r="O63" i="158"/>
  <c r="K63" i="158"/>
  <c r="M83" i="154" l="1"/>
  <c r="S83" i="154"/>
  <c r="K11" i="154"/>
  <c r="Q11" i="154"/>
  <c r="M11" i="154"/>
  <c r="S11" i="154"/>
  <c r="K21" i="154" l="1"/>
  <c r="K20" i="154" l="1"/>
  <c r="Q20" i="154"/>
  <c r="M21" i="154" l="1"/>
  <c r="K24" i="154"/>
  <c r="M24" i="154"/>
  <c r="Q24" i="154"/>
  <c r="S24" i="154"/>
  <c r="M85" i="154" l="1"/>
  <c r="S85" i="154"/>
  <c r="S87" i="154" l="1"/>
  <c r="M87" i="154"/>
  <c r="M88" i="154" l="1"/>
  <c r="S88" i="154"/>
  <c r="G51" i="176" l="1"/>
  <c r="A50" i="158"/>
  <c r="A39" i="154"/>
  <c r="Q14" i="154" l="1"/>
  <c r="K14" i="154"/>
  <c r="I72" i="154" l="1"/>
  <c r="O72" i="154" l="1"/>
  <c r="K72" i="158" l="1"/>
  <c r="Q84" i="154" l="1"/>
  <c r="O72" i="158" l="1"/>
  <c r="O9" i="158" l="1"/>
  <c r="O30" i="158" l="1"/>
  <c r="K9" i="158" l="1"/>
  <c r="Q83" i="154"/>
  <c r="K30" i="158" l="1"/>
  <c r="Q85" i="154"/>
  <c r="Q87" i="154" s="1"/>
  <c r="Q88" i="154" l="1"/>
</calcChain>
</file>

<file path=xl/sharedStrings.xml><?xml version="1.0" encoding="utf-8"?>
<sst xmlns="http://schemas.openxmlformats.org/spreadsheetml/2006/main" count="382" uniqueCount="272">
  <si>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</si>
  <si>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</si>
  <si>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</si>
  <si>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</si>
  <si>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</si>
  <si>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</si>
  <si>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</si>
  <si>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</si>
  <si>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</si>
  <si>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</si>
  <si>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</si>
  <si>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</si>
  <si>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</si>
  <si>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</si>
  <si>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</si>
  <si>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สินค้าคงเหลือ</t>
  </si>
  <si>
    <t>สินทรัพย์หมุนเวียนอื่น</t>
  </si>
  <si>
    <t>ค่าใช้จ่ายในการบริหาร</t>
  </si>
  <si>
    <t>หนี้สินหมุนเวียนอื่น</t>
  </si>
  <si>
    <t>ส่วนของผู้ถือหุ้น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</si>
  <si>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</si>
  <si>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</si>
  <si>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</si>
  <si>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ทุนเรือนหุ้นที่ออกและชำระแล้ว</t>
  </si>
  <si>
    <t>รวม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</si>
  <si>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</si>
  <si>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</si>
  <si>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</si>
  <si>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</si>
  <si>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ต้นทุนทางการเงิน</t>
  </si>
  <si>
    <t>เงินสดสุทธิใช้ไปในกิจกรรมดำเนินงาน</t>
  </si>
  <si>
    <t>ประมาณการหนี้สินไม่หมุนเวียนสำหรับผลประโยชน์พนักงาน</t>
  </si>
  <si>
    <t>ภาษีเงินได้นิติบุคคลค้างจ่าย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</si>
  <si>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</si>
  <si>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</si>
  <si>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เพิ่มทุนหุ้นสามัญ</t>
  </si>
  <si>
    <t>กำไรขาดทุนเบ็ดเสร็จอื่น</t>
  </si>
  <si>
    <t>รวมรายได้</t>
  </si>
  <si>
    <t>รวมค่าใช้จ่าย</t>
  </si>
  <si>
    <t>งบกำไรขาดทุนเบ็ดเสร็จ</t>
  </si>
  <si>
    <t>หนี้สินภาษีเงินได้รอการตัดบัญชี</t>
  </si>
  <si>
    <t>ดอกเบี้ยรับ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</si>
  <si>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</si>
  <si>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</si>
  <si>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เงินสดรับจากการจำหน่ายทรัพย์สิน</t>
  </si>
  <si>
    <t>เงินฝากสถาบันการเงินที่ติดภาระค้ำประกัน</t>
  </si>
  <si>
    <t>ภาษีเงินได้</t>
  </si>
  <si>
    <t>รายได้</t>
  </si>
  <si>
    <t xml:space="preserve"> </t>
  </si>
  <si>
    <t>งบฐานะการเงิน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</si>
  <si>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</si>
  <si>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</si>
  <si>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</si>
  <si>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 xml:space="preserve">หนี้สินและส่วนของผู้ถือหุ้น          </t>
  </si>
  <si>
    <t>กำไร (ขาดทุน) สะสม</t>
  </si>
  <si>
    <t>จัดสรรแล้ว - สำรองตามกฎหมาย</t>
  </si>
  <si>
    <t>ส่วนได้เสียที่ไม่มีอำนาจควบคุม</t>
  </si>
  <si>
    <t xml:space="preserve">ค่าใช้จ่าย 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</si>
  <si>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</si>
  <si>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</si>
  <si>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</si>
  <si>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</si>
  <si>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</si>
  <si>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</si>
  <si>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</si>
  <si>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 xml:space="preserve">งบการเงินรวม </t>
  </si>
  <si>
    <t>ทุนเรือนหุ้นที่ออก</t>
  </si>
  <si>
    <t>จัดสรรแล้ว -</t>
  </si>
  <si>
    <t>และชำระแล้ว</t>
  </si>
  <si>
    <t>สำรองตามกฏหมาย</t>
  </si>
  <si>
    <t>รายการปรับกระทบกำไรสุทธิเป็นเงินสดได้มาจาก (ใช้ไปใน)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</si>
  <si>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</si>
  <si>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</si>
  <si>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การเปลี่ยนแปลงของหนี้สินดำเนินงานเพิ่มขึ้น (ลดลง) :</t>
  </si>
  <si>
    <t>กระแสเงินสดจากกิจกรรมลงทุน :</t>
  </si>
  <si>
    <t>กระแสเงินสดจากกิจกรรมจัดหาเงิน :</t>
  </si>
  <si>
    <t>สินทรัพย์ที่เกิดจากสัญญา - หมุนเวียน</t>
  </si>
  <si>
    <t xml:space="preserve">สินค้าคงเหลือ 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</si>
  <si>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</si>
  <si>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</si>
  <si>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</si>
  <si>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</si>
  <si>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</si>
  <si>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</si>
  <si>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</si>
  <si>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</si>
  <si>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เงินเบิกเกินบัญชีธนาคารและเงินกู้ยืมระยะสั้นจากสถาบันการเงิน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</si>
  <si>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</si>
  <si>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</si>
  <si>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</si>
  <si>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</si>
  <si>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</si>
  <si>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</si>
  <si>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</si>
  <si>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</si>
  <si>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</si>
  <si>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</si>
  <si>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ประมาณการหนี้สินไม่หมุนเวียนอื่น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</si>
  <si>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</si>
  <si>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</si>
  <si>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</si>
  <si>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ต้นทุนงานตามสัญญา</t>
  </si>
  <si>
    <t>ต้นทุนขายและต้นทุนการให้บริการ</t>
  </si>
  <si>
    <t>ผลขาดทุนจากการด้อยค่าสินทรัพย์ไม่หมุนเวียนอื่น</t>
  </si>
  <si>
    <t>ขาดทุนจากกิจกรรมดำเนินงาน</t>
  </si>
  <si>
    <t>ขาดทุนก่อนภาษีเงินได้</t>
  </si>
  <si>
    <t>31 ธันวาคม 2567</t>
  </si>
  <si>
    <t>หน่วย : พันบาท</t>
  </si>
  <si>
    <t>เงินให้กู้ยืมระยะสั้นแก่บุคคลและกิจการที่เกี่ยวข้องกัน</t>
  </si>
  <si>
    <t>บริษัท ช ทวี จำกัด (มหาชน) และบริษัทย่อย</t>
  </si>
  <si>
    <t xml:space="preserve">หุ้นสามัญ 4,578,522,781 หุ้น มูลค่าหุ้นละ 5 บาท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</si>
  <si>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</si>
  <si>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</si>
  <si>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ผลกำไรจากการตีราคาสินทรัพย์ใหม่</t>
  </si>
  <si>
    <t>ผลกำไรจากการวัดมูลค่าใหม่ของผลประโยชน์พนักงานที่กำหนดไว้</t>
  </si>
  <si>
    <t>การแบ่งปันขาดทุน</t>
  </si>
  <si>
    <t xml:space="preserve">การแบ่งปันขาดทุนเบ็ดเสร็จรวม </t>
  </si>
  <si>
    <t>ขาดทุนต่อหุ้น</t>
  </si>
  <si>
    <t>ขาดทุนต่อหุ้นขั้นพื้นฐาน</t>
  </si>
  <si>
    <t xml:space="preserve">หุ้นสามัญ 3,553,286,881หุ้น มูลค่าหุ้นละ 5 บาท </t>
  </si>
  <si>
    <t>ส่วนเกิน (ต่ำกว่า) มูลค่าหุ้นสามัญ</t>
  </si>
  <si>
    <t>ส่วนเกิน (ต่ำกว่า) มูลค่าหุ้น</t>
  </si>
  <si>
    <t>ส่วนเกินมูลค่าหุ้นจากการจ่ายโดยใช้หุ้นเป็นเกณฑ์</t>
  </si>
  <si>
    <t>ส่วนที่เป็นของบริษัทใหญ่</t>
  </si>
  <si>
    <t>มูลค่าหุ้นสามัญ</t>
  </si>
  <si>
    <t>ส่วนเกิน (ต่ำกว่า)</t>
  </si>
  <si>
    <t>จากการจ่าย</t>
  </si>
  <si>
    <t>ส่วนเกินมูลค่าหุ้น</t>
  </si>
  <si>
    <t>โดยใช้หุ้นเป็นเกณฑ์</t>
  </si>
  <si>
    <t>มูลค่ายุติธรรม</t>
  </si>
  <si>
    <t>สินทรัพย์ใหม่</t>
  </si>
  <si>
    <t>สำรองการเปลี่ยนแปลงใน</t>
  </si>
  <si>
    <t>สำรองการตีราคา</t>
  </si>
  <si>
    <t>ส่วนลดจากการเพิ่มสัดส่วนเงินลงทุนในบริษัทย่อย</t>
  </si>
  <si>
    <t>รวมส่วนของบริษัทใหญ่</t>
  </si>
  <si>
    <t>ขาดทุนจากการปรับมูลค่าสินค้า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</si>
  <si>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</si>
  <si>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</si>
  <si>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จ่ายหนี้สินสำหรับผลประโยชน์พนักงาน</t>
  </si>
  <si>
    <t>เงินสดรับชำระคืนจากเงินให้กู้ยืมแก่บุคคลอื่นหรือที่เกี่ยวข้องกัน</t>
  </si>
  <si>
    <t>เงินสดจ่ายค่ามัดจำที่ดิน</t>
  </si>
  <si>
    <t>เงินกู้ยืมระยะสั้นเพิ่มขึ้น (ลดลง)</t>
  </si>
  <si>
    <t>ดอกเบี้ยจ่าย</t>
  </si>
  <si>
    <t>เงินสดจ่ายชำระหนี้สินตามสัญญาเช่า</t>
  </si>
  <si>
    <t>เงินสดจ่ายชำระเงินกู้ยืมระยะยาว</t>
  </si>
  <si>
    <t>เงินสดรับจากหุ้นทุนออกให้ตามสิทธิ</t>
  </si>
  <si>
    <t>เงินสดรับจากหุ้นกู้แปลงสภาพ</t>
  </si>
  <si>
    <t>ผลกระทบจากอัตราแลกเปลี่ยนที่มีต่อเงินสด</t>
  </si>
  <si>
    <t>และรายการเทียบเท่าเงินสด</t>
  </si>
  <si>
    <t>ก่อนผลกระทบของอัตราแลกเปลี่ยน</t>
  </si>
  <si>
    <t>ของส่วนของผู้ถือหุ้น</t>
  </si>
  <si>
    <t>รวมองค์ประกอบอื่น</t>
  </si>
  <si>
    <t>ผลขาดทุนจากเงินลงทุนในตราสารทุนที่กำหนดให้</t>
  </si>
  <si>
    <t>กำไรสะสม</t>
  </si>
  <si>
    <t>เงินสดและรายการเทียบเท่าเงินสดเพิ่มขึ้น (ลดลง) - สุทธิ</t>
  </si>
  <si>
    <t>ลูกหนี้-กรมสรรพากร</t>
  </si>
  <si>
    <t>ภาษีซื้อ</t>
  </si>
  <si>
    <t>ค่าสอบบัญชีค้างจ่าย</t>
  </si>
  <si>
    <t>ค่ารับรอง</t>
  </si>
  <si>
    <t>ค่าธรรมเนียมธนาคาร</t>
  </si>
  <si>
    <t>ค่าตรวจสอบบัญชี</t>
  </si>
  <si>
    <t>เงินฝากกระแสรายวัน KBANK 470-103914-4</t>
  </si>
  <si>
    <t>เงินฝากออมทรัพย์ KBANK 470-103905-5</t>
  </si>
  <si>
    <t>ลูกหนี้การค้า</t>
  </si>
  <si>
    <t>ค่าเผื่อหนี้สงสัยจะสูญ</t>
  </si>
  <si>
    <t>สินค้าสำเร็จรูป</t>
  </si>
  <si>
    <t>ลูกหนี้อื่น ๆ</t>
  </si>
  <si>
    <t>เงินทดรองจ่าย</t>
  </si>
  <si>
    <t>ค่าใช้จ่ายจ่ายล่วงหน้า-อื่น ๆ</t>
  </si>
  <si>
    <t>ภาษีเงินได้ถูกหัก ณ ที่จ่าย</t>
  </si>
  <si>
    <t>ดอกเบี้ยค้างรับ</t>
  </si>
  <si>
    <t>รายได้ค้างรับ</t>
  </si>
  <si>
    <t>ภาษีซื้อยังไม่ถึงกำหนดชำระ</t>
  </si>
  <si>
    <t>ลูกหนี้เงินให้กู้ยืมกิจการอื่น</t>
  </si>
  <si>
    <t>เงินมัดจำค่าสินค้า</t>
  </si>
  <si>
    <t>เงินมัดจำอื่น ๆ</t>
  </si>
  <si>
    <t>เงินประกันอื่น ๆ</t>
  </si>
  <si>
    <t>เงินค้ำประกันผลงาน</t>
  </si>
  <si>
    <t>ลูกหนี้กรมสรรพากร-NC</t>
  </si>
  <si>
    <t>เจ้าหนี้การค้า</t>
  </si>
  <si>
    <t>เช็คจ่ายล่วงหน้า</t>
  </si>
  <si>
    <t>เงินเดือนและค่าแรงค้างจ่าย</t>
  </si>
  <si>
    <t>ดอกเบี้ยค้างจ่าย</t>
  </si>
  <si>
    <t>ค่าใช้จ่ายค้างจ่ายอื่น</t>
  </si>
  <si>
    <t>ภาษีหัก ณ ที่จ่ายค้างจ่าย ภงด.3</t>
  </si>
  <si>
    <t>ภาษีหัก ณ ที่จ่ายค้างจ่าย ภงด.53</t>
  </si>
  <si>
    <t>ภาษีเงินได้นิติบุคคล ภงด.50</t>
  </si>
  <si>
    <t>เงินค้ำประกันผลงานรอจ่ายคืน</t>
  </si>
  <si>
    <t>ภาษีขาย</t>
  </si>
  <si>
    <t>ภาษีขายรอเรียกเก็บ</t>
  </si>
  <si>
    <t>เจ้าหนี้กรมสรรพากร</t>
  </si>
  <si>
    <t>เจ้าหนี้เงินกู้ยืมบริษัทในเครือ</t>
  </si>
  <si>
    <t>เจ้าหนี้อื่น ๆ</t>
  </si>
  <si>
    <t>เจ้าหนี้อื่นๆบริษัทในเครือ</t>
  </si>
  <si>
    <t>ส่วนแบ่งกำไร</t>
  </si>
  <si>
    <t>ค่าที่ปรึกษาทางกฎหมาย</t>
  </si>
  <si>
    <t>ค่าใช้จ่ายเดินทางในประเทศ</t>
  </si>
  <si>
    <t>ค่าอากรและธรรมเนียมอื่น</t>
  </si>
  <si>
    <t>รายจ่ายต้องห้าม</t>
  </si>
  <si>
    <t>ขาดทุนจากการปรับมูลค่ายุติธรรมอสังหาริมทรัพย์เพื่อการลงทุน</t>
  </si>
  <si>
    <t>ผลขาดทุนจากการด้อยค่าเงินลงทุนในบริษัทย่อย</t>
  </si>
  <si>
    <t>ขาดทุนจากการดำเนินงานก่อนการเปลี่ยนแปลงของสินทรัพย์</t>
  </si>
  <si>
    <t>เงินเบิกเกินบัญชีธนาคารและเงินกู้ยืมระยะสั้นจากสถาบันการเงินเพิ่มขึ้น (ลดลง)</t>
  </si>
  <si>
    <t>ยอดคงเหลือ ณ วันที่ 1 มกราคม 2567</t>
  </si>
  <si>
    <t>(ปรับปรุงใหม่)</t>
  </si>
  <si>
    <t>ผลกระทบสะสมจากการแก้ไขข้อผิดพลาดทางการบัญชี</t>
  </si>
  <si>
    <t>ยอดคงเหลือ ณ วันที่ 1 มกราคม 2568 - ปรับปรุงใหม่</t>
  </si>
  <si>
    <t>ยอดคงเหลือ ณ วันที่ 31 ธันวาคม 2567</t>
  </si>
  <si>
    <t>ส่วนลดจากการเพิ่มสัดส่วนการลงทุนในบริษัทย่อย</t>
  </si>
  <si>
    <t>จัดสรรแล้ว - สำรองตามกฏหมาย</t>
  </si>
  <si>
    <t>สำรองการแปลงค่างบการเงิน</t>
  </si>
  <si>
    <t>สำรองการเปลี่ยนแปลงในมูลค่ายุติธรรม</t>
  </si>
  <si>
    <t>สำรองการตีราคาสินทรัพย์ใหม่</t>
  </si>
  <si>
    <t>ส่วนเกิน (ต่ำ) มูลค่าหุ้นสามัญ</t>
  </si>
  <si>
    <t xml:space="preserve">หุ้นสามัญ 1,069,136,447 หุ้น มูลค่าหุ้นละ 25 บาท </t>
  </si>
  <si>
    <t>ขาดทุนต่อหุ้นขั้นพื้นฐานและต่อหุ้นปรับลด (บาท)</t>
  </si>
  <si>
    <t>กำไร (ขาดทุน) เบ็ดเสร็จอื่น</t>
  </si>
  <si>
    <t>รวมองค์ประกอบอื่นของส่วนของ
ผู้ถือหุ้น</t>
  </si>
  <si>
    <t>รวมส่วนของ
ผู้ถือหุ้นของบริษัทใหญ่</t>
  </si>
  <si>
    <t>รวมส่วนของ
ผู้ถือหุ้น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</si>
  <si>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</si>
  <si>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</si>
  <si>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ณ วันที่ 31 ธันวาคม 2568</t>
  </si>
  <si>
    <t>สำหรับปีสิ้นสุดวันที่ 31 ธันวาคม 2568</t>
  </si>
  <si>
    <t>ขาดทุนสำหรับปี</t>
  </si>
  <si>
    <t>การเปลี่ยนแปลงในส่วนของผู้ถือหุ้นสำหรับปี :</t>
  </si>
  <si>
    <t>กำไรขาดทุนเบ็ดเสร็จสำหรับปี</t>
  </si>
  <si>
    <t xml:space="preserve">   ขาดทุนสำหรับปี</t>
  </si>
  <si>
    <t>ยอดคงเหลือ ณ วันที่ 31 ธันวาคม 2568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</si>
  <si>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</si>
  <si>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</si>
  <si>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ประมาณการหนี้สินอื่น</t>
  </si>
  <si>
    <t>ประมาณการหนี้สินหมุนเวียน</t>
  </si>
  <si>
    <t>กำไร (ขาดทุน) เบ็ดเสร็จอื่นสำหรับปี - สุทธิจากภาษี</t>
  </si>
  <si>
    <t>ขาดทุนเบ็ดเสร็จรวมสำหรับปี</t>
  </si>
  <si>
    <t>หนี้สงสัยจะสูญ</t>
  </si>
  <si>
    <t>ภาษีเงินได้นิติบุคคลไม่ได้ขอคืน</t>
  </si>
  <si>
    <t>31 ธันวาคม 2568</t>
  </si>
  <si>
    <t>1 มกราคม 2567</t>
  </si>
  <si>
    <t xml:space="preserve">หุ้นสามัญ 6,971,014,000 หุ้น มูลค่าหุ้นละ 5 บาท </t>
  </si>
  <si>
    <t>กำไร (ขาดทุน) จากการ</t>
  </si>
  <si>
    <t>ประมาณการตามหลัก</t>
  </si>
  <si>
    <t>คณิตศาสตร์ประกันภัย</t>
  </si>
  <si>
    <t>กำไร (ขาดทุน) จากการประมาณการตามหลักคณิตศาสตร์ประกันภัย</t>
  </si>
  <si>
    <t xml:space="preserve">หุ้นสามัญ 766,234,725 หุ้น มูลค่าหุ้นละ 25 บาท </t>
  </si>
  <si>
    <t>4, 27</t>
  </si>
  <si>
    <t xml:space="preserve">หุ้นสามัญ 184,299,530 หุ้น มูลค่าหุ้นละ 5 บาท </t>
  </si>
  <si>
    <t xml:space="preserve">   กำไร (ขาดทุน) เบ็ดเสร็จอื่น</t>
  </si>
  <si>
    <t>ยอดคงเหลือ ณ วันที่ 1 มกราคม 2567 - ปรับปรุงใหม่</t>
  </si>
  <si>
    <t>9, 28</t>
  </si>
  <si>
    <t>4, 14</t>
  </si>
  <si>
    <t>โอนที่ดิน อาคารและอุปกรณ์เป็นค่าใช้จ่าย</t>
  </si>
  <si>
    <t>เงินฝากที่ติดภาระค้ำประกันเพิ่มขึ้น</t>
  </si>
  <si>
    <t>22, 28</t>
  </si>
  <si>
    <t>7, 28</t>
  </si>
  <si>
    <t>15, 28</t>
  </si>
  <si>
    <t>15, 22, 28</t>
  </si>
  <si>
    <t>4, 23, 25</t>
  </si>
  <si>
    <t>เงินให้กู้ยืมระยะยาวแก่บุคคลและกิจการที่เกี่ยวข้องกัน</t>
  </si>
  <si>
    <t>ประมาณการหนี้สินจากการรับประกัน</t>
  </si>
  <si>
    <t>4, 6, 28</t>
  </si>
  <si>
    <t>11, 28</t>
  </si>
  <si>
    <t>โอนไปขาดทุนสะสม</t>
  </si>
  <si>
    <t>ขาดทุนจากอัตราแลกเปลี่ยนที่ยังไม่เกิดขึ้นจริง</t>
  </si>
  <si>
    <t>ขาดทุนจากการยกเลิกสินทรัพย์สิทธิการใช้</t>
  </si>
  <si>
    <t>เงินสดสุทธิได้มาจากกิจกรรมจัดหาเงิน</t>
  </si>
  <si>
    <t>เงินสดสุทธิได้มาจาก (ใช้ไปใน) กิจกรรมลงทุน</t>
  </si>
  <si>
    <t>13, 28</t>
  </si>
  <si>
    <t>ผลขาดทุนจากการด้อยค่าและผลขาดทุนด้านเครดิต</t>
  </si>
  <si>
    <t>4, 6</t>
  </si>
  <si>
    <t xml:space="preserve">เงินสดจ่ายเพื่อซื้ออาคารและอุปกรณ์ </t>
  </si>
  <si>
    <t>ขาดทุนจากการจำหน่ายอาคารและอุปกรณ์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</si>
</sst>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\t&quot;฿&quot;#,##0.00_);[Red]\(\t&quot;฿&quot;#,##0.00\)"/>
    <numFmt numFmtId="169" formatCode="\t&quot;$&quot;#,##0_);\(\t&quot;$&quot;#,##0\)"/>
    <numFmt numFmtId="170" formatCode="_-* #,##0_-;\-* #,##0_-;_-* &quot;-&quot;??_-;_-@_-"/>
    <numFmt numFmtId="171" formatCode="_(* #,##0.00_);_(* \(#,##0.00\);_(* &quot;-&quot;_);_(@_)"/>
    <numFmt numFmtId="172" formatCode="0.0%"/>
    <numFmt numFmtId="173" formatCode="#,##0.00;[Red]\(#,##0.00\)"/>
    <numFmt numFmtId="174" formatCode="#,##0.00\ &quot;F&quot;;\-#,##0.00\ &quot;F&quot;"/>
    <numFmt numFmtId="175" formatCode="dd\-mmm\-yy_)"/>
    <numFmt numFmtId="176" formatCode="0.00_)"/>
    <numFmt numFmtId="177" formatCode="_-* #,##0_-;&quot;\&quot;&quot;\&quot;&quot;\&quot;\-* #,##0_-;_-* &quot;-&quot;_-;_-@_-"/>
    <numFmt numFmtId="178" formatCode="_-* #,##0.00_-;&quot;\&quot;&quot;\&quot;&quot;\&quot;\-* #,##0.00_-;_-* &quot;-&quot;??_-;_-@_-"/>
    <numFmt numFmtId="179" formatCode="_-&quot;\&quot;* #,##0_-;&quot;\&quot;&quot;\&quot;&quot;\&quot;\-&quot;\&quot;* #,##0_-;_-&quot;\&quot;* &quot;-&quot;_-;_-@_-"/>
    <numFmt numFmtId="180" formatCode="_-&quot;\&quot;* #,##0.00_-;&quot;\&quot;&quot;\&quot;&quot;\&quot;\-&quot;\&quot;* #,##0.00_-;_-&quot;\&quot;* &quot;-&quot;??_-;_-@_-"/>
    <numFmt numFmtId="181" formatCode="_-[$€-2]* #,##0.00_-;\-[$€-2]* #,##0.00_-;_-[$€-2]* &quot;-&quot;??_-"/>
    <numFmt numFmtId="182" formatCode="_-* #,##0.00\ _F_-;\-* #,##0.00\ _F_-;_-* &quot;-&quot;??\ _F_-;_-@_-"/>
    <numFmt numFmtId="183" formatCode="0.00000000000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d\ \ด\ด\ด\ \b\b"/>
    <numFmt numFmtId="188" formatCode=";;;"/>
    <numFmt numFmtId="189" formatCode="\ว\ \ด\ด\ด\ \ป\ป"/>
    <numFmt numFmtId="190" formatCode="d/mm/yy\ "/>
    <numFmt numFmtId="191" formatCode="#,##0;[Red]\(#,##0\)"/>
    <numFmt numFmtId="192" formatCode="\$#,##0;\(\$#,##0\)"/>
    <numFmt numFmtId="193" formatCode="#,##0;\(#,##0\)"/>
    <numFmt numFmtId="194" formatCode="\$#,##0.00;\(\$#,##0.00\)"/>
    <numFmt numFmtId="195" formatCode="#,##0.00&quot; F&quot;;\-#,##0.00&quot; F&quot;"/>
    <numFmt numFmtId="196" formatCode="_ * #,##0.00_ ;_ * \-#,##0.00_ ;_ * &quot;-&quot;??_ ;_ @_ "/>
    <numFmt numFmtId="197" formatCode="&quot;฿&quot;\t#,##0_);[Red]\(&quot;฿&quot;\t#,##0\)"/>
    <numFmt numFmtId="198" formatCode="_(* #,##0_);_(* \(#,##0\);_(* &quot;-&quot;??_);_(@_)"/>
    <numFmt numFmtId="199" formatCode="_(* #,##0.00;_(* \(#,##0.00\);_(* &quot;-&quot;_);_(@_)"/>
    <numFmt numFmtId="200" formatCode="_-[$$-409]* #,##0.00_ ;_-[$$-409]* \(#,##0.00\)\ ;_-[$$-409]* &quot;-&quot;??_ ;_-@_ "/>
    <numFmt numFmtId="201" formatCode="dd\.mm\.yyyy"/>
    <numFmt numFmtId="202" formatCode="[$-409]d\-mmm\-yyyy;@"/>
    <numFmt numFmtId="203" formatCode="_(* #,##0.0000_);_(* \(#,##0.0000\);_(* &quot;-&quot;??_);_(@_)"/>
    <numFmt numFmtId="204" formatCode="&quot;฿&quot;#,##0;[Red]\-&quot;฿&quot;#,##0"/>
    <numFmt numFmtId="205" formatCode="_-&quot;฿&quot;* #,##0.00_-;\-&quot;฿&quot;* #,##0.00_-;_-&quot;฿&quot;* &quot;-&quot;??_-;_-@_-"/>
    <numFmt numFmtId="206" formatCode="_(* #,##0.00_);_(* \(#,##0.00\);_(* \-??_);_(@_)"/>
  </numFmts>
  <fonts count="198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4"/>
      <name val="AngsanaUPC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indexed="8"/>
      <name val="BrowalliaUPC"/>
      <family val="2"/>
    </font>
    <font>
      <sz val="10"/>
      <color indexed="0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8"/>
      <color rgb="FF000000"/>
      <name val="Arial"/>
      <family val="2"/>
    </font>
    <font>
      <sz val="15"/>
      <name val="Angsana New"/>
      <family val="1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color indexed="8"/>
      <name val="Verdana"/>
      <family val="2"/>
    </font>
    <font>
      <sz val="14"/>
      <name val="Cordia New"/>
      <family val="2"/>
    </font>
    <font>
      <sz val="11"/>
      <name val="Tahoma"/>
      <family val="2"/>
    </font>
    <font>
      <sz val="8"/>
      <color rgb="FF000000"/>
      <name val="Segoe UI"/>
      <family val="2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0F0F0"/>
        <bgColor rgb="FFF0F0F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467">
    <xf numFmtId="0" fontId="0" fillId="0" borderId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01" fillId="0" borderId="0"/>
    <xf numFmtId="0" fontId="130" fillId="7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30" fillId="73" borderId="0" applyNumberFormat="0" applyBorder="0" applyAlignment="0" applyProtection="0"/>
    <xf numFmtId="0" fontId="130" fillId="7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30" fillId="76" borderId="0" applyNumberFormat="0" applyBorder="0" applyAlignment="0" applyProtection="0"/>
    <xf numFmtId="0" fontId="130" fillId="7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30" fillId="7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3" fontId="15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30" fillId="78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30" fillId="79" borderId="0" applyNumberFormat="0" applyBorder="0" applyAlignment="0" applyProtection="0"/>
    <xf numFmtId="0" fontId="130" fillId="80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30" fillId="83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131" fillId="84" borderId="0" applyNumberFormat="0" applyBorder="0" applyAlignment="0" applyProtection="0"/>
    <xf numFmtId="0" fontId="106" fillId="22" borderId="0" applyNumberFormat="0" applyBorder="0" applyAlignment="0" applyProtection="0"/>
    <xf numFmtId="0" fontId="106" fillId="22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31" fillId="85" borderId="0" applyNumberFormat="0" applyBorder="0" applyAlignment="0" applyProtection="0"/>
    <xf numFmtId="0" fontId="131" fillId="8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31" fillId="86" borderId="0" applyNumberFormat="0" applyBorder="0" applyAlignment="0" applyProtection="0"/>
    <xf numFmtId="0" fontId="131" fillId="87" borderId="0" applyNumberFormat="0" applyBorder="0" applyAlignment="0" applyProtection="0"/>
    <xf numFmtId="0" fontId="106" fillId="23" borderId="0" applyNumberFormat="0" applyBorder="0" applyAlignment="0" applyProtection="0"/>
    <xf numFmtId="0" fontId="106" fillId="23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06" fillId="24" borderId="0" applyNumberFormat="0" applyBorder="0" applyAlignment="0" applyProtection="0"/>
    <xf numFmtId="0" fontId="106" fillId="24" borderId="0" applyNumberFormat="0" applyBorder="0" applyAlignment="0" applyProtection="0"/>
    <xf numFmtId="0" fontId="131" fillId="88" borderId="0" applyNumberFormat="0" applyBorder="0" applyAlignment="0" applyProtection="0"/>
    <xf numFmtId="0" fontId="131" fillId="89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131" fillId="89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9" fontId="15" fillId="0" borderId="0"/>
    <xf numFmtId="9" fontId="47" fillId="0" borderId="0"/>
    <xf numFmtId="9" fontId="15" fillId="0" borderId="0"/>
    <xf numFmtId="9" fontId="47" fillId="0" borderId="0"/>
    <xf numFmtId="9" fontId="15" fillId="0" borderId="0"/>
    <xf numFmtId="9" fontId="47" fillId="0" borderId="0"/>
    <xf numFmtId="9" fontId="15" fillId="0" borderId="0"/>
    <xf numFmtId="9" fontId="15" fillId="0" borderId="0"/>
    <xf numFmtId="9" fontId="15" fillId="0" borderId="0"/>
    <xf numFmtId="9" fontId="47" fillId="0" borderId="0"/>
    <xf numFmtId="183" fontId="15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31" fillId="9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6" fillId="33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1" borderId="0" applyNumberFormat="0" applyBorder="0" applyAlignment="0" applyProtection="0"/>
    <xf numFmtId="0" fontId="75" fillId="35" borderId="0" applyNumberFormat="0" applyBorder="0" applyAlignment="0" applyProtection="0"/>
    <xf numFmtId="0" fontId="75" fillId="36" borderId="0" applyNumberFormat="0" applyBorder="0" applyAlignment="0" applyProtection="0"/>
    <xf numFmtId="0" fontId="76" fillId="36" borderId="0" applyNumberFormat="0" applyBorder="0" applyAlignment="0" applyProtection="0"/>
    <xf numFmtId="0" fontId="106" fillId="34" borderId="0" applyNumberFormat="0" applyBorder="0" applyAlignment="0" applyProtection="0"/>
    <xf numFmtId="0" fontId="106" fillId="34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31" fillId="92" borderId="0" applyNumberFormat="0" applyBorder="0" applyAlignment="0" applyProtection="0"/>
    <xf numFmtId="0" fontId="131" fillId="92" borderId="0" applyNumberFormat="0" applyBorder="0" applyAlignment="0" applyProtection="0"/>
    <xf numFmtId="0" fontId="131" fillId="92" borderId="0" applyNumberFormat="0" applyBorder="0" applyAlignment="0" applyProtection="0"/>
    <xf numFmtId="0" fontId="131" fillId="92" borderId="0" applyNumberFormat="0" applyBorder="0" applyAlignment="0" applyProtection="0"/>
    <xf numFmtId="0" fontId="131" fillId="93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6" fillId="41" borderId="0" applyNumberFormat="0" applyBorder="0" applyAlignment="0" applyProtection="0"/>
    <xf numFmtId="0" fontId="106" fillId="23" borderId="0" applyNumberFormat="0" applyBorder="0" applyAlignment="0" applyProtection="0"/>
    <xf numFmtId="0" fontId="106" fillId="2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4" borderId="0" applyNumberFormat="0" applyBorder="0" applyAlignment="0" applyProtection="0"/>
    <xf numFmtId="0" fontId="75" fillId="42" borderId="0" applyNumberFormat="0" applyBorder="0" applyAlignment="0" applyProtection="0"/>
    <xf numFmtId="0" fontId="75" fillId="32" borderId="0" applyNumberFormat="0" applyBorder="0" applyAlignment="0" applyProtection="0"/>
    <xf numFmtId="0" fontId="76" fillId="43" borderId="0" applyNumberFormat="0" applyBorder="0" applyAlignment="0" applyProtection="0"/>
    <xf numFmtId="0" fontId="106" fillId="24" borderId="0" applyNumberFormat="0" applyBorder="0" applyAlignment="0" applyProtection="0"/>
    <xf numFmtId="0" fontId="106" fillId="2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5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7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2" fillId="96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32" fillId="96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3" fillId="97" borderId="24" applyNumberFormat="0" applyAlignment="0" applyProtection="0"/>
    <xf numFmtId="0" fontId="108" fillId="48" borderId="1" applyNumberFormat="0" applyAlignment="0" applyProtection="0"/>
    <xf numFmtId="0" fontId="108" fillId="48" borderId="1" applyNumberFormat="0" applyAlignment="0" applyProtection="0"/>
    <xf numFmtId="0" fontId="133" fillId="97" borderId="24" applyNumberFormat="0" applyAlignment="0" applyProtection="0"/>
    <xf numFmtId="0" fontId="134" fillId="98" borderId="25" applyNumberFormat="0" applyAlignment="0" applyProtection="0"/>
    <xf numFmtId="0" fontId="109" fillId="49" borderId="2" applyNumberFormat="0" applyAlignment="0" applyProtection="0"/>
    <xf numFmtId="0" fontId="109" fillId="49" borderId="2" applyNumberFormat="0" applyAlignment="0" applyProtection="0"/>
    <xf numFmtId="0" fontId="134" fillId="98" borderId="25" applyNumberFormat="0" applyAlignment="0" applyProtection="0"/>
    <xf numFmtId="43" fontId="124" fillId="0" borderId="0" applyFont="0" applyFill="0" applyBorder="0" applyAlignment="0" applyProtection="0"/>
    <xf numFmtId="184" fontId="48" fillId="0" borderId="0" applyFill="0" applyBorder="0" applyAlignment="0" applyProtection="0"/>
    <xf numFmtId="40" fontId="48" fillId="0" borderId="0" applyFill="0" applyBorder="0" applyAlignment="0" applyProtection="0"/>
    <xf numFmtId="185" fontId="49" fillId="50" borderId="0" applyFill="0" applyBorder="0" applyAlignment="0">
      <alignment vertical="top"/>
    </xf>
    <xf numFmtId="186" fontId="49" fillId="0" borderId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15" fillId="0" borderId="0"/>
    <xf numFmtId="0" fontId="47" fillId="0" borderId="0"/>
    <xf numFmtId="174" fontId="15" fillId="0" borderId="0"/>
    <xf numFmtId="0" fontId="47" fillId="0" borderId="0"/>
    <xf numFmtId="174" fontId="15" fillId="0" borderId="0"/>
    <xf numFmtId="0" fontId="47" fillId="0" borderId="0"/>
    <xf numFmtId="174" fontId="15" fillId="0" borderId="0"/>
    <xf numFmtId="193" fontId="37" fillId="0" borderId="0"/>
    <xf numFmtId="174" fontId="15" fillId="0" borderId="0"/>
    <xf numFmtId="174" fontId="15" fillId="0" borderId="0"/>
    <xf numFmtId="174" fontId="15" fillId="0" borderId="0"/>
    <xf numFmtId="174" fontId="47" fillId="0" borderId="0"/>
    <xf numFmtId="195" fontId="47" fillId="0" borderId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187" fontId="49" fillId="50" borderId="3" applyFill="0" applyBorder="0" applyAlignment="0">
      <alignment horizontal="right"/>
    </xf>
    <xf numFmtId="175" fontId="15" fillId="0" borderId="0"/>
    <xf numFmtId="0" fontId="47" fillId="0" borderId="0"/>
    <xf numFmtId="175" fontId="15" fillId="0" borderId="0"/>
    <xf numFmtId="0" fontId="47" fillId="0" borderId="0"/>
    <xf numFmtId="175" fontId="15" fillId="0" borderId="0"/>
    <xf numFmtId="0" fontId="47" fillId="0" borderId="0"/>
    <xf numFmtId="175" fontId="15" fillId="0" borderId="0"/>
    <xf numFmtId="194" fontId="37" fillId="0" borderId="0"/>
    <xf numFmtId="175" fontId="15" fillId="0" borderId="0"/>
    <xf numFmtId="175" fontId="15" fillId="0" borderId="0"/>
    <xf numFmtId="175" fontId="15" fillId="0" borderId="0"/>
    <xf numFmtId="175" fontId="47" fillId="0" borderId="0"/>
    <xf numFmtId="175" fontId="15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72" fontId="15" fillId="0" borderId="0"/>
    <xf numFmtId="172" fontId="47" fillId="0" borderId="0"/>
    <xf numFmtId="172" fontId="15" fillId="0" borderId="0"/>
    <xf numFmtId="172" fontId="47" fillId="0" borderId="0"/>
    <xf numFmtId="172" fontId="15" fillId="0" borderId="0"/>
    <xf numFmtId="172" fontId="47" fillId="0" borderId="0"/>
    <xf numFmtId="172" fontId="15" fillId="0" borderId="0"/>
    <xf numFmtId="192" fontId="37" fillId="0" borderId="0"/>
    <xf numFmtId="172" fontId="15" fillId="0" borderId="0"/>
    <xf numFmtId="172" fontId="15" fillId="0" borderId="0"/>
    <xf numFmtId="172" fontId="15" fillId="0" borderId="0"/>
    <xf numFmtId="172" fontId="47" fillId="0" borderId="0"/>
    <xf numFmtId="172" fontId="15" fillId="0" borderId="0"/>
    <xf numFmtId="0" fontId="53" fillId="0" borderId="0" applyNumberFormat="0" applyFill="0" applyBorder="0" applyAlignment="0" applyProtection="0"/>
    <xf numFmtId="0" fontId="79" fillId="51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1" fillId="54" borderId="0" applyNumberFormat="0" applyBorder="0" applyAlignment="0" applyProtection="0"/>
    <xf numFmtId="0" fontId="1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136" fillId="99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36" fillId="99" borderId="0" applyNumberFormat="0" applyBorder="0" applyAlignment="0" applyProtection="0"/>
    <xf numFmtId="38" fontId="17" fillId="55" borderId="0" applyNumberFormat="0" applyBorder="0" applyAlignment="0" applyProtection="0"/>
    <xf numFmtId="38" fontId="17" fillId="55" borderId="0" applyNumberFormat="0" applyBorder="0" applyAlignment="0" applyProtection="0"/>
    <xf numFmtId="38" fontId="17" fillId="55" borderId="0" applyNumberFormat="0" applyBorder="0" applyAlignment="0" applyProtection="0"/>
    <xf numFmtId="0" fontId="57" fillId="0" borderId="0">
      <alignment horizontal="left"/>
    </xf>
    <xf numFmtId="0" fontId="80" fillId="56" borderId="4"/>
    <xf numFmtId="0" fontId="57" fillId="0" borderId="0">
      <alignment horizontal="left"/>
    </xf>
    <xf numFmtId="0" fontId="57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123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2" fillId="57" borderId="7">
      <alignment vertical="center" wrapText="1"/>
    </xf>
    <xf numFmtId="0" fontId="137" fillId="0" borderId="26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37" fillId="0" borderId="26" applyNumberFormat="0" applyFill="0" applyAlignment="0" applyProtection="0"/>
    <xf numFmtId="0" fontId="58" fillId="0" borderId="0">
      <alignment horizontal="left"/>
    </xf>
    <xf numFmtId="0" fontId="59" fillId="0" borderId="9">
      <alignment horizontal="left" vertical="top"/>
    </xf>
    <xf numFmtId="0" fontId="138" fillId="0" borderId="27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38" fillId="0" borderId="27" applyNumberFormat="0" applyFill="0" applyAlignment="0" applyProtection="0"/>
    <xf numFmtId="0" fontId="60" fillId="0" borderId="0">
      <alignment horizontal="left"/>
    </xf>
    <xf numFmtId="0" fontId="98" fillId="0" borderId="0">
      <alignment horizontal="left"/>
    </xf>
    <xf numFmtId="0" fontId="61" fillId="0" borderId="9">
      <alignment horizontal="left" vertical="top"/>
    </xf>
    <xf numFmtId="0" fontId="139" fillId="0" borderId="28" applyNumberFormat="0" applyFill="0" applyAlignment="0" applyProtection="0"/>
    <xf numFmtId="0" fontId="114" fillId="0" borderId="11" applyNumberFormat="0" applyFill="0" applyAlignment="0" applyProtection="0"/>
    <xf numFmtId="0" fontId="114" fillId="0" borderId="11" applyNumberFormat="0" applyFill="0" applyAlignment="0" applyProtection="0"/>
    <xf numFmtId="0" fontId="139" fillId="0" borderId="28" applyNumberFormat="0" applyFill="0" applyAlignment="0" applyProtection="0"/>
    <xf numFmtId="0" fontId="62" fillId="0" borderId="0">
      <alignment horizontal="left"/>
    </xf>
    <xf numFmtId="0" fontId="13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88" fontId="48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40" fillId="100" borderId="24" applyNumberFormat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40" fillId="100" borderId="24" applyNumberFormat="0" applyAlignment="0" applyProtection="0"/>
    <xf numFmtId="0" fontId="140" fillId="100" borderId="24" applyNumberFormat="0" applyAlignment="0" applyProtection="0"/>
    <xf numFmtId="0" fontId="140" fillId="100" borderId="24" applyNumberFormat="0" applyAlignment="0" applyProtection="0"/>
    <xf numFmtId="0" fontId="140" fillId="100" borderId="24" applyNumberFormat="0" applyAlignment="0" applyProtection="0"/>
    <xf numFmtId="0" fontId="141" fillId="0" borderId="29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41" fillId="0" borderId="29" applyNumberFormat="0" applyFill="0" applyAlignment="0" applyProtection="0"/>
    <xf numFmtId="0" fontId="142" fillId="101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42" fillId="101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176" fontId="19" fillId="0" borderId="0"/>
    <xf numFmtId="0" fontId="19" fillId="0" borderId="0"/>
    <xf numFmtId="176" fontId="19" fillId="0" borderId="0"/>
    <xf numFmtId="197" fontId="90" fillId="0" borderId="0"/>
    <xf numFmtId="0" fontId="49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00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11" fillId="0" borderId="0"/>
    <xf numFmtId="0" fontId="143" fillId="0" borderId="0"/>
    <xf numFmtId="0" fontId="121" fillId="0" borderId="0"/>
    <xf numFmtId="0" fontId="11" fillId="0" borderId="0"/>
    <xf numFmtId="0" fontId="13" fillId="0" borderId="0"/>
    <xf numFmtId="0" fontId="11" fillId="0" borderId="0"/>
    <xf numFmtId="0" fontId="122" fillId="0" borderId="0"/>
    <xf numFmtId="0" fontId="11" fillId="0" borderId="0"/>
    <xf numFmtId="0" fontId="126" fillId="0" borderId="0"/>
    <xf numFmtId="0" fontId="13" fillId="0" borderId="0"/>
    <xf numFmtId="0" fontId="129" fillId="0" borderId="0"/>
    <xf numFmtId="0" fontId="143" fillId="0" borderId="0"/>
    <xf numFmtId="0" fontId="143" fillId="0" borderId="0"/>
    <xf numFmtId="0" fontId="11" fillId="0" borderId="0"/>
    <xf numFmtId="0" fontId="129" fillId="0" borderId="0"/>
    <xf numFmtId="0" fontId="129" fillId="0" borderId="0"/>
    <xf numFmtId="0" fontId="129" fillId="0" borderId="0"/>
    <xf numFmtId="0" fontId="143" fillId="0" borderId="0"/>
    <xf numFmtId="0" fontId="13" fillId="0" borderId="0"/>
    <xf numFmtId="0" fontId="11" fillId="0" borderId="0"/>
    <xf numFmtId="0" fontId="143" fillId="0" borderId="0"/>
    <xf numFmtId="0" fontId="13" fillId="0" borderId="0"/>
    <xf numFmtId="0" fontId="63" fillId="0" borderId="0"/>
    <xf numFmtId="0" fontId="11" fillId="0" borderId="0"/>
    <xf numFmtId="0" fontId="75" fillId="0" borderId="0"/>
    <xf numFmtId="0" fontId="13" fillId="0" borderId="0"/>
    <xf numFmtId="0" fontId="11" fillId="0" borderId="0"/>
    <xf numFmtId="0" fontId="13" fillId="0" borderId="0"/>
    <xf numFmtId="0" fontId="144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7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13" fillId="0" borderId="0"/>
    <xf numFmtId="0" fontId="13" fillId="0" borderId="0"/>
    <xf numFmtId="0" fontId="1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>
      <alignment vertical="top"/>
    </xf>
    <xf numFmtId="0" fontId="63" fillId="0" borderId="0"/>
    <xf numFmtId="0" fontId="13" fillId="0" borderId="0"/>
    <xf numFmtId="0" fontId="15" fillId="0" borderId="0"/>
    <xf numFmtId="0" fontId="14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74" fillId="0" borderId="0">
      <alignment vertical="top"/>
    </xf>
    <xf numFmtId="0" fontId="1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1" fillId="0" borderId="0"/>
    <xf numFmtId="0" fontId="13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45" fillId="0" borderId="0"/>
    <xf numFmtId="0" fontId="11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74" fillId="0" borderId="0">
      <alignment vertical="top"/>
    </xf>
    <xf numFmtId="0" fontId="1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9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74" fillId="0" borderId="0">
      <alignment vertical="top"/>
    </xf>
    <xf numFmtId="0" fontId="11" fillId="0" borderId="0"/>
    <xf numFmtId="0" fontId="11" fillId="0" borderId="0"/>
    <xf numFmtId="0" fontId="13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46" fillId="0" borderId="0"/>
    <xf numFmtId="0" fontId="1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>
      <alignment vertical="top"/>
    </xf>
    <xf numFmtId="0" fontId="13" fillId="0" borderId="0"/>
    <xf numFmtId="0" fontId="11" fillId="0" borderId="0"/>
    <xf numFmtId="0" fontId="74" fillId="0" borderId="0">
      <alignment vertical="top"/>
    </xf>
    <xf numFmtId="0" fontId="14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44" fillId="0" borderId="0"/>
    <xf numFmtId="0" fontId="144" fillId="0" borderId="0"/>
    <xf numFmtId="0" fontId="11" fillId="0" borderId="0"/>
    <xf numFmtId="0" fontId="13" fillId="0" borderId="0"/>
    <xf numFmtId="0" fontId="13" fillId="0" borderId="0"/>
    <xf numFmtId="0" fontId="82" fillId="0" borderId="0"/>
    <xf numFmtId="0" fontId="64" fillId="0" borderId="0"/>
    <xf numFmtId="0" fontId="11" fillId="60" borderId="14" applyNumberFormat="0" applyFont="0" applyAlignment="0" applyProtection="0"/>
    <xf numFmtId="0" fontId="47" fillId="60" borderId="14" applyNumberFormat="0" applyFont="0" applyAlignment="0" applyProtection="0"/>
    <xf numFmtId="0" fontId="127" fillId="102" borderId="30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8" fillId="97" borderId="31" applyNumberFormat="0" applyAlignment="0" applyProtection="0"/>
    <xf numFmtId="0" fontId="118" fillId="48" borderId="15" applyNumberFormat="0" applyAlignment="0" applyProtection="0"/>
    <xf numFmtId="0" fontId="118" fillId="48" borderId="15" applyNumberFormat="0" applyAlignment="0" applyProtection="0"/>
    <xf numFmtId="0" fontId="148" fillId="97" borderId="31" applyNumberFormat="0" applyAlignment="0" applyProtection="0"/>
    <xf numFmtId="0" fontId="65" fillId="0" borderId="0">
      <alignment horizontal="left"/>
    </xf>
    <xf numFmtId="9" fontId="124" fillId="0" borderId="0" applyFont="0" applyFill="0" applyBorder="0" applyAlignment="0" applyProtection="0"/>
    <xf numFmtId="189" fontId="49" fillId="50" borderId="0" applyFill="0" applyBorder="0" applyAlignment="0" applyProtection="0">
      <protection locked="0"/>
    </xf>
    <xf numFmtId="5" fontId="49" fillId="50" borderId="0" applyFill="0" applyBorder="0" applyAlignment="0" applyProtection="0">
      <alignment vertical="top"/>
    </xf>
    <xf numFmtId="173" fontId="49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4" applyNumberFormat="0" applyFill="0" applyAlignment="0" applyProtection="0"/>
    <xf numFmtId="184" fontId="13" fillId="0" borderId="0"/>
    <xf numFmtId="0" fontId="55" fillId="0" borderId="17">
      <alignment vertical="center"/>
    </xf>
    <xf numFmtId="4" fontId="74" fillId="57" borderId="15" applyNumberFormat="0" applyProtection="0">
      <alignment vertical="center"/>
    </xf>
    <xf numFmtId="4" fontId="74" fillId="57" borderId="15" applyNumberFormat="0" applyProtection="0">
      <alignment horizontal="left" vertical="center" indent="1"/>
    </xf>
    <xf numFmtId="4" fontId="74" fillId="57" borderId="15" applyNumberFormat="0" applyProtection="0">
      <alignment horizontal="left" vertical="center" indent="1"/>
    </xf>
    <xf numFmtId="0" fontId="13" fillId="61" borderId="15" applyNumberFormat="0" applyProtection="0">
      <alignment horizontal="left" vertical="center" indent="1"/>
    </xf>
    <xf numFmtId="4" fontId="84" fillId="62" borderId="15" applyNumberFormat="0" applyProtection="0">
      <alignment horizontal="left" vertical="center" indent="1"/>
    </xf>
    <xf numFmtId="4" fontId="74" fillId="63" borderId="18" applyNumberFormat="0" applyProtection="0">
      <alignment horizontal="left" vertical="center" indent="1"/>
    </xf>
    <xf numFmtId="4" fontId="85" fillId="63" borderId="15" applyNumberFormat="0" applyProtection="0">
      <alignment horizontal="left" vertical="center" indent="1"/>
    </xf>
    <xf numFmtId="4" fontId="74" fillId="64" borderId="15" applyNumberFormat="0" applyProtection="0">
      <alignment horizontal="left" vertical="center" indent="1"/>
    </xf>
    <xf numFmtId="0" fontId="13" fillId="64" borderId="15" applyNumberFormat="0" applyProtection="0">
      <alignment horizontal="left" vertical="center" indent="1"/>
    </xf>
    <xf numFmtId="0" fontId="13" fillId="65" borderId="15" applyNumberFormat="0" applyProtection="0">
      <alignment horizontal="left" vertical="center" indent="1"/>
    </xf>
    <xf numFmtId="0" fontId="13" fillId="55" borderId="15" applyNumberFormat="0" applyProtection="0">
      <alignment horizontal="left" vertical="center" indent="1"/>
    </xf>
    <xf numFmtId="0" fontId="13" fillId="61" borderId="15" applyNumberFormat="0" applyProtection="0">
      <alignment horizontal="left" vertical="center" indent="1"/>
    </xf>
    <xf numFmtId="4" fontId="74" fillId="58" borderId="15" applyNumberFormat="0" applyProtection="0">
      <alignment horizontal="left" vertical="center" indent="1"/>
    </xf>
    <xf numFmtId="4" fontId="74" fillId="63" borderId="15" applyNumberFormat="0" applyProtection="0">
      <alignment horizontal="right" vertical="center"/>
    </xf>
    <xf numFmtId="0" fontId="13" fillId="61" borderId="15" applyNumberFormat="0" applyProtection="0">
      <alignment horizontal="left" vertical="center" indent="1"/>
    </xf>
    <xf numFmtId="0" fontId="13" fillId="61" borderId="15" applyNumberFormat="0" applyProtection="0">
      <alignment horizontal="left" vertical="center" indent="1"/>
    </xf>
    <xf numFmtId="0" fontId="86" fillId="0" borderId="0" applyNumberFormat="0" applyProtection="0"/>
    <xf numFmtId="4" fontId="87" fillId="63" borderId="15" applyNumberFormat="0" applyProtection="0">
      <alignment horizontal="right" vertical="center"/>
    </xf>
    <xf numFmtId="0" fontId="88" fillId="0" borderId="0" applyNumberFormat="0" applyFill="0" applyBorder="0" applyAlignment="0" applyProtection="0"/>
    <xf numFmtId="0" fontId="102" fillId="0" borderId="0"/>
    <xf numFmtId="0" fontId="103" fillId="0" borderId="0" applyNumberFormat="0" applyBorder="0" applyAlignment="0"/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98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40" fontId="46" fillId="0" borderId="0"/>
    <xf numFmtId="0" fontId="1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9" fillId="0" borderId="0"/>
    <xf numFmtId="0" fontId="68" fillId="0" borderId="0"/>
    <xf numFmtId="0" fontId="150" fillId="0" borderId="32" applyNumberFormat="0" applyFill="0" applyAlignment="0" applyProtection="0"/>
    <xf numFmtId="0" fontId="39" fillId="0" borderId="3" applyProtection="0"/>
    <xf numFmtId="0" fontId="39" fillId="0" borderId="3" applyProtection="0"/>
    <xf numFmtId="0" fontId="150" fillId="0" borderId="32" applyNumberFormat="0" applyFill="0" applyAlignment="0" applyProtection="0"/>
    <xf numFmtId="164" fontId="13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0" fillId="0" borderId="2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3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0" fillId="0" borderId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3" fontId="13" fillId="0" borderId="0" applyFont="0" applyFill="0" applyBorder="0" applyAlignment="0" applyProtection="0"/>
    <xf numFmtId="17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47" fillId="0" borderId="0" applyFont="0" applyFill="0" applyBorder="0" applyAlignment="0" applyProtection="0"/>
    <xf numFmtId="17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7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4" fillId="67" borderId="2" applyNumberFormat="0" applyAlignment="0" applyProtection="0"/>
    <xf numFmtId="0" fontId="31" fillId="0" borderId="13" applyNumberFormat="0" applyFill="0" applyAlignment="0" applyProtection="0"/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6" fillId="10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78" fillId="0" borderId="0"/>
    <xf numFmtId="0" fontId="78" fillId="0" borderId="0"/>
    <xf numFmtId="0" fontId="74" fillId="0" borderId="0">
      <alignment vertical="top"/>
    </xf>
    <xf numFmtId="0" fontId="78" fillId="0" borderId="0"/>
    <xf numFmtId="0" fontId="74" fillId="0" borderId="0">
      <alignment vertical="top"/>
    </xf>
    <xf numFmtId="0" fontId="74" fillId="0" borderId="0">
      <alignment vertical="top"/>
    </xf>
    <xf numFmtId="0" fontId="78" fillId="0" borderId="0"/>
    <xf numFmtId="0" fontId="74" fillId="0" borderId="0">
      <alignment vertical="top"/>
    </xf>
    <xf numFmtId="0" fontId="11" fillId="0" borderId="0"/>
    <xf numFmtId="0" fontId="63" fillId="0" borderId="0"/>
    <xf numFmtId="0" fontId="63" fillId="0" borderId="0"/>
    <xf numFmtId="0" fontId="13" fillId="0" borderId="0"/>
    <xf numFmtId="0" fontId="75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1" fillId="0" borderId="0"/>
    <xf numFmtId="0" fontId="20" fillId="0" borderId="0"/>
    <xf numFmtId="0" fontId="47" fillId="0" borderId="0"/>
    <xf numFmtId="0" fontId="11" fillId="0" borderId="0"/>
    <xf numFmtId="0" fontId="77" fillId="0" borderId="0"/>
    <xf numFmtId="0" fontId="10" fillId="0" borderId="0"/>
    <xf numFmtId="0" fontId="1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3" fillId="0" borderId="0"/>
    <xf numFmtId="0" fontId="77" fillId="0" borderId="0"/>
    <xf numFmtId="0" fontId="13" fillId="0" borderId="0"/>
    <xf numFmtId="0" fontId="130" fillId="0" borderId="0"/>
    <xf numFmtId="0" fontId="130" fillId="0" borderId="0"/>
    <xf numFmtId="0" fontId="130" fillId="0" borderId="0"/>
    <xf numFmtId="0" fontId="47" fillId="0" borderId="0"/>
    <xf numFmtId="0" fontId="20" fillId="0" borderId="0"/>
    <xf numFmtId="0" fontId="11" fillId="0" borderId="0"/>
    <xf numFmtId="0" fontId="7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78" fillId="0" borderId="0"/>
    <xf numFmtId="0" fontId="74" fillId="0" borderId="0">
      <alignment vertical="top"/>
    </xf>
    <xf numFmtId="0" fontId="11" fillId="0" borderId="0"/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6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2" fillId="68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19" applyNumberFormat="0" applyFill="0" applyAlignment="0" applyProtection="0"/>
    <xf numFmtId="0" fontId="22" fillId="9" borderId="0" applyNumberFormat="0" applyBorder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0" borderId="0"/>
    <xf numFmtId="171" fontId="12" fillId="0" borderId="0"/>
    <xf numFmtId="171" fontId="12" fillId="0" borderId="0"/>
    <xf numFmtId="0" fontId="21" fillId="69" borderId="0" applyNumberFormat="0" applyBorder="0" applyAlignment="0" applyProtection="0"/>
    <xf numFmtId="0" fontId="21" fillId="70" borderId="0" applyNumberFormat="0" applyBorder="0" applyAlignment="0" applyProtection="0"/>
    <xf numFmtId="0" fontId="21" fillId="71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54" borderId="0" applyNumberFormat="0" applyBorder="0" applyAlignment="0" applyProtection="0"/>
    <xf numFmtId="0" fontId="33" fillId="66" borderId="15" applyNumberFormat="0" applyAlignment="0" applyProtection="0"/>
    <xf numFmtId="0" fontId="13" fillId="60" borderId="14" applyNumberFormat="0" applyFont="0" applyAlignment="0" applyProtection="0"/>
    <xf numFmtId="0" fontId="13" fillId="60" borderId="14" applyNumberFormat="0" applyFont="0" applyAlignment="0" applyProtection="0"/>
    <xf numFmtId="0" fontId="27" fillId="0" borderId="8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196" fontId="104" fillId="0" borderId="0" applyFont="0" applyFill="0" applyBorder="0" applyAlignment="0" applyProtection="0"/>
    <xf numFmtId="0" fontId="104" fillId="0" borderId="0"/>
    <xf numFmtId="0" fontId="13" fillId="0" borderId="0"/>
    <xf numFmtId="43" fontId="96" fillId="0" borderId="0" applyFont="0" applyFill="0" applyBorder="0" applyAlignment="0" applyProtection="0"/>
    <xf numFmtId="0" fontId="96" fillId="0" borderId="0"/>
    <xf numFmtId="44" fontId="96" fillId="0" borderId="0" applyFont="0" applyFill="0" applyBorder="0" applyAlignment="0" applyProtection="0"/>
    <xf numFmtId="165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102" borderId="30" applyNumberFormat="0" applyFont="0" applyAlignment="0" applyProtection="0"/>
    <xf numFmtId="165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130" fillId="0" borderId="0"/>
    <xf numFmtId="0" fontId="11" fillId="0" borderId="0"/>
    <xf numFmtId="199" fontId="153" fillId="0" borderId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26" applyNumberFormat="0" applyFill="0" applyAlignment="0" applyProtection="0"/>
    <xf numFmtId="0" fontId="160" fillId="0" borderId="27" applyNumberFormat="0" applyFill="0" applyAlignment="0" applyProtection="0"/>
    <xf numFmtId="0" fontId="161" fillId="0" borderId="28" applyNumberFormat="0" applyFill="0" applyAlignment="0" applyProtection="0"/>
    <xf numFmtId="0" fontId="161" fillId="0" borderId="0" applyNumberFormat="0" applyFill="0" applyBorder="0" applyAlignment="0" applyProtection="0"/>
    <xf numFmtId="0" fontId="162" fillId="99" borderId="0" applyNumberFormat="0" applyBorder="0" applyAlignment="0" applyProtection="0"/>
    <xf numFmtId="0" fontId="163" fillId="96" borderId="0" applyNumberFormat="0" applyBorder="0" applyAlignment="0" applyProtection="0"/>
    <xf numFmtId="0" fontId="164" fillId="101" borderId="0" applyNumberFormat="0" applyBorder="0" applyAlignment="0" applyProtection="0"/>
    <xf numFmtId="0" fontId="165" fillId="100" borderId="24" applyNumberFormat="0" applyAlignment="0" applyProtection="0"/>
    <xf numFmtId="0" fontId="166" fillId="97" borderId="31" applyNumberFormat="0" applyAlignment="0" applyProtection="0"/>
    <xf numFmtId="0" fontId="167" fillId="97" borderId="24" applyNumberFormat="0" applyAlignment="0" applyProtection="0"/>
    <xf numFmtId="0" fontId="168" fillId="0" borderId="29" applyNumberFormat="0" applyFill="0" applyAlignment="0" applyProtection="0"/>
    <xf numFmtId="0" fontId="169" fillId="98" borderId="25" applyNumberFormat="0" applyAlignment="0" applyProtection="0"/>
    <xf numFmtId="0" fontId="170" fillId="0" borderId="0" applyNumberFormat="0" applyFill="0" applyBorder="0" applyAlignment="0" applyProtection="0"/>
    <xf numFmtId="0" fontId="5" fillId="102" borderId="30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32" applyNumberFormat="0" applyFill="0" applyAlignment="0" applyProtection="0"/>
    <xf numFmtId="0" fontId="173" fillId="90" borderId="0" applyNumberFormat="0" applyBorder="0" applyAlignment="0" applyProtection="0"/>
    <xf numFmtId="0" fontId="5" fillId="72" borderId="0" applyNumberFormat="0" applyBorder="0" applyAlignment="0" applyProtection="0"/>
    <xf numFmtId="0" fontId="5" fillId="78" borderId="0" applyNumberFormat="0" applyBorder="0" applyAlignment="0" applyProtection="0"/>
    <xf numFmtId="0" fontId="173" fillId="84" borderId="0" applyNumberFormat="0" applyBorder="0" applyAlignment="0" applyProtection="0"/>
    <xf numFmtId="0" fontId="173" fillId="91" borderId="0" applyNumberFormat="0" applyBorder="0" applyAlignment="0" applyProtection="0"/>
    <xf numFmtId="0" fontId="5" fillId="73" borderId="0" applyNumberFormat="0" applyBorder="0" applyAlignment="0" applyProtection="0"/>
    <xf numFmtId="0" fontId="5" fillId="79" borderId="0" applyNumberFormat="0" applyBorder="0" applyAlignment="0" applyProtection="0"/>
    <xf numFmtId="0" fontId="173" fillId="85" borderId="0" applyNumberFormat="0" applyBorder="0" applyAlignment="0" applyProtection="0"/>
    <xf numFmtId="0" fontId="173" fillId="92" borderId="0" applyNumberFormat="0" applyBorder="0" applyAlignment="0" applyProtection="0"/>
    <xf numFmtId="0" fontId="5" fillId="74" borderId="0" applyNumberFormat="0" applyBorder="0" applyAlignment="0" applyProtection="0"/>
    <xf numFmtId="0" fontId="5" fillId="80" borderId="0" applyNumberFormat="0" applyBorder="0" applyAlignment="0" applyProtection="0"/>
    <xf numFmtId="0" fontId="173" fillId="86" borderId="0" applyNumberFormat="0" applyBorder="0" applyAlignment="0" applyProtection="0"/>
    <xf numFmtId="0" fontId="173" fillId="93" borderId="0" applyNumberFormat="0" applyBorder="0" applyAlignment="0" applyProtection="0"/>
    <xf numFmtId="0" fontId="5" fillId="75" borderId="0" applyNumberFormat="0" applyBorder="0" applyAlignment="0" applyProtection="0"/>
    <xf numFmtId="0" fontId="5" fillId="81" borderId="0" applyNumberFormat="0" applyBorder="0" applyAlignment="0" applyProtection="0"/>
    <xf numFmtId="0" fontId="173" fillId="87" borderId="0" applyNumberFormat="0" applyBorder="0" applyAlignment="0" applyProtection="0"/>
    <xf numFmtId="0" fontId="173" fillId="94" borderId="0" applyNumberFormat="0" applyBorder="0" applyAlignment="0" applyProtection="0"/>
    <xf numFmtId="0" fontId="5" fillId="76" borderId="0" applyNumberFormat="0" applyBorder="0" applyAlignment="0" applyProtection="0"/>
    <xf numFmtId="0" fontId="5" fillId="82" borderId="0" applyNumberFormat="0" applyBorder="0" applyAlignment="0" applyProtection="0"/>
    <xf numFmtId="0" fontId="173" fillId="88" borderId="0" applyNumberFormat="0" applyBorder="0" applyAlignment="0" applyProtection="0"/>
    <xf numFmtId="0" fontId="173" fillId="95" borderId="0" applyNumberFormat="0" applyBorder="0" applyAlignment="0" applyProtection="0"/>
    <xf numFmtId="0" fontId="5" fillId="77" borderId="0" applyNumberFormat="0" applyBorder="0" applyAlignment="0" applyProtection="0"/>
    <xf numFmtId="0" fontId="5" fillId="83" borderId="0" applyNumberFormat="0" applyBorder="0" applyAlignment="0" applyProtection="0"/>
    <xf numFmtId="0" fontId="173" fillId="89" borderId="0" applyNumberFormat="0" applyBorder="0" applyAlignment="0" applyProtection="0"/>
    <xf numFmtId="165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32" fillId="96" borderId="0" applyNumberFormat="0" applyBorder="0" applyAlignment="0" applyProtection="0"/>
    <xf numFmtId="0" fontId="136" fillId="99" borderId="0" applyNumberFormat="0" applyBorder="0" applyAlignment="0" applyProtection="0"/>
    <xf numFmtId="0" fontId="142" fillId="101" borderId="0" applyNumberFormat="0" applyBorder="0" applyAlignment="0" applyProtection="0"/>
    <xf numFmtId="9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" fillId="0" borderId="0"/>
    <xf numFmtId="0" fontId="175" fillId="0" borderId="0"/>
    <xf numFmtId="0" fontId="11" fillId="0" borderId="0"/>
    <xf numFmtId="9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0"/>
    <xf numFmtId="0" fontId="130" fillId="0" borderId="0"/>
    <xf numFmtId="165" fontId="130" fillId="0" borderId="0" applyFont="0" applyFill="0" applyBorder="0" applyAlignment="0" applyProtection="0"/>
    <xf numFmtId="0" fontId="176" fillId="0" borderId="0"/>
    <xf numFmtId="0" fontId="177" fillId="0" borderId="0"/>
    <xf numFmtId="0" fontId="176" fillId="0" borderId="0"/>
    <xf numFmtId="0" fontId="20" fillId="0" borderId="0"/>
    <xf numFmtId="0" fontId="20" fillId="0" borderId="0"/>
    <xf numFmtId="0" fontId="45" fillId="0" borderId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5" fillId="0" borderId="0"/>
    <xf numFmtId="0" fontId="130" fillId="0" borderId="0"/>
    <xf numFmtId="0" fontId="130" fillId="0" borderId="0"/>
    <xf numFmtId="43" fontId="179" fillId="0" borderId="0" applyFont="0" applyFill="0" applyBorder="0" applyAlignment="0" applyProtection="0"/>
    <xf numFmtId="0" fontId="180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43" fontId="13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165" fontId="1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00" fontId="11" fillId="0" borderId="0" applyFont="0" applyFill="0" applyBorder="0" applyAlignment="0" applyProtection="0"/>
    <xf numFmtId="201" fontId="182" fillId="0" borderId="33">
      <alignment horizontal="left" vertical="center" wrapText="1"/>
    </xf>
    <xf numFmtId="49" fontId="182" fillId="0" borderId="33">
      <alignment horizontal="left" vertical="center" wrapText="1"/>
    </xf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8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8" fillId="101" borderId="0" applyNumberFormat="0" applyBorder="0" applyAlignment="0" applyProtection="0"/>
    <xf numFmtId="0" fontId="5" fillId="84" borderId="0" applyNumberFormat="0" applyBorder="0" applyAlignment="0" applyProtection="0"/>
    <xf numFmtId="0" fontId="5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5" fillId="88" borderId="0" applyNumberFormat="0" applyBorder="0" applyAlignment="0" applyProtection="0"/>
    <xf numFmtId="0" fontId="5" fillId="89" borderId="0" applyNumberFormat="0" applyBorder="0" applyAlignment="0" applyProtection="0"/>
    <xf numFmtId="0" fontId="75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6" fillId="0" borderId="0"/>
    <xf numFmtId="9" fontId="15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45" fillId="0" borderId="0"/>
    <xf numFmtId="0" fontId="5" fillId="0" borderId="0"/>
    <xf numFmtId="0" fontId="1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165" fontId="13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30" fillId="0" borderId="0"/>
    <xf numFmtId="0" fontId="130" fillId="0" borderId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65" fillId="100" borderId="24" applyNumberFormat="0" applyAlignment="0" applyProtection="0"/>
    <xf numFmtId="165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/>
    <xf numFmtId="0" fontId="5" fillId="0" borderId="0"/>
    <xf numFmtId="0" fontId="13" fillId="0" borderId="0"/>
    <xf numFmtId="0" fontId="5" fillId="0" borderId="0"/>
    <xf numFmtId="0" fontId="45" fillId="0" borderId="0"/>
    <xf numFmtId="165" fontId="45" fillId="0" borderId="0" applyFont="0" applyFill="0" applyBorder="0" applyAlignment="0" applyProtection="0"/>
    <xf numFmtId="0" fontId="184" fillId="0" borderId="0"/>
    <xf numFmtId="0" fontId="184" fillId="0" borderId="0"/>
    <xf numFmtId="165" fontId="5" fillId="0" borderId="0" applyFont="0" applyFill="0" applyBorder="0" applyAlignment="0" applyProtection="0"/>
    <xf numFmtId="0" fontId="13" fillId="0" borderId="0"/>
    <xf numFmtId="0" fontId="159" fillId="0" borderId="26" applyNumberFormat="0" applyFill="0" applyAlignment="0" applyProtection="0"/>
    <xf numFmtId="0" fontId="160" fillId="0" borderId="27" applyNumberFormat="0" applyFill="0" applyAlignment="0" applyProtection="0"/>
    <xf numFmtId="0" fontId="161" fillId="0" borderId="28" applyNumberFormat="0" applyFill="0" applyAlignment="0" applyProtection="0"/>
    <xf numFmtId="0" fontId="161" fillId="0" borderId="0" applyNumberFormat="0" applyFill="0" applyBorder="0" applyAlignment="0" applyProtection="0"/>
    <xf numFmtId="0" fontId="162" fillId="99" borderId="0" applyNumberFormat="0" applyBorder="0" applyAlignment="0" applyProtection="0"/>
    <xf numFmtId="0" fontId="163" fillId="96" borderId="0" applyNumberFormat="0" applyBorder="0" applyAlignment="0" applyProtection="0"/>
    <xf numFmtId="0" fontId="164" fillId="101" borderId="0" applyNumberFormat="0" applyBorder="0" applyAlignment="0" applyProtection="0"/>
    <xf numFmtId="0" fontId="165" fillId="100" borderId="24" applyNumberFormat="0" applyAlignment="0" applyProtection="0"/>
    <xf numFmtId="0" fontId="166" fillId="97" borderId="31" applyNumberFormat="0" applyAlignment="0" applyProtection="0"/>
    <xf numFmtId="0" fontId="167" fillId="97" borderId="24" applyNumberFormat="0" applyAlignment="0" applyProtection="0"/>
    <xf numFmtId="0" fontId="168" fillId="0" borderId="29" applyNumberFormat="0" applyFill="0" applyAlignment="0" applyProtection="0"/>
    <xf numFmtId="0" fontId="169" fillId="98" borderId="25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32" applyNumberFormat="0" applyFill="0" applyAlignment="0" applyProtection="0"/>
    <xf numFmtId="0" fontId="173" fillId="90" borderId="0" applyNumberFormat="0" applyBorder="0" applyAlignment="0" applyProtection="0"/>
    <xf numFmtId="0" fontId="5" fillId="72" borderId="0" applyNumberFormat="0" applyBorder="0" applyAlignment="0" applyProtection="0"/>
    <xf numFmtId="0" fontId="5" fillId="78" borderId="0" applyNumberFormat="0" applyBorder="0" applyAlignment="0" applyProtection="0"/>
    <xf numFmtId="0" fontId="173" fillId="84" borderId="0" applyNumberFormat="0" applyBorder="0" applyAlignment="0" applyProtection="0"/>
    <xf numFmtId="0" fontId="173" fillId="91" borderId="0" applyNumberFormat="0" applyBorder="0" applyAlignment="0" applyProtection="0"/>
    <xf numFmtId="0" fontId="5" fillId="73" borderId="0" applyNumberFormat="0" applyBorder="0" applyAlignment="0" applyProtection="0"/>
    <xf numFmtId="0" fontId="5" fillId="79" borderId="0" applyNumberFormat="0" applyBorder="0" applyAlignment="0" applyProtection="0"/>
    <xf numFmtId="0" fontId="173" fillId="85" borderId="0" applyNumberFormat="0" applyBorder="0" applyAlignment="0" applyProtection="0"/>
    <xf numFmtId="0" fontId="173" fillId="92" borderId="0" applyNumberFormat="0" applyBorder="0" applyAlignment="0" applyProtection="0"/>
    <xf numFmtId="0" fontId="5" fillId="74" borderId="0" applyNumberFormat="0" applyBorder="0" applyAlignment="0" applyProtection="0"/>
    <xf numFmtId="0" fontId="5" fillId="80" borderId="0" applyNumberFormat="0" applyBorder="0" applyAlignment="0" applyProtection="0"/>
    <xf numFmtId="0" fontId="173" fillId="86" borderId="0" applyNumberFormat="0" applyBorder="0" applyAlignment="0" applyProtection="0"/>
    <xf numFmtId="0" fontId="173" fillId="93" borderId="0" applyNumberFormat="0" applyBorder="0" applyAlignment="0" applyProtection="0"/>
    <xf numFmtId="0" fontId="5" fillId="75" borderId="0" applyNumberFormat="0" applyBorder="0" applyAlignment="0" applyProtection="0"/>
    <xf numFmtId="0" fontId="5" fillId="81" borderId="0" applyNumberFormat="0" applyBorder="0" applyAlignment="0" applyProtection="0"/>
    <xf numFmtId="0" fontId="173" fillId="87" borderId="0" applyNumberFormat="0" applyBorder="0" applyAlignment="0" applyProtection="0"/>
    <xf numFmtId="0" fontId="173" fillId="94" borderId="0" applyNumberFormat="0" applyBorder="0" applyAlignment="0" applyProtection="0"/>
    <xf numFmtId="0" fontId="5" fillId="76" borderId="0" applyNumberFormat="0" applyBorder="0" applyAlignment="0" applyProtection="0"/>
    <xf numFmtId="0" fontId="5" fillId="82" borderId="0" applyNumberFormat="0" applyBorder="0" applyAlignment="0" applyProtection="0"/>
    <xf numFmtId="0" fontId="173" fillId="88" borderId="0" applyNumberFormat="0" applyBorder="0" applyAlignment="0" applyProtection="0"/>
    <xf numFmtId="0" fontId="173" fillId="95" borderId="0" applyNumberFormat="0" applyBorder="0" applyAlignment="0" applyProtection="0"/>
    <xf numFmtId="0" fontId="5" fillId="77" borderId="0" applyNumberFormat="0" applyBorder="0" applyAlignment="0" applyProtection="0"/>
    <xf numFmtId="0" fontId="5" fillId="83" borderId="0" applyNumberFormat="0" applyBorder="0" applyAlignment="0" applyProtection="0"/>
    <xf numFmtId="0" fontId="173" fillId="89" borderId="0" applyNumberFormat="0" applyBorder="0" applyAlignment="0" applyProtection="0"/>
    <xf numFmtId="0" fontId="11" fillId="0" borderId="0"/>
    <xf numFmtId="0" fontId="176" fillId="0" borderId="0"/>
    <xf numFmtId="0" fontId="147" fillId="0" borderId="0"/>
    <xf numFmtId="9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5" fillId="0" borderId="0"/>
    <xf numFmtId="0" fontId="130" fillId="0" borderId="0"/>
    <xf numFmtId="165" fontId="130" fillId="0" borderId="0" applyFont="0" applyFill="0" applyBorder="0" applyAlignment="0" applyProtection="0"/>
    <xf numFmtId="0" fontId="186" fillId="0" borderId="0"/>
    <xf numFmtId="9" fontId="130" fillId="0" borderId="0" applyFont="0" applyFill="0" applyBorder="0" applyAlignment="0" applyProtection="0"/>
    <xf numFmtId="0" fontId="130" fillId="102" borderId="30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85" fillId="0" borderId="0"/>
    <xf numFmtId="165" fontId="185" fillId="0" borderId="0" applyFont="0" applyFill="0" applyBorder="0" applyAlignment="0" applyProtection="0"/>
    <xf numFmtId="0" fontId="5" fillId="0" borderId="0"/>
    <xf numFmtId="0" fontId="5" fillId="0" borderId="0"/>
    <xf numFmtId="0" fontId="130" fillId="0" borderId="0"/>
    <xf numFmtId="0" fontId="187" fillId="0" borderId="0"/>
    <xf numFmtId="165" fontId="187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5" fillId="0" borderId="0"/>
    <xf numFmtId="0" fontId="2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" fontId="182" fillId="0" borderId="33">
      <alignment vertical="center" wrapText="1"/>
    </xf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4" fillId="0" borderId="0">
      <alignment vertical="top"/>
    </xf>
    <xf numFmtId="0" fontId="13" fillId="0" borderId="0"/>
    <xf numFmtId="0" fontId="130" fillId="0" borderId="0"/>
    <xf numFmtId="0" fontId="130" fillId="0" borderId="0"/>
    <xf numFmtId="0" fontId="20" fillId="0" borderId="0"/>
    <xf numFmtId="0" fontId="130" fillId="0" borderId="0"/>
    <xf numFmtId="0" fontId="130" fillId="0" borderId="0"/>
    <xf numFmtId="0" fontId="13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4" fillId="0" borderId="0" applyFont="0" applyFill="0" applyBorder="0" applyAlignment="0" applyProtection="0">
      <alignment vertical="top"/>
    </xf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74" fillId="0" borderId="0">
      <alignment vertical="top"/>
    </xf>
    <xf numFmtId="0" fontId="13" fillId="0" borderId="0"/>
    <xf numFmtId="0" fontId="130" fillId="0" borderId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49" fontId="182" fillId="0" borderId="33">
      <alignment horizontal="left" vertical="center" wrapText="1"/>
    </xf>
    <xf numFmtId="201" fontId="182" fillId="0" borderId="33">
      <alignment horizontal="left" vertical="center" wrapText="1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7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0" fontId="131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1" fillId="89" borderId="0" applyNumberFormat="0" applyBorder="0" applyAlignment="0" applyProtection="0"/>
    <xf numFmtId="0" fontId="131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3" borderId="0" applyNumberFormat="0" applyBorder="0" applyAlignment="0" applyProtection="0"/>
    <xf numFmtId="0" fontId="131" fillId="94" borderId="0" applyNumberFormat="0" applyBorder="0" applyAlignment="0" applyProtection="0"/>
    <xf numFmtId="0" fontId="131" fillId="95" borderId="0" applyNumberFormat="0" applyBorder="0" applyAlignment="0" applyProtection="0"/>
    <xf numFmtId="0" fontId="133" fillId="97" borderId="24" applyNumberFormat="0" applyAlignment="0" applyProtection="0"/>
    <xf numFmtId="0" fontId="134" fillId="98" borderId="25" applyNumberFormat="0" applyAlignment="0" applyProtection="0"/>
    <xf numFmtId="43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26" applyNumberFormat="0" applyFill="0" applyAlignment="0" applyProtection="0"/>
    <xf numFmtId="0" fontId="138" fillId="0" borderId="27" applyNumberFormat="0" applyFill="0" applyAlignment="0" applyProtection="0"/>
    <xf numFmtId="0" fontId="139" fillId="0" borderId="28" applyNumberFormat="0" applyFill="0" applyAlignment="0" applyProtection="0"/>
    <xf numFmtId="0" fontId="139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40" fillId="100" borderId="24" applyNumberFormat="0" applyAlignment="0" applyProtection="0"/>
    <xf numFmtId="0" fontId="141" fillId="0" borderId="29" applyNumberFormat="0" applyFill="0" applyAlignment="0" applyProtection="0"/>
    <xf numFmtId="0" fontId="13" fillId="0" borderId="0"/>
    <xf numFmtId="0" fontId="11" fillId="0" borderId="0"/>
    <xf numFmtId="0" fontId="5" fillId="0" borderId="0"/>
    <xf numFmtId="202" fontId="130" fillId="0" borderId="0"/>
    <xf numFmtId="0" fontId="130" fillId="0" borderId="0"/>
    <xf numFmtId="0" fontId="130" fillId="0" borderId="0"/>
    <xf numFmtId="0" fontId="11" fillId="0" borderId="0"/>
    <xf numFmtId="0" fontId="148" fillId="97" borderId="31" applyNumberFormat="0" applyAlignment="0" applyProtection="0"/>
    <xf numFmtId="9" fontId="13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0" fillId="0" borderId="32" applyNumberFormat="0" applyFill="0" applyAlignment="0" applyProtection="0"/>
    <xf numFmtId="0" fontId="151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5" fillId="100" borderId="24" applyNumberFormat="0" applyAlignment="0" applyProtection="0"/>
    <xf numFmtId="0" fontId="173" fillId="90" borderId="0" applyNumberFormat="0" applyBorder="0" applyAlignment="0" applyProtection="0"/>
    <xf numFmtId="0" fontId="173" fillId="91" borderId="0" applyNumberFormat="0" applyBorder="0" applyAlignment="0" applyProtection="0"/>
    <xf numFmtId="0" fontId="173" fillId="92" borderId="0" applyNumberFormat="0" applyBorder="0" applyAlignment="0" applyProtection="0"/>
    <xf numFmtId="0" fontId="173" fillId="93" borderId="0" applyNumberFormat="0" applyBorder="0" applyAlignment="0" applyProtection="0"/>
    <xf numFmtId="0" fontId="173" fillId="94" borderId="0" applyNumberFormat="0" applyBorder="0" applyAlignment="0" applyProtection="0"/>
    <xf numFmtId="0" fontId="173" fillId="95" borderId="0" applyNumberFormat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0" fillId="84" borderId="0" applyNumberFormat="0" applyBorder="0" applyAlignment="0" applyProtection="0"/>
    <xf numFmtId="0" fontId="130" fillId="85" borderId="0" applyNumberFormat="0" applyBorder="0" applyAlignment="0" applyProtection="0"/>
    <xf numFmtId="0" fontId="130" fillId="86" borderId="0" applyNumberFormat="0" applyBorder="0" applyAlignment="0" applyProtection="0"/>
    <xf numFmtId="0" fontId="130" fillId="87" borderId="0" applyNumberFormat="0" applyBorder="0" applyAlignment="0" applyProtection="0"/>
    <xf numFmtId="0" fontId="130" fillId="88" borderId="0" applyNumberFormat="0" applyBorder="0" applyAlignment="0" applyProtection="0"/>
    <xf numFmtId="0" fontId="130" fillId="89" borderId="0" applyNumberFormat="0" applyBorder="0" applyAlignment="0" applyProtection="0"/>
    <xf numFmtId="165" fontId="20" fillId="0" borderId="0" applyFont="0" applyFill="0" applyBorder="0" applyAlignment="0" applyProtection="0"/>
    <xf numFmtId="165" fontId="74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0" fillId="0" borderId="0"/>
    <xf numFmtId="0" fontId="20" fillId="0" borderId="0"/>
    <xf numFmtId="0" fontId="130" fillId="0" borderId="0"/>
    <xf numFmtId="0" fontId="20" fillId="0" borderId="0"/>
    <xf numFmtId="0" fontId="20" fillId="0" borderId="0"/>
    <xf numFmtId="0" fontId="130" fillId="0" borderId="0"/>
    <xf numFmtId="0" fontId="20" fillId="0" borderId="0"/>
    <xf numFmtId="0" fontId="20" fillId="0" borderId="0"/>
    <xf numFmtId="0" fontId="2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1" fillId="0" borderId="0"/>
    <xf numFmtId="0" fontId="191" fillId="101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5" fillId="100" borderId="24" applyNumberFormat="0" applyAlignment="0" applyProtection="0"/>
    <xf numFmtId="0" fontId="173" fillId="90" borderId="0" applyNumberFormat="0" applyBorder="0" applyAlignment="0" applyProtection="0"/>
    <xf numFmtId="0" fontId="173" fillId="91" borderId="0" applyNumberFormat="0" applyBorder="0" applyAlignment="0" applyProtection="0"/>
    <xf numFmtId="0" fontId="173" fillId="92" borderId="0" applyNumberFormat="0" applyBorder="0" applyAlignment="0" applyProtection="0"/>
    <xf numFmtId="0" fontId="173" fillId="93" borderId="0" applyNumberFormat="0" applyBorder="0" applyAlignment="0" applyProtection="0"/>
    <xf numFmtId="0" fontId="173" fillId="94" borderId="0" applyNumberFormat="0" applyBorder="0" applyAlignment="0" applyProtection="0"/>
    <xf numFmtId="0" fontId="173" fillId="95" borderId="0" applyNumberFormat="0" applyBorder="0" applyAlignment="0" applyProtection="0"/>
    <xf numFmtId="9" fontId="5" fillId="0" borderId="0" applyFont="0" applyFill="0" applyBorder="0" applyAlignment="0" applyProtection="0"/>
    <xf numFmtId="0" fontId="18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4" fillId="0" borderId="0">
      <alignment vertical="top"/>
    </xf>
    <xf numFmtId="0" fontId="13" fillId="0" borderId="0"/>
    <xf numFmtId="0" fontId="184" fillId="0" borderId="0"/>
    <xf numFmtId="0" fontId="184" fillId="0" borderId="0"/>
    <xf numFmtId="0" fontId="5" fillId="0" borderId="0"/>
    <xf numFmtId="43" fontId="5" fillId="0" borderId="0" applyFont="0" applyFill="0" applyBorder="0" applyAlignment="0" applyProtection="0"/>
    <xf numFmtId="0" fontId="165" fillId="100" borderId="24" applyNumberFormat="0" applyAlignment="0" applyProtection="0"/>
    <xf numFmtId="0" fontId="173" fillId="90" borderId="0" applyNumberFormat="0" applyBorder="0" applyAlignment="0" applyProtection="0"/>
    <xf numFmtId="0" fontId="173" fillId="91" borderId="0" applyNumberFormat="0" applyBorder="0" applyAlignment="0" applyProtection="0"/>
    <xf numFmtId="0" fontId="173" fillId="92" borderId="0" applyNumberFormat="0" applyBorder="0" applyAlignment="0" applyProtection="0"/>
    <xf numFmtId="0" fontId="173" fillId="93" borderId="0" applyNumberFormat="0" applyBorder="0" applyAlignment="0" applyProtection="0"/>
    <xf numFmtId="0" fontId="173" fillId="94" borderId="0" applyNumberFormat="0" applyBorder="0" applyAlignment="0" applyProtection="0"/>
    <xf numFmtId="0" fontId="173" fillId="95" borderId="0" applyNumberFormat="0" applyBorder="0" applyAlignment="0" applyProtection="0"/>
    <xf numFmtId="9" fontId="5" fillId="0" borderId="0" applyFont="0" applyFill="0" applyBorder="0" applyAlignment="0" applyProtection="0"/>
    <xf numFmtId="10" fontId="17" fillId="58" borderId="34" applyNumberFormat="0" applyBorder="0" applyAlignment="0" applyProtection="0"/>
    <xf numFmtId="2" fontId="182" fillId="0" borderId="35">
      <alignment vertical="center" wrapText="1"/>
    </xf>
    <xf numFmtId="0" fontId="173" fillId="94" borderId="0" applyNumberFormat="0" applyBorder="0" applyAlignment="0" applyProtection="0"/>
    <xf numFmtId="49" fontId="182" fillId="0" borderId="35">
      <alignment horizontal="left" vertical="center" wrapText="1"/>
    </xf>
    <xf numFmtId="0" fontId="173" fillId="93" borderId="0" applyNumberFormat="0" applyBorder="0" applyAlignment="0" applyProtection="0"/>
    <xf numFmtId="201" fontId="182" fillId="0" borderId="35">
      <alignment horizontal="left" vertical="center" wrapText="1"/>
    </xf>
    <xf numFmtId="0" fontId="173" fillId="95" borderId="0" applyNumberFormat="0" applyBorder="0" applyAlignment="0" applyProtection="0"/>
    <xf numFmtId="201" fontId="182" fillId="0" borderId="35">
      <alignment horizontal="left" vertical="center" wrapText="1"/>
    </xf>
    <xf numFmtId="49" fontId="182" fillId="0" borderId="35">
      <alignment horizontal="left" vertical="center" wrapText="1"/>
    </xf>
    <xf numFmtId="9" fontId="5" fillId="0" borderId="0" applyFont="0" applyFill="0" applyBorder="0" applyAlignment="0" applyProtection="0"/>
    <xf numFmtId="0" fontId="173" fillId="91" borderId="0" applyNumberFormat="0" applyBorder="0" applyAlignment="0" applyProtection="0"/>
    <xf numFmtId="0" fontId="173" fillId="90" borderId="0" applyNumberFormat="0" applyBorder="0" applyAlignment="0" applyProtection="0"/>
    <xf numFmtId="0" fontId="165" fillId="100" borderId="24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173" fillId="92" borderId="0" applyNumberFormat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92" fillId="0" borderId="0"/>
    <xf numFmtId="165" fontId="11" fillId="0" borderId="0" applyFont="0" applyFill="0" applyBorder="0" applyAlignment="0" applyProtection="0"/>
    <xf numFmtId="0" fontId="147" fillId="0" borderId="0"/>
    <xf numFmtId="9" fontId="11" fillId="0" borderId="0" applyFont="0" applyFill="0" applyBorder="0" applyAlignment="0" applyProtection="0"/>
    <xf numFmtId="0" fontId="5" fillId="0" borderId="0"/>
    <xf numFmtId="43" fontId="130" fillId="0" borderId="0" applyFont="0" applyFill="0" applyBorder="0" applyAlignment="0" applyProtection="0"/>
    <xf numFmtId="0" fontId="193" fillId="0" borderId="0"/>
    <xf numFmtId="2" fontId="182" fillId="0" borderId="38">
      <alignment vertical="center" wrapText="1"/>
    </xf>
    <xf numFmtId="201" fontId="182" fillId="0" borderId="38">
      <alignment horizontal="left" vertical="center" wrapText="1"/>
    </xf>
    <xf numFmtId="49" fontId="182" fillId="0" borderId="38">
      <alignment horizontal="left" vertical="center" wrapText="1"/>
    </xf>
    <xf numFmtId="0" fontId="5" fillId="0" borderId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93" fillId="0" borderId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5" fillId="0" borderId="0"/>
    <xf numFmtId="0" fontId="13" fillId="0" borderId="0"/>
    <xf numFmtId="0" fontId="13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65" fontId="130" fillId="0" borderId="0" applyFont="0" applyFill="0" applyBorder="0" applyAlignment="0" applyProtection="0"/>
    <xf numFmtId="0" fontId="130" fillId="0" borderId="0"/>
    <xf numFmtId="0" fontId="130" fillId="0" borderId="0"/>
    <xf numFmtId="165" fontId="10" fillId="0" borderId="0" applyFont="0" applyFill="0" applyBorder="0" applyAlignment="0" applyProtection="0"/>
    <xf numFmtId="206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94" fillId="0" borderId="0" applyFont="0" applyFill="0" applyBorder="0" applyAlignment="0" applyProtection="0"/>
    <xf numFmtId="204" fontId="147" fillId="0" borderId="0" applyFont="0" applyFill="0" applyBorder="0" applyAlignment="0" applyProtection="0"/>
    <xf numFmtId="165" fontId="130" fillId="0" borderId="0" applyFont="0" applyFill="0" applyBorder="0" applyAlignment="0" applyProtection="0"/>
    <xf numFmtId="166" fontId="11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0" fontId="175" fillId="0" borderId="0"/>
    <xf numFmtId="0" fontId="130" fillId="0" borderId="0"/>
    <xf numFmtId="0" fontId="130" fillId="0" borderId="0"/>
    <xf numFmtId="0" fontId="5" fillId="102" borderId="30" applyNumberFormat="0" applyFont="0" applyAlignment="0" applyProtection="0"/>
    <xf numFmtId="165" fontId="10" fillId="0" borderId="0" applyFont="0" applyFill="0" applyBorder="0" applyAlignment="0" applyProtection="0"/>
    <xf numFmtId="0" fontId="130" fillId="0" borderId="0"/>
    <xf numFmtId="0" fontId="185" fillId="0" borderId="0"/>
    <xf numFmtId="165" fontId="18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10" fillId="0" borderId="0" applyFont="0" applyFill="0" applyBorder="0" applyAlignment="0" applyProtection="0"/>
    <xf numFmtId="0" fontId="5" fillId="0" borderId="0"/>
    <xf numFmtId="0" fontId="130" fillId="0" borderId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0" fillId="0" borderId="0"/>
    <xf numFmtId="0" fontId="130" fillId="0" borderId="0"/>
    <xf numFmtId="165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165" fontId="11" fillId="0" borderId="0" applyFont="0" applyFill="0" applyBorder="0" applyAlignment="0" applyProtection="0"/>
    <xf numFmtId="0" fontId="147" fillId="0" borderId="0"/>
    <xf numFmtId="9" fontId="11" fillId="0" borderId="0" applyFont="0" applyFill="0" applyBorder="0" applyAlignment="0" applyProtection="0"/>
    <xf numFmtId="0" fontId="5" fillId="0" borderId="0"/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95" fillId="0" borderId="0"/>
    <xf numFmtId="165" fontId="11" fillId="0" borderId="0" applyFont="0" applyFill="0" applyBorder="0" applyAlignment="0" applyProtection="0"/>
    <xf numFmtId="0" fontId="147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0" fillId="0" borderId="0"/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74" fillId="57" borderId="64" applyNumberFormat="0" applyProtection="0">
      <alignment horizontal="left" vertical="center" indent="1"/>
    </xf>
    <xf numFmtId="4" fontId="84" fillId="62" borderId="50" applyNumberFormat="0" applyProtection="0">
      <alignment horizontal="left" vertical="center" indent="1"/>
    </xf>
    <xf numFmtId="0" fontId="118" fillId="48" borderId="93" applyNumberFormat="0" applyAlignment="0" applyProtection="0"/>
    <xf numFmtId="10" fontId="17" fillId="58" borderId="59" applyNumberFormat="0" applyBorder="0" applyAlignment="0" applyProtection="0"/>
    <xf numFmtId="49" fontId="182" fillId="0" borderId="47">
      <alignment horizontal="left" vertical="center" wrapText="1"/>
    </xf>
    <xf numFmtId="2" fontId="182" fillId="0" borderId="75">
      <alignment vertical="center" wrapText="1"/>
    </xf>
    <xf numFmtId="165" fontId="124" fillId="0" borderId="0" applyFont="0" applyFill="0" applyBorder="0" applyAlignment="0" applyProtection="0"/>
    <xf numFmtId="0" fontId="13" fillId="60" borderId="84" applyNumberFormat="0" applyFont="0" applyAlignment="0" applyProtection="0"/>
    <xf numFmtId="0" fontId="30" fillId="13" borderId="42" applyNumberFormat="0" applyAlignment="0" applyProtection="0"/>
    <xf numFmtId="0" fontId="30" fillId="13" borderId="91" applyNumberFormat="0" applyAlignment="0" applyProtection="0"/>
    <xf numFmtId="0" fontId="13" fillId="60" borderId="77" applyNumberFormat="0" applyFont="0" applyAlignment="0" applyProtection="0"/>
    <xf numFmtId="3" fontId="13" fillId="0" borderId="73" applyNumberFormat="0" applyFont="0" applyFill="0" applyAlignment="0" applyProtection="0">
      <alignment vertical="center"/>
    </xf>
    <xf numFmtId="4" fontId="84" fillId="62" borderId="57" applyNumberFormat="0" applyProtection="0">
      <alignment horizontal="left" vertical="center" indent="1"/>
    </xf>
    <xf numFmtId="10" fontId="17" fillId="58" borderId="73" applyNumberFormat="0" applyBorder="0" applyAlignment="0" applyProtection="0"/>
    <xf numFmtId="0" fontId="40" fillId="0" borderId="81">
      <alignment horizontal="left" vertical="center"/>
    </xf>
    <xf numFmtId="10" fontId="17" fillId="58" borderId="52" applyNumberFormat="0" applyBorder="0" applyAlignment="0" applyProtection="0"/>
    <xf numFmtId="10" fontId="17" fillId="58" borderId="80" applyNumberFormat="0" applyBorder="0" applyAlignment="0" applyProtection="0"/>
    <xf numFmtId="10" fontId="17" fillId="58" borderId="66" applyNumberFormat="0" applyBorder="0" applyAlignment="0" applyProtection="0"/>
    <xf numFmtId="0" fontId="40" fillId="0" borderId="67">
      <alignment horizontal="left" vertical="center"/>
    </xf>
    <xf numFmtId="10" fontId="17" fillId="58" borderId="59" applyNumberFormat="0" applyBorder="0" applyAlignment="0" applyProtection="0"/>
    <xf numFmtId="3" fontId="13" fillId="0" borderId="66" applyNumberFormat="0" applyFont="0" applyFill="0" applyAlignment="0" applyProtection="0">
      <alignment vertical="center"/>
    </xf>
    <xf numFmtId="165" fontId="124" fillId="0" borderId="0" applyFont="0" applyFill="0" applyBorder="0" applyAlignment="0" applyProtection="0"/>
    <xf numFmtId="0" fontId="23" fillId="66" borderId="76" applyNumberFormat="0" applyAlignment="0" applyProtection="0"/>
    <xf numFmtId="0" fontId="33" fillId="66" borderId="57" applyNumberFormat="0" applyAlignment="0" applyProtection="0"/>
    <xf numFmtId="0" fontId="115" fillId="7" borderId="83" applyNumberFormat="0" applyAlignment="0" applyProtection="0"/>
    <xf numFmtId="0" fontId="40" fillId="0" borderId="81">
      <alignment horizontal="left" vertical="center"/>
    </xf>
    <xf numFmtId="0" fontId="30" fillId="13" borderId="83" applyNumberFormat="0" applyAlignment="0" applyProtection="0"/>
    <xf numFmtId="0" fontId="13" fillId="55" borderId="93" applyNumberFormat="0" applyProtection="0">
      <alignment horizontal="left" vertical="center" indent="1"/>
    </xf>
    <xf numFmtId="10" fontId="17" fillId="58" borderId="40" applyNumberFormat="0" applyBorder="0" applyAlignment="0" applyProtection="0"/>
    <xf numFmtId="0" fontId="108" fillId="48" borderId="91" applyNumberFormat="0" applyAlignment="0" applyProtection="0"/>
    <xf numFmtId="0" fontId="23" fillId="66" borderId="42" applyNumberFormat="0" applyAlignment="0" applyProtection="0"/>
    <xf numFmtId="0" fontId="23" fillId="66" borderId="42" applyNumberFormat="0" applyAlignment="0" applyProtection="0"/>
    <xf numFmtId="0" fontId="23" fillId="66" borderId="42" applyNumberFormat="0" applyAlignment="0" applyProtection="0"/>
    <xf numFmtId="0" fontId="23" fillId="66" borderId="42" applyNumberFormat="0" applyAlignment="0" applyProtection="0"/>
    <xf numFmtId="0" fontId="23" fillId="66" borderId="42" applyNumberFormat="0" applyAlignment="0" applyProtection="0"/>
    <xf numFmtId="0" fontId="23" fillId="66" borderId="42" applyNumberFormat="0" applyAlignment="0" applyProtection="0"/>
    <xf numFmtId="0" fontId="23" fillId="66" borderId="42" applyNumberFormat="0" applyAlignment="0" applyProtection="0"/>
    <xf numFmtId="0" fontId="23" fillId="66" borderId="42" applyNumberFormat="0" applyAlignment="0" applyProtection="0"/>
    <xf numFmtId="0" fontId="23" fillId="66" borderId="42" applyNumberFormat="0" applyAlignment="0" applyProtection="0"/>
    <xf numFmtId="0" fontId="108" fillId="48" borderId="76" applyNumberFormat="0" applyAlignment="0" applyProtection="0"/>
    <xf numFmtId="0" fontId="13" fillId="60" borderId="92" applyNumberFormat="0" applyFont="0" applyAlignment="0" applyProtection="0"/>
    <xf numFmtId="0" fontId="40" fillId="0" borderId="74">
      <alignment horizontal="left" vertical="center"/>
    </xf>
    <xf numFmtId="10" fontId="17" fillId="58" borderId="80" applyNumberFormat="0" applyBorder="0" applyAlignment="0" applyProtection="0"/>
    <xf numFmtId="10" fontId="17" fillId="58" borderId="52" applyNumberFormat="0" applyBorder="0" applyAlignment="0" applyProtection="0"/>
    <xf numFmtId="3" fontId="13" fillId="0" borderId="34" applyNumberFormat="0" applyFont="0" applyFill="0" applyAlignment="0" applyProtection="0">
      <alignment vertical="center"/>
    </xf>
    <xf numFmtId="3" fontId="13" fillId="0" borderId="34" applyNumberFormat="0" applyFont="0" applyFill="0" applyAlignment="0" applyProtection="0">
      <alignment vertical="center"/>
    </xf>
    <xf numFmtId="3" fontId="13" fillId="0" borderId="34" applyNumberFormat="0" applyFont="0" applyFill="0" applyAlignment="0" applyProtection="0">
      <alignment vertical="center"/>
    </xf>
    <xf numFmtId="3" fontId="13" fillId="0" borderId="34" applyNumberFormat="0" applyFont="0" applyFill="0" applyAlignment="0" applyProtection="0">
      <alignment vertical="center"/>
    </xf>
    <xf numFmtId="3" fontId="13" fillId="0" borderId="34" applyNumberFormat="0" applyFont="0" applyFill="0" applyAlignment="0" applyProtection="0">
      <alignment vertical="center"/>
    </xf>
    <xf numFmtId="3" fontId="13" fillId="0" borderId="34" applyNumberFormat="0" applyFont="0" applyFill="0" applyAlignment="0" applyProtection="0">
      <alignment vertical="center"/>
    </xf>
    <xf numFmtId="165" fontId="124" fillId="0" borderId="0" applyFont="0" applyFill="0" applyBorder="0" applyAlignment="0" applyProtection="0"/>
    <xf numFmtId="10" fontId="17" fillId="58" borderId="73" applyNumberFormat="0" applyBorder="0" applyAlignment="0" applyProtection="0"/>
    <xf numFmtId="0" fontId="13" fillId="61" borderId="50" applyNumberFormat="0" applyProtection="0">
      <alignment horizontal="left" vertical="center" indent="1"/>
    </xf>
    <xf numFmtId="4" fontId="74" fillId="57" borderId="93" applyNumberFormat="0" applyProtection="0">
      <alignment vertical="center"/>
    </xf>
    <xf numFmtId="0" fontId="23" fillId="66" borderId="48" applyNumberFormat="0" applyAlignment="0" applyProtection="0"/>
    <xf numFmtId="10" fontId="17" fillId="58" borderId="73" applyNumberFormat="0" applyBorder="0" applyAlignment="0" applyProtection="0"/>
    <xf numFmtId="0" fontId="40" fillId="0" borderId="67">
      <alignment horizontal="left" vertical="center"/>
    </xf>
    <xf numFmtId="10" fontId="17" fillId="58" borderId="52" applyNumberFormat="0" applyBorder="0" applyAlignment="0" applyProtection="0"/>
    <xf numFmtId="0" fontId="13" fillId="64" borderId="64" applyNumberFormat="0" applyProtection="0">
      <alignment horizontal="left" vertical="center" indent="1"/>
    </xf>
    <xf numFmtId="10" fontId="17" fillId="58" borderId="52" applyNumberFormat="0" applyBorder="0" applyAlignment="0" applyProtection="0"/>
    <xf numFmtId="165" fontId="12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0" fillId="0" borderId="67">
      <alignment horizontal="left" vertical="center"/>
    </xf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8" fillId="48" borderId="48" applyNumberFormat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7" fillId="0" borderId="0" applyFont="0" applyFill="0" applyBorder="0" applyAlignment="0" applyProtection="0"/>
    <xf numFmtId="4" fontId="74" fillId="64" borderId="78" applyNumberFormat="0" applyProtection="0">
      <alignment horizontal="left" vertical="center" indent="1"/>
    </xf>
    <xf numFmtId="0" fontId="13" fillId="64" borderId="57" applyNumberFormat="0" applyProtection="0">
      <alignment horizontal="left" vertical="center" indent="1"/>
    </xf>
    <xf numFmtId="0" fontId="13" fillId="60" borderId="92" applyNumberFormat="0" applyFont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" fontId="182" fillId="0" borderId="82">
      <alignment vertical="center" wrapText="1"/>
    </xf>
    <xf numFmtId="4" fontId="84" fillId="62" borderId="85" applyNumberFormat="0" applyProtection="0">
      <alignment horizontal="left" vertical="center" indent="1"/>
    </xf>
    <xf numFmtId="3" fontId="13" fillId="0" borderId="66" applyNumberFormat="0" applyFont="0" applyFill="0" applyAlignment="0" applyProtection="0">
      <alignment vertical="center"/>
    </xf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17" fillId="58" borderId="52" applyNumberFormat="0" applyBorder="0" applyAlignment="0" applyProtection="0"/>
    <xf numFmtId="0" fontId="40" fillId="0" borderId="88">
      <alignment horizontal="left" vertical="center"/>
    </xf>
    <xf numFmtId="165" fontId="13" fillId="0" borderId="0" applyFont="0" applyFill="0" applyBorder="0" applyAlignment="0" applyProtection="0"/>
    <xf numFmtId="10" fontId="17" fillId="58" borderId="73" applyNumberFormat="0" applyBorder="0" applyAlignment="0" applyProtection="0"/>
    <xf numFmtId="165" fontId="13" fillId="0" borderId="0" applyFont="0" applyFill="0" applyBorder="0" applyAlignment="0" applyProtection="0"/>
    <xf numFmtId="10" fontId="17" fillId="58" borderId="80" applyNumberFormat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" fontId="182" fillId="0" borderId="68">
      <alignment vertical="center" wrapText="1"/>
    </xf>
    <xf numFmtId="165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8" fillId="48" borderId="48" applyNumberFormat="0" applyAlignment="0" applyProtection="0"/>
    <xf numFmtId="0" fontId="40" fillId="0" borderId="74">
      <alignment horizontal="left" vertical="center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5" fillId="7" borderId="62" applyNumberFormat="0" applyAlignment="0" applyProtection="0"/>
    <xf numFmtId="0" fontId="30" fillId="13" borderId="76" applyNumberFormat="0" applyAlignment="0" applyProtection="0"/>
    <xf numFmtId="0" fontId="118" fillId="48" borderId="64" applyNumberFormat="0" applyAlignment="0" applyProtection="0"/>
    <xf numFmtId="0" fontId="13" fillId="61" borderId="64" applyNumberFormat="0" applyProtection="0">
      <alignment horizontal="left" vertical="center" indent="1"/>
    </xf>
    <xf numFmtId="3" fontId="13" fillId="0" borderId="80" applyNumberFormat="0" applyFont="0" applyFill="0" applyAlignment="0" applyProtection="0">
      <alignment vertical="center"/>
    </xf>
    <xf numFmtId="3" fontId="13" fillId="0" borderId="80" applyNumberFormat="0" applyFont="0" applyFill="0" applyAlignment="0" applyProtection="0">
      <alignment vertical="center"/>
    </xf>
    <xf numFmtId="3" fontId="13" fillId="0" borderId="66" applyNumberFormat="0" applyFont="0" applyFill="0" applyAlignment="0" applyProtection="0">
      <alignment vertical="center"/>
    </xf>
    <xf numFmtId="0" fontId="23" fillId="66" borderId="76" applyNumberFormat="0" applyAlignment="0" applyProtection="0"/>
    <xf numFmtId="0" fontId="13" fillId="60" borderId="70" applyNumberFormat="0" applyFont="0" applyAlignment="0" applyProtection="0"/>
    <xf numFmtId="3" fontId="13" fillId="0" borderId="66" applyNumberFormat="0" applyFont="0" applyFill="0" applyAlignment="0" applyProtection="0">
      <alignment vertical="center"/>
    </xf>
    <xf numFmtId="0" fontId="40" fillId="0" borderId="74">
      <alignment horizontal="left" vertical="center"/>
    </xf>
    <xf numFmtId="10" fontId="17" fillId="58" borderId="59" applyNumberFormat="0" applyBorder="0" applyAlignment="0" applyProtection="0"/>
    <xf numFmtId="0" fontId="118" fillId="48" borderId="57" applyNumberFormat="0" applyAlignment="0" applyProtection="0"/>
    <xf numFmtId="0" fontId="13" fillId="55" borderId="57" applyNumberFormat="0" applyProtection="0">
      <alignment horizontal="left" vertical="center" indent="1"/>
    </xf>
    <xf numFmtId="4" fontId="87" fillId="63" borderId="57" applyNumberFormat="0" applyProtection="0">
      <alignment horizontal="right" vertical="center"/>
    </xf>
    <xf numFmtId="0" fontId="30" fillId="13" borderId="62" applyNumberFormat="0" applyAlignment="0" applyProtection="0"/>
    <xf numFmtId="4" fontId="74" fillId="57" borderId="78" applyNumberFormat="0" applyProtection="0">
      <alignment horizontal="left" vertical="center" indent="1"/>
    </xf>
    <xf numFmtId="10" fontId="17" fillId="58" borderId="66" applyNumberFormat="0" applyBorder="0" applyAlignment="0" applyProtection="0"/>
    <xf numFmtId="0" fontId="13" fillId="61" borderId="93" applyNumberFormat="0" applyProtection="0">
      <alignment horizontal="left" vertical="center" indent="1"/>
    </xf>
    <xf numFmtId="4" fontId="74" fillId="64" borderId="71" applyNumberFormat="0" applyProtection="0">
      <alignment horizontal="left" vertical="center" indent="1"/>
    </xf>
    <xf numFmtId="0" fontId="40" fillId="0" borderId="36">
      <alignment horizontal="left" vertical="center"/>
    </xf>
    <xf numFmtId="0" fontId="40" fillId="0" borderId="36">
      <alignment horizontal="left" vertical="center"/>
    </xf>
    <xf numFmtId="0" fontId="40" fillId="0" borderId="36">
      <alignment horizontal="left" vertical="center"/>
    </xf>
    <xf numFmtId="0" fontId="40" fillId="0" borderId="36">
      <alignment horizontal="left" vertical="center"/>
    </xf>
    <xf numFmtId="0" fontId="40" fillId="0" borderId="36">
      <alignment horizontal="left" vertical="center"/>
    </xf>
    <xf numFmtId="0" fontId="40" fillId="0" borderId="36">
      <alignment horizontal="left" vertical="center"/>
    </xf>
    <xf numFmtId="0" fontId="40" fillId="0" borderId="36">
      <alignment horizontal="left" vertical="center"/>
    </xf>
    <xf numFmtId="0" fontId="40" fillId="0" borderId="36">
      <alignment horizontal="left" vertical="center"/>
    </xf>
    <xf numFmtId="0" fontId="40" fillId="0" borderId="36">
      <alignment horizontal="left" vertical="center"/>
    </xf>
    <xf numFmtId="0" fontId="40" fillId="0" borderId="74">
      <alignment horizontal="left" vertical="center"/>
    </xf>
    <xf numFmtId="0" fontId="108" fillId="48" borderId="55" applyNumberFormat="0" applyAlignment="0" applyProtection="0"/>
    <xf numFmtId="49" fontId="182" fillId="0" borderId="90">
      <alignment horizontal="left" vertical="center" wrapText="1"/>
    </xf>
    <xf numFmtId="0" fontId="13" fillId="64" borderId="85" applyNumberFormat="0" applyProtection="0">
      <alignment horizontal="left" vertical="center" indent="1"/>
    </xf>
    <xf numFmtId="0" fontId="13" fillId="65" borderId="71" applyNumberFormat="0" applyProtection="0">
      <alignment horizontal="left" vertical="center" indent="1"/>
    </xf>
    <xf numFmtId="0" fontId="30" fillId="13" borderId="69" applyNumberFormat="0" applyAlignment="0" applyProtection="0"/>
    <xf numFmtId="10" fontId="17" fillId="58" borderId="80" applyNumberFormat="0" applyBorder="0" applyAlignment="0" applyProtection="0"/>
    <xf numFmtId="0" fontId="108" fillId="48" borderId="83" applyNumberFormat="0" applyAlignment="0" applyProtection="0"/>
    <xf numFmtId="3" fontId="13" fillId="0" borderId="59" applyNumberFormat="0" applyFont="0" applyFill="0" applyAlignment="0" applyProtection="0">
      <alignment vertical="center"/>
    </xf>
    <xf numFmtId="10" fontId="17" fillId="58" borderId="66" applyNumberFormat="0" applyBorder="0" applyAlignment="0" applyProtection="0"/>
    <xf numFmtId="49" fontId="182" fillId="0" borderId="82">
      <alignment horizontal="left" vertical="center" wrapText="1"/>
    </xf>
    <xf numFmtId="201" fontId="182" fillId="0" borderId="75">
      <alignment horizontal="left" vertical="center" wrapText="1"/>
    </xf>
    <xf numFmtId="10" fontId="17" fillId="58" borderId="59" applyNumberFormat="0" applyBorder="0" applyAlignment="0" applyProtection="0"/>
    <xf numFmtId="0" fontId="13" fillId="61" borderId="71" applyNumberFormat="0" applyProtection="0">
      <alignment horizontal="left" vertical="center" indent="1"/>
    </xf>
    <xf numFmtId="2" fontId="182" fillId="0" borderId="61">
      <alignment vertical="center" wrapText="1"/>
    </xf>
    <xf numFmtId="0" fontId="30" fillId="13" borderId="91" applyNumberFormat="0" applyAlignment="0" applyProtection="0"/>
    <xf numFmtId="0" fontId="33" fillId="66" borderId="78" applyNumberFormat="0" applyAlignment="0" applyProtection="0"/>
    <xf numFmtId="10" fontId="17" fillId="58" borderId="73" applyNumberFormat="0" applyBorder="0" applyAlignment="0" applyProtection="0"/>
    <xf numFmtId="10" fontId="17" fillId="58" borderId="59" applyNumberFormat="0" applyBorder="0" applyAlignment="0" applyProtection="0"/>
    <xf numFmtId="4" fontId="74" fillId="63" borderId="9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7" fillId="58" borderId="80" applyNumberFormat="0" applyBorder="0" applyAlignment="0" applyProtection="0"/>
    <xf numFmtId="49" fontId="182" fillId="0" borderId="82">
      <alignment horizontal="left" vertical="center" wrapText="1"/>
    </xf>
    <xf numFmtId="0" fontId="13" fillId="61" borderId="71" applyNumberFormat="0" applyProtection="0">
      <alignment horizontal="left" vertical="center" indent="1"/>
    </xf>
    <xf numFmtId="0" fontId="23" fillId="66" borderId="62" applyNumberFormat="0" applyAlignment="0" applyProtection="0"/>
    <xf numFmtId="10" fontId="17" fillId="58" borderId="52" applyNumberFormat="0" applyBorder="0" applyAlignment="0" applyProtection="0"/>
    <xf numFmtId="0" fontId="40" fillId="0" borderId="60">
      <alignment horizontal="left" vertical="center"/>
    </xf>
    <xf numFmtId="0" fontId="40" fillId="0" borderId="60">
      <alignment horizontal="left" vertical="center"/>
    </xf>
    <xf numFmtId="0" fontId="40" fillId="0" borderId="60">
      <alignment horizontal="left" vertical="center"/>
    </xf>
    <xf numFmtId="0" fontId="23" fillId="66" borderId="83" applyNumberFormat="0" applyAlignment="0" applyProtection="0"/>
    <xf numFmtId="10" fontId="17" fillId="58" borderId="73" applyNumberFormat="0" applyBorder="0" applyAlignment="0" applyProtection="0"/>
    <xf numFmtId="0" fontId="33" fillId="66" borderId="64" applyNumberFormat="0" applyAlignment="0" applyProtection="0"/>
    <xf numFmtId="0" fontId="13" fillId="60" borderId="63" applyNumberFormat="0" applyFont="0" applyAlignment="0" applyProtection="0"/>
    <xf numFmtId="49" fontId="182" fillId="0" borderId="82">
      <alignment horizontal="left" vertical="center" wrapText="1"/>
    </xf>
    <xf numFmtId="0" fontId="30" fillId="13" borderId="91" applyNumberFormat="0" applyAlignment="0" applyProtection="0"/>
    <xf numFmtId="10" fontId="17" fillId="58" borderId="40" applyNumberFormat="0" applyBorder="0" applyAlignment="0" applyProtection="0"/>
    <xf numFmtId="165" fontId="124" fillId="0" borderId="0" applyFont="0" applyFill="0" applyBorder="0" applyAlignment="0" applyProtection="0"/>
    <xf numFmtId="0" fontId="30" fillId="13" borderId="55" applyNumberFormat="0" applyAlignment="0" applyProtection="0"/>
    <xf numFmtId="0" fontId="30" fillId="13" borderId="55" applyNumberFormat="0" applyAlignment="0" applyProtection="0"/>
    <xf numFmtId="0" fontId="30" fillId="13" borderId="55" applyNumberFormat="0" applyAlignment="0" applyProtection="0"/>
    <xf numFmtId="0" fontId="13" fillId="60" borderId="56" applyNumberFormat="0" applyFont="0" applyAlignment="0" applyProtection="0"/>
    <xf numFmtId="4" fontId="74" fillId="57" borderId="71" applyNumberFormat="0" applyProtection="0">
      <alignment horizontal="left" vertical="center" indent="1"/>
    </xf>
    <xf numFmtId="0" fontId="23" fillId="66" borderId="83" applyNumberFormat="0" applyAlignment="0" applyProtection="0"/>
    <xf numFmtId="0" fontId="115" fillId="7" borderId="91" applyNumberFormat="0" applyAlignment="0" applyProtection="0"/>
    <xf numFmtId="4" fontId="74" fillId="64" borderId="50" applyNumberFormat="0" applyProtection="0">
      <alignment horizontal="left" vertical="center" indent="1"/>
    </xf>
    <xf numFmtId="0" fontId="13" fillId="64" borderId="50" applyNumberFormat="0" applyProtection="0">
      <alignment horizontal="left" vertical="center" indent="1"/>
    </xf>
    <xf numFmtId="4" fontId="74" fillId="58" borderId="50" applyNumberFormat="0" applyProtection="0">
      <alignment horizontal="left" vertical="center" indent="1"/>
    </xf>
    <xf numFmtId="0" fontId="13" fillId="61" borderId="50" applyNumberFormat="0" applyProtection="0">
      <alignment horizontal="left" vertical="center" indent="1"/>
    </xf>
    <xf numFmtId="0" fontId="13" fillId="61" borderId="50" applyNumberFormat="0" applyProtection="0">
      <alignment horizontal="left" vertical="center" indent="1"/>
    </xf>
    <xf numFmtId="4" fontId="87" fillId="63" borderId="50" applyNumberFormat="0" applyProtection="0">
      <alignment horizontal="right" vertical="center"/>
    </xf>
    <xf numFmtId="0" fontId="23" fillId="66" borderId="48" applyNumberFormat="0" applyAlignment="0" applyProtection="0"/>
    <xf numFmtId="0" fontId="11" fillId="60" borderId="43" applyNumberFormat="0" applyFont="0" applyAlignment="0" applyProtection="0"/>
    <xf numFmtId="0" fontId="47" fillId="60" borderId="43" applyNumberFormat="0" applyFont="0" applyAlignment="0" applyProtection="0"/>
    <xf numFmtId="0" fontId="13" fillId="61" borderId="78" applyNumberFormat="0" applyProtection="0">
      <alignment horizontal="left" vertical="center" indent="1"/>
    </xf>
    <xf numFmtId="10" fontId="17" fillId="58" borderId="52" applyNumberFormat="0" applyBorder="0" applyAlignment="0" applyProtection="0"/>
    <xf numFmtId="0" fontId="115" fillId="7" borderId="42" applyNumberFormat="0" applyAlignment="0" applyProtection="0"/>
    <xf numFmtId="0" fontId="115" fillId="7" borderId="42" applyNumberFormat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0" fontId="40" fillId="0" borderId="88">
      <alignment horizontal="left" vertical="center"/>
    </xf>
    <xf numFmtId="10" fontId="17" fillId="58" borderId="59" applyNumberFormat="0" applyBorder="0" applyAlignment="0" applyProtection="0"/>
    <xf numFmtId="4" fontId="87" fillId="63" borderId="78" applyNumberFormat="0" applyProtection="0">
      <alignment horizontal="right" vertical="center"/>
    </xf>
    <xf numFmtId="10" fontId="17" fillId="58" borderId="73" applyNumberFormat="0" applyBorder="0" applyAlignment="0" applyProtection="0"/>
    <xf numFmtId="165" fontId="124" fillId="0" borderId="0" applyFont="0" applyFill="0" applyBorder="0" applyAlignment="0" applyProtection="0"/>
    <xf numFmtId="10" fontId="17" fillId="58" borderId="66" applyNumberFormat="0" applyBorder="0" applyAlignment="0" applyProtection="0"/>
    <xf numFmtId="10" fontId="17" fillId="58" borderId="73" applyNumberFormat="0" applyBorder="0" applyAlignment="0" applyProtection="0"/>
    <xf numFmtId="0" fontId="30" fillId="13" borderId="83" applyNumberFormat="0" applyAlignment="0" applyProtection="0"/>
    <xf numFmtId="0" fontId="40" fillId="0" borderId="74">
      <alignment horizontal="left" vertical="center"/>
    </xf>
    <xf numFmtId="10" fontId="17" fillId="58" borderId="52" applyNumberFormat="0" applyBorder="0" applyAlignment="0" applyProtection="0"/>
    <xf numFmtId="0" fontId="40" fillId="0" borderId="41">
      <alignment horizontal="left" vertical="center"/>
    </xf>
    <xf numFmtId="0" fontId="40" fillId="0" borderId="41">
      <alignment horizontal="left" vertical="center"/>
    </xf>
    <xf numFmtId="0" fontId="40" fillId="0" borderId="41">
      <alignment horizontal="left" vertical="center"/>
    </xf>
    <xf numFmtId="0" fontId="40" fillId="0" borderId="41">
      <alignment horizontal="left" vertical="center"/>
    </xf>
    <xf numFmtId="0" fontId="115" fillId="7" borderId="62" applyNumberFormat="0" applyAlignment="0" applyProtection="0"/>
    <xf numFmtId="10" fontId="17" fillId="58" borderId="52" applyNumberFormat="0" applyBorder="0" applyAlignment="0" applyProtection="0"/>
    <xf numFmtId="10" fontId="17" fillId="58" borderId="73" applyNumberFormat="0" applyBorder="0" applyAlignment="0" applyProtection="0"/>
    <xf numFmtId="0" fontId="40" fillId="0" borderId="81">
      <alignment horizontal="left" vertical="center"/>
    </xf>
    <xf numFmtId="0" fontId="30" fillId="13" borderId="48" applyNumberFormat="0" applyAlignment="0" applyProtection="0"/>
    <xf numFmtId="0" fontId="30" fillId="13" borderId="48" applyNumberFormat="0" applyAlignment="0" applyProtection="0"/>
    <xf numFmtId="49" fontId="182" fillId="0" borderId="75">
      <alignment horizontal="left" vertical="center" wrapText="1"/>
    </xf>
    <xf numFmtId="10" fontId="17" fillId="58" borderId="66" applyNumberFormat="0" applyBorder="0" applyAlignment="0" applyProtection="0"/>
    <xf numFmtId="0" fontId="47" fillId="60" borderId="92" applyNumberFormat="0" applyFont="0" applyAlignment="0" applyProtection="0"/>
    <xf numFmtId="0" fontId="23" fillId="66" borderId="76" applyNumberFormat="0" applyAlignment="0" applyProtection="0"/>
    <xf numFmtId="0" fontId="13" fillId="60" borderId="49" applyNumberFormat="0" applyFont="0" applyAlignment="0" applyProtection="0"/>
    <xf numFmtId="0" fontId="13" fillId="60" borderId="49" applyNumberFormat="0" applyFont="0" applyAlignment="0" applyProtection="0"/>
    <xf numFmtId="3" fontId="13" fillId="0" borderId="80" applyNumberFormat="0" applyFont="0" applyFill="0" applyAlignment="0" applyProtection="0">
      <alignment vertical="center"/>
    </xf>
    <xf numFmtId="10" fontId="17" fillId="58" borderId="80" applyNumberFormat="0" applyBorder="0" applyAlignment="0" applyProtection="0"/>
    <xf numFmtId="0" fontId="23" fillId="66" borderId="91" applyNumberFormat="0" applyAlignment="0" applyProtection="0"/>
    <xf numFmtId="2" fontId="182" fillId="0" borderId="54">
      <alignment vertical="center" wrapText="1"/>
    </xf>
    <xf numFmtId="0" fontId="30" fillId="13" borderId="91" applyNumberFormat="0" applyAlignment="0" applyProtection="0"/>
    <xf numFmtId="10" fontId="17" fillId="58" borderId="52" applyNumberFormat="0" applyBorder="0" applyAlignment="0" applyProtection="0"/>
    <xf numFmtId="0" fontId="23" fillId="66" borderId="55" applyNumberFormat="0" applyAlignment="0" applyProtection="0"/>
    <xf numFmtId="0" fontId="13" fillId="61" borderId="44" applyNumberFormat="0" applyProtection="0">
      <alignment horizontal="left" vertical="center" indent="1"/>
    </xf>
    <xf numFmtId="4" fontId="84" fillId="62" borderId="44" applyNumberFormat="0" applyProtection="0">
      <alignment horizontal="left" vertical="center" indent="1"/>
    </xf>
    <xf numFmtId="4" fontId="74" fillId="63" borderId="45" applyNumberFormat="0" applyProtection="0">
      <alignment horizontal="left" vertical="center" indent="1"/>
    </xf>
    <xf numFmtId="4" fontId="85" fillId="63" borderId="44" applyNumberFormat="0" applyProtection="0">
      <alignment horizontal="left" vertical="center" indent="1"/>
    </xf>
    <xf numFmtId="0" fontId="13" fillId="64" borderId="44" applyNumberFormat="0" applyProtection="0">
      <alignment horizontal="left" vertical="center" indent="1"/>
    </xf>
    <xf numFmtId="0" fontId="13" fillId="55" borderId="44" applyNumberFormat="0" applyProtection="0">
      <alignment horizontal="left" vertical="center" indent="1"/>
    </xf>
    <xf numFmtId="0" fontId="13" fillId="61" borderId="44" applyNumberFormat="0" applyProtection="0">
      <alignment horizontal="left" vertical="center" indent="1"/>
    </xf>
    <xf numFmtId="4" fontId="74" fillId="58" borderId="44" applyNumberFormat="0" applyProtection="0">
      <alignment horizontal="left" vertical="center" indent="1"/>
    </xf>
    <xf numFmtId="4" fontId="74" fillId="63" borderId="44" applyNumberFormat="0" applyProtection="0">
      <alignment horizontal="right" vertical="center"/>
    </xf>
    <xf numFmtId="0" fontId="13" fillId="61" borderId="44" applyNumberFormat="0" applyProtection="0">
      <alignment horizontal="left" vertical="center" indent="1"/>
    </xf>
    <xf numFmtId="0" fontId="13" fillId="61" borderId="44" applyNumberFormat="0" applyProtection="0">
      <alignment horizontal="left" vertical="center" indent="1"/>
    </xf>
    <xf numFmtId="10" fontId="17" fillId="58" borderId="80" applyNumberFormat="0" applyBorder="0" applyAlignment="0" applyProtection="0"/>
    <xf numFmtId="4" fontId="87" fillId="63" borderId="44" applyNumberFormat="0" applyProtection="0">
      <alignment horizontal="right" vertical="center"/>
    </xf>
    <xf numFmtId="10" fontId="17" fillId="58" borderId="59" applyNumberFormat="0" applyBorder="0" applyAlignment="0" applyProtection="0"/>
    <xf numFmtId="10" fontId="17" fillId="58" borderId="66" applyNumberFormat="0" applyBorder="0" applyAlignment="0" applyProtection="0"/>
    <xf numFmtId="0" fontId="30" fillId="13" borderId="91" applyNumberFormat="0" applyAlignment="0" applyProtection="0"/>
    <xf numFmtId="0" fontId="23" fillId="66" borderId="69" applyNumberFormat="0" applyAlignment="0" applyProtection="0"/>
    <xf numFmtId="201" fontId="182" fillId="0" borderId="82">
      <alignment horizontal="left" vertical="center" wrapText="1"/>
    </xf>
    <xf numFmtId="0" fontId="30" fillId="13" borderId="55" applyNumberFormat="0" applyAlignment="0" applyProtection="0"/>
    <xf numFmtId="10" fontId="17" fillId="58" borderId="66" applyNumberFormat="0" applyBorder="0" applyAlignment="0" applyProtection="0"/>
    <xf numFmtId="0" fontId="30" fillId="13" borderId="76" applyNumberFormat="0" applyAlignment="0" applyProtection="0"/>
    <xf numFmtId="0" fontId="23" fillId="66" borderId="83" applyNumberFormat="0" applyAlignment="0" applyProtection="0"/>
    <xf numFmtId="10" fontId="17" fillId="58" borderId="40" applyNumberFormat="0" applyBorder="0" applyAlignment="0" applyProtection="0"/>
    <xf numFmtId="3" fontId="13" fillId="0" borderId="59" applyNumberFormat="0" applyFont="0" applyFill="0" applyAlignment="0" applyProtection="0">
      <alignment vertical="center"/>
    </xf>
    <xf numFmtId="4" fontId="85" fillId="63" borderId="85" applyNumberFormat="0" applyProtection="0">
      <alignment horizontal="left" vertical="center" indent="1"/>
    </xf>
    <xf numFmtId="3" fontId="13" fillId="0" borderId="73" applyNumberFormat="0" applyFont="0" applyFill="0" applyAlignment="0" applyProtection="0">
      <alignment vertical="center"/>
    </xf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0" fontId="17" fillId="58" borderId="40" applyNumberFormat="0" applyBorder="0" applyAlignment="0" applyProtection="0"/>
    <xf numFmtId="0" fontId="40" fillId="0" borderId="88">
      <alignment horizontal="left" vertical="center"/>
    </xf>
    <xf numFmtId="0" fontId="35" fillId="0" borderId="65" applyNumberFormat="0" applyFill="0" applyAlignment="0" applyProtection="0"/>
    <xf numFmtId="0" fontId="13" fillId="61" borderId="64" applyNumberFormat="0" applyProtection="0">
      <alignment horizontal="left" vertical="center" indent="1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0" fillId="13" borderId="69" applyNumberFormat="0" applyAlignment="0" applyProtection="0"/>
    <xf numFmtId="0" fontId="13" fillId="65" borderId="64" applyNumberFormat="0" applyProtection="0">
      <alignment horizontal="left" vertical="center" indent="1"/>
    </xf>
    <xf numFmtId="10" fontId="17" fillId="58" borderId="40" applyNumberFormat="0" applyBorder="0" applyAlignment="0" applyProtection="0"/>
    <xf numFmtId="0" fontId="13" fillId="61" borderId="64" applyNumberFormat="0" applyProtection="0">
      <alignment horizontal="left" vertical="center" indent="1"/>
    </xf>
    <xf numFmtId="0" fontId="23" fillId="66" borderId="76" applyNumberFormat="0" applyAlignment="0" applyProtection="0"/>
    <xf numFmtId="0" fontId="30" fillId="13" borderId="76" applyNumberFormat="0" applyAlignment="0" applyProtection="0"/>
    <xf numFmtId="10" fontId="17" fillId="58" borderId="40" applyNumberFormat="0" applyBorder="0" applyAlignment="0" applyProtection="0"/>
    <xf numFmtId="0" fontId="118" fillId="48" borderId="85" applyNumberFormat="0" applyAlignment="0" applyProtection="0"/>
    <xf numFmtId="0" fontId="30" fillId="13" borderId="76" applyNumberFormat="0" applyAlignment="0" applyProtection="0"/>
    <xf numFmtId="165" fontId="124" fillId="0" borderId="0" applyFont="0" applyFill="0" applyBorder="0" applyAlignment="0" applyProtection="0"/>
    <xf numFmtId="201" fontId="182" fillId="0" borderId="54">
      <alignment horizontal="left" vertical="center" wrapText="1"/>
    </xf>
    <xf numFmtId="4" fontId="87" fillId="63" borderId="64" applyNumberFormat="0" applyProtection="0">
      <alignment horizontal="right" vertical="center"/>
    </xf>
    <xf numFmtId="4" fontId="74" fillId="58" borderId="85" applyNumberFormat="0" applyProtection="0">
      <alignment horizontal="left" vertical="center" indent="1"/>
    </xf>
    <xf numFmtId="4" fontId="74" fillId="57" borderId="57" applyNumberFormat="0" applyProtection="0">
      <alignment horizontal="left" vertical="center" indent="1"/>
    </xf>
    <xf numFmtId="4" fontId="74" fillId="57" borderId="57" applyNumberFormat="0" applyProtection="0">
      <alignment horizontal="left" vertical="center" indent="1"/>
    </xf>
    <xf numFmtId="0" fontId="13" fillId="64" borderId="71" applyNumberFormat="0" applyProtection="0">
      <alignment horizontal="left" vertical="center" indent="1"/>
    </xf>
    <xf numFmtId="10" fontId="17" fillId="58" borderId="66" applyNumberFormat="0" applyBorder="0" applyAlignment="0" applyProtection="0"/>
    <xf numFmtId="3" fontId="13" fillId="0" borderId="59" applyNumberFormat="0" applyFont="0" applyFill="0" applyAlignment="0" applyProtection="0">
      <alignment vertical="center"/>
    </xf>
    <xf numFmtId="0" fontId="115" fillId="7" borderId="76" applyNumberFormat="0" applyAlignment="0" applyProtection="0"/>
    <xf numFmtId="0" fontId="30" fillId="13" borderId="69" applyNumberFormat="0" applyAlignment="0" applyProtection="0"/>
    <xf numFmtId="165" fontId="124" fillId="0" borderId="0" applyFont="0" applyFill="0" applyBorder="0" applyAlignment="0" applyProtection="0"/>
    <xf numFmtId="3" fontId="13" fillId="0" borderId="80" applyNumberFormat="0" applyFont="0" applyFill="0" applyAlignment="0" applyProtection="0">
      <alignment vertical="center"/>
    </xf>
    <xf numFmtId="4" fontId="87" fillId="63" borderId="71" applyNumberFormat="0" applyProtection="0">
      <alignment horizontal="right" vertical="center"/>
    </xf>
    <xf numFmtId="0" fontId="33" fillId="66" borderId="71" applyNumberFormat="0" applyAlignment="0" applyProtection="0"/>
    <xf numFmtId="0" fontId="40" fillId="0" borderId="67">
      <alignment horizontal="left" vertical="center"/>
    </xf>
    <xf numFmtId="3" fontId="13" fillId="0" borderId="52" applyNumberFormat="0" applyFont="0" applyFill="0" applyAlignment="0" applyProtection="0">
      <alignment vertical="center"/>
    </xf>
    <xf numFmtId="2" fontId="182" fillId="0" borderId="47">
      <alignment vertical="center" wrapText="1"/>
    </xf>
    <xf numFmtId="201" fontId="182" fillId="0" borderId="47">
      <alignment horizontal="left" vertical="center" wrapText="1"/>
    </xf>
    <xf numFmtId="49" fontId="182" fillId="0" borderId="47">
      <alignment horizontal="left" vertical="center" wrapText="1"/>
    </xf>
    <xf numFmtId="10" fontId="17" fillId="58" borderId="73" applyNumberFormat="0" applyBorder="0" applyAlignment="0" applyProtection="0"/>
    <xf numFmtId="4" fontId="74" fillId="57" borderId="78" applyNumberFormat="0" applyProtection="0">
      <alignment horizontal="left" vertical="center" indent="1"/>
    </xf>
    <xf numFmtId="3" fontId="13" fillId="0" borderId="52" applyNumberFormat="0" applyFont="0" applyFill="0" applyAlignment="0" applyProtection="0">
      <alignment vertical="center"/>
    </xf>
    <xf numFmtId="10" fontId="17" fillId="58" borderId="40" applyNumberFormat="0" applyBorder="0" applyAlignment="0" applyProtection="0"/>
    <xf numFmtId="10" fontId="17" fillId="58" borderId="59" applyNumberFormat="0" applyBorder="0" applyAlignment="0" applyProtection="0"/>
    <xf numFmtId="3" fontId="13" fillId="0" borderId="73" applyNumberFormat="0" applyFont="0" applyFill="0" applyAlignment="0" applyProtection="0">
      <alignment vertical="center"/>
    </xf>
    <xf numFmtId="0" fontId="13" fillId="65" borderId="57" applyNumberFormat="0" applyProtection="0">
      <alignment horizontal="left" vertical="center" indent="1"/>
    </xf>
    <xf numFmtId="0" fontId="35" fillId="0" borderId="46" applyNumberFormat="0" applyFill="0" applyAlignment="0" applyProtection="0"/>
    <xf numFmtId="201" fontId="182" fillId="0" borderId="82">
      <alignment horizontal="left" vertical="center" wrapText="1"/>
    </xf>
    <xf numFmtId="10" fontId="17" fillId="58" borderId="40" applyNumberFormat="0" applyBorder="0" applyAlignment="0" applyProtection="0"/>
    <xf numFmtId="201" fontId="182" fillId="0" borderId="82">
      <alignment horizontal="left" vertical="center" wrapText="1"/>
    </xf>
    <xf numFmtId="3" fontId="13" fillId="0" borderId="59" applyNumberFormat="0" applyFont="0" applyFill="0" applyAlignment="0" applyProtection="0">
      <alignment vertical="center"/>
    </xf>
    <xf numFmtId="0" fontId="33" fillId="66" borderId="44" applyNumberFormat="0" applyAlignment="0" applyProtection="0"/>
    <xf numFmtId="0" fontId="13" fillId="60" borderId="43" applyNumberFormat="0" applyFont="0" applyAlignment="0" applyProtection="0"/>
    <xf numFmtId="0" fontId="13" fillId="60" borderId="43" applyNumberFormat="0" applyFont="0" applyAlignment="0" applyProtection="0"/>
    <xf numFmtId="10" fontId="17" fillId="58" borderId="80" applyNumberFormat="0" applyBorder="0" applyAlignment="0" applyProtection="0"/>
    <xf numFmtId="0" fontId="40" fillId="0" borderId="53">
      <alignment horizontal="left" vertical="center"/>
    </xf>
    <xf numFmtId="0" fontId="23" fillId="66" borderId="76" applyNumberFormat="0" applyAlignment="0" applyProtection="0"/>
    <xf numFmtId="10" fontId="17" fillId="58" borderId="40" applyNumberFormat="0" applyBorder="0" applyAlignment="0" applyProtection="0"/>
    <xf numFmtId="0" fontId="11" fillId="60" borderId="49" applyNumberFormat="0" applyFont="0" applyAlignment="0" applyProtection="0"/>
    <xf numFmtId="0" fontId="23" fillId="66" borderId="55" applyNumberFormat="0" applyAlignment="0" applyProtection="0"/>
    <xf numFmtId="49" fontId="182" fillId="0" borderId="54">
      <alignment horizontal="left" vertical="center" wrapText="1"/>
    </xf>
    <xf numFmtId="0" fontId="11" fillId="60" borderId="56" applyNumberFormat="0" applyFont="0" applyAlignment="0" applyProtection="0"/>
    <xf numFmtId="3" fontId="13" fillId="0" borderId="66" applyNumberFormat="0" applyFont="0" applyFill="0" applyAlignment="0" applyProtection="0">
      <alignment vertical="center"/>
    </xf>
    <xf numFmtId="3" fontId="13" fillId="0" borderId="73" applyNumberFormat="0" applyFont="0" applyFill="0" applyAlignment="0" applyProtection="0">
      <alignment vertical="center"/>
    </xf>
    <xf numFmtId="10" fontId="17" fillId="58" borderId="80" applyNumberFormat="0" applyBorder="0" applyAlignment="0" applyProtection="0"/>
    <xf numFmtId="0" fontId="30" fillId="13" borderId="91" applyNumberFormat="0" applyAlignment="0" applyProtection="0"/>
    <xf numFmtId="0" fontId="23" fillId="66" borderId="62" applyNumberFormat="0" applyAlignment="0" applyProtection="0"/>
    <xf numFmtId="0" fontId="30" fillId="13" borderId="69" applyNumberFormat="0" applyAlignment="0" applyProtection="0"/>
    <xf numFmtId="10" fontId="17" fillId="58" borderId="66" applyNumberFormat="0" applyBorder="0" applyAlignment="0" applyProtection="0"/>
    <xf numFmtId="201" fontId="182" fillId="0" borderId="68">
      <alignment horizontal="left" vertical="center" wrapText="1"/>
    </xf>
    <xf numFmtId="0" fontId="118" fillId="48" borderId="50" applyNumberFormat="0" applyAlignment="0" applyProtection="0"/>
    <xf numFmtId="0" fontId="23" fillId="66" borderId="83" applyNumberFormat="0" applyAlignment="0" applyProtection="0"/>
    <xf numFmtId="4" fontId="85" fillId="63" borderId="57" applyNumberFormat="0" applyProtection="0">
      <alignment horizontal="left" vertical="center" indent="1"/>
    </xf>
    <xf numFmtId="10" fontId="17" fillId="58" borderId="73" applyNumberFormat="0" applyBorder="0" applyAlignment="0" applyProtection="0"/>
    <xf numFmtId="10" fontId="17" fillId="58" borderId="59" applyNumberFormat="0" applyBorder="0" applyAlignment="0" applyProtection="0"/>
    <xf numFmtId="4" fontId="85" fillId="63" borderId="64" applyNumberFormat="0" applyProtection="0">
      <alignment horizontal="left" vertical="center" indent="1"/>
    </xf>
    <xf numFmtId="0" fontId="13" fillId="55" borderId="71" applyNumberFormat="0" applyProtection="0">
      <alignment horizontal="left" vertical="center" indent="1"/>
    </xf>
    <xf numFmtId="201" fontId="182" fillId="0" borderId="54">
      <alignment horizontal="left" vertical="center" wrapText="1"/>
    </xf>
    <xf numFmtId="0" fontId="40" fillId="0" borderId="74">
      <alignment horizontal="left" vertical="center"/>
    </xf>
    <xf numFmtId="0" fontId="40" fillId="0" borderId="53">
      <alignment horizontal="left" vertical="center"/>
    </xf>
    <xf numFmtId="0" fontId="40" fillId="0" borderId="60">
      <alignment horizontal="left" vertical="center"/>
    </xf>
    <xf numFmtId="10" fontId="17" fillId="58" borderId="73" applyNumberFormat="0" applyBorder="0" applyAlignment="0" applyProtection="0"/>
    <xf numFmtId="0" fontId="23" fillId="66" borderId="62" applyNumberFormat="0" applyAlignment="0" applyProtection="0"/>
    <xf numFmtId="0" fontId="40" fillId="0" borderId="81">
      <alignment horizontal="left" vertical="center"/>
    </xf>
    <xf numFmtId="0" fontId="30" fillId="13" borderId="76" applyNumberFormat="0" applyAlignment="0" applyProtection="0"/>
    <xf numFmtId="0" fontId="13" fillId="61" borderId="71" applyNumberFormat="0" applyProtection="0">
      <alignment horizontal="left" vertical="center" indent="1"/>
    </xf>
    <xf numFmtId="201" fontId="182" fillId="0" borderId="61">
      <alignment horizontal="left" vertical="center" wrapText="1"/>
    </xf>
    <xf numFmtId="10" fontId="17" fillId="58" borderId="40" applyNumberFormat="0" applyBorder="0" applyAlignment="0" applyProtection="0"/>
    <xf numFmtId="0" fontId="108" fillId="48" borderId="62" applyNumberFormat="0" applyAlignment="0" applyProtection="0"/>
    <xf numFmtId="0" fontId="23" fillId="66" borderId="91" applyNumberFormat="0" applyAlignment="0" applyProtection="0"/>
    <xf numFmtId="4" fontId="74" fillId="57" borderId="64" applyNumberFormat="0" applyProtection="0">
      <alignment horizontal="left" vertical="center" indent="1"/>
    </xf>
    <xf numFmtId="49" fontId="182" fillId="0" borderId="75">
      <alignment horizontal="left" vertical="center" wrapText="1"/>
    </xf>
    <xf numFmtId="2" fontId="182" fillId="0" borderId="90">
      <alignment vertical="center" wrapText="1"/>
    </xf>
    <xf numFmtId="3" fontId="13" fillId="0" borderId="40" applyNumberFormat="0" applyFont="0" applyFill="0" applyAlignment="0" applyProtection="0">
      <alignment vertical="center"/>
    </xf>
    <xf numFmtId="3" fontId="13" fillId="0" borderId="40" applyNumberFormat="0" applyFont="0" applyFill="0" applyAlignment="0" applyProtection="0">
      <alignment vertical="center"/>
    </xf>
    <xf numFmtId="10" fontId="17" fillId="58" borderId="80" applyNumberFormat="0" applyBorder="0" applyAlignment="0" applyProtection="0"/>
    <xf numFmtId="0" fontId="40" fillId="0" borderId="53">
      <alignment horizontal="left" vertical="center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4" fillId="63" borderId="85" applyNumberFormat="0" applyProtection="0">
      <alignment horizontal="right" vertical="center"/>
    </xf>
    <xf numFmtId="165" fontId="124" fillId="0" borderId="0" applyFont="0" applyFill="0" applyBorder="0" applyAlignment="0" applyProtection="0"/>
    <xf numFmtId="3" fontId="13" fillId="0" borderId="40" applyNumberFormat="0" applyFont="0" applyFill="0" applyAlignment="0" applyProtection="0">
      <alignment vertical="center"/>
    </xf>
    <xf numFmtId="3" fontId="13" fillId="0" borderId="80" applyNumberFormat="0" applyFont="0" applyFill="0" applyAlignment="0" applyProtection="0">
      <alignment vertical="center"/>
    </xf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8" fillId="48" borderId="42" applyNumberForma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8" fillId="48" borderId="42" applyNumberFormat="0" applyAlignment="0" applyProtection="0"/>
    <xf numFmtId="165" fontId="7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0" fontId="17" fillId="58" borderId="80" applyNumberFormat="0" applyBorder="0" applyAlignment="0" applyProtection="0"/>
    <xf numFmtId="201" fontId="182" fillId="0" borderId="47">
      <alignment horizontal="left" vertical="center" wrapText="1"/>
    </xf>
    <xf numFmtId="2" fontId="182" fillId="0" borderId="47">
      <alignment vertical="center" wrapText="1"/>
    </xf>
    <xf numFmtId="10" fontId="17" fillId="58" borderId="59" applyNumberFormat="0" applyBorder="0" applyAlignment="0" applyProtection="0"/>
    <xf numFmtId="0" fontId="40" fillId="0" borderId="53">
      <alignment horizontal="left" vertical="center"/>
    </xf>
    <xf numFmtId="201" fontId="182" fillId="0" borderId="54">
      <alignment horizontal="left" vertical="center" wrapText="1"/>
    </xf>
    <xf numFmtId="10" fontId="17" fillId="58" borderId="80" applyNumberFormat="0" applyBorder="0" applyAlignment="0" applyProtection="0"/>
    <xf numFmtId="201" fontId="182" fillId="0" borderId="90">
      <alignment horizontal="left" vertical="center" wrapText="1"/>
    </xf>
    <xf numFmtId="0" fontId="30" fillId="13" borderId="48" applyNumberFormat="0" applyAlignment="0" applyProtection="0"/>
    <xf numFmtId="49" fontId="182" fillId="0" borderId="47">
      <alignment horizontal="left" vertical="center" wrapText="1"/>
    </xf>
    <xf numFmtId="0" fontId="13" fillId="61" borderId="71" applyNumberFormat="0" applyProtection="0">
      <alignment horizontal="left" vertical="center" indent="1"/>
    </xf>
    <xf numFmtId="10" fontId="17" fillId="58" borderId="40" applyNumberFormat="0" applyBorder="0" applyAlignment="0" applyProtection="0"/>
    <xf numFmtId="201" fontId="182" fillId="0" borderId="75">
      <alignment horizontal="left" vertical="center" wrapText="1"/>
    </xf>
    <xf numFmtId="0" fontId="108" fillId="48" borderId="91" applyNumberFormat="0" applyAlignment="0" applyProtection="0"/>
    <xf numFmtId="0" fontId="115" fillId="7" borderId="76" applyNumberFormat="0" applyAlignment="0" applyProtection="0"/>
    <xf numFmtId="49" fontId="182" fillId="0" borderId="68">
      <alignment horizontal="left" vertical="center" wrapText="1"/>
    </xf>
    <xf numFmtId="49" fontId="182" fillId="0" borderId="68">
      <alignment horizontal="left" vertical="center" wrapText="1"/>
    </xf>
    <xf numFmtId="0" fontId="13" fillId="55" borderId="64" applyNumberFormat="0" applyProtection="0">
      <alignment horizontal="left" vertical="center" indent="1"/>
    </xf>
    <xf numFmtId="49" fontId="182" fillId="0" borderId="75">
      <alignment horizontal="left" vertical="center" wrapText="1"/>
    </xf>
    <xf numFmtId="0" fontId="40" fillId="0" borderId="81">
      <alignment horizontal="left" vertical="center"/>
    </xf>
    <xf numFmtId="10" fontId="17" fillId="58" borderId="59" applyNumberFormat="0" applyBorder="0" applyAlignment="0" applyProtection="0"/>
    <xf numFmtId="0" fontId="13" fillId="61" borderId="57" applyNumberFormat="0" applyProtection="0">
      <alignment horizontal="left" vertical="center" indent="1"/>
    </xf>
    <xf numFmtId="49" fontId="182" fillId="0" borderId="54">
      <alignment horizontal="left" vertical="center" wrapText="1"/>
    </xf>
    <xf numFmtId="0" fontId="115" fillId="7" borderId="55" applyNumberFormat="0" applyAlignment="0" applyProtection="0"/>
    <xf numFmtId="0" fontId="30" fillId="13" borderId="83" applyNumberFormat="0" applyAlignment="0" applyProtection="0"/>
    <xf numFmtId="2" fontId="182" fillId="0" borderId="61">
      <alignment vertical="center" wrapText="1"/>
    </xf>
    <xf numFmtId="0" fontId="23" fillId="66" borderId="55" applyNumberFormat="0" applyAlignment="0" applyProtection="0"/>
    <xf numFmtId="10" fontId="17" fillId="58" borderId="80" applyNumberFormat="0" applyBorder="0" applyAlignment="0" applyProtection="0"/>
    <xf numFmtId="10" fontId="17" fillId="58" borderId="52" applyNumberFormat="0" applyBorder="0" applyAlignment="0" applyProtection="0"/>
    <xf numFmtId="0" fontId="23" fillId="66" borderId="55" applyNumberFormat="0" applyAlignment="0" applyProtection="0"/>
    <xf numFmtId="4" fontId="74" fillId="57" borderId="50" applyNumberFormat="0" applyProtection="0">
      <alignment vertical="center"/>
    </xf>
    <xf numFmtId="0" fontId="23" fillId="66" borderId="83" applyNumberFormat="0" applyAlignment="0" applyProtection="0"/>
    <xf numFmtId="10" fontId="17" fillId="58" borderId="59" applyNumberFormat="0" applyBorder="0" applyAlignment="0" applyProtection="0"/>
    <xf numFmtId="3" fontId="13" fillId="0" borderId="66" applyNumberFormat="0" applyFont="0" applyFill="0" applyAlignment="0" applyProtection="0">
      <alignment vertical="center"/>
    </xf>
    <xf numFmtId="3" fontId="13" fillId="0" borderId="80" applyNumberFormat="0" applyFont="0" applyFill="0" applyAlignment="0" applyProtection="0">
      <alignment vertical="center"/>
    </xf>
    <xf numFmtId="10" fontId="17" fillId="58" borderId="52" applyNumberFormat="0" applyBorder="0" applyAlignment="0" applyProtection="0"/>
    <xf numFmtId="10" fontId="17" fillId="58" borderId="59" applyNumberFormat="0" applyBorder="0" applyAlignment="0" applyProtection="0"/>
    <xf numFmtId="0" fontId="30" fillId="13" borderId="69" applyNumberFormat="0" applyAlignment="0" applyProtection="0"/>
    <xf numFmtId="3" fontId="13" fillId="0" borderId="66" applyNumberFormat="0" applyFont="0" applyFill="0" applyAlignment="0" applyProtection="0">
      <alignment vertical="center"/>
    </xf>
    <xf numFmtId="10" fontId="17" fillId="58" borderId="73" applyNumberFormat="0" applyBorder="0" applyAlignment="0" applyProtection="0"/>
    <xf numFmtId="0" fontId="40" fillId="0" borderId="88">
      <alignment horizontal="left" vertical="center"/>
    </xf>
    <xf numFmtId="0" fontId="30" fillId="13" borderId="62" applyNumberFormat="0" applyAlignment="0" applyProtection="0"/>
    <xf numFmtId="0" fontId="30" fillId="13" borderId="62" applyNumberFormat="0" applyAlignment="0" applyProtection="0"/>
    <xf numFmtId="0" fontId="13" fillId="61" borderId="78" applyNumberFormat="0" applyProtection="0">
      <alignment horizontal="left" vertical="center" indent="1"/>
    </xf>
    <xf numFmtId="165" fontId="124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1" fillId="0" borderId="0" applyFont="0" applyFill="0" applyBorder="0" applyAlignment="0" applyProtection="0"/>
    <xf numFmtId="10" fontId="17" fillId="58" borderId="73" applyNumberFormat="0" applyBorder="0" applyAlignment="0" applyProtection="0"/>
    <xf numFmtId="165" fontId="1" fillId="0" borderId="0" applyFont="0" applyFill="0" applyBorder="0" applyAlignment="0" applyProtection="0"/>
    <xf numFmtId="201" fontId="182" fillId="0" borderId="54">
      <alignment horizontal="left" vertical="center" wrapText="1"/>
    </xf>
    <xf numFmtId="165" fontId="11" fillId="0" borderId="0" applyFont="0" applyFill="0" applyBorder="0" applyAlignment="0" applyProtection="0"/>
    <xf numFmtId="10" fontId="17" fillId="58" borderId="80" applyNumberFormat="0" applyBorder="0" applyAlignment="0" applyProtection="0"/>
    <xf numFmtId="0" fontId="1" fillId="0" borderId="0"/>
    <xf numFmtId="0" fontId="40" fillId="0" borderId="41">
      <alignment horizontal="left" vertical="center"/>
    </xf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" fontId="84" fillId="62" borderId="78" applyNumberFormat="0" applyProtection="0">
      <alignment horizontal="left" vertical="center" indent="1"/>
    </xf>
    <xf numFmtId="0" fontId="40" fillId="0" borderId="88">
      <alignment horizontal="left" vertical="center"/>
    </xf>
    <xf numFmtId="10" fontId="17" fillId="58" borderId="59" applyNumberFormat="0" applyBorder="0" applyAlignment="0" applyProtection="0"/>
    <xf numFmtId="10" fontId="17" fillId="58" borderId="73" applyNumberFormat="0" applyBorder="0" applyAlignment="0" applyProtection="0"/>
    <xf numFmtId="0" fontId="1" fillId="102" borderId="30" applyNumberFormat="0" applyFont="0" applyAlignment="0" applyProtection="0"/>
    <xf numFmtId="0" fontId="1" fillId="72" borderId="0" applyNumberFormat="0" applyBorder="0" applyAlignment="0" applyProtection="0"/>
    <xf numFmtId="0" fontId="1" fillId="78" borderId="0" applyNumberFormat="0" applyBorder="0" applyAlignment="0" applyProtection="0"/>
    <xf numFmtId="3" fontId="13" fillId="0" borderId="34" applyNumberFormat="0" applyFont="0" applyFill="0" applyAlignment="0" applyProtection="0">
      <alignment vertical="center"/>
    </xf>
    <xf numFmtId="0" fontId="1" fillId="73" borderId="0" applyNumberFormat="0" applyBorder="0" applyAlignment="0" applyProtection="0"/>
    <xf numFmtId="0" fontId="1" fillId="79" borderId="0" applyNumberFormat="0" applyBorder="0" applyAlignment="0" applyProtection="0"/>
    <xf numFmtId="0" fontId="1" fillId="74" borderId="0" applyNumberFormat="0" applyBorder="0" applyAlignment="0" applyProtection="0"/>
    <xf numFmtId="0" fontId="1" fillId="80" borderId="0" applyNumberFormat="0" applyBorder="0" applyAlignment="0" applyProtection="0"/>
    <xf numFmtId="0" fontId="40" fillId="0" borderId="60">
      <alignment horizontal="left" vertical="center"/>
    </xf>
    <xf numFmtId="0" fontId="1" fillId="75" borderId="0" applyNumberFormat="0" applyBorder="0" applyAlignment="0" applyProtection="0"/>
    <xf numFmtId="0" fontId="1" fillId="81" borderId="0" applyNumberFormat="0" applyBorder="0" applyAlignment="0" applyProtection="0"/>
    <xf numFmtId="0" fontId="1" fillId="76" borderId="0" applyNumberFormat="0" applyBorder="0" applyAlignment="0" applyProtection="0"/>
    <xf numFmtId="0" fontId="1" fillId="82" borderId="0" applyNumberFormat="0" applyBorder="0" applyAlignment="0" applyProtection="0"/>
    <xf numFmtId="0" fontId="1" fillId="77" borderId="0" applyNumberFormat="0" applyBorder="0" applyAlignment="0" applyProtection="0"/>
    <xf numFmtId="0" fontId="1" fillId="83" borderId="0" applyNumberFormat="0" applyBorder="0" applyAlignment="0" applyProtection="0"/>
    <xf numFmtId="165" fontId="4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7" fillId="58" borderId="52" applyNumberFormat="0" applyBorder="0" applyAlignment="0" applyProtection="0"/>
    <xf numFmtId="0" fontId="40" fillId="0" borderId="41">
      <alignment horizontal="left" vertical="center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13" borderId="48" applyNumberFormat="0" applyAlignment="0" applyProtection="0"/>
    <xf numFmtId="165" fontId="130" fillId="0" borderId="0" applyFont="0" applyFill="0" applyBorder="0" applyAlignment="0" applyProtection="0"/>
    <xf numFmtId="4" fontId="74" fillId="57" borderId="44" applyNumberFormat="0" applyProtection="0">
      <alignment horizontal="left" vertical="center" indent="1"/>
    </xf>
    <xf numFmtId="0" fontId="40" fillId="0" borderId="60">
      <alignment horizontal="left" vertical="center"/>
    </xf>
    <xf numFmtId="0" fontId="30" fillId="13" borderId="48" applyNumberForma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0" fontId="17" fillId="58" borderId="80" applyNumberFormat="0" applyBorder="0" applyAlignment="0" applyProtection="0"/>
    <xf numFmtId="0" fontId="40" fillId="0" borderId="41">
      <alignment horizontal="left" vertical="center"/>
    </xf>
    <xf numFmtId="165" fontId="179" fillId="0" borderId="0" applyFont="0" applyFill="0" applyBorder="0" applyAlignment="0" applyProtection="0"/>
    <xf numFmtId="10" fontId="17" fillId="58" borderId="59" applyNumberFormat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0" fontId="17" fillId="58" borderId="59" applyNumberFormat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1" fillId="0" borderId="0" applyFont="0" applyFill="0" applyBorder="0" applyAlignment="0" applyProtection="0"/>
    <xf numFmtId="165" fontId="75" fillId="0" borderId="0" applyFont="0" applyFill="0" applyBorder="0" applyAlignment="0" applyProtection="0"/>
    <xf numFmtId="10" fontId="17" fillId="58" borderId="59" applyNumberFormat="0" applyBorder="0" applyAlignment="0" applyProtection="0"/>
    <xf numFmtId="201" fontId="182" fillId="0" borderId="39">
      <alignment horizontal="left" vertical="center" wrapText="1"/>
    </xf>
    <xf numFmtId="49" fontId="182" fillId="0" borderId="39">
      <alignment horizontal="left" vertical="center" wrapText="1"/>
    </xf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0" borderId="51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9" fontId="182" fillId="0" borderId="61">
      <alignment horizontal="left" vertical="center" wrapText="1"/>
    </xf>
    <xf numFmtId="0" fontId="1" fillId="84" borderId="0" applyNumberFormat="0" applyBorder="0" applyAlignment="0" applyProtection="0"/>
    <xf numFmtId="0" fontId="1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89" borderId="0" applyNumberFormat="0" applyBorder="0" applyAlignment="0" applyProtection="0"/>
    <xf numFmtId="4" fontId="74" fillId="63" borderId="50" applyNumberFormat="0" applyProtection="0">
      <alignment horizontal="right" vertical="center"/>
    </xf>
    <xf numFmtId="9" fontId="1" fillId="0" borderId="0" applyFont="0" applyFill="0" applyBorder="0" applyAlignment="0" applyProtection="0"/>
    <xf numFmtId="49" fontId="182" fillId="0" borderId="90">
      <alignment horizontal="left" vertical="center" wrapText="1"/>
    </xf>
    <xf numFmtId="165" fontId="13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" fillId="0" borderId="0"/>
    <xf numFmtId="0" fontId="30" fillId="13" borderId="83" applyNumberFormat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0" fontId="1" fillId="0" borderId="0"/>
    <xf numFmtId="0" fontId="30" fillId="13" borderId="48" applyNumberFormat="0" applyAlignment="0" applyProtection="0"/>
    <xf numFmtId="165" fontId="45" fillId="0" borderId="0" applyFont="0" applyFill="0" applyBorder="0" applyAlignment="0" applyProtection="0"/>
    <xf numFmtId="4" fontId="74" fillId="57" borderId="50" applyNumberFormat="0" applyProtection="0">
      <alignment horizontal="left" vertical="center" indent="1"/>
    </xf>
    <xf numFmtId="10" fontId="17" fillId="58" borderId="34" applyNumberFormat="0" applyBorder="0" applyAlignment="0" applyProtection="0"/>
    <xf numFmtId="165" fontId="1" fillId="0" borderId="0" applyFont="0" applyFill="0" applyBorder="0" applyAlignment="0" applyProtection="0"/>
    <xf numFmtId="0" fontId="40" fillId="0" borderId="67">
      <alignment horizontal="left" vertical="center"/>
    </xf>
    <xf numFmtId="0" fontId="1" fillId="72" borderId="0" applyNumberFormat="0" applyBorder="0" applyAlignment="0" applyProtection="0"/>
    <xf numFmtId="0" fontId="1" fillId="78" borderId="0" applyNumberFormat="0" applyBorder="0" applyAlignment="0" applyProtection="0"/>
    <xf numFmtId="201" fontId="182" fillId="0" borderId="47">
      <alignment horizontal="left" vertical="center" wrapText="1"/>
    </xf>
    <xf numFmtId="0" fontId="1" fillId="73" borderId="0" applyNumberFormat="0" applyBorder="0" applyAlignment="0" applyProtection="0"/>
    <xf numFmtId="0" fontId="1" fillId="79" borderId="0" applyNumberFormat="0" applyBorder="0" applyAlignment="0" applyProtection="0"/>
    <xf numFmtId="0" fontId="13" fillId="61" borderId="57" applyNumberFormat="0" applyProtection="0">
      <alignment horizontal="left" vertical="center" indent="1"/>
    </xf>
    <xf numFmtId="0" fontId="1" fillId="74" borderId="0" applyNumberFormat="0" applyBorder="0" applyAlignment="0" applyProtection="0"/>
    <xf numFmtId="0" fontId="1" fillId="80" borderId="0" applyNumberFormat="0" applyBorder="0" applyAlignment="0" applyProtection="0"/>
    <xf numFmtId="0" fontId="1" fillId="75" borderId="0" applyNumberFormat="0" applyBorder="0" applyAlignment="0" applyProtection="0"/>
    <xf numFmtId="0" fontId="1" fillId="81" borderId="0" applyNumberFormat="0" applyBorder="0" applyAlignment="0" applyProtection="0"/>
    <xf numFmtId="0" fontId="1" fillId="76" borderId="0" applyNumberFormat="0" applyBorder="0" applyAlignment="0" applyProtection="0"/>
    <xf numFmtId="0" fontId="1" fillId="82" borderId="0" applyNumberFormat="0" applyBorder="0" applyAlignment="0" applyProtection="0"/>
    <xf numFmtId="10" fontId="17" fillId="58" borderId="73" applyNumberFormat="0" applyBorder="0" applyAlignment="0" applyProtection="0"/>
    <xf numFmtId="201" fontId="182" fillId="0" borderId="68">
      <alignment horizontal="left" vertical="center" wrapText="1"/>
    </xf>
    <xf numFmtId="0" fontId="1" fillId="77" borderId="0" applyNumberFormat="0" applyBorder="0" applyAlignment="0" applyProtection="0"/>
    <xf numFmtId="0" fontId="1" fillId="83" borderId="0" applyNumberFormat="0" applyBorder="0" applyAlignment="0" applyProtection="0"/>
    <xf numFmtId="0" fontId="40" fillId="0" borderId="41">
      <alignment horizontal="left" vertical="center"/>
    </xf>
    <xf numFmtId="0" fontId="30" fillId="13" borderId="48" applyNumberFormat="0" applyAlignment="0" applyProtection="0"/>
    <xf numFmtId="0" fontId="23" fillId="66" borderId="48" applyNumberFormat="0" applyAlignment="0" applyProtection="0"/>
    <xf numFmtId="165" fontId="147" fillId="0" borderId="0" applyFont="0" applyFill="0" applyBorder="0" applyAlignment="0" applyProtection="0"/>
    <xf numFmtId="0" fontId="1" fillId="0" borderId="0"/>
    <xf numFmtId="165" fontId="1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85" fillId="0" borderId="0" applyFont="0" applyFill="0" applyBorder="0" applyAlignment="0" applyProtection="0"/>
    <xf numFmtId="0" fontId="1" fillId="0" borderId="0"/>
    <xf numFmtId="0" fontId="1" fillId="0" borderId="0"/>
    <xf numFmtId="165" fontId="187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" fillId="0" borderId="0"/>
    <xf numFmtId="0" fontId="13" fillId="61" borderId="85" applyNumberFormat="0" applyProtection="0">
      <alignment horizontal="left" vertical="center" indent="1"/>
    </xf>
    <xf numFmtId="2" fontId="182" fillId="0" borderId="39">
      <alignment vertical="center" wrapText="1"/>
    </xf>
    <xf numFmtId="4" fontId="84" fillId="62" borderId="93" applyNumberFormat="0" applyProtection="0">
      <alignment horizontal="left" vertical="center" indent="1"/>
    </xf>
    <xf numFmtId="0" fontId="30" fillId="13" borderId="42" applyNumberFormat="0" applyAlignment="0" applyProtection="0"/>
    <xf numFmtId="0" fontId="30" fillId="13" borderId="42" applyNumberFormat="0" applyAlignment="0" applyProtection="0"/>
    <xf numFmtId="0" fontId="30" fillId="13" borderId="42" applyNumberFormat="0" applyAlignment="0" applyProtection="0"/>
    <xf numFmtId="0" fontId="30" fillId="13" borderId="42" applyNumberFormat="0" applyAlignment="0" applyProtection="0"/>
    <xf numFmtId="0" fontId="30" fillId="13" borderId="42" applyNumberFormat="0" applyAlignment="0" applyProtection="0"/>
    <xf numFmtId="0" fontId="30" fillId="13" borderId="42" applyNumberFormat="0" applyAlignment="0" applyProtection="0"/>
    <xf numFmtId="0" fontId="30" fillId="13" borderId="42" applyNumberFormat="0" applyAlignment="0" applyProtection="0"/>
    <xf numFmtId="0" fontId="30" fillId="13" borderId="42" applyNumberFormat="0" applyAlignment="0" applyProtection="0"/>
    <xf numFmtId="0" fontId="30" fillId="13" borderId="76" applyNumberFormat="0" applyAlignment="0" applyProtection="0"/>
    <xf numFmtId="10" fontId="17" fillId="58" borderId="80" applyNumberFormat="0" applyBorder="0" applyAlignment="0" applyProtection="0"/>
    <xf numFmtId="0" fontId="35" fillId="0" borderId="72" applyNumberFormat="0" applyFill="0" applyAlignment="0" applyProtection="0"/>
    <xf numFmtId="49" fontId="182" fillId="0" borderId="54">
      <alignment horizontal="left" vertical="center" wrapText="1"/>
    </xf>
    <xf numFmtId="0" fontId="13" fillId="61" borderId="93" applyNumberFormat="0" applyProtection="0">
      <alignment horizontal="left" vertical="center" indent="1"/>
    </xf>
    <xf numFmtId="0" fontId="23" fillId="66" borderId="91" applyNumberFormat="0" applyAlignment="0" applyProtection="0"/>
    <xf numFmtId="4" fontId="74" fillId="57" borderId="57" applyNumberFormat="0" applyProtection="0">
      <alignment vertical="center"/>
    </xf>
    <xf numFmtId="0" fontId="13" fillId="60" borderId="63" applyNumberFormat="0" applyFont="0" applyAlignment="0" applyProtection="0"/>
    <xf numFmtId="49" fontId="182" fillId="0" borderId="47">
      <alignment horizontal="left" vertical="center" wrapText="1"/>
    </xf>
    <xf numFmtId="10" fontId="17" fillId="58" borderId="52" applyNumberFormat="0" applyBorder="0" applyAlignment="0" applyProtection="0"/>
    <xf numFmtId="2" fontId="182" fillId="0" borderId="68">
      <alignment vertical="center" wrapText="1"/>
    </xf>
    <xf numFmtId="0" fontId="13" fillId="61" borderId="57" applyNumberFormat="0" applyProtection="0">
      <alignment horizontal="left" vertical="center" indent="1"/>
    </xf>
    <xf numFmtId="0" fontId="30" fillId="13" borderId="76" applyNumberFormat="0" applyAlignment="0" applyProtection="0"/>
    <xf numFmtId="165" fontId="124" fillId="0" borderId="0" applyFont="0" applyFill="0" applyBorder="0" applyAlignment="0" applyProtection="0"/>
    <xf numFmtId="0" fontId="40" fillId="0" borderId="88">
      <alignment horizontal="left" vertical="center"/>
    </xf>
    <xf numFmtId="0" fontId="13" fillId="60" borderId="77" applyNumberFormat="0" applyFont="0" applyAlignment="0" applyProtection="0"/>
    <xf numFmtId="0" fontId="23" fillId="66" borderId="55" applyNumberFormat="0" applyAlignment="0" applyProtection="0"/>
    <xf numFmtId="49" fontId="182" fillId="0" borderId="68">
      <alignment horizontal="left" vertical="center" wrapText="1"/>
    </xf>
    <xf numFmtId="3" fontId="13" fillId="0" borderId="59" applyNumberFormat="0" applyFont="0" applyFill="0" applyAlignment="0" applyProtection="0">
      <alignment vertical="center"/>
    </xf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40" fillId="0" borderId="67">
      <alignment horizontal="left" vertical="center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4" fillId="0" borderId="0" applyFont="0" applyFill="0" applyBorder="0" applyAlignment="0" applyProtection="0">
      <alignment vertical="top"/>
    </xf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" fillId="60" borderId="56" applyNumberFormat="0" applyFont="0" applyAlignment="0" applyProtection="0"/>
    <xf numFmtId="4" fontId="74" fillId="58" borderId="78" applyNumberFormat="0" applyProtection="0">
      <alignment horizontal="left" vertical="center" indent="1"/>
    </xf>
    <xf numFmtId="3" fontId="13" fillId="0" borderId="52" applyNumberFormat="0" applyFont="0" applyFill="0" applyAlignment="0" applyProtection="0">
      <alignment vertical="center"/>
    </xf>
    <xf numFmtId="0" fontId="33" fillId="66" borderId="93" applyNumberFormat="0" applyAlignment="0" applyProtection="0"/>
    <xf numFmtId="10" fontId="17" fillId="58" borderId="80" applyNumberFormat="0" applyBorder="0" applyAlignment="0" applyProtection="0"/>
    <xf numFmtId="49" fontId="182" fillId="0" borderId="39">
      <alignment horizontal="left" vertical="center" wrapText="1"/>
    </xf>
    <xf numFmtId="201" fontId="182" fillId="0" borderId="39">
      <alignment horizontal="left" vertical="center" wrapText="1"/>
    </xf>
    <xf numFmtId="165" fontId="124" fillId="0" borderId="0" applyFont="0" applyFill="0" applyBorder="0" applyAlignment="0" applyProtection="0"/>
    <xf numFmtId="10" fontId="17" fillId="58" borderId="52" applyNumberFormat="0" applyBorder="0" applyAlignment="0" applyProtection="0"/>
    <xf numFmtId="0" fontId="13" fillId="61" borderId="64" applyNumberFormat="0" applyProtection="0">
      <alignment horizontal="left" vertical="center" indent="1"/>
    </xf>
    <xf numFmtId="2" fontId="182" fillId="0" borderId="75">
      <alignment vertical="center" wrapText="1"/>
    </xf>
    <xf numFmtId="0" fontId="23" fillId="66" borderId="83" applyNumberFormat="0" applyAlignment="0" applyProtection="0"/>
    <xf numFmtId="49" fontId="182" fillId="0" borderId="61">
      <alignment horizontal="left" vertical="center" wrapText="1"/>
    </xf>
    <xf numFmtId="10" fontId="17" fillId="58" borderId="40" applyNumberFormat="0" applyBorder="0" applyAlignment="0" applyProtection="0"/>
    <xf numFmtId="10" fontId="17" fillId="58" borderId="80" applyNumberFormat="0" applyBorder="0" applyAlignment="0" applyProtection="0"/>
    <xf numFmtId="4" fontId="84" fillId="62" borderId="64" applyNumberFormat="0" applyProtection="0">
      <alignment horizontal="left" vertical="center" indent="1"/>
    </xf>
    <xf numFmtId="0" fontId="40" fillId="0" borderId="74">
      <alignment horizontal="left" vertical="center"/>
    </xf>
    <xf numFmtId="0" fontId="23" fillId="66" borderId="48" applyNumberFormat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18" fillId="48" borderId="64" applyNumberFormat="0" applyAlignment="0" applyProtection="0"/>
    <xf numFmtId="0" fontId="13" fillId="65" borderId="50" applyNumberFormat="0" applyProtection="0">
      <alignment horizontal="left" vertical="center" indent="1"/>
    </xf>
    <xf numFmtId="3" fontId="13" fillId="0" borderId="66" applyNumberFormat="0" applyFont="0" applyFill="0" applyAlignment="0" applyProtection="0">
      <alignment vertical="center"/>
    </xf>
    <xf numFmtId="4" fontId="74" fillId="57" borderId="71" applyNumberFormat="0" applyProtection="0">
      <alignment vertical="center"/>
    </xf>
    <xf numFmtId="0" fontId="11" fillId="60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3" fontId="13" fillId="0" borderId="34" applyNumberFormat="0" applyFont="0" applyFill="0" applyAlignment="0" applyProtection="0">
      <alignment vertical="center"/>
    </xf>
    <xf numFmtId="0" fontId="13" fillId="55" borderId="50" applyNumberFormat="0" applyProtection="0">
      <alignment horizontal="left" vertical="center" indent="1"/>
    </xf>
    <xf numFmtId="0" fontId="23" fillId="66" borderId="48" applyNumberFormat="0" applyAlignment="0" applyProtection="0"/>
    <xf numFmtId="9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4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17" fillId="58" borderId="34" applyNumberFormat="0" applyBorder="0" applyAlignment="0" applyProtection="0"/>
    <xf numFmtId="10" fontId="17" fillId="58" borderId="34" applyNumberFormat="0" applyBorder="0" applyAlignment="0" applyProtection="0"/>
    <xf numFmtId="10" fontId="17" fillId="58" borderId="66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3" fontId="13" fillId="0" borderId="34" applyNumberFormat="0" applyFont="0" applyFill="0" applyAlignment="0" applyProtection="0">
      <alignment vertical="center"/>
    </xf>
    <xf numFmtId="49" fontId="182" fillId="0" borderId="90">
      <alignment horizontal="left" vertical="center" wrapText="1"/>
    </xf>
    <xf numFmtId="201" fontId="182" fillId="0" borderId="90">
      <alignment horizontal="left" vertical="center" wrapText="1"/>
    </xf>
    <xf numFmtId="0" fontId="40" fillId="0" borderId="60">
      <alignment horizontal="left" vertical="center"/>
    </xf>
    <xf numFmtId="9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" fontId="13" fillId="0" borderId="73" applyNumberFormat="0" applyFont="0" applyFill="0" applyAlignment="0" applyProtection="0">
      <alignment vertical="center"/>
    </xf>
    <xf numFmtId="3" fontId="13" fillId="0" borderId="40" applyNumberFormat="0" applyFont="0" applyFill="0" applyAlignment="0" applyProtection="0">
      <alignment vertical="center"/>
    </xf>
    <xf numFmtId="0" fontId="1" fillId="0" borderId="0"/>
    <xf numFmtId="165" fontId="1" fillId="0" borderId="0" applyFont="0" applyFill="0" applyBorder="0" applyAlignment="0" applyProtection="0"/>
    <xf numFmtId="10" fontId="17" fillId="58" borderId="73" applyNumberFormat="0" applyBorder="0" applyAlignment="0" applyProtection="0"/>
    <xf numFmtId="10" fontId="17" fillId="58" borderId="59" applyNumberFormat="0" applyBorder="0" applyAlignment="0" applyProtection="0"/>
    <xf numFmtId="9" fontId="1" fillId="0" borderId="0" applyFont="0" applyFill="0" applyBorder="0" applyAlignment="0" applyProtection="0"/>
    <xf numFmtId="10" fontId="17" fillId="58" borderId="40" applyNumberFormat="0" applyBorder="0" applyAlignment="0" applyProtection="0"/>
    <xf numFmtId="2" fontId="182" fillId="0" borderId="39">
      <alignment vertical="center" wrapText="1"/>
    </xf>
    <xf numFmtId="49" fontId="182" fillId="0" borderId="39">
      <alignment horizontal="left" vertical="center" wrapText="1"/>
    </xf>
    <xf numFmtId="201" fontId="182" fillId="0" borderId="39">
      <alignment horizontal="left" vertical="center" wrapText="1"/>
    </xf>
    <xf numFmtId="0" fontId="23" fillId="66" borderId="69" applyNumberFormat="0" applyAlignment="0" applyProtection="0"/>
    <xf numFmtId="201" fontId="182" fillId="0" borderId="39">
      <alignment horizontal="left" vertical="center" wrapText="1"/>
    </xf>
    <xf numFmtId="49" fontId="182" fillId="0" borderId="39">
      <alignment horizontal="left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" fillId="0" borderId="0"/>
    <xf numFmtId="165" fontId="130" fillId="0" borderId="0" applyFont="0" applyFill="0" applyBorder="0" applyAlignment="0" applyProtection="0"/>
    <xf numFmtId="0" fontId="13" fillId="0" borderId="0"/>
    <xf numFmtId="2" fontId="182" fillId="0" borderId="39">
      <alignment vertical="center" wrapText="1"/>
    </xf>
    <xf numFmtId="201" fontId="182" fillId="0" borderId="39">
      <alignment horizontal="left" vertical="center" wrapText="1"/>
    </xf>
    <xf numFmtId="49" fontId="182" fillId="0" borderId="39">
      <alignment horizontal="left" vertical="center" wrapText="1"/>
    </xf>
    <xf numFmtId="0" fontId="1" fillId="0" borderId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3" fillId="0" borderId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3" fillId="61" borderId="85" applyNumberFormat="0" applyProtection="0">
      <alignment horizontal="left" vertical="center" indent="1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0" fontId="17" fillId="58" borderId="95" applyNumberFormat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0" fillId="0" borderId="0" applyFont="0" applyFill="0" applyBorder="0" applyAlignment="0" applyProtection="0"/>
    <xf numFmtId="10" fontId="17" fillId="58" borderId="59" applyNumberFormat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4" fillId="0" borderId="0" applyFont="0" applyFill="0" applyBorder="0" applyAlignment="0" applyProtection="0"/>
    <xf numFmtId="165" fontId="130" fillId="0" borderId="0" applyFont="0" applyFill="0" applyBorder="0" applyAlignment="0" applyProtection="0"/>
    <xf numFmtId="10" fontId="17" fillId="58" borderId="80" applyNumberFormat="0" applyBorder="0" applyAlignment="0" applyProtection="0"/>
    <xf numFmtId="0" fontId="1" fillId="0" borderId="0"/>
    <xf numFmtId="0" fontId="1" fillId="0" borderId="0"/>
    <xf numFmtId="0" fontId="30" fillId="13" borderId="48" applyNumberFormat="0" applyAlignment="0" applyProtection="0"/>
    <xf numFmtId="0" fontId="30" fillId="13" borderId="48" applyNumberFormat="0" applyAlignment="0" applyProtection="0"/>
    <xf numFmtId="0" fontId="1" fillId="102" borderId="30" applyNumberFormat="0" applyFont="0" applyAlignment="0" applyProtection="0"/>
    <xf numFmtId="165" fontId="10" fillId="0" borderId="0" applyFont="0" applyFill="0" applyBorder="0" applyAlignment="0" applyProtection="0"/>
    <xf numFmtId="3" fontId="13" fillId="0" borderId="40" applyNumberFormat="0" applyFont="0" applyFill="0" applyAlignment="0" applyProtection="0">
      <alignment vertical="center"/>
    </xf>
    <xf numFmtId="165" fontId="1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0" fontId="108" fillId="48" borderId="83" applyNumberFormat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11" fillId="0" borderId="0" applyFont="0" applyFill="0" applyBorder="0" applyAlignment="0" applyProtection="0"/>
    <xf numFmtId="0" fontId="11" fillId="60" borderId="92" applyNumberFormat="0" applyFont="0" applyAlignment="0" applyProtection="0"/>
    <xf numFmtId="0" fontId="1" fillId="0" borderId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0" fontId="17" fillId="58" borderId="73" applyNumberFormat="0" applyBorder="0" applyAlignment="0" applyProtection="0"/>
    <xf numFmtId="165" fontId="130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30" fillId="13" borderId="76" applyNumberFormat="0" applyAlignment="0" applyProtection="0"/>
    <xf numFmtId="0" fontId="40" fillId="0" borderId="41">
      <alignment horizontal="left" vertical="center"/>
    </xf>
    <xf numFmtId="0" fontId="33" fillId="66" borderId="50" applyNumberFormat="0" applyAlignment="0" applyProtection="0"/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17" fillId="58" borderId="40" applyNumberFormat="0" applyBorder="0" applyAlignment="0" applyProtection="0"/>
    <xf numFmtId="10" fontId="17" fillId="58" borderId="40" applyNumberFormat="0" applyBorder="0" applyAlignment="0" applyProtection="0"/>
    <xf numFmtId="10" fontId="17" fillId="58" borderId="40" applyNumberFormat="0" applyBorder="0" applyAlignment="0" applyProtection="0"/>
    <xf numFmtId="10" fontId="17" fillId="58" borderId="73" applyNumberFormat="0" applyBorder="0" applyAlignment="0" applyProtection="0"/>
    <xf numFmtId="0" fontId="47" fillId="60" borderId="84" applyNumberFormat="0" applyFont="0" applyAlignment="0" applyProtection="0"/>
    <xf numFmtId="0" fontId="13" fillId="65" borderId="44" applyNumberFormat="0" applyProtection="0">
      <alignment horizontal="left" vertical="center" indent="1"/>
    </xf>
    <xf numFmtId="4" fontId="74" fillId="64" borderId="44" applyNumberFormat="0" applyProtection="0">
      <alignment horizontal="left" vertical="center" indent="1"/>
    </xf>
    <xf numFmtId="4" fontId="74" fillId="57" borderId="44" applyNumberFormat="0" applyProtection="0">
      <alignment horizontal="left" vertical="center" indent="1"/>
    </xf>
    <xf numFmtId="4" fontId="74" fillId="57" borderId="44" applyNumberFormat="0" applyProtection="0">
      <alignment vertical="center"/>
    </xf>
    <xf numFmtId="0" fontId="30" fillId="13" borderId="55" applyNumberFormat="0" applyAlignment="0" applyProtection="0"/>
    <xf numFmtId="0" fontId="30" fillId="13" borderId="55" applyNumberFormat="0" applyAlignment="0" applyProtection="0"/>
    <xf numFmtId="0" fontId="30" fillId="13" borderId="55" applyNumberFormat="0" applyAlignment="0" applyProtection="0"/>
    <xf numFmtId="0" fontId="30" fillId="13" borderId="55" applyNumberFormat="0" applyAlignment="0" applyProtection="0"/>
    <xf numFmtId="0" fontId="30" fillId="13" borderId="55" applyNumberFormat="0" applyAlignment="0" applyProtection="0"/>
    <xf numFmtId="3" fontId="13" fillId="0" borderId="80" applyNumberFormat="0" applyFont="0" applyFill="0" applyAlignment="0" applyProtection="0">
      <alignment vertical="center"/>
    </xf>
    <xf numFmtId="0" fontId="23" fillId="66" borderId="55" applyNumberFormat="0" applyAlignment="0" applyProtection="0"/>
    <xf numFmtId="0" fontId="23" fillId="66" borderId="48" applyNumberFormat="0" applyAlignment="0" applyProtection="0"/>
    <xf numFmtId="10" fontId="17" fillId="58" borderId="52" applyNumberFormat="0" applyBorder="0" applyAlignment="0" applyProtection="0"/>
    <xf numFmtId="0" fontId="23" fillId="66" borderId="76" applyNumberFormat="0" applyAlignment="0" applyProtection="0"/>
    <xf numFmtId="4" fontId="84" fillId="62" borderId="71" applyNumberFormat="0" applyProtection="0">
      <alignment horizontal="left" vertical="center" indent="1"/>
    </xf>
    <xf numFmtId="0" fontId="23" fillId="66" borderId="48" applyNumberFormat="0" applyAlignment="0" applyProtection="0"/>
    <xf numFmtId="0" fontId="23" fillId="66" borderId="83" applyNumberFormat="0" applyAlignment="0" applyProtection="0"/>
    <xf numFmtId="4" fontId="74" fillId="57" borderId="85" applyNumberFormat="0" applyProtection="0">
      <alignment vertical="center"/>
    </xf>
    <xf numFmtId="0" fontId="40" fillId="0" borderId="74">
      <alignment horizontal="left" vertical="center"/>
    </xf>
    <xf numFmtId="4" fontId="74" fillId="57" borderId="71" applyNumberFormat="0" applyProtection="0">
      <alignment horizontal="left" vertical="center" indent="1"/>
    </xf>
    <xf numFmtId="10" fontId="17" fillId="58" borderId="73" applyNumberFormat="0" applyBorder="0" applyAlignment="0" applyProtection="0"/>
    <xf numFmtId="10" fontId="17" fillId="58" borderId="66" applyNumberFormat="0" applyBorder="0" applyAlignment="0" applyProtection="0"/>
    <xf numFmtId="10" fontId="17" fillId="58" borderId="59" applyNumberFormat="0" applyBorder="0" applyAlignment="0" applyProtection="0"/>
    <xf numFmtId="10" fontId="17" fillId="58" borderId="80" applyNumberFormat="0" applyBorder="0" applyAlignment="0" applyProtection="0"/>
    <xf numFmtId="3" fontId="13" fillId="0" borderId="40" applyNumberFormat="0" applyFont="0" applyFill="0" applyAlignment="0" applyProtection="0">
      <alignment vertical="center"/>
    </xf>
    <xf numFmtId="3" fontId="13" fillId="0" borderId="52" applyNumberFormat="0" applyFont="0" applyFill="0" applyAlignment="0" applyProtection="0">
      <alignment vertical="center"/>
    </xf>
    <xf numFmtId="0" fontId="108" fillId="48" borderId="55" applyNumberFormat="0" applyAlignment="0" applyProtection="0"/>
    <xf numFmtId="0" fontId="30" fillId="13" borderId="91" applyNumberFormat="0" applyAlignment="0" applyProtection="0"/>
    <xf numFmtId="0" fontId="40" fillId="0" borderId="67">
      <alignment horizontal="left" vertical="center"/>
    </xf>
    <xf numFmtId="0" fontId="23" fillId="66" borderId="62" applyNumberFormat="0" applyAlignment="0" applyProtection="0"/>
    <xf numFmtId="0" fontId="13" fillId="55" borderId="85" applyNumberFormat="0" applyProtection="0">
      <alignment horizontal="left" vertical="center" indent="1"/>
    </xf>
    <xf numFmtId="3" fontId="13" fillId="0" borderId="73" applyNumberFormat="0" applyFont="0" applyFill="0" applyAlignment="0" applyProtection="0">
      <alignment vertical="center"/>
    </xf>
    <xf numFmtId="10" fontId="17" fillId="58" borderId="73" applyNumberFormat="0" applyBorder="0" applyAlignment="0" applyProtection="0"/>
    <xf numFmtId="4" fontId="85" fillId="63" borderId="71" applyNumberFormat="0" applyProtection="0">
      <alignment horizontal="left" vertical="center" indent="1"/>
    </xf>
    <xf numFmtId="0" fontId="23" fillId="66" borderId="76" applyNumberFormat="0" applyAlignment="0" applyProtection="0"/>
    <xf numFmtId="0" fontId="118" fillId="48" borderId="78" applyNumberFormat="0" applyAlignment="0" applyProtection="0"/>
    <xf numFmtId="201" fontId="182" fillId="0" borderId="75">
      <alignment horizontal="left" vertical="center" wrapText="1"/>
    </xf>
    <xf numFmtId="0" fontId="30" fillId="13" borderId="62" applyNumberFormat="0" applyAlignment="0" applyProtection="0"/>
    <xf numFmtId="0" fontId="23" fillId="66" borderId="55" applyNumberFormat="0" applyAlignment="0" applyProtection="0"/>
    <xf numFmtId="2" fontId="182" fillId="0" borderId="54">
      <alignment vertical="center" wrapText="1"/>
    </xf>
    <xf numFmtId="10" fontId="17" fillId="58" borderId="59" applyNumberFormat="0" applyBorder="0" applyAlignment="0" applyProtection="0"/>
    <xf numFmtId="165" fontId="124" fillId="0" borderId="0" applyFont="0" applyFill="0" applyBorder="0" applyAlignment="0" applyProtection="0"/>
    <xf numFmtId="0" fontId="108" fillId="48" borderId="76" applyNumberFormat="0" applyAlignment="0" applyProtection="0"/>
    <xf numFmtId="10" fontId="17" fillId="58" borderId="52" applyNumberFormat="0" applyBorder="0" applyAlignment="0" applyProtection="0"/>
    <xf numFmtId="0" fontId="47" fillId="60" borderId="49" applyNumberFormat="0" applyFont="0" applyAlignment="0" applyProtection="0"/>
    <xf numFmtId="4" fontId="74" fillId="58" borderId="71" applyNumberFormat="0" applyProtection="0">
      <alignment horizontal="left" vertical="center" indent="1"/>
    </xf>
    <xf numFmtId="10" fontId="17" fillId="58" borderId="66" applyNumberFormat="0" applyBorder="0" applyAlignment="0" applyProtection="0"/>
    <xf numFmtId="3" fontId="13" fillId="0" borderId="73" applyNumberFormat="0" applyFont="0" applyFill="0" applyAlignment="0" applyProtection="0">
      <alignment vertical="center"/>
    </xf>
    <xf numFmtId="0" fontId="23" fillId="66" borderId="48" applyNumberFormat="0" applyAlignment="0" applyProtection="0"/>
    <xf numFmtId="201" fontId="182" fillId="0" borderId="82">
      <alignment horizontal="left" vertical="center" wrapText="1"/>
    </xf>
    <xf numFmtId="10" fontId="17" fillId="58" borderId="40" applyNumberFormat="0" applyBorder="0" applyAlignment="0" applyProtection="0"/>
    <xf numFmtId="0" fontId="40" fillId="0" borderId="53">
      <alignment horizontal="left" vertical="center"/>
    </xf>
    <xf numFmtId="0" fontId="115" fillId="7" borderId="48" applyNumberFormat="0" applyAlignment="0" applyProtection="0"/>
    <xf numFmtId="0" fontId="23" fillId="66" borderId="69" applyNumberFormat="0" applyAlignment="0" applyProtection="0"/>
    <xf numFmtId="201" fontId="182" fillId="0" borderId="61">
      <alignment horizontal="left" vertical="center" wrapText="1"/>
    </xf>
    <xf numFmtId="0" fontId="23" fillId="66" borderId="91" applyNumberFormat="0" applyAlignment="0" applyProtection="0"/>
    <xf numFmtId="165" fontId="124" fillId="0" borderId="0" applyFont="0" applyFill="0" applyBorder="0" applyAlignment="0" applyProtection="0"/>
    <xf numFmtId="0" fontId="23" fillId="66" borderId="55" applyNumberFormat="0" applyAlignment="0" applyProtection="0"/>
    <xf numFmtId="10" fontId="17" fillId="58" borderId="66" applyNumberFormat="0" applyBorder="0" applyAlignment="0" applyProtection="0"/>
    <xf numFmtId="10" fontId="17" fillId="58" borderId="80" applyNumberFormat="0" applyBorder="0" applyAlignment="0" applyProtection="0"/>
    <xf numFmtId="201" fontId="182" fillId="0" borderId="68">
      <alignment horizontal="left" vertical="center" wrapText="1"/>
    </xf>
    <xf numFmtId="3" fontId="13" fillId="0" borderId="52" applyNumberFormat="0" applyFont="0" applyFill="0" applyAlignment="0" applyProtection="0">
      <alignment vertical="center"/>
    </xf>
    <xf numFmtId="49" fontId="182" fillId="0" borderId="68">
      <alignment horizontal="left" vertical="center" wrapText="1"/>
    </xf>
    <xf numFmtId="10" fontId="17" fillId="58" borderId="80" applyNumberFormat="0" applyBorder="0" applyAlignment="0" applyProtection="0"/>
    <xf numFmtId="10" fontId="17" fillId="58" borderId="40" applyNumberFormat="0" applyBorder="0" applyAlignment="0" applyProtection="0"/>
    <xf numFmtId="3" fontId="13" fillId="0" borderId="59" applyNumberFormat="0" applyFont="0" applyFill="0" applyAlignment="0" applyProtection="0">
      <alignment vertical="center"/>
    </xf>
    <xf numFmtId="3" fontId="13" fillId="0" borderId="52" applyNumberFormat="0" applyFont="0" applyFill="0" applyAlignment="0" applyProtection="0">
      <alignment vertical="center"/>
    </xf>
    <xf numFmtId="0" fontId="40" fillId="0" borderId="67">
      <alignment horizontal="left" vertical="center"/>
    </xf>
    <xf numFmtId="0" fontId="118" fillId="48" borderId="50" applyNumberFormat="0" applyAlignment="0" applyProtection="0"/>
    <xf numFmtId="0" fontId="30" fillId="13" borderId="83" applyNumberFormat="0" applyAlignment="0" applyProtection="0"/>
    <xf numFmtId="10" fontId="17" fillId="58" borderId="73" applyNumberFormat="0" applyBorder="0" applyAlignment="0" applyProtection="0"/>
    <xf numFmtId="3" fontId="13" fillId="0" borderId="59" applyNumberFormat="0" applyFont="0" applyFill="0" applyAlignment="0" applyProtection="0">
      <alignment vertical="center"/>
    </xf>
    <xf numFmtId="10" fontId="17" fillId="58" borderId="40" applyNumberFormat="0" applyBorder="0" applyAlignment="0" applyProtection="0"/>
    <xf numFmtId="165" fontId="124" fillId="0" borderId="0" applyFont="0" applyFill="0" applyBorder="0" applyAlignment="0" applyProtection="0"/>
    <xf numFmtId="4" fontId="74" fillId="57" borderId="85" applyNumberFormat="0" applyProtection="0">
      <alignment horizontal="left" vertical="center" indent="1"/>
    </xf>
    <xf numFmtId="201" fontId="182" fillId="0" borderId="61">
      <alignment horizontal="left" vertical="center" wrapText="1"/>
    </xf>
    <xf numFmtId="3" fontId="13" fillId="0" borderId="40" applyNumberFormat="0" applyFont="0" applyFill="0" applyAlignment="0" applyProtection="0">
      <alignment vertical="center"/>
    </xf>
    <xf numFmtId="0" fontId="13" fillId="61" borderId="78" applyNumberFormat="0" applyProtection="0">
      <alignment horizontal="left" vertical="center" indent="1"/>
    </xf>
    <xf numFmtId="0" fontId="23" fillId="66" borderId="91" applyNumberFormat="0" applyAlignment="0" applyProtection="0"/>
    <xf numFmtId="10" fontId="17" fillId="58" borderId="40" applyNumberFormat="0" applyBorder="0" applyAlignment="0" applyProtection="0"/>
    <xf numFmtId="4" fontId="74" fillId="57" borderId="64" applyNumberFormat="0" applyProtection="0">
      <alignment vertical="center"/>
    </xf>
    <xf numFmtId="10" fontId="17" fillId="58" borderId="66" applyNumberFormat="0" applyBorder="0" applyAlignment="0" applyProtection="0"/>
    <xf numFmtId="10" fontId="17" fillId="58" borderId="52" applyNumberFormat="0" applyBorder="0" applyAlignment="0" applyProtection="0"/>
    <xf numFmtId="0" fontId="13" fillId="61" borderId="50" applyNumberFormat="0" applyProtection="0">
      <alignment horizontal="left" vertical="center" indent="1"/>
    </xf>
    <xf numFmtId="49" fontId="182" fillId="0" borderId="61">
      <alignment horizontal="left" vertical="center" wrapText="1"/>
    </xf>
    <xf numFmtId="10" fontId="17" fillId="58" borderId="59" applyNumberFormat="0" applyBorder="0" applyAlignment="0" applyProtection="0"/>
    <xf numFmtId="10" fontId="17" fillId="58" borderId="66" applyNumberFormat="0" applyBorder="0" applyAlignment="0" applyProtection="0"/>
    <xf numFmtId="0" fontId="11" fillId="60" borderId="63" applyNumberFormat="0" applyFont="0" applyAlignment="0" applyProtection="0"/>
    <xf numFmtId="0" fontId="23" fillId="66" borderId="55" applyNumberFormat="0" applyAlignment="0" applyProtection="0"/>
    <xf numFmtId="0" fontId="13" fillId="61" borderId="78" applyNumberFormat="0" applyProtection="0">
      <alignment horizontal="left" vertical="center" indent="1"/>
    </xf>
    <xf numFmtId="10" fontId="17" fillId="58" borderId="73" applyNumberFormat="0" applyBorder="0" applyAlignment="0" applyProtection="0"/>
    <xf numFmtId="201" fontId="182" fillId="0" borderId="68">
      <alignment horizontal="left" vertical="center" wrapText="1"/>
    </xf>
    <xf numFmtId="3" fontId="13" fillId="0" borderId="40" applyNumberFormat="0" applyFont="0" applyFill="0" applyAlignment="0" applyProtection="0">
      <alignment vertical="center"/>
    </xf>
    <xf numFmtId="4" fontId="85" fillId="63" borderId="93" applyNumberFormat="0" applyProtection="0">
      <alignment horizontal="left" vertical="center" indent="1"/>
    </xf>
    <xf numFmtId="0" fontId="118" fillId="48" borderId="71" applyNumberFormat="0" applyAlignment="0" applyProtection="0"/>
    <xf numFmtId="201" fontId="182" fillId="0" borderId="90">
      <alignment horizontal="left" vertical="center" wrapText="1"/>
    </xf>
    <xf numFmtId="0" fontId="23" fillId="66" borderId="62" applyNumberFormat="0" applyAlignment="0" applyProtection="0"/>
    <xf numFmtId="0" fontId="108" fillId="48" borderId="69" applyNumberFormat="0" applyAlignment="0" applyProtection="0"/>
    <xf numFmtId="10" fontId="17" fillId="58" borderId="66" applyNumberFormat="0" applyBorder="0" applyAlignment="0" applyProtection="0"/>
    <xf numFmtId="0" fontId="13" fillId="55" borderId="78" applyNumberFormat="0" applyProtection="0">
      <alignment horizontal="left" vertical="center" indent="1"/>
    </xf>
    <xf numFmtId="3" fontId="13" fillId="0" borderId="73" applyNumberFormat="0" applyFont="0" applyFill="0" applyAlignment="0" applyProtection="0">
      <alignment vertical="center"/>
    </xf>
    <xf numFmtId="0" fontId="23" fillId="66" borderId="69" applyNumberFormat="0" applyAlignment="0" applyProtection="0"/>
    <xf numFmtId="0" fontId="23" fillId="66" borderId="48" applyNumberFormat="0" applyAlignment="0" applyProtection="0"/>
    <xf numFmtId="0" fontId="30" fillId="13" borderId="91" applyNumberFormat="0" applyAlignment="0" applyProtection="0"/>
    <xf numFmtId="0" fontId="13" fillId="61" borderId="85" applyNumberFormat="0" applyProtection="0">
      <alignment horizontal="left" vertical="center" indent="1"/>
    </xf>
    <xf numFmtId="0" fontId="40" fillId="0" borderId="53">
      <alignment horizontal="left" vertical="center"/>
    </xf>
    <xf numFmtId="4" fontId="74" fillId="57" borderId="78" applyNumberFormat="0" applyProtection="0">
      <alignment vertical="center"/>
    </xf>
    <xf numFmtId="0" fontId="118" fillId="48" borderId="57" applyNumberFormat="0" applyAlignment="0" applyProtection="0"/>
    <xf numFmtId="0" fontId="40" fillId="0" borderId="88">
      <alignment horizontal="left" vertical="center"/>
    </xf>
    <xf numFmtId="3" fontId="13" fillId="0" borderId="40" applyNumberFormat="0" applyFont="0" applyFill="0" applyAlignment="0" applyProtection="0">
      <alignment vertical="center"/>
    </xf>
    <xf numFmtId="0" fontId="13" fillId="64" borderId="78" applyNumberFormat="0" applyProtection="0">
      <alignment horizontal="left" vertical="center" indent="1"/>
    </xf>
    <xf numFmtId="3" fontId="13" fillId="0" borderId="52" applyNumberFormat="0" applyFont="0" applyFill="0" applyAlignment="0" applyProtection="0">
      <alignment vertical="center"/>
    </xf>
    <xf numFmtId="0" fontId="108" fillId="48" borderId="62" applyNumberFormat="0" applyAlignment="0" applyProtection="0"/>
    <xf numFmtId="3" fontId="13" fillId="0" borderId="52" applyNumberFormat="0" applyFont="0" applyFill="0" applyAlignment="0" applyProtection="0">
      <alignment vertical="center"/>
    </xf>
    <xf numFmtId="0" fontId="40" fillId="0" borderId="60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30" fillId="13" borderId="62" applyNumberFormat="0" applyAlignment="0" applyProtection="0"/>
    <xf numFmtId="0" fontId="13" fillId="65" borderId="85" applyNumberFormat="0" applyProtection="0">
      <alignment horizontal="left" vertical="center" indent="1"/>
    </xf>
    <xf numFmtId="4" fontId="74" fillId="57" borderId="93" applyNumberFormat="0" applyProtection="0">
      <alignment horizontal="left" vertical="center" indent="1"/>
    </xf>
    <xf numFmtId="4" fontId="74" fillId="64" borderId="85" applyNumberFormat="0" applyProtection="0">
      <alignment horizontal="left" vertical="center" indent="1"/>
    </xf>
    <xf numFmtId="0" fontId="118" fillId="48" borderId="44" applyNumberFormat="0" applyAlignment="0" applyProtection="0"/>
    <xf numFmtId="0" fontId="33" fillId="66" borderId="85" applyNumberFormat="0" applyAlignment="0" applyProtection="0"/>
    <xf numFmtId="4" fontId="74" fillId="64" borderId="57" applyNumberFormat="0" applyProtection="0">
      <alignment horizontal="left" vertical="center" indent="1"/>
    </xf>
    <xf numFmtId="0" fontId="115" fillId="7" borderId="55" applyNumberFormat="0" applyAlignment="0" applyProtection="0"/>
    <xf numFmtId="4" fontId="74" fillId="57" borderId="50" applyNumberFormat="0" applyProtection="0">
      <alignment horizontal="left" vertical="center" indent="1"/>
    </xf>
    <xf numFmtId="10" fontId="17" fillId="58" borderId="59" applyNumberFormat="0" applyBorder="0" applyAlignment="0" applyProtection="0"/>
    <xf numFmtId="10" fontId="17" fillId="58" borderId="59" applyNumberFormat="0" applyBorder="0" applyAlignment="0" applyProtection="0"/>
    <xf numFmtId="0" fontId="30" fillId="13" borderId="76" applyNumberFormat="0" applyAlignment="0" applyProtection="0"/>
    <xf numFmtId="0" fontId="115" fillId="7" borderId="48" applyNumberFormat="0" applyAlignment="0" applyProtection="0"/>
    <xf numFmtId="165" fontId="124" fillId="0" borderId="0" applyFont="0" applyFill="0" applyBorder="0" applyAlignment="0" applyProtection="0"/>
    <xf numFmtId="0" fontId="23" fillId="66" borderId="62" applyNumberFormat="0" applyAlignment="0" applyProtection="0"/>
    <xf numFmtId="0" fontId="40" fillId="0" borderId="53">
      <alignment horizontal="left" vertical="center"/>
    </xf>
    <xf numFmtId="0" fontId="118" fillId="48" borderId="44" applyNumberFormat="0" applyAlignment="0" applyProtection="0"/>
    <xf numFmtId="165" fontId="124" fillId="0" borderId="0" applyFont="0" applyFill="0" applyBorder="0" applyAlignment="0" applyProtection="0"/>
    <xf numFmtId="10" fontId="17" fillId="58" borderId="80" applyNumberFormat="0" applyBorder="0" applyAlignment="0" applyProtection="0"/>
    <xf numFmtId="0" fontId="23" fillId="66" borderId="76" applyNumberFormat="0" applyAlignment="0" applyProtection="0"/>
    <xf numFmtId="49" fontId="182" fillId="0" borderId="54">
      <alignment horizontal="left" vertical="center" wrapText="1"/>
    </xf>
    <xf numFmtId="0" fontId="40" fillId="0" borderId="81">
      <alignment horizontal="left" vertical="center"/>
    </xf>
    <xf numFmtId="10" fontId="17" fillId="58" borderId="40" applyNumberFormat="0" applyBorder="0" applyAlignment="0" applyProtection="0"/>
    <xf numFmtId="0" fontId="30" fillId="13" borderId="62" applyNumberFormat="0" applyAlignment="0" applyProtection="0"/>
    <xf numFmtId="4" fontId="74" fillId="63" borderId="71" applyNumberFormat="0" applyProtection="0">
      <alignment horizontal="right" vertical="center"/>
    </xf>
    <xf numFmtId="10" fontId="17" fillId="58" borderId="40" applyNumberFormat="0" applyBorder="0" applyAlignment="0" applyProtection="0"/>
    <xf numFmtId="4" fontId="74" fillId="63" borderId="64" applyNumberFormat="0" applyProtection="0">
      <alignment horizontal="right" vertical="center"/>
    </xf>
    <xf numFmtId="0" fontId="118" fillId="48" borderId="93" applyNumberFormat="0" applyAlignment="0" applyProtection="0"/>
    <xf numFmtId="4" fontId="74" fillId="63" borderId="78" applyNumberFormat="0" applyProtection="0">
      <alignment horizontal="right" vertical="center"/>
    </xf>
    <xf numFmtId="0" fontId="118" fillId="48" borderId="78" applyNumberFormat="0" applyAlignment="0" applyProtection="0"/>
    <xf numFmtId="201" fontId="182" fillId="0" borderId="47">
      <alignment horizontal="left" vertical="center" wrapText="1"/>
    </xf>
    <xf numFmtId="10" fontId="17" fillId="58" borderId="59" applyNumberFormat="0" applyBorder="0" applyAlignment="0" applyProtection="0"/>
    <xf numFmtId="0" fontId="30" fillId="13" borderId="62" applyNumberFormat="0" applyAlignment="0" applyProtection="0"/>
    <xf numFmtId="49" fontId="182" fillId="0" borderId="61">
      <alignment horizontal="left" vertical="center" wrapText="1"/>
    </xf>
    <xf numFmtId="0" fontId="13" fillId="65" borderId="78" applyNumberFormat="0" applyProtection="0">
      <alignment horizontal="left" vertical="center" indent="1"/>
    </xf>
    <xf numFmtId="4" fontId="74" fillId="63" borderId="57" applyNumberFormat="0" applyProtection="0">
      <alignment horizontal="right" vertical="center"/>
    </xf>
    <xf numFmtId="0" fontId="23" fillId="66" borderId="62" applyNumberFormat="0" applyAlignment="0" applyProtection="0"/>
    <xf numFmtId="4" fontId="74" fillId="58" borderId="57" applyNumberFormat="0" applyProtection="0">
      <alignment horizontal="left" vertical="center" indent="1"/>
    </xf>
    <xf numFmtId="0" fontId="35" fillId="0" borderId="58" applyNumberFormat="0" applyFill="0" applyAlignment="0" applyProtection="0"/>
    <xf numFmtId="10" fontId="17" fillId="58" borderId="59" applyNumberFormat="0" applyBorder="0" applyAlignment="0" applyProtection="0"/>
    <xf numFmtId="10" fontId="17" fillId="58" borderId="87" applyNumberFormat="0" applyBorder="0" applyAlignment="0" applyProtection="0"/>
    <xf numFmtId="0" fontId="23" fillId="66" borderId="83" applyNumberFormat="0" applyAlignment="0" applyProtection="0"/>
    <xf numFmtId="4" fontId="74" fillId="58" borderId="64" applyNumberFormat="0" applyProtection="0">
      <alignment horizontal="left" vertical="center" indent="1"/>
    </xf>
    <xf numFmtId="0" fontId="11" fillId="60" borderId="84" applyNumberFormat="0" applyFont="0" applyAlignment="0" applyProtection="0"/>
    <xf numFmtId="0" fontId="30" fillId="13" borderId="62" applyNumberFormat="0" applyAlignment="0" applyProtection="0"/>
    <xf numFmtId="0" fontId="30" fillId="13" borderId="62" applyNumberFormat="0" applyAlignment="0" applyProtection="0"/>
    <xf numFmtId="0" fontId="23" fillId="66" borderId="91" applyNumberFormat="0" applyAlignment="0" applyProtection="0"/>
    <xf numFmtId="0" fontId="30" fillId="13" borderId="83" applyNumberFormat="0" applyAlignment="0" applyProtection="0"/>
    <xf numFmtId="3" fontId="13" fillId="0" borderId="59" applyNumberFormat="0" applyFont="0" applyFill="0" applyAlignment="0" applyProtection="0">
      <alignment vertical="center"/>
    </xf>
    <xf numFmtId="0" fontId="13" fillId="61" borderId="57" applyNumberFormat="0" applyProtection="0">
      <alignment horizontal="left" vertical="center" indent="1"/>
    </xf>
    <xf numFmtId="3" fontId="13" fillId="0" borderId="80" applyNumberFormat="0" applyFont="0" applyFill="0" applyAlignment="0" applyProtection="0">
      <alignment vertical="center"/>
    </xf>
    <xf numFmtId="165" fontId="124" fillId="0" borderId="0" applyFont="0" applyFill="0" applyBorder="0" applyAlignment="0" applyProtection="0"/>
    <xf numFmtId="0" fontId="23" fillId="66" borderId="83" applyNumberFormat="0" applyAlignment="0" applyProtection="0"/>
    <xf numFmtId="165" fontId="124" fillId="0" borderId="0" applyFont="0" applyFill="0" applyBorder="0" applyAlignment="0" applyProtection="0"/>
    <xf numFmtId="10" fontId="17" fillId="58" borderId="40" applyNumberFormat="0" applyBorder="0" applyAlignment="0" applyProtection="0"/>
    <xf numFmtId="0" fontId="23" fillId="66" borderId="69" applyNumberFormat="0" applyAlignment="0" applyProtection="0"/>
    <xf numFmtId="10" fontId="17" fillId="58" borderId="73" applyNumberFormat="0" applyBorder="0" applyAlignment="0" applyProtection="0"/>
    <xf numFmtId="4" fontId="85" fillId="63" borderId="50" applyNumberFormat="0" applyProtection="0">
      <alignment horizontal="left" vertical="center" indent="1"/>
    </xf>
    <xf numFmtId="0" fontId="47" fillId="60" borderId="56" applyNumberFormat="0" applyFont="0" applyAlignment="0" applyProtection="0"/>
    <xf numFmtId="10" fontId="17" fillId="58" borderId="40" applyNumberFormat="0" applyBorder="0" applyAlignment="0" applyProtection="0"/>
    <xf numFmtId="10" fontId="17" fillId="58" borderId="40" applyNumberFormat="0" applyBorder="0" applyAlignment="0" applyProtection="0"/>
    <xf numFmtId="10" fontId="17" fillId="58" borderId="40" applyNumberFormat="0" applyBorder="0" applyAlignment="0" applyProtection="0"/>
    <xf numFmtId="0" fontId="23" fillId="66" borderId="76" applyNumberFormat="0" applyAlignment="0" applyProtection="0"/>
    <xf numFmtId="10" fontId="17" fillId="58" borderId="40" applyNumberFormat="0" applyBorder="0" applyAlignment="0" applyProtection="0"/>
    <xf numFmtId="0" fontId="108" fillId="48" borderId="69" applyNumberFormat="0" applyAlignment="0" applyProtection="0"/>
    <xf numFmtId="2" fontId="182" fillId="0" borderId="90">
      <alignment vertical="center" wrapText="1"/>
    </xf>
    <xf numFmtId="10" fontId="17" fillId="58" borderId="59" applyNumberFormat="0" applyBorder="0" applyAlignment="0" applyProtection="0"/>
    <xf numFmtId="4" fontId="74" fillId="58" borderId="93" applyNumberFormat="0" applyProtection="0">
      <alignment horizontal="left" vertical="center" indent="1"/>
    </xf>
    <xf numFmtId="3" fontId="13" fillId="0" borderId="52" applyNumberFormat="0" applyFont="0" applyFill="0" applyAlignment="0" applyProtection="0">
      <alignment vertical="center"/>
    </xf>
    <xf numFmtId="10" fontId="17" fillId="58" borderId="52" applyNumberFormat="0" applyBorder="0" applyAlignment="0" applyProtection="0"/>
    <xf numFmtId="201" fontId="182" fillId="0" borderId="61">
      <alignment horizontal="left" vertical="center" wrapText="1"/>
    </xf>
    <xf numFmtId="0" fontId="40" fillId="0" borderId="67">
      <alignment horizontal="left" vertical="center"/>
    </xf>
    <xf numFmtId="0" fontId="35" fillId="0" borderId="86" applyNumberFormat="0" applyFill="0" applyAlignment="0" applyProtection="0"/>
    <xf numFmtId="10" fontId="17" fillId="58" borderId="73" applyNumberFormat="0" applyBorder="0" applyAlignment="0" applyProtection="0"/>
    <xf numFmtId="10" fontId="17" fillId="58" borderId="52" applyNumberFormat="0" applyBorder="0" applyAlignment="0" applyProtection="0"/>
    <xf numFmtId="10" fontId="17" fillId="58" borderId="52" applyNumberFormat="0" applyBorder="0" applyAlignment="0" applyProtection="0"/>
    <xf numFmtId="10" fontId="17" fillId="58" borderId="52" applyNumberFormat="0" applyBorder="0" applyAlignment="0" applyProtection="0"/>
    <xf numFmtId="10" fontId="17" fillId="58" borderId="80" applyNumberFormat="0" applyBorder="0" applyAlignment="0" applyProtection="0"/>
    <xf numFmtId="10" fontId="17" fillId="58" borderId="52" applyNumberFormat="0" applyBorder="0" applyAlignment="0" applyProtection="0"/>
    <xf numFmtId="3" fontId="13" fillId="0" borderId="80" applyNumberFormat="0" applyFont="0" applyFill="0" applyAlignment="0" applyProtection="0">
      <alignment vertical="center"/>
    </xf>
    <xf numFmtId="0" fontId="115" fillId="7" borderId="69" applyNumberFormat="0" applyAlignment="0" applyProtection="0"/>
    <xf numFmtId="0" fontId="23" fillId="66" borderId="62" applyNumberFormat="0" applyAlignment="0" applyProtection="0"/>
    <xf numFmtId="0" fontId="23" fillId="66" borderId="62" applyNumberFormat="0" applyAlignment="0" applyProtection="0"/>
    <xf numFmtId="4" fontId="74" fillId="64" borderId="64" applyNumberFormat="0" applyProtection="0">
      <alignment horizontal="left" vertical="center" indent="1"/>
    </xf>
    <xf numFmtId="10" fontId="17" fillId="58" borderId="73" applyNumberFormat="0" applyBorder="0" applyAlignment="0" applyProtection="0"/>
    <xf numFmtId="10" fontId="17" fillId="58" borderId="66" applyNumberFormat="0" applyBorder="0" applyAlignment="0" applyProtection="0"/>
    <xf numFmtId="10" fontId="17" fillId="58" borderId="52" applyNumberFormat="0" applyBorder="0" applyAlignment="0" applyProtection="0"/>
    <xf numFmtId="4" fontId="87" fillId="63" borderId="93" applyNumberFormat="0" applyProtection="0">
      <alignment horizontal="right" vertical="center"/>
    </xf>
    <xf numFmtId="49" fontId="182" fillId="0" borderId="82">
      <alignment horizontal="left" vertical="center" wrapText="1"/>
    </xf>
    <xf numFmtId="10" fontId="17" fillId="58" borderId="52" applyNumberFormat="0" applyBorder="0" applyAlignment="0" applyProtection="0"/>
    <xf numFmtId="0" fontId="40" fillId="0" borderId="81">
      <alignment horizontal="left" vertical="center"/>
    </xf>
    <xf numFmtId="0" fontId="118" fillId="48" borderId="85" applyNumberFormat="0" applyAlignment="0" applyProtection="0"/>
    <xf numFmtId="2" fontId="182" fillId="0" borderId="82">
      <alignment vertical="center" wrapText="1"/>
    </xf>
    <xf numFmtId="0" fontId="13" fillId="60" borderId="70" applyNumberFormat="0" applyFont="0" applyAlignment="0" applyProtection="0"/>
    <xf numFmtId="0" fontId="30" fillId="13" borderId="69" applyNumberFormat="0" applyAlignment="0" applyProtection="0"/>
    <xf numFmtId="0" fontId="30" fillId="13" borderId="69" applyNumberFormat="0" applyAlignment="0" applyProtection="0"/>
    <xf numFmtId="10" fontId="17" fillId="58" borderId="52" applyNumberFormat="0" applyBorder="0" applyAlignment="0" applyProtection="0"/>
    <xf numFmtId="0" fontId="30" fillId="13" borderId="69" applyNumberFormat="0" applyAlignment="0" applyProtection="0"/>
    <xf numFmtId="0" fontId="35" fillId="0" borderId="79" applyNumberFormat="0" applyFill="0" applyAlignment="0" applyProtection="0"/>
    <xf numFmtId="0" fontId="40" fillId="0" borderId="60">
      <alignment horizontal="left" vertical="center"/>
    </xf>
    <xf numFmtId="0" fontId="13" fillId="61" borderId="93" applyNumberFormat="0" applyProtection="0">
      <alignment horizontal="left" vertical="center" indent="1"/>
    </xf>
    <xf numFmtId="10" fontId="17" fillId="58" borderId="52" applyNumberFormat="0" applyBorder="0" applyAlignment="0" applyProtection="0"/>
    <xf numFmtId="0" fontId="40" fillId="0" borderId="74">
      <alignment horizontal="left" vertical="center"/>
    </xf>
    <xf numFmtId="0" fontId="47" fillId="60" borderId="63" applyNumberFormat="0" applyFont="0" applyAlignment="0" applyProtection="0"/>
    <xf numFmtId="0" fontId="23" fillId="66" borderId="69" applyNumberFormat="0" applyAlignment="0" applyProtection="0"/>
    <xf numFmtId="49" fontId="182" fillId="0" borderId="75">
      <alignment horizontal="left" vertical="center" wrapText="1"/>
    </xf>
    <xf numFmtId="49" fontId="182" fillId="0" borderId="90">
      <alignment horizontal="left" vertical="center" wrapText="1"/>
    </xf>
    <xf numFmtId="165" fontId="124" fillId="0" borderId="0" applyFont="0" applyFill="0" applyBorder="0" applyAlignment="0" applyProtection="0"/>
    <xf numFmtId="3" fontId="13" fillId="0" borderId="59" applyNumberFormat="0" applyFont="0" applyFill="0" applyAlignment="0" applyProtection="0">
      <alignment vertical="center"/>
    </xf>
    <xf numFmtId="0" fontId="11" fillId="60" borderId="77" applyNumberFormat="0" applyFont="0" applyAlignment="0" applyProtection="0"/>
    <xf numFmtId="201" fontId="182" fillId="0" borderId="75">
      <alignment horizontal="left" vertical="center" wrapText="1"/>
    </xf>
    <xf numFmtId="3" fontId="13" fillId="0" borderId="66" applyNumberFormat="0" applyFont="0" applyFill="0" applyAlignment="0" applyProtection="0">
      <alignment vertical="center"/>
    </xf>
    <xf numFmtId="0" fontId="30" fillId="13" borderId="69" applyNumberFormat="0" applyAlignment="0" applyProtection="0"/>
    <xf numFmtId="10" fontId="17" fillId="58" borderId="80" applyNumberFormat="0" applyBorder="0" applyAlignment="0" applyProtection="0"/>
    <xf numFmtId="0" fontId="23" fillId="66" borderId="69" applyNumberFormat="0" applyAlignment="0" applyProtection="0"/>
    <xf numFmtId="4" fontId="74" fillId="57" borderId="85" applyNumberFormat="0" applyProtection="0">
      <alignment horizontal="left" vertical="center" indent="1"/>
    </xf>
    <xf numFmtId="0" fontId="115" fillId="7" borderId="83" applyNumberFormat="0" applyAlignment="0" applyProtection="0"/>
    <xf numFmtId="0" fontId="23" fillId="66" borderId="69" applyNumberFormat="0" applyAlignment="0" applyProtection="0"/>
    <xf numFmtId="0" fontId="47" fillId="60" borderId="70" applyNumberFormat="0" applyFont="0" applyAlignment="0" applyProtection="0"/>
    <xf numFmtId="0" fontId="23" fillId="66" borderId="69" applyNumberFormat="0" applyAlignment="0" applyProtection="0"/>
    <xf numFmtId="10" fontId="17" fillId="58" borderId="73" applyNumberFormat="0" applyBorder="0" applyAlignment="0" applyProtection="0"/>
    <xf numFmtId="4" fontId="85" fillId="63" borderId="78" applyNumberFormat="0" applyProtection="0">
      <alignment horizontal="left" vertical="center" indent="1"/>
    </xf>
    <xf numFmtId="0" fontId="115" fillId="7" borderId="69" applyNumberFormat="0" applyAlignment="0" applyProtection="0"/>
    <xf numFmtId="0" fontId="40" fillId="0" borderId="81">
      <alignment horizontal="left" vertical="center"/>
    </xf>
    <xf numFmtId="0" fontId="118" fillId="48" borderId="71" applyNumberFormat="0" applyAlignment="0" applyProtection="0"/>
    <xf numFmtId="10" fontId="17" fillId="58" borderId="80" applyNumberFormat="0" applyBorder="0" applyAlignment="0" applyProtection="0"/>
    <xf numFmtId="10" fontId="17" fillId="58" borderId="66" applyNumberFormat="0" applyBorder="0" applyAlignment="0" applyProtection="0"/>
    <xf numFmtId="10" fontId="17" fillId="58" borderId="66" applyNumberFormat="0" applyBorder="0" applyAlignment="0" applyProtection="0"/>
    <xf numFmtId="10" fontId="17" fillId="58" borderId="66" applyNumberFormat="0" applyBorder="0" applyAlignment="0" applyProtection="0"/>
    <xf numFmtId="0" fontId="30" fillId="13" borderId="83" applyNumberFormat="0" applyAlignment="0" applyProtection="0"/>
    <xf numFmtId="10" fontId="17" fillId="58" borderId="66" applyNumberFormat="0" applyBorder="0" applyAlignment="0" applyProtection="0"/>
    <xf numFmtId="10" fontId="17" fillId="58" borderId="66" applyNumberFormat="0" applyBorder="0" applyAlignment="0" applyProtection="0"/>
    <xf numFmtId="10" fontId="17" fillId="58" borderId="66" applyNumberFormat="0" applyBorder="0" applyAlignment="0" applyProtection="0"/>
    <xf numFmtId="10" fontId="17" fillId="58" borderId="66" applyNumberFormat="0" applyBorder="0" applyAlignment="0" applyProtection="0"/>
    <xf numFmtId="10" fontId="17" fillId="58" borderId="66" applyNumberFormat="0" applyBorder="0" applyAlignment="0" applyProtection="0"/>
    <xf numFmtId="10" fontId="17" fillId="58" borderId="66" applyNumberFormat="0" applyBorder="0" applyAlignment="0" applyProtection="0"/>
    <xf numFmtId="0" fontId="40" fillId="0" borderId="81">
      <alignment horizontal="left" vertical="center"/>
    </xf>
    <xf numFmtId="10" fontId="17" fillId="58" borderId="66" applyNumberFormat="0" applyBorder="0" applyAlignment="0" applyProtection="0"/>
    <xf numFmtId="0" fontId="30" fillId="13" borderId="83" applyNumberFormat="0" applyAlignment="0" applyProtection="0"/>
    <xf numFmtId="0" fontId="115" fillId="7" borderId="91" applyNumberFormat="0" applyAlignment="0" applyProtection="0"/>
    <xf numFmtId="0" fontId="47" fillId="60" borderId="77" applyNumberFormat="0" applyFont="0" applyAlignment="0" applyProtection="0"/>
    <xf numFmtId="0" fontId="23" fillId="66" borderId="91" applyNumberFormat="0" applyAlignment="0" applyProtection="0"/>
    <xf numFmtId="0" fontId="35" fillId="0" borderId="94" applyNumberFormat="0" applyFill="0" applyAlignment="0" applyProtection="0"/>
    <xf numFmtId="0" fontId="30" fillId="13" borderId="83" applyNumberFormat="0" applyAlignment="0" applyProtection="0"/>
    <xf numFmtId="3" fontId="13" fillId="0" borderId="73" applyNumberFormat="0" applyFont="0" applyFill="0" applyAlignment="0" applyProtection="0">
      <alignment vertical="center"/>
    </xf>
    <xf numFmtId="4" fontId="87" fillId="63" borderId="85" applyNumberFormat="0" applyProtection="0">
      <alignment horizontal="right" vertical="center"/>
    </xf>
    <xf numFmtId="0" fontId="13" fillId="61" borderId="85" applyNumberFormat="0" applyProtection="0">
      <alignment horizontal="left" vertical="center" indent="1"/>
    </xf>
    <xf numFmtId="0" fontId="23" fillId="66" borderId="91" applyNumberFormat="0" applyAlignment="0" applyProtection="0"/>
    <xf numFmtId="0" fontId="13" fillId="60" borderId="84" applyNumberFormat="0" applyFont="0" applyAlignment="0" applyProtection="0"/>
    <xf numFmtId="0" fontId="23" fillId="66" borderId="91" applyNumberFormat="0" applyAlignment="0" applyProtection="0"/>
    <xf numFmtId="0" fontId="40" fillId="0" borderId="88">
      <alignment horizontal="left" vertical="center"/>
    </xf>
    <xf numFmtId="0" fontId="13" fillId="61" borderId="93" applyNumberFormat="0" applyProtection="0">
      <alignment horizontal="left" vertical="center" indent="1"/>
    </xf>
    <xf numFmtId="0" fontId="40" fillId="0" borderId="88">
      <alignment horizontal="left" vertical="center"/>
    </xf>
    <xf numFmtId="4" fontId="74" fillId="64" borderId="93" applyNumberFormat="0" applyProtection="0">
      <alignment horizontal="left" vertical="center" indent="1"/>
    </xf>
    <xf numFmtId="4" fontId="74" fillId="57" borderId="93" applyNumberFormat="0" applyProtection="0">
      <alignment horizontal="left" vertical="center" indent="1"/>
    </xf>
    <xf numFmtId="0" fontId="13" fillId="64" borderId="93" applyNumberFormat="0" applyProtection="0">
      <alignment horizontal="left" vertical="center" indent="1"/>
    </xf>
    <xf numFmtId="201" fontId="182" fillId="0" borderId="90">
      <alignment horizontal="left" vertical="center" wrapText="1"/>
    </xf>
    <xf numFmtId="0" fontId="30" fillId="13" borderId="91" applyNumberFormat="0" applyAlignment="0" applyProtection="0"/>
    <xf numFmtId="0" fontId="13" fillId="65" borderId="93" applyNumberFormat="0" applyProtection="0">
      <alignment horizontal="left" vertical="center" indent="1"/>
    </xf>
    <xf numFmtId="10" fontId="17" fillId="58" borderId="80" applyNumberFormat="0" applyBorder="0" applyAlignment="0" applyProtection="0"/>
    <xf numFmtId="10" fontId="17" fillId="58" borderId="95" applyNumberFormat="0" applyBorder="0" applyAlignment="0" applyProtection="0"/>
    <xf numFmtId="10" fontId="17" fillId="58" borderId="102" applyNumberFormat="0" applyBorder="0" applyAlignment="0" applyProtection="0"/>
    <xf numFmtId="201" fontId="182" fillId="0" borderId="97">
      <alignment horizontal="left" vertical="center" wrapText="1"/>
    </xf>
    <xf numFmtId="0" fontId="23" fillId="66" borderId="98" applyNumberFormat="0" applyAlignment="0" applyProtection="0"/>
    <xf numFmtId="0" fontId="108" fillId="48" borderId="98" applyNumberFormat="0" applyAlignment="0" applyProtection="0"/>
    <xf numFmtId="165" fontId="12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3" fontId="13" fillId="0" borderId="95" applyNumberFormat="0" applyFont="0" applyFill="0" applyAlignment="0" applyProtection="0">
      <alignment vertical="center"/>
    </xf>
    <xf numFmtId="3" fontId="13" fillId="0" borderId="95" applyNumberFormat="0" applyFont="0" applyFill="0" applyAlignment="0" applyProtection="0">
      <alignment vertical="center"/>
    </xf>
    <xf numFmtId="3" fontId="13" fillId="0" borderId="95" applyNumberFormat="0" applyFont="0" applyFill="0" applyAlignment="0" applyProtection="0">
      <alignment vertical="center"/>
    </xf>
    <xf numFmtId="3" fontId="13" fillId="0" borderId="95" applyNumberFormat="0" applyFont="0" applyFill="0" applyAlignment="0" applyProtection="0">
      <alignment vertical="center"/>
    </xf>
    <xf numFmtId="10" fontId="17" fillId="58" borderId="95" applyNumberFormat="0" applyBorder="0" applyAlignment="0" applyProtection="0"/>
    <xf numFmtId="0" fontId="118" fillId="48" borderId="100" applyNumberFormat="0" applyAlignment="0" applyProtection="0"/>
    <xf numFmtId="0" fontId="118" fillId="48" borderId="100" applyNumberFormat="0" applyAlignment="0" applyProtection="0"/>
    <xf numFmtId="4" fontId="74" fillId="57" borderId="100" applyNumberFormat="0" applyProtection="0">
      <alignment horizontal="left" vertical="center" indent="1"/>
    </xf>
    <xf numFmtId="4" fontId="85" fillId="63" borderId="100" applyNumberFormat="0" applyProtection="0">
      <alignment horizontal="left" vertical="center" indent="1"/>
    </xf>
    <xf numFmtId="0" fontId="13" fillId="64" borderId="100" applyNumberFormat="0" applyProtection="0">
      <alignment horizontal="left" vertical="center" indent="1"/>
    </xf>
    <xf numFmtId="0" fontId="13" fillId="65" borderId="100" applyNumberFormat="0" applyProtection="0">
      <alignment horizontal="left" vertical="center" indent="1"/>
    </xf>
    <xf numFmtId="4" fontId="74" fillId="58" borderId="100" applyNumberFormat="0" applyProtection="0">
      <alignment horizontal="left" vertical="center" indent="1"/>
    </xf>
    <xf numFmtId="0" fontId="13" fillId="61" borderId="100" applyNumberFormat="0" applyProtection="0">
      <alignment horizontal="left" vertical="center" indent="1"/>
    </xf>
    <xf numFmtId="4" fontId="87" fillId="63" borderId="100" applyNumberFormat="0" applyProtection="0">
      <alignment horizontal="right" vertical="center"/>
    </xf>
    <xf numFmtId="0" fontId="23" fillId="66" borderId="98" applyNumberFormat="0" applyAlignment="0" applyProtection="0"/>
    <xf numFmtId="0" fontId="23" fillId="66" borderId="98" applyNumberFormat="0" applyAlignment="0" applyProtection="0"/>
    <xf numFmtId="165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0" fillId="13" borderId="98" applyNumberFormat="0" applyAlignment="0" applyProtection="0"/>
    <xf numFmtId="0" fontId="30" fillId="13" borderId="98" applyNumberFormat="0" applyAlignment="0" applyProtection="0"/>
    <xf numFmtId="0" fontId="30" fillId="13" borderId="98" applyNumberFormat="0" applyAlignment="0" applyProtection="0"/>
    <xf numFmtId="0" fontId="30" fillId="13" borderId="98" applyNumberFormat="0" applyAlignment="0" applyProtection="0"/>
    <xf numFmtId="0" fontId="13" fillId="60" borderId="99" applyNumberFormat="0" applyFont="0" applyAlignment="0" applyProtection="0"/>
    <xf numFmtId="0" fontId="13" fillId="60" borderId="99" applyNumberFormat="0" applyFont="0" applyAlignment="0" applyProtection="0"/>
    <xf numFmtId="3" fontId="13" fillId="0" borderId="95" applyNumberFormat="0" applyFont="0" applyFill="0" applyAlignment="0" applyProtection="0">
      <alignment vertical="center"/>
    </xf>
    <xf numFmtId="3" fontId="13" fillId="0" borderId="95" applyNumberFormat="0" applyFont="0" applyFill="0" applyAlignment="0" applyProtection="0">
      <alignment vertical="center"/>
    </xf>
    <xf numFmtId="3" fontId="13" fillId="0" borderId="95" applyNumberFormat="0" applyFont="0" applyFill="0" applyAlignment="0" applyProtection="0">
      <alignment vertical="center"/>
    </xf>
    <xf numFmtId="165" fontId="124" fillId="0" borderId="0" applyFont="0" applyFill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4" fontId="74" fillId="63" borderId="96" applyNumberFormat="0" applyProtection="0">
      <alignment horizontal="left" vertical="center" indent="1"/>
    </xf>
    <xf numFmtId="10" fontId="17" fillId="58" borderId="95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0" fontId="17" fillId="58" borderId="95" applyNumberFormat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201" fontId="182" fillId="0" borderId="97">
      <alignment horizontal="left" vertical="center" wrapText="1"/>
    </xf>
    <xf numFmtId="2" fontId="182" fillId="0" borderId="97">
      <alignment vertical="center" wrapText="1"/>
    </xf>
    <xf numFmtId="201" fontId="182" fillId="0" borderId="97">
      <alignment horizontal="left" vertical="center" wrapText="1"/>
    </xf>
    <xf numFmtId="49" fontId="182" fillId="0" borderId="97">
      <alignment horizontal="left" vertical="center" wrapText="1"/>
    </xf>
    <xf numFmtId="10" fontId="17" fillId="58" borderId="95" applyNumberFormat="0" applyBorder="0" applyAlignment="0" applyProtection="0"/>
    <xf numFmtId="165" fontId="124" fillId="0" borderId="0" applyFont="0" applyFill="0" applyBorder="0" applyAlignment="0" applyProtection="0"/>
    <xf numFmtId="4" fontId="74" fillId="63" borderId="104" applyNumberFormat="0" applyProtection="0">
      <alignment horizontal="left" vertical="center" indent="1"/>
    </xf>
    <xf numFmtId="10" fontId="17" fillId="58" borderId="95" applyNumberFormat="0" applyBorder="0" applyAlignment="0" applyProtection="0"/>
    <xf numFmtId="0" fontId="40" fillId="0" borderId="103">
      <alignment horizontal="left" vertical="center"/>
    </xf>
    <xf numFmtId="10" fontId="17" fillId="58" borderId="95" applyNumberFormat="0" applyBorder="0" applyAlignment="0" applyProtection="0"/>
    <xf numFmtId="0" fontId="11" fillId="60" borderId="99" applyNumberFormat="0" applyFont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5" fillId="7" borderId="98" applyNumberFormat="0" applyAlignment="0" applyProtection="0"/>
    <xf numFmtId="165" fontId="10" fillId="0" borderId="0" applyFont="0" applyFill="0" applyBorder="0" applyAlignment="0" applyProtection="0"/>
    <xf numFmtId="0" fontId="115" fillId="7" borderId="98" applyNumberFormat="0" applyAlignment="0" applyProtection="0"/>
    <xf numFmtId="165" fontId="1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30" fillId="0" borderId="0" applyFont="0" applyFill="0" applyBorder="0" applyAlignment="0" applyProtection="0"/>
    <xf numFmtId="4" fontId="74" fillId="63" borderId="100" applyNumberFormat="0" applyProtection="0">
      <alignment horizontal="right" vertical="center"/>
    </xf>
    <xf numFmtId="4" fontId="74" fillId="57" borderId="100" applyNumberFormat="0" applyProtection="0">
      <alignment horizontal="left" vertical="center" indent="1"/>
    </xf>
    <xf numFmtId="0" fontId="13" fillId="61" borderId="100" applyNumberFormat="0" applyProtection="0">
      <alignment horizontal="left" vertical="center" indent="1"/>
    </xf>
    <xf numFmtId="165" fontId="20" fillId="0" borderId="0" applyFont="0" applyFill="0" applyBorder="0" applyAlignment="0" applyProtection="0"/>
    <xf numFmtId="0" fontId="23" fillId="66" borderId="98" applyNumberFormat="0" applyAlignment="0" applyProtection="0"/>
    <xf numFmtId="165" fontId="181" fillId="0" borderId="0" applyFont="0" applyFill="0" applyBorder="0" applyAlignment="0" applyProtection="0"/>
    <xf numFmtId="0" fontId="30" fillId="13" borderId="98" applyNumberFormat="0" applyAlignment="0" applyProtection="0"/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0" fillId="13" borderId="98" applyNumberFormat="0" applyAlignment="0" applyProtection="0"/>
    <xf numFmtId="0" fontId="33" fillId="66" borderId="100" applyNumberFormat="0" applyAlignment="0" applyProtection="0"/>
    <xf numFmtId="0" fontId="30" fillId="13" borderId="98" applyNumberFormat="0" applyAlignment="0" applyProtection="0"/>
    <xf numFmtId="165" fontId="96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" fillId="0" borderId="95" applyNumberFormat="0" applyFont="0" applyFill="0" applyAlignment="0" applyProtection="0">
      <alignment vertical="center"/>
    </xf>
    <xf numFmtId="10" fontId="17" fillId="58" borderId="95" applyNumberFormat="0" applyBorder="0" applyAlignment="0" applyProtection="0"/>
    <xf numFmtId="0" fontId="23" fillId="66" borderId="98" applyNumberFormat="0" applyAlignment="0" applyProtection="0"/>
    <xf numFmtId="165" fontId="147" fillId="0" borderId="0" applyFont="0" applyFill="0" applyBorder="0" applyAlignment="0" applyProtection="0"/>
    <xf numFmtId="165" fontId="130" fillId="0" borderId="0" applyFont="0" applyFill="0" applyBorder="0" applyAlignment="0" applyProtection="0"/>
    <xf numFmtId="4" fontId="74" fillId="64" borderId="100" applyNumberFormat="0" applyProtection="0">
      <alignment horizontal="left" vertical="center" indent="1"/>
    </xf>
    <xf numFmtId="165" fontId="185" fillId="0" borderId="0" applyFont="0" applyFill="0" applyBorder="0" applyAlignment="0" applyProtection="0"/>
    <xf numFmtId="165" fontId="187" fillId="0" borderId="0" applyFont="0" applyFill="0" applyBorder="0" applyAlignment="0" applyProtection="0"/>
    <xf numFmtId="165" fontId="130" fillId="0" borderId="0" applyFont="0" applyFill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0" fontId="13" fillId="55" borderId="100" applyNumberFormat="0" applyProtection="0">
      <alignment horizontal="left" vertical="center" indent="1"/>
    </xf>
    <xf numFmtId="0" fontId="13" fillId="61" borderId="100" applyNumberFormat="0" applyProtection="0">
      <alignment horizontal="left" vertical="center" indent="1"/>
    </xf>
    <xf numFmtId="0" fontId="23" fillId="66" borderId="98" applyNumberFormat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4" fontId="74" fillId="57" borderId="100" applyNumberFormat="0" applyProtection="0">
      <alignment vertical="center"/>
    </xf>
    <xf numFmtId="0" fontId="23" fillId="66" borderId="98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4" fillId="0" borderId="0" applyFont="0" applyFill="0" applyBorder="0" applyAlignment="0" applyProtection="0">
      <alignment vertical="top"/>
    </xf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10" fontId="17" fillId="58" borderId="95" applyNumberFormat="0" applyBorder="0" applyAlignment="0" applyProtection="0"/>
    <xf numFmtId="0" fontId="23" fillId="66" borderId="98" applyNumberFormat="0" applyAlignment="0" applyProtection="0"/>
    <xf numFmtId="165" fontId="130" fillId="0" borderId="0" applyFont="0" applyFill="0" applyBorder="0" applyAlignment="0" applyProtection="0"/>
    <xf numFmtId="0" fontId="30" fillId="13" borderId="98" applyNumberFormat="0" applyAlignment="0" applyProtection="0"/>
    <xf numFmtId="165" fontId="1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4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7" fillId="60" borderId="99" applyNumberFormat="0" applyFont="0" applyAlignment="0" applyProtection="0"/>
    <xf numFmtId="0" fontId="23" fillId="66" borderId="98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08" fillId="48" borderId="98" applyNumberFormat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61" borderId="100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49" fontId="182" fillId="0" borderId="97">
      <alignment horizontal="left" vertical="center" wrapText="1"/>
    </xf>
    <xf numFmtId="3" fontId="13" fillId="0" borderId="95" applyNumberFormat="0" applyFont="0" applyFill="0" applyAlignment="0" applyProtection="0">
      <alignment vertical="center"/>
    </xf>
    <xf numFmtId="10" fontId="17" fillId="58" borderId="95" applyNumberFormat="0" applyBorder="0" applyAlignment="0" applyProtection="0"/>
    <xf numFmtId="49" fontId="182" fillId="0" borderId="97">
      <alignment horizontal="left" vertical="center" wrapText="1"/>
    </xf>
    <xf numFmtId="0" fontId="30" fillId="13" borderId="98" applyNumberFormat="0" applyAlignment="0" applyProtection="0"/>
    <xf numFmtId="0" fontId="40" fillId="0" borderId="103">
      <alignment horizontal="left" vertical="center"/>
    </xf>
    <xf numFmtId="0" fontId="40" fillId="0" borderId="103">
      <alignment horizontal="left" vertical="center"/>
    </xf>
    <xf numFmtId="0" fontId="40" fillId="0" borderId="103">
      <alignment horizontal="left" vertical="center"/>
    </xf>
    <xf numFmtId="0" fontId="40" fillId="0" borderId="103">
      <alignment horizontal="left" vertical="center"/>
    </xf>
    <xf numFmtId="0" fontId="40" fillId="0" borderId="103">
      <alignment horizontal="left" vertical="center"/>
    </xf>
    <xf numFmtId="2" fontId="182" fillId="0" borderId="97">
      <alignment vertical="center" wrapText="1"/>
    </xf>
    <xf numFmtId="201" fontId="182" fillId="0" borderId="97">
      <alignment horizontal="left" vertical="center" wrapText="1"/>
    </xf>
    <xf numFmtId="49" fontId="182" fillId="0" borderId="97">
      <alignment horizontal="left" vertical="center" wrapText="1"/>
    </xf>
    <xf numFmtId="0" fontId="40" fillId="0" borderId="103">
      <alignment horizontal="left" vertical="center"/>
    </xf>
    <xf numFmtId="0" fontId="40" fillId="0" borderId="103">
      <alignment horizontal="left" vertical="center"/>
    </xf>
    <xf numFmtId="0" fontId="40" fillId="0" borderId="103">
      <alignment horizontal="left" vertical="center"/>
    </xf>
    <xf numFmtId="0" fontId="35" fillId="0" borderId="101" applyNumberFormat="0" applyFill="0" applyAlignment="0" applyProtection="0"/>
    <xf numFmtId="4" fontId="84" fillId="62" borderId="100" applyNumberFormat="0" applyProtection="0">
      <alignment horizontal="left" vertical="center" indent="1"/>
    </xf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  <xf numFmtId="10" fontId="17" fillId="58" borderId="95" applyNumberFormat="0" applyBorder="0" applyAlignment="0" applyProtection="0"/>
  </cellStyleXfs>
  <cellXfs count="213">
    <xf numFmtId="0" fontId="0" fillId="0" borderId="0" xfId="0"/>
    <xf numFmtId="0" fontId="12" fillId="0" borderId="0" xfId="1065" applyFont="1"/>
    <xf numFmtId="0" fontId="12" fillId="104" borderId="0" xfId="202" applyNumberFormat="1" applyFont="1" applyFill="1" applyBorder="1" applyAlignment="1">
      <alignment horizontal="center"/>
    </xf>
    <xf numFmtId="0" fontId="12" fillId="104" borderId="0" xfId="1014" applyFont="1" applyFill="1"/>
    <xf numFmtId="0" fontId="14" fillId="104" borderId="0" xfId="1014" applyFont="1" applyFill="1"/>
    <xf numFmtId="0" fontId="12" fillId="104" borderId="0" xfId="1014" applyFont="1" applyFill="1" applyAlignment="1">
      <alignment horizontal="center"/>
    </xf>
    <xf numFmtId="0" fontId="12" fillId="0" borderId="0" xfId="1014" applyFont="1" applyAlignment="1">
      <alignment horizontal="center"/>
    </xf>
    <xf numFmtId="0" fontId="12" fillId="0" borderId="0" xfId="1014" applyFont="1"/>
    <xf numFmtId="4" fontId="12" fillId="0" borderId="0" xfId="202" applyNumberFormat="1" applyFont="1" applyFill="1" applyBorder="1" applyAlignment="1"/>
    <xf numFmtId="0" fontId="12" fillId="0" borderId="21" xfId="1014" applyFont="1" applyBorder="1" applyAlignment="1">
      <alignment horizontal="center"/>
    </xf>
    <xf numFmtId="0" fontId="12" fillId="0" borderId="0" xfId="202" applyNumberFormat="1" applyFont="1" applyFill="1" applyBorder="1" applyAlignment="1">
      <alignment horizontal="center"/>
    </xf>
    <xf numFmtId="0" fontId="12" fillId="104" borderId="0" xfId="1014" applyFont="1" applyFill="1" applyAlignment="1">
      <alignment vertical="center"/>
    </xf>
    <xf numFmtId="170" fontId="12" fillId="104" borderId="0" xfId="1818" applyNumberFormat="1" applyFont="1" applyFill="1" applyAlignment="1">
      <alignment vertical="center"/>
    </xf>
    <xf numFmtId="0" fontId="12" fillId="0" borderId="0" xfId="1014" applyFont="1" applyAlignment="1">
      <alignment vertical="center"/>
    </xf>
    <xf numFmtId="0" fontId="12" fillId="0" borderId="0" xfId="1014" applyFont="1" applyAlignment="1">
      <alignment horizontal="center" vertical="center"/>
    </xf>
    <xf numFmtId="170" fontId="12" fillId="0" borderId="0" xfId="1818" applyNumberFormat="1" applyFont="1" applyFill="1" applyBorder="1" applyAlignment="1">
      <alignment horizontal="right" vertical="center"/>
    </xf>
    <xf numFmtId="170" fontId="12" fillId="0" borderId="0" xfId="1818" applyNumberFormat="1" applyFont="1" applyFill="1" applyAlignment="1">
      <alignment vertical="center"/>
    </xf>
    <xf numFmtId="165" fontId="12" fillId="104" borderId="0" xfId="202" applyFont="1" applyFill="1" applyAlignment="1">
      <alignment horizontal="right"/>
    </xf>
    <xf numFmtId="198" fontId="12" fillId="104" borderId="0" xfId="1014" applyNumberFormat="1" applyFont="1" applyFill="1"/>
    <xf numFmtId="43" fontId="12" fillId="104" borderId="0" xfId="1014" applyNumberFormat="1" applyFont="1" applyFill="1"/>
    <xf numFmtId="49" fontId="12" fillId="0" borderId="0" xfId="1014" applyNumberFormat="1" applyFont="1" applyAlignment="1">
      <alignment horizontal="center"/>
    </xf>
    <xf numFmtId="0" fontId="12" fillId="104" borderId="21" xfId="1014" applyFont="1" applyFill="1" applyBorder="1" applyAlignment="1">
      <alignment horizontal="center"/>
    </xf>
    <xf numFmtId="0" fontId="12" fillId="104" borderId="0" xfId="1014" applyFont="1" applyFill="1" applyAlignment="1">
      <alignment horizontal="left" indent="1"/>
    </xf>
    <xf numFmtId="198" fontId="12" fillId="104" borderId="0" xfId="1818" applyNumberFormat="1" applyFont="1" applyFill="1" applyAlignment="1">
      <alignment horizontal="right"/>
    </xf>
    <xf numFmtId="198" fontId="12" fillId="104" borderId="0" xfId="1818" applyNumberFormat="1" applyFont="1" applyFill="1" applyAlignment="1"/>
    <xf numFmtId="198" fontId="12" fillId="104" borderId="0" xfId="1818" applyNumberFormat="1" applyFont="1" applyFill="1" applyBorder="1" applyAlignment="1">
      <alignment horizontal="right"/>
    </xf>
    <xf numFmtId="198" fontId="12" fillId="104" borderId="6" xfId="1818" applyNumberFormat="1" applyFont="1" applyFill="1" applyBorder="1" applyAlignment="1">
      <alignment horizontal="right"/>
    </xf>
    <xf numFmtId="198" fontId="12" fillId="104" borderId="0" xfId="1818" applyNumberFormat="1" applyFont="1" applyFill="1" applyBorder="1" applyAlignment="1"/>
    <xf numFmtId="198" fontId="12" fillId="103" borderId="0" xfId="1818" applyNumberFormat="1" applyFont="1" applyFill="1" applyAlignment="1">
      <alignment horizontal="right"/>
    </xf>
    <xf numFmtId="0" fontId="12" fillId="104" borderId="0" xfId="1014" applyFont="1" applyFill="1" applyAlignment="1">
      <alignment horizontal="left"/>
    </xf>
    <xf numFmtId="198" fontId="12" fillId="104" borderId="3" xfId="1818" applyNumberFormat="1" applyFont="1" applyFill="1" applyBorder="1" applyAlignment="1"/>
    <xf numFmtId="198" fontId="12" fillId="104" borderId="0" xfId="1818" applyNumberFormat="1" applyFont="1" applyFill="1" applyBorder="1" applyAlignment="1">
      <alignment wrapText="1"/>
    </xf>
    <xf numFmtId="40" fontId="12" fillId="104" borderId="0" xfId="1733" applyNumberFormat="1" applyFont="1" applyFill="1"/>
    <xf numFmtId="43" fontId="12" fillId="104" borderId="0" xfId="1819" applyNumberFormat="1" applyFont="1" applyFill="1" applyBorder="1" applyAlignment="1"/>
    <xf numFmtId="0" fontId="14" fillId="104" borderId="0" xfId="1014" applyFont="1" applyFill="1" applyAlignment="1">
      <alignment horizontal="center"/>
    </xf>
    <xf numFmtId="0" fontId="47" fillId="0" borderId="0" xfId="1014" applyFont="1" applyAlignment="1">
      <alignment horizontal="center"/>
    </xf>
    <xf numFmtId="0" fontId="47" fillId="0" borderId="21" xfId="1014" applyFont="1" applyBorder="1" applyAlignment="1">
      <alignment horizontal="center"/>
    </xf>
    <xf numFmtId="198" fontId="12" fillId="0" borderId="0" xfId="1014" applyNumberFormat="1" applyFont="1"/>
    <xf numFmtId="0" fontId="12" fillId="105" borderId="0" xfId="1014" applyFont="1" applyFill="1"/>
    <xf numFmtId="0" fontId="12" fillId="0" borderId="0" xfId="1014" applyFont="1" applyAlignment="1">
      <alignment horizontal="left" indent="1"/>
    </xf>
    <xf numFmtId="198" fontId="155" fillId="104" borderId="0" xfId="1014" applyNumberFormat="1" applyFont="1" applyFill="1"/>
    <xf numFmtId="0" fontId="14" fillId="105" borderId="0" xfId="1014" applyFont="1" applyFill="1"/>
    <xf numFmtId="0" fontId="14" fillId="105" borderId="0" xfId="1014" applyFont="1" applyFill="1" applyAlignment="1">
      <alignment horizontal="center"/>
    </xf>
    <xf numFmtId="0" fontId="156" fillId="104" borderId="0" xfId="1014" applyFont="1" applyFill="1" applyAlignment="1">
      <alignment horizontal="center"/>
    </xf>
    <xf numFmtId="0" fontId="47" fillId="104" borderId="0" xfId="1014" applyFont="1" applyFill="1"/>
    <xf numFmtId="0" fontId="47" fillId="104" borderId="0" xfId="1014" applyFont="1" applyFill="1" applyAlignment="1">
      <alignment horizontal="center"/>
    </xf>
    <xf numFmtId="0" fontId="47" fillId="104" borderId="21" xfId="1014" applyFont="1" applyFill="1" applyBorder="1" applyAlignment="1">
      <alignment horizontal="center"/>
    </xf>
    <xf numFmtId="43" fontId="12" fillId="105" borderId="0" xfId="1014" applyNumberFormat="1" applyFont="1" applyFill="1"/>
    <xf numFmtId="198" fontId="12" fillId="0" borderId="0" xfId="1818" applyNumberFormat="1" applyFont="1" applyFill="1" applyBorder="1" applyAlignment="1">
      <alignment horizontal="right"/>
    </xf>
    <xf numFmtId="0" fontId="12" fillId="105" borderId="0" xfId="1014" applyFont="1" applyFill="1" applyAlignment="1">
      <alignment horizontal="right"/>
    </xf>
    <xf numFmtId="198" fontId="12" fillId="105" borderId="0" xfId="1014" applyNumberFormat="1" applyFont="1" applyFill="1"/>
    <xf numFmtId="165" fontId="12" fillId="104" borderId="0" xfId="202" applyFont="1" applyFill="1" applyBorder="1" applyAlignment="1">
      <alignment horizontal="right" vertical="center"/>
    </xf>
    <xf numFmtId="198" fontId="12" fillId="105" borderId="0" xfId="1818" applyNumberFormat="1" applyFont="1" applyFill="1" applyBorder="1" applyAlignment="1">
      <alignment horizontal="right"/>
    </xf>
    <xf numFmtId="15" fontId="14" fillId="104" borderId="0" xfId="1065" applyNumberFormat="1" applyFont="1" applyFill="1" applyAlignment="1">
      <alignment horizontal="left"/>
    </xf>
    <xf numFmtId="0" fontId="12" fillId="104" borderId="0" xfId="1065" applyFont="1" applyFill="1"/>
    <xf numFmtId="0" fontId="12" fillId="104" borderId="6" xfId="202" applyNumberFormat="1" applyFont="1" applyFill="1" applyBorder="1" applyAlignment="1">
      <alignment horizontal="center"/>
    </xf>
    <xf numFmtId="0" fontId="14" fillId="104" borderId="0" xfId="1823" applyFont="1" applyFill="1"/>
    <xf numFmtId="0" fontId="12" fillId="0" borderId="0" xfId="1065" applyFont="1" applyAlignment="1">
      <alignment horizontal="center"/>
    </xf>
    <xf numFmtId="198" fontId="12" fillId="104" borderId="0" xfId="1065" applyNumberFormat="1" applyFont="1" applyFill="1"/>
    <xf numFmtId="0" fontId="12" fillId="104" borderId="0" xfId="1065" applyFont="1" applyFill="1" applyAlignment="1">
      <alignment horizontal="left" indent="1"/>
    </xf>
    <xf numFmtId="43" fontId="12" fillId="104" borderId="0" xfId="1065" applyNumberFormat="1" applyFont="1" applyFill="1"/>
    <xf numFmtId="165" fontId="12" fillId="104" borderId="0" xfId="1818" applyFont="1" applyFill="1"/>
    <xf numFmtId="165" fontId="12" fillId="104" borderId="0" xfId="1065" applyNumberFormat="1" applyFont="1" applyFill="1"/>
    <xf numFmtId="0" fontId="14" fillId="0" borderId="0" xfId="1014" applyFont="1"/>
    <xf numFmtId="0" fontId="157" fillId="0" borderId="0" xfId="1827" applyFill="1"/>
    <xf numFmtId="4" fontId="12" fillId="0" borderId="22" xfId="202" applyNumberFormat="1" applyFont="1" applyFill="1" applyBorder="1" applyAlignment="1"/>
    <xf numFmtId="170" fontId="12" fillId="0" borderId="0" xfId="1818" applyNumberFormat="1" applyFont="1" applyFill="1" applyAlignment="1">
      <alignment horizontal="right"/>
    </xf>
    <xf numFmtId="170" fontId="12" fillId="106" borderId="0" xfId="1818" applyNumberFormat="1" applyFont="1" applyFill="1" applyAlignment="1">
      <alignment vertical="center"/>
    </xf>
    <xf numFmtId="170" fontId="12" fillId="0" borderId="6" xfId="202" applyNumberFormat="1" applyFont="1" applyFill="1" applyBorder="1" applyAlignment="1">
      <alignment horizontal="right"/>
    </xf>
    <xf numFmtId="165" fontId="12" fillId="0" borderId="0" xfId="202" applyFont="1" applyFill="1" applyAlignment="1">
      <alignment horizontal="right"/>
    </xf>
    <xf numFmtId="170" fontId="12" fillId="0" borderId="0" xfId="1014" applyNumberFormat="1" applyFont="1" applyAlignment="1">
      <alignment vertical="center"/>
    </xf>
    <xf numFmtId="170" fontId="12" fillId="0" borderId="6" xfId="1818" applyNumberFormat="1" applyFont="1" applyFill="1" applyBorder="1" applyAlignment="1">
      <alignment horizontal="right"/>
    </xf>
    <xf numFmtId="170" fontId="12" fillId="0" borderId="23" xfId="1818" applyNumberFormat="1" applyFont="1" applyFill="1" applyBorder="1" applyAlignment="1">
      <alignment horizontal="right"/>
    </xf>
    <xf numFmtId="170" fontId="12" fillId="0" borderId="6" xfId="1818" applyNumberFormat="1" applyFont="1" applyFill="1" applyBorder="1" applyAlignment="1">
      <alignment horizontal="right" vertical="center"/>
    </xf>
    <xf numFmtId="0" fontId="12" fillId="0" borderId="0" xfId="202" applyNumberFormat="1" applyFont="1" applyFill="1" applyBorder="1" applyAlignment="1">
      <alignment horizontal="right" vertical="center"/>
    </xf>
    <xf numFmtId="0" fontId="11" fillId="0" borderId="0" xfId="1014"/>
    <xf numFmtId="170" fontId="12" fillId="0" borderId="23" xfId="1818" applyNumberFormat="1" applyFont="1" applyFill="1" applyBorder="1" applyAlignment="1">
      <alignment horizontal="right" vertical="center"/>
    </xf>
    <xf numFmtId="170" fontId="12" fillId="0" borderId="0" xfId="1818" applyNumberFormat="1" applyFont="1" applyFill="1" applyBorder="1" applyAlignment="1">
      <alignment vertical="center"/>
    </xf>
    <xf numFmtId="43" fontId="12" fillId="0" borderId="0" xfId="1014" applyNumberFormat="1" applyFont="1"/>
    <xf numFmtId="165" fontId="12" fillId="0" borderId="0" xfId="1014" applyNumberFormat="1" applyFont="1"/>
    <xf numFmtId="165" fontId="12" fillId="0" borderId="0" xfId="202" applyFont="1" applyFill="1" applyAlignment="1"/>
    <xf numFmtId="0" fontId="12" fillId="0" borderId="21" xfId="202" applyNumberFormat="1" applyFont="1" applyFill="1" applyBorder="1" applyAlignment="1">
      <alignment horizontal="center"/>
    </xf>
    <xf numFmtId="198" fontId="12" fillId="0" borderId="0" xfId="1818" applyNumberFormat="1" applyFont="1" applyFill="1" applyAlignment="1">
      <alignment horizontal="right"/>
    </xf>
    <xf numFmtId="198" fontId="12" fillId="0" borderId="0" xfId="1818" applyNumberFormat="1" applyFont="1" applyFill="1" applyAlignment="1"/>
    <xf numFmtId="10" fontId="12" fillId="0" borderId="0" xfId="1828" applyNumberFormat="1" applyFont="1" applyFill="1" applyAlignment="1"/>
    <xf numFmtId="198" fontId="12" fillId="0" borderId="6" xfId="1818" applyNumberFormat="1" applyFont="1" applyFill="1" applyBorder="1" applyAlignment="1">
      <alignment horizontal="right"/>
    </xf>
    <xf numFmtId="198" fontId="12" fillId="0" borderId="0" xfId="1818" applyNumberFormat="1" applyFont="1" applyFill="1" applyBorder="1" applyAlignment="1"/>
    <xf numFmtId="0" fontId="154" fillId="0" borderId="0" xfId="1014" applyFont="1"/>
    <xf numFmtId="0" fontId="12" fillId="0" borderId="0" xfId="1014" applyFont="1" applyAlignment="1">
      <alignment horizontal="left"/>
    </xf>
    <xf numFmtId="0" fontId="12" fillId="0" borderId="0" xfId="1822" applyFont="1"/>
    <xf numFmtId="198" fontId="12" fillId="0" borderId="3" xfId="1818" applyNumberFormat="1" applyFont="1" applyFill="1" applyBorder="1" applyAlignment="1"/>
    <xf numFmtId="0" fontId="12" fillId="0" borderId="0" xfId="1733" applyFont="1"/>
    <xf numFmtId="0" fontId="12" fillId="0" borderId="0" xfId="1733" applyFont="1" applyAlignment="1">
      <alignment horizontal="center"/>
    </xf>
    <xf numFmtId="0" fontId="12" fillId="0" borderId="0" xfId="1733" applyFont="1" applyAlignment="1">
      <alignment horizontal="center" wrapText="1"/>
    </xf>
    <xf numFmtId="165" fontId="12" fillId="0" borderId="0" xfId="1819" applyFont="1" applyFill="1" applyAlignment="1"/>
    <xf numFmtId="165" fontId="12" fillId="0" borderId="0" xfId="1818" applyFont="1" applyFill="1" applyBorder="1" applyAlignment="1"/>
    <xf numFmtId="198" fontId="12" fillId="0" borderId="0" xfId="1733" applyNumberFormat="1" applyFont="1"/>
    <xf numFmtId="198" fontId="12" fillId="0" borderId="21" xfId="1818" applyNumberFormat="1" applyFont="1" applyFill="1" applyBorder="1" applyAlignment="1"/>
    <xf numFmtId="198" fontId="12" fillId="0" borderId="0" xfId="1818" applyNumberFormat="1" applyFont="1" applyFill="1" applyBorder="1" applyAlignment="1">
      <alignment wrapText="1"/>
    </xf>
    <xf numFmtId="165" fontId="12" fillId="0" borderId="0" xfId="1819" applyFont="1" applyFill="1" applyBorder="1" applyAlignment="1"/>
    <xf numFmtId="40" fontId="12" fillId="0" borderId="0" xfId="1733" applyNumberFormat="1" applyFont="1"/>
    <xf numFmtId="43" fontId="12" fillId="0" borderId="0" xfId="1819" applyNumberFormat="1" applyFont="1" applyFill="1" applyBorder="1" applyAlignment="1"/>
    <xf numFmtId="0" fontId="12" fillId="0" borderId="0" xfId="1820" applyFont="1" applyAlignment="1">
      <alignment wrapText="1"/>
    </xf>
    <xf numFmtId="0" fontId="12" fillId="0" borderId="0" xfId="1820" applyFont="1" applyAlignment="1">
      <alignment horizontal="center"/>
    </xf>
    <xf numFmtId="0" fontId="12" fillId="0" borderId="0" xfId="1820" applyFont="1"/>
    <xf numFmtId="0" fontId="12" fillId="0" borderId="0" xfId="1733" quotePrefix="1" applyFont="1" applyAlignment="1">
      <alignment horizontal="center"/>
    </xf>
    <xf numFmtId="198" fontId="14" fillId="0" borderId="0" xfId="1014" applyNumberFormat="1" applyFont="1"/>
    <xf numFmtId="0" fontId="12" fillId="104" borderId="0" xfId="1733" applyFont="1" applyFill="1" applyAlignment="1">
      <alignment vertical="top"/>
    </xf>
    <xf numFmtId="198" fontId="12" fillId="0" borderId="0" xfId="1818" applyNumberFormat="1" applyFont="1" applyFill="1" applyBorder="1"/>
    <xf numFmtId="198" fontId="12" fillId="0" borderId="0" xfId="1825" applyNumberFormat="1" applyFont="1" applyFill="1"/>
    <xf numFmtId="198" fontId="12" fillId="0" borderId="0" xfId="1825" applyNumberFormat="1" applyFont="1" applyFill="1" applyBorder="1"/>
    <xf numFmtId="198" fontId="12" fillId="0" borderId="6" xfId="1825" applyNumberFormat="1" applyFont="1" applyFill="1" applyBorder="1"/>
    <xf numFmtId="198" fontId="12" fillId="0" borderId="0" xfId="1825" applyNumberFormat="1" applyFont="1" applyFill="1" applyAlignment="1">
      <alignment horizontal="right"/>
    </xf>
    <xf numFmtId="165" fontId="12" fillId="0" borderId="0" xfId="1818" applyFont="1" applyFill="1"/>
    <xf numFmtId="43" fontId="12" fillId="0" borderId="0" xfId="1065" applyNumberFormat="1" applyFont="1"/>
    <xf numFmtId="198" fontId="12" fillId="0" borderId="0" xfId="1014" applyNumberFormat="1" applyFont="1" applyAlignment="1">
      <alignment vertical="center"/>
    </xf>
    <xf numFmtId="198" fontId="155" fillId="0" borderId="0" xfId="1014" applyNumberFormat="1" applyFont="1"/>
    <xf numFmtId="40" fontId="47" fillId="0" borderId="21" xfId="202" applyNumberFormat="1" applyFont="1" applyFill="1" applyBorder="1" applyAlignment="1">
      <alignment horizontal="center"/>
    </xf>
    <xf numFmtId="0" fontId="156" fillId="0" borderId="0" xfId="1014" applyFont="1" applyAlignment="1">
      <alignment horizontal="center"/>
    </xf>
    <xf numFmtId="0" fontId="47" fillId="0" borderId="0" xfId="1014" applyFont="1"/>
    <xf numFmtId="165" fontId="12" fillId="0" borderId="0" xfId="202" applyFont="1" applyFill="1" applyBorder="1" applyAlignment="1">
      <alignment horizontal="right" vertical="center"/>
    </xf>
    <xf numFmtId="41" fontId="12" fillId="0" borderId="0" xfId="1818" applyNumberFormat="1" applyFont="1" applyFill="1" applyAlignment="1">
      <alignment vertical="center"/>
    </xf>
    <xf numFmtId="170" fontId="12" fillId="0" borderId="21" xfId="1818" applyNumberFormat="1" applyFont="1" applyFill="1" applyBorder="1" applyAlignment="1">
      <alignment horizontal="right" vertical="center"/>
    </xf>
    <xf numFmtId="170" fontId="12" fillId="0" borderId="0" xfId="1818" applyNumberFormat="1" applyFont="1" applyFill="1" applyAlignment="1">
      <alignment horizontal="right" vertical="center"/>
    </xf>
    <xf numFmtId="170" fontId="12" fillId="0" borderId="3" xfId="1818" applyNumberFormat="1" applyFont="1" applyFill="1" applyBorder="1" applyAlignment="1">
      <alignment vertical="center"/>
    </xf>
    <xf numFmtId="15" fontId="14" fillId="0" borderId="0" xfId="1065" applyNumberFormat="1" applyFont="1" applyAlignment="1">
      <alignment horizontal="left"/>
    </xf>
    <xf numFmtId="170" fontId="12" fillId="0" borderId="0" xfId="1824" applyNumberFormat="1" applyFont="1" applyFill="1"/>
    <xf numFmtId="198" fontId="12" fillId="0" borderId="0" xfId="1824" applyNumberFormat="1" applyFont="1" applyFill="1"/>
    <xf numFmtId="170" fontId="12" fillId="0" borderId="0" xfId="1824" applyNumberFormat="1" applyFont="1" applyFill="1" applyBorder="1"/>
    <xf numFmtId="0" fontId="12" fillId="0" borderId="0" xfId="1065" applyFont="1" applyAlignment="1">
      <alignment horizontal="left" indent="1"/>
    </xf>
    <xf numFmtId="0" fontId="14" fillId="0" borderId="0" xfId="1823" applyFont="1"/>
    <xf numFmtId="0" fontId="12" fillId="0" borderId="0" xfId="1826" applyNumberFormat="1" applyFont="1" applyFill="1" applyBorder="1" applyAlignment="1">
      <alignment horizontal="left"/>
    </xf>
    <xf numFmtId="43" fontId="0" fillId="0" borderId="0" xfId="197" applyFont="1"/>
    <xf numFmtId="198" fontId="12" fillId="0" borderId="0" xfId="197" applyNumberFormat="1" applyFont="1" applyFill="1" applyAlignment="1">
      <alignment horizontal="right" vertical="center"/>
    </xf>
    <xf numFmtId="203" fontId="12" fillId="0" borderId="0" xfId="1819" applyNumberFormat="1" applyFont="1" applyFill="1" applyBorder="1" applyAlignment="1"/>
    <xf numFmtId="203" fontId="12" fillId="0" borderId="23" xfId="1821" applyNumberFormat="1" applyFont="1" applyFill="1" applyBorder="1" applyAlignment="1"/>
    <xf numFmtId="203" fontId="12" fillId="0" borderId="0" xfId="1733" applyNumberFormat="1" applyFont="1"/>
    <xf numFmtId="0" fontId="14" fillId="0" borderId="0" xfId="1014" applyFont="1" applyAlignment="1">
      <alignment vertical="center"/>
    </xf>
    <xf numFmtId="170" fontId="12" fillId="0" borderId="0" xfId="1014" applyNumberFormat="1" applyFont="1"/>
    <xf numFmtId="198" fontId="12" fillId="0" borderId="6" xfId="197" applyNumberFormat="1" applyFont="1" applyFill="1" applyBorder="1" applyAlignment="1">
      <alignment horizontal="left" vertical="center" indent="2"/>
    </xf>
    <xf numFmtId="198" fontId="12" fillId="0" borderId="3" xfId="197" applyNumberFormat="1" applyFont="1" applyFill="1" applyBorder="1" applyAlignment="1">
      <alignment horizontal="left" vertical="center" indent="2"/>
    </xf>
    <xf numFmtId="10" fontId="12" fillId="0" borderId="0" xfId="1264" applyNumberFormat="1" applyFont="1"/>
    <xf numFmtId="4" fontId="12" fillId="0" borderId="37" xfId="202" applyNumberFormat="1" applyFont="1" applyFill="1" applyBorder="1" applyAlignment="1"/>
    <xf numFmtId="0" fontId="12" fillId="103" borderId="0" xfId="1014" applyFont="1" applyFill="1"/>
    <xf numFmtId="0" fontId="12" fillId="103" borderId="0" xfId="1014" applyFont="1" applyFill="1" applyAlignment="1">
      <alignment horizontal="right"/>
    </xf>
    <xf numFmtId="43" fontId="12" fillId="0" borderId="0" xfId="197" applyFont="1"/>
    <xf numFmtId="49" fontId="12" fillId="0" borderId="0" xfId="1014" applyNumberFormat="1" applyFont="1" applyAlignment="1">
      <alignment horizontal="center" vertical="center"/>
    </xf>
    <xf numFmtId="198" fontId="12" fillId="0" borderId="21" xfId="1014" applyNumberFormat="1" applyFont="1" applyBorder="1"/>
    <xf numFmtId="198" fontId="12" fillId="0" borderId="6" xfId="197" applyNumberFormat="1" applyFont="1" applyFill="1" applyBorder="1" applyAlignment="1">
      <alignment horizontal="right"/>
    </xf>
    <xf numFmtId="0" fontId="196" fillId="0" borderId="0" xfId="2457" applyFont="1"/>
    <xf numFmtId="43" fontId="197" fillId="107" borderId="0" xfId="197" applyFont="1" applyFill="1" applyAlignment="1">
      <alignment vertical="top" wrapText="1" readingOrder="1"/>
    </xf>
    <xf numFmtId="43" fontId="197" fillId="0" borderId="0" xfId="197" applyFont="1" applyAlignment="1">
      <alignment horizontal="right" vertical="top" wrapText="1" readingOrder="1"/>
    </xf>
    <xf numFmtId="43" fontId="197" fillId="0" borderId="0" xfId="197" applyFont="1" applyAlignment="1">
      <alignment vertical="top" wrapText="1" readingOrder="1"/>
    </xf>
    <xf numFmtId="43" fontId="197" fillId="107" borderId="0" xfId="197" applyFont="1" applyFill="1" applyAlignment="1">
      <alignment horizontal="right" vertical="top" wrapText="1" readingOrder="1"/>
    </xf>
    <xf numFmtId="0" fontId="197" fillId="0" borderId="0" xfId="2457" applyFont="1" applyAlignment="1">
      <alignment horizontal="left" vertical="top" wrapText="1" readingOrder="1"/>
    </xf>
    <xf numFmtId="0" fontId="197" fillId="107" borderId="0" xfId="2457" applyFont="1" applyFill="1" applyAlignment="1">
      <alignment horizontal="left" vertical="top" wrapText="1" readingOrder="1"/>
    </xf>
    <xf numFmtId="49" fontId="12" fillId="0" borderId="36" xfId="1014" applyNumberFormat="1" applyFont="1" applyBorder="1" applyAlignment="1">
      <alignment horizontal="center"/>
    </xf>
    <xf numFmtId="0" fontId="12" fillId="0" borderId="37" xfId="202" applyNumberFormat="1" applyFont="1" applyFill="1" applyBorder="1" applyAlignment="1">
      <alignment horizontal="center"/>
    </xf>
    <xf numFmtId="198" fontId="12" fillId="0" borderId="0" xfId="197" applyNumberFormat="1" applyFont="1" applyFill="1" applyBorder="1" applyAlignment="1">
      <alignment horizontal="right" vertical="center"/>
    </xf>
    <xf numFmtId="198" fontId="152" fillId="0" borderId="21" xfId="1818" applyNumberFormat="1" applyFont="1" applyFill="1" applyBorder="1" applyAlignment="1"/>
    <xf numFmtId="198" fontId="12" fillId="0" borderId="21" xfId="1825" applyNumberFormat="1" applyFont="1" applyFill="1" applyBorder="1"/>
    <xf numFmtId="198" fontId="12" fillId="0" borderId="21" xfId="1825" applyNumberFormat="1" applyFont="1" applyFill="1" applyBorder="1" applyAlignment="1">
      <alignment horizontal="right"/>
    </xf>
    <xf numFmtId="198" fontId="14" fillId="0" borderId="0" xfId="1065" applyNumberFormat="1" applyFont="1" applyAlignment="1">
      <alignment horizontal="left"/>
    </xf>
    <xf numFmtId="198" fontId="12" fillId="0" borderId="0" xfId="1014" applyNumberFormat="1" applyFont="1" applyAlignment="1">
      <alignment horizontal="center"/>
    </xf>
    <xf numFmtId="0" fontId="12" fillId="0" borderId="6" xfId="202" applyNumberFormat="1" applyFont="1" applyFill="1" applyBorder="1" applyAlignment="1">
      <alignment horizontal="center"/>
    </xf>
    <xf numFmtId="198" fontId="12" fillId="0" borderId="0" xfId="1065" applyNumberFormat="1" applyFont="1"/>
    <xf numFmtId="0" fontId="153" fillId="0" borderId="0" xfId="1014" applyFont="1"/>
    <xf numFmtId="0" fontId="153" fillId="0" borderId="0" xfId="1014" applyFont="1" applyAlignment="1">
      <alignment horizontal="center"/>
    </xf>
    <xf numFmtId="0" fontId="153" fillId="105" borderId="0" xfId="1014" applyFont="1" applyFill="1" applyAlignment="1">
      <alignment horizontal="right"/>
    </xf>
    <xf numFmtId="0" fontId="153" fillId="105" borderId="0" xfId="1014" applyFont="1" applyFill="1"/>
    <xf numFmtId="170" fontId="12" fillId="0" borderId="21" xfId="1818" applyNumberFormat="1" applyFont="1" applyFill="1" applyBorder="1" applyAlignment="1">
      <alignment vertical="center"/>
    </xf>
    <xf numFmtId="198" fontId="12" fillId="0" borderId="21" xfId="197" applyNumberFormat="1" applyFont="1" applyFill="1" applyBorder="1" applyAlignment="1">
      <alignment horizontal="right" vertical="center"/>
    </xf>
    <xf numFmtId="198" fontId="12" fillId="0" borderId="37" xfId="1818" applyNumberFormat="1" applyFont="1" applyFill="1" applyBorder="1" applyAlignment="1">
      <alignment horizontal="right"/>
    </xf>
    <xf numFmtId="198" fontId="12" fillId="104" borderId="37" xfId="1818" applyNumberFormat="1" applyFont="1" applyFill="1" applyBorder="1" applyAlignment="1">
      <alignment horizontal="right"/>
    </xf>
    <xf numFmtId="198" fontId="12" fillId="104" borderId="3" xfId="1014" applyNumberFormat="1" applyFont="1" applyFill="1" applyBorder="1" applyAlignment="1">
      <alignment vertical="center"/>
    </xf>
    <xf numFmtId="198" fontId="12" fillId="0" borderId="0" xfId="3291" applyNumberFormat="1" applyFont="1" applyFill="1" applyBorder="1" applyAlignment="1">
      <alignment horizontal="right"/>
    </xf>
    <xf numFmtId="198" fontId="12" fillId="0" borderId="3" xfId="1014" applyNumberFormat="1" applyFont="1" applyBorder="1" applyAlignment="1">
      <alignment vertical="center"/>
    </xf>
    <xf numFmtId="198" fontId="12" fillId="0" borderId="0" xfId="3291" applyNumberFormat="1" applyFont="1" applyFill="1" applyBorder="1" applyAlignment="1"/>
    <xf numFmtId="198" fontId="12" fillId="0" borderId="0" xfId="3291" applyNumberFormat="1" applyFont="1" applyFill="1" applyBorder="1" applyAlignment="1">
      <alignment horizontal="center"/>
    </xf>
    <xf numFmtId="198" fontId="12" fillId="0" borderId="0" xfId="3291" applyNumberFormat="1" applyFont="1" applyFill="1" applyBorder="1"/>
    <xf numFmtId="198" fontId="12" fillId="0" borderId="0" xfId="3291" applyNumberFormat="1" applyFont="1" applyFill="1" applyBorder="1" applyAlignment="1">
      <alignment horizontal="right" vertical="center"/>
    </xf>
    <xf numFmtId="198" fontId="12" fillId="0" borderId="3" xfId="3291" applyNumberFormat="1" applyFont="1" applyFill="1" applyBorder="1" applyAlignment="1">
      <alignment horizontal="right" vertical="center"/>
    </xf>
    <xf numFmtId="198" fontId="12" fillId="0" borderId="21" xfId="3291" applyNumberFormat="1" applyFont="1" applyFill="1" applyBorder="1"/>
    <xf numFmtId="198" fontId="12" fillId="0" borderId="89" xfId="3291" applyNumberFormat="1" applyFont="1" applyFill="1" applyBorder="1" applyAlignment="1">
      <alignment horizontal="center"/>
    </xf>
    <xf numFmtId="198" fontId="153" fillId="0" borderId="0" xfId="3291" applyNumberFormat="1" applyFont="1" applyFill="1" applyBorder="1" applyAlignment="1">
      <alignment horizontal="right"/>
    </xf>
    <xf numFmtId="198" fontId="12" fillId="0" borderId="0" xfId="3296" applyNumberFormat="1" applyFont="1" applyFill="1"/>
    <xf numFmtId="198" fontId="12" fillId="0" borderId="21" xfId="3296" applyNumberFormat="1" applyFont="1" applyFill="1" applyBorder="1"/>
    <xf numFmtId="198" fontId="12" fillId="0" borderId="0" xfId="3296" applyNumberFormat="1" applyFont="1" applyFill="1" applyBorder="1"/>
    <xf numFmtId="198" fontId="12" fillId="0" borderId="88" xfId="3296" applyNumberFormat="1" applyFont="1" applyFill="1" applyBorder="1"/>
    <xf numFmtId="198" fontId="12" fillId="0" borderId="103" xfId="3296" applyNumberFormat="1" applyFont="1" applyFill="1" applyBorder="1"/>
    <xf numFmtId="198" fontId="12" fillId="0" borderId="3" xfId="3296" applyNumberFormat="1" applyFont="1" applyFill="1" applyBorder="1" applyAlignment="1">
      <alignment vertical="center"/>
    </xf>
    <xf numFmtId="198" fontId="12" fillId="0" borderId="0" xfId="3296" applyNumberFormat="1" applyFont="1" applyFill="1" applyBorder="1" applyAlignment="1">
      <alignment vertical="center"/>
    </xf>
    <xf numFmtId="4" fontId="12" fillId="0" borderId="21" xfId="202" applyNumberFormat="1" applyFont="1" applyFill="1" applyBorder="1" applyAlignment="1">
      <alignment horizontal="center"/>
    </xf>
    <xf numFmtId="0" fontId="14" fillId="0" borderId="0" xfId="1014" applyFont="1"/>
    <xf numFmtId="4" fontId="12" fillId="0" borderId="37" xfId="202" applyNumberFormat="1" applyFont="1" applyFill="1" applyBorder="1" applyAlignment="1">
      <alignment horizontal="center"/>
    </xf>
    <xf numFmtId="4" fontId="12" fillId="104" borderId="21" xfId="202" applyNumberFormat="1" applyFont="1" applyFill="1" applyBorder="1" applyAlignment="1">
      <alignment horizontal="center"/>
    </xf>
    <xf numFmtId="4" fontId="12" fillId="0" borderId="6" xfId="202" applyNumberFormat="1" applyFont="1" applyFill="1" applyBorder="1" applyAlignment="1">
      <alignment horizontal="center"/>
    </xf>
    <xf numFmtId="4" fontId="12" fillId="104" borderId="6" xfId="202" applyNumberFormat="1" applyFont="1" applyFill="1" applyBorder="1" applyAlignment="1">
      <alignment horizontal="center"/>
    </xf>
    <xf numFmtId="0" fontId="12" fillId="104" borderId="37" xfId="1014" applyFont="1" applyFill="1" applyBorder="1" applyAlignment="1">
      <alignment horizontal="center" wrapText="1"/>
    </xf>
    <xf numFmtId="0" fontId="12" fillId="104" borderId="0" xfId="1014" applyFont="1" applyFill="1" applyAlignment="1">
      <alignment horizontal="center" wrapText="1"/>
    </xf>
    <xf numFmtId="0" fontId="12" fillId="104" borderId="21" xfId="1014" applyFont="1" applyFill="1" applyBorder="1" applyAlignment="1">
      <alignment horizontal="center" wrapText="1"/>
    </xf>
    <xf numFmtId="0" fontId="12" fillId="104" borderId="21" xfId="1014" applyFont="1" applyFill="1" applyBorder="1" applyAlignment="1">
      <alignment horizontal="center"/>
    </xf>
    <xf numFmtId="0" fontId="12" fillId="104" borderId="6" xfId="1014" applyFont="1" applyFill="1" applyBorder="1" applyAlignment="1">
      <alignment horizontal="center"/>
    </xf>
    <xf numFmtId="0" fontId="12" fillId="104" borderId="36" xfId="1014" applyFont="1" applyFill="1" applyBorder="1" applyAlignment="1">
      <alignment horizontal="center"/>
    </xf>
    <xf numFmtId="0" fontId="12" fillId="104" borderId="0" xfId="1014" applyFont="1" applyFill="1" applyAlignment="1">
      <alignment horizontal="center"/>
    </xf>
    <xf numFmtId="0" fontId="12" fillId="104" borderId="0" xfId="1014" applyFont="1" applyFill="1" applyAlignment="1">
      <alignment horizontal="center" vertical="center" wrapText="1"/>
    </xf>
    <xf numFmtId="0" fontId="12" fillId="104" borderId="21" xfId="1014" applyFont="1" applyFill="1" applyBorder="1" applyAlignment="1">
      <alignment horizontal="center" vertical="center" wrapText="1"/>
    </xf>
    <xf numFmtId="49" fontId="12" fillId="104" borderId="21" xfId="1014" applyNumberFormat="1" applyFont="1" applyFill="1" applyBorder="1" applyAlignment="1">
      <alignment horizontal="center" wrapText="1"/>
    </xf>
    <xf numFmtId="0" fontId="47" fillId="105" borderId="21" xfId="1014" applyFont="1" applyFill="1" applyBorder="1" applyAlignment="1">
      <alignment horizontal="center"/>
    </xf>
    <xf numFmtId="0" fontId="47" fillId="104" borderId="6" xfId="1014" applyFont="1" applyFill="1" applyBorder="1" applyAlignment="1">
      <alignment horizontal="center"/>
    </xf>
    <xf numFmtId="0" fontId="47" fillId="104" borderId="36" xfId="1014" applyFont="1" applyFill="1" applyBorder="1" applyAlignment="1">
      <alignment horizontal="center"/>
    </xf>
    <xf numFmtId="0" fontId="47" fillId="104" borderId="21" xfId="1014" applyFont="1" applyFill="1" applyBorder="1" applyAlignment="1">
      <alignment horizontal="center"/>
    </xf>
    <xf numFmtId="170" fontId="11" fillId="0" borderId="0" xfId="1014" applyNumberFormat="1"/>
  </cellXfs>
  <cellStyles count="4467">
    <cellStyle name="^6A_x0001_" xfId="1" xr:uid="{00000000-0005-0000-0000-000000000000}"/>
    <cellStyle name="^6A_x0001_ 2" xfId="2" xr:uid="{00000000-0005-0000-0000-000001000000}"/>
    <cellStyle name="^6A_x0001_ 3" xfId="3" xr:uid="{00000000-0005-0000-0000-000002000000}"/>
    <cellStyle name="^6A_x0001_ 4" xfId="4" xr:uid="{00000000-0005-0000-0000-000003000000}"/>
    <cellStyle name="^6A_x0001_ 5" xfId="5" xr:uid="{00000000-0005-0000-0000-000004000000}"/>
    <cellStyle name="^6A_x0001_ 6" xfId="6" xr:uid="{00000000-0005-0000-0000-000005000000}"/>
    <cellStyle name="^6A_x0001_ 7" xfId="7" xr:uid="{00000000-0005-0000-0000-000006000000}"/>
    <cellStyle name="_SAP_BYD_TABLE_CELL_AMOUNT_2_DECIMAL" xfId="2049" xr:uid="{00000000-0005-0000-0000-000007000000}"/>
    <cellStyle name="_SAP_BYD_TABLE_CELL_AMOUNT_2_DECIMAL 2" xfId="2328" xr:uid="{00000000-0005-0000-0000-000008000000}"/>
    <cellStyle name="_SAP_BYD_TABLE_CELL_AMOUNT_2_DECIMAL 2 10" xfId="4295" xr:uid="{131223BD-1CAE-4633-A5A6-0051AE256DD3}"/>
    <cellStyle name="_SAP_BYD_TABLE_CELL_AMOUNT_2_DECIMAL 2 2" xfId="3541" xr:uid="{513BF39F-47EF-48FF-B309-376A87450D40}"/>
    <cellStyle name="_SAP_BYD_TABLE_CELL_AMOUNT_2_DECIMAL 2 3" xfId="3092" xr:uid="{6B104738-9528-444B-92C0-998E1A620E61}"/>
    <cellStyle name="_SAP_BYD_TABLE_CELL_AMOUNT_2_DECIMAL 2 4" xfId="3027" xr:uid="{86936DB5-6B0C-40DA-9271-6D5FE5312771}"/>
    <cellStyle name="_SAP_BYD_TABLE_CELL_AMOUNT_2_DECIMAL 2 5" xfId="3247" xr:uid="{71247827-7C67-4958-AD1E-6043C5058641}"/>
    <cellStyle name="_SAP_BYD_TABLE_CELL_AMOUNT_2_DECIMAL 2 6" xfId="2718" xr:uid="{58AB3DAC-A90A-4DBD-8007-EB0A11BB6962}"/>
    <cellStyle name="_SAP_BYD_TABLE_CELL_AMOUNT_2_DECIMAL 2 7" xfId="3480" xr:uid="{5924D9D4-F1B4-4462-A9F2-DE9A41184BE5}"/>
    <cellStyle name="_SAP_BYD_TABLE_CELL_AMOUNT_2_DECIMAL 2 8" xfId="2695" xr:uid="{7AD8F7AA-5DA1-442A-953E-F55A380C7BF6}"/>
    <cellStyle name="_SAP_BYD_TABLE_CELL_AMOUNT_2_DECIMAL 2 9" xfId="3833" xr:uid="{F365320C-EAC4-41E1-8C01-7B39C45E4577}"/>
    <cellStyle name="_SAP_BYD_TABLE_CELL_AMOUNT_2_DECIMAL 3" xfId="2354" xr:uid="{00000000-0005-0000-0000-000009000000}"/>
    <cellStyle name="_SAP_BYD_TABLE_CELL_AMOUNT_2_DECIMAL 3 10" xfId="4449" xr:uid="{395F3DA3-4331-47E9-B9B7-ED7B50711F3A}"/>
    <cellStyle name="_SAP_BYD_TABLE_CELL_AMOUNT_2_DECIMAL 3 2" xfId="3557" xr:uid="{F8787838-6D3F-4A74-8B3D-6FA0B57B25DD}"/>
    <cellStyle name="_SAP_BYD_TABLE_CELL_AMOUNT_2_DECIMAL 3 3" xfId="3224" xr:uid="{FC06D186-7786-4E9A-A94D-BF41177B9E53}"/>
    <cellStyle name="_SAP_BYD_TABLE_CELL_AMOUNT_2_DECIMAL 3 4" xfId="3690" xr:uid="{FDA437DF-1533-4E93-9050-5931FF859A57}"/>
    <cellStyle name="_SAP_BYD_TABLE_CELL_AMOUNT_2_DECIMAL 3 5" xfId="2928" xr:uid="{C977414B-B501-4F04-BEF8-EC4AF4BCAA54}"/>
    <cellStyle name="_SAP_BYD_TABLE_CELL_AMOUNT_2_DECIMAL 3 6" xfId="3446" xr:uid="{74069CE3-0357-42AE-8313-6C27A3A243F2}"/>
    <cellStyle name="_SAP_BYD_TABLE_CELL_AMOUNT_2_DECIMAL 3 7" xfId="2478" xr:uid="{E80C36DC-C47D-4024-BEE7-1ACBD7F381AA}"/>
    <cellStyle name="_SAP_BYD_TABLE_CELL_AMOUNT_2_DECIMAL 3 8" xfId="3860" xr:uid="{33AAAAAB-3655-49C6-BE43-F3491A38676F}"/>
    <cellStyle name="_SAP_BYD_TABLE_CELL_AMOUNT_2_DECIMAL 3 9" xfId="3148" xr:uid="{253A3C43-7425-4BBD-A27B-8687647BBE08}"/>
    <cellStyle name="_SAP_BYD_TABLE_CELL_AMOUNT_2_DECIMAL 4" xfId="3426" xr:uid="{3005CF9D-3685-4C6A-B453-37ED8091CD6B}"/>
    <cellStyle name="_SAP_BYD_TABLE_CELL_DATE" xfId="1932" xr:uid="{00000000-0005-0000-0000-00000A000000}"/>
    <cellStyle name="_SAP_BYD_TABLE_CELL_DATE 2" xfId="2196" xr:uid="{00000000-0005-0000-0000-00000B000000}"/>
    <cellStyle name="_SAP_BYD_TABLE_CELL_DATE 2 10" xfId="3746" xr:uid="{5D69F849-27EC-4F1A-A647-FCDECA829830}"/>
    <cellStyle name="_SAP_BYD_TABLE_CELL_DATE 2 11" xfId="4294" xr:uid="{2359094F-8616-4F5F-8BD6-23B169C802C2}"/>
    <cellStyle name="_SAP_BYD_TABLE_CELL_DATE 2 2" xfId="2334" xr:uid="{00000000-0005-0000-0000-00000C000000}"/>
    <cellStyle name="_SAP_BYD_TABLE_CELL_DATE 2 2 10" xfId="3930" xr:uid="{9B6FA849-DAF5-4FDE-BCC2-7F3FBAFCF2AB}"/>
    <cellStyle name="_SAP_BYD_TABLE_CELL_DATE 2 2 2" xfId="3545" xr:uid="{4DDB9E5B-85CE-4BB4-BDA4-4268E8447E33}"/>
    <cellStyle name="_SAP_BYD_TABLE_CELL_DATE 2 2 3" xfId="3396" xr:uid="{50F2D9A3-AB34-4FC6-92BB-D99A3A17E0B6}"/>
    <cellStyle name="_SAP_BYD_TABLE_CELL_DATE 2 2 4" xfId="3295" xr:uid="{A36A5EAC-20CF-425F-A30C-37142EE3C2DA}"/>
    <cellStyle name="_SAP_BYD_TABLE_CELL_DATE 2 2 5" xfId="3705" xr:uid="{BDBE5D24-DF97-42DB-94EA-CEACD6C3B636}"/>
    <cellStyle name="_SAP_BYD_TABLE_CELL_DATE 2 2 6" xfId="3407" xr:uid="{64758E5D-1890-4A65-90DC-D2500E03514F}"/>
    <cellStyle name="_SAP_BYD_TABLE_CELL_DATE 2 2 7" xfId="3878" xr:uid="{797EB2A2-2986-4443-87B1-92F366EE55B6}"/>
    <cellStyle name="_SAP_BYD_TABLE_CELL_DATE 2 2 8" xfId="3103" xr:uid="{0D5FD0E3-BA6E-418A-8A65-ACB0018CC7EB}"/>
    <cellStyle name="_SAP_BYD_TABLE_CELL_DATE 2 2 9" xfId="3924" xr:uid="{0540BB34-741E-4E49-B38F-F814887A81E2}"/>
    <cellStyle name="_SAP_BYD_TABLE_CELL_DATE 2 3" xfId="3476" xr:uid="{07431F4B-34C7-4542-830F-2A07E1F49851}"/>
    <cellStyle name="_SAP_BYD_TABLE_CELL_DATE 2 4" xfId="3798" xr:uid="{EB3E706F-275C-4961-ACD2-97EB03EB6DB6}"/>
    <cellStyle name="_SAP_BYD_TABLE_CELL_DATE 2 5" xfId="3227" xr:uid="{3F20A813-6B85-4880-8ACE-FAFE7FB9A92C}"/>
    <cellStyle name="_SAP_BYD_TABLE_CELL_DATE 2 6" xfId="3142" xr:uid="{E2E2D7B8-1015-41FF-801C-F15BC1A14197}"/>
    <cellStyle name="_SAP_BYD_TABLE_CELL_DATE 2 7" xfId="3711" xr:uid="{E0DBCF8D-F6BE-494D-B812-93DA1EB045B9}"/>
    <cellStyle name="_SAP_BYD_TABLE_CELL_DATE 2 8" xfId="2925" xr:uid="{8F0F6ADC-C1BB-447A-9C57-09AC30FC9C24}"/>
    <cellStyle name="_SAP_BYD_TABLE_CELL_DATE 2 9" xfId="3700" xr:uid="{403B7288-5EA0-4111-BE87-B8B09A676D9D}"/>
    <cellStyle name="_SAP_BYD_TABLE_CELL_DATE 3" xfId="2332" xr:uid="{00000000-0005-0000-0000-00000D000000}"/>
    <cellStyle name="_SAP_BYD_TABLE_CELL_DATE 3 10" xfId="4296" xr:uid="{8E907203-F48A-4A82-9B57-F6A9B4F687AA}"/>
    <cellStyle name="_SAP_BYD_TABLE_CELL_DATE 3 2" xfId="3543" xr:uid="{B92999A7-929C-4CD9-B4BD-FB227A10F529}"/>
    <cellStyle name="_SAP_BYD_TABLE_CELL_DATE 3 3" xfId="3093" xr:uid="{15973605-DB12-4C95-8DAE-E6CE038F6FF7}"/>
    <cellStyle name="_SAP_BYD_TABLE_CELL_DATE 3 4" xfId="3133" xr:uid="{1C524BE5-02DE-4838-966E-C2E5DD547C25}"/>
    <cellStyle name="_SAP_BYD_TABLE_CELL_DATE 3 5" xfId="3726" xr:uid="{71483439-308E-4AAB-AF47-5B1497E992E3}"/>
    <cellStyle name="_SAP_BYD_TABLE_CELL_DATE 3 6" xfId="3742" xr:uid="{C464AA93-4A26-4EAF-8D35-85807D29D4F3}"/>
    <cellStyle name="_SAP_BYD_TABLE_CELL_DATE 3 7" xfId="3234" xr:uid="{8DF0E2B7-001C-4341-981C-A2C6D4B83568}"/>
    <cellStyle name="_SAP_BYD_TABLE_CELL_DATE 3 8" xfId="3048" xr:uid="{3E7D44C2-EE9C-4FBC-89A8-3EA0D986A179}"/>
    <cellStyle name="_SAP_BYD_TABLE_CELL_DATE 3 9" xfId="3229" xr:uid="{55BAA300-6B1C-4741-AB88-405BA2B6F009}"/>
    <cellStyle name="_SAP_BYD_TABLE_CELL_DATE 4" xfId="2355" xr:uid="{00000000-0005-0000-0000-00000E000000}"/>
    <cellStyle name="_SAP_BYD_TABLE_CELL_DATE 4 10" xfId="4450" xr:uid="{5D453E28-AAE9-4009-8AB3-E7A6ED3D9B04}"/>
    <cellStyle name="_SAP_BYD_TABLE_CELL_DATE 4 2" xfId="3558" xr:uid="{F88F5010-1D51-4274-90F9-61F9C8BCCB40}"/>
    <cellStyle name="_SAP_BYD_TABLE_CELL_DATE 4 3" xfId="3223" xr:uid="{47474C32-8FD6-4907-AD56-F446AA98EC3A}"/>
    <cellStyle name="_SAP_BYD_TABLE_CELL_DATE 4 4" xfId="3076" xr:uid="{8B91730B-CA2D-4C9D-AB4B-D9290CF7C1DC}"/>
    <cellStyle name="_SAP_BYD_TABLE_CELL_DATE 4 5" xfId="3838" xr:uid="{54017342-6FF2-46AD-AE82-2C7342A3D9C3}"/>
    <cellStyle name="_SAP_BYD_TABLE_CELL_DATE 4 6" xfId="3125" xr:uid="{65D2A349-7F30-44BE-8986-A6010F3CD93A}"/>
    <cellStyle name="_SAP_BYD_TABLE_CELL_DATE 4 7" xfId="3687" xr:uid="{788B2C16-BBE0-4596-841B-3DC413702E26}"/>
    <cellStyle name="_SAP_BYD_TABLE_CELL_DATE 4 8" xfId="3105" xr:uid="{4015CF58-7551-4C50-92E3-5C36EB604B7A}"/>
    <cellStyle name="_SAP_BYD_TABLE_CELL_DATE 4 9" xfId="3524" xr:uid="{5805F377-ED6E-4A40-AB02-B97E1E54799F}"/>
    <cellStyle name="_SAP_BYD_TABLE_CELL_DATE 5" xfId="3358" xr:uid="{101C5E7B-94AF-43F3-9621-8B0793002437}"/>
    <cellStyle name="_SAP_BYD_TABLE_CELL_TEXT" xfId="1933" xr:uid="{00000000-0005-0000-0000-00000F000000}"/>
    <cellStyle name="_SAP_BYD_TABLE_CELL_TEXT 2" xfId="2195" xr:uid="{00000000-0005-0000-0000-000010000000}"/>
    <cellStyle name="_SAP_BYD_TABLE_CELL_TEXT 2 10" xfId="3375" xr:uid="{3AFEC0AA-052E-4E61-AECF-C60ABBB78212}"/>
    <cellStyle name="_SAP_BYD_TABLE_CELL_TEXT 2 11" xfId="4442" xr:uid="{CC89A4E2-3C2F-48E0-950D-4427220F3894}"/>
    <cellStyle name="_SAP_BYD_TABLE_CELL_TEXT 2 2" xfId="2335" xr:uid="{00000000-0005-0000-0000-000011000000}"/>
    <cellStyle name="_SAP_BYD_TABLE_CELL_TEXT 2 2 10" xfId="4297" xr:uid="{3A533CD2-A7F0-4159-9220-50EE0107144B}"/>
    <cellStyle name="_SAP_BYD_TABLE_CELL_TEXT 2 2 2" xfId="3546" xr:uid="{00A1A42A-2463-4E58-8A00-D291E328397F}"/>
    <cellStyle name="_SAP_BYD_TABLE_CELL_TEXT 2 2 3" xfId="3094" xr:uid="{EB99E13D-B51C-4865-9B79-C334ADBEAD36}"/>
    <cellStyle name="_SAP_BYD_TABLE_CELL_TEXT 2 2 4" xfId="3116" xr:uid="{26DC70DD-536F-4BCD-841D-74982E788E44}"/>
    <cellStyle name="_SAP_BYD_TABLE_CELL_TEXT 2 2 5" xfId="3482" xr:uid="{18FE6F16-F57E-4D0C-A9FB-BF8D7A24B6CB}"/>
    <cellStyle name="_SAP_BYD_TABLE_CELL_TEXT 2 2 6" xfId="3238" xr:uid="{D8879771-604C-4B79-8F08-07C0F5EAF57C}"/>
    <cellStyle name="_SAP_BYD_TABLE_CELL_TEXT 2 2 7" xfId="3240" xr:uid="{59912992-9861-4E02-BAD1-C58A1627DB05}"/>
    <cellStyle name="_SAP_BYD_TABLE_CELL_TEXT 2 2 8" xfId="3856" xr:uid="{5A4D2D74-8A6C-46D3-B9BC-FB4017A9658D}"/>
    <cellStyle name="_SAP_BYD_TABLE_CELL_TEXT 2 2 9" xfId="2916" xr:uid="{54A741CC-2EB8-4352-8FEE-94298D1ACA3C}"/>
    <cellStyle name="_SAP_BYD_TABLE_CELL_TEXT 2 3" xfId="3475" xr:uid="{9D8078A6-70F9-485A-8F8D-EF2BF4F6A1B2}"/>
    <cellStyle name="_SAP_BYD_TABLE_CELL_TEXT 2 4" xfId="3231" xr:uid="{35646901-BB6A-459A-9B06-5F52CF2ADA94}"/>
    <cellStyle name="_SAP_BYD_TABLE_CELL_TEXT 2 5" xfId="3439" xr:uid="{628280A8-46A3-4030-9427-2160B735AD21}"/>
    <cellStyle name="_SAP_BYD_TABLE_CELL_TEXT 2 6" xfId="3366" xr:uid="{E71645B9-0A56-48EB-AA8B-DB8340807B28}"/>
    <cellStyle name="_SAP_BYD_TABLE_CELL_TEXT 2 7" xfId="3713" xr:uid="{F977D97F-5962-4B00-9EDC-DEDE5474A757}"/>
    <cellStyle name="_SAP_BYD_TABLE_CELL_TEXT 2 8" xfId="3873" xr:uid="{455C42AA-052A-45DB-A404-6E73CC0A2998}"/>
    <cellStyle name="_SAP_BYD_TABLE_CELL_TEXT 2 9" xfId="2924" xr:uid="{83FEF0A3-DC9B-4387-B61F-ECCB514477F0}"/>
    <cellStyle name="_SAP_BYD_TABLE_CELL_TEXT 3" xfId="2330" xr:uid="{00000000-0005-0000-0000-000012000000}"/>
    <cellStyle name="_SAP_BYD_TABLE_CELL_TEXT 3 10" xfId="4439" xr:uid="{91285935-2CE6-4BFE-9F24-5CC0E0DB6353}"/>
    <cellStyle name="_SAP_BYD_TABLE_CELL_TEXT 3 2" xfId="3542" xr:uid="{5AA6AD81-5B69-4D0C-97FE-11758F02B984}"/>
    <cellStyle name="_SAP_BYD_TABLE_CELL_TEXT 3 3" xfId="3444" xr:uid="{007851EF-AEE5-48C6-AC03-72EE3FEF54B1}"/>
    <cellStyle name="_SAP_BYD_TABLE_CELL_TEXT 3 4" xfId="3788" xr:uid="{F592E58D-8AAB-4A2F-AE05-6D3EE70C1019}"/>
    <cellStyle name="_SAP_BYD_TABLE_CELL_TEXT 3 5" xfId="3801" xr:uid="{C30E04CF-1231-4EF8-A004-AA77227BE07C}"/>
    <cellStyle name="_SAP_BYD_TABLE_CELL_TEXT 3 6" xfId="3453" xr:uid="{2B5A77E5-8F99-4F2E-9B81-7A2508C73D3D}"/>
    <cellStyle name="_SAP_BYD_TABLE_CELL_TEXT 3 7" xfId="3018" xr:uid="{44CBEAED-6E8A-4A6C-AD25-0BBC642EB2A0}"/>
    <cellStyle name="_SAP_BYD_TABLE_CELL_TEXT 3 8" xfId="2951" xr:uid="{C4FC78DE-5775-4559-A847-F5BDAC9CFFDB}"/>
    <cellStyle name="_SAP_BYD_TABLE_CELL_TEXT 3 9" xfId="3523" xr:uid="{BD6EF96A-CCDF-4231-9324-08F72D936846}"/>
    <cellStyle name="_SAP_BYD_TABLE_CELL_TEXT 4" xfId="2356" xr:uid="{00000000-0005-0000-0000-000013000000}"/>
    <cellStyle name="_SAP_BYD_TABLE_CELL_TEXT 4 10" xfId="4451" xr:uid="{25022924-472B-4A4A-9315-83D82F70D5FE}"/>
    <cellStyle name="_SAP_BYD_TABLE_CELL_TEXT 4 2" xfId="3559" xr:uid="{AF480B7B-35B5-4E3C-80D6-F21387BA3B6A}"/>
    <cellStyle name="_SAP_BYD_TABLE_CELL_TEXT 4 3" xfId="2477" xr:uid="{0EE99E4C-C281-42B2-86D9-1CE0448117C9}"/>
    <cellStyle name="_SAP_BYD_TABLE_CELL_TEXT 4 4" xfId="3244" xr:uid="{32871AAB-AB91-4F21-A982-A4B60ECDEE68}"/>
    <cellStyle name="_SAP_BYD_TABLE_CELL_TEXT 4 5" xfId="3735" xr:uid="{FCF79392-2D24-4678-8567-F5D2CC2E7700}"/>
    <cellStyle name="_SAP_BYD_TABLE_CELL_TEXT 4 6" xfId="3237" xr:uid="{F9B5C2E4-F47A-46F2-9118-28EA66D37FC4}"/>
    <cellStyle name="_SAP_BYD_TABLE_CELL_TEXT 4 7" xfId="3147" xr:uid="{D78E3F43-953C-4943-889A-F3121765EDF7}"/>
    <cellStyle name="_SAP_BYD_TABLE_CELL_TEXT 4 8" xfId="2940" xr:uid="{B4E9C051-F512-4854-9A47-B4450ADDD903}"/>
    <cellStyle name="_SAP_BYD_TABLE_CELL_TEXT 4 9" xfId="3874" xr:uid="{578FD858-8F9B-43B9-AB70-49D341150D9C}"/>
    <cellStyle name="_SAP_BYD_TABLE_CELL_TEXT 5" xfId="3359" xr:uid="{9EA6BB29-C016-41B9-A085-E01D55F3E27A}"/>
    <cellStyle name="0,0_x000d__x000a_NA_x000d__x000a_" xfId="8" xr:uid="{00000000-0005-0000-0000-000014000000}"/>
    <cellStyle name="20% - Accent1" xfId="9" builtinId="30" customBuiltin="1"/>
    <cellStyle name="20% - Accent1 2" xfId="10" xr:uid="{00000000-0005-0000-0000-000016000000}"/>
    <cellStyle name="20% - Accent1 2 2" xfId="11" xr:uid="{00000000-0005-0000-0000-000017000000}"/>
    <cellStyle name="20% - Accent1 2 2 2" xfId="2203" xr:uid="{00000000-0005-0000-0000-000018000000}"/>
    <cellStyle name="20% - Accent1 2 3" xfId="1997" xr:uid="{00000000-0005-0000-0000-000019000000}"/>
    <cellStyle name="20% - Accent1 2 3 2" xfId="3394" xr:uid="{68517A0C-C7F4-4745-9EC9-B307B3259EBE}"/>
    <cellStyle name="20% - Accent1 3" xfId="12" xr:uid="{00000000-0005-0000-0000-00001A000000}"/>
    <cellStyle name="20% - Accent1 4" xfId="1859" xr:uid="{00000000-0005-0000-0000-00001B000000}"/>
    <cellStyle name="20% - Accent1 4 2" xfId="3312" xr:uid="{8F8F7DF1-2243-4A61-8C0F-BBC1DDAAD892}"/>
    <cellStyle name="20% - Accent2" xfId="13" builtinId="34" customBuiltin="1"/>
    <cellStyle name="20% - Accent2 2" xfId="14" xr:uid="{00000000-0005-0000-0000-00001D000000}"/>
    <cellStyle name="20% - Accent2 2 2" xfId="15" xr:uid="{00000000-0005-0000-0000-00001E000000}"/>
    <cellStyle name="20% - Accent2 2 2 2" xfId="2204" xr:uid="{00000000-0005-0000-0000-00001F000000}"/>
    <cellStyle name="20% - Accent2 2 3" xfId="2001" xr:uid="{00000000-0005-0000-0000-000020000000}"/>
    <cellStyle name="20% - Accent2 2 3 2" xfId="3397" xr:uid="{911717A6-FBCA-403F-9171-082F632E8B2E}"/>
    <cellStyle name="20% - Accent2 3" xfId="16" xr:uid="{00000000-0005-0000-0000-000021000000}"/>
    <cellStyle name="20% - Accent2 4" xfId="1863" xr:uid="{00000000-0005-0000-0000-000022000000}"/>
    <cellStyle name="20% - Accent2 4 2" xfId="3315" xr:uid="{4847780E-A5CF-4650-8A54-EF5E1EC2D644}"/>
    <cellStyle name="20% - Accent3" xfId="17" builtinId="38" customBuiltin="1"/>
    <cellStyle name="20% - Accent3 2" xfId="18" xr:uid="{00000000-0005-0000-0000-000024000000}"/>
    <cellStyle name="20% - Accent3 2 2" xfId="19" xr:uid="{00000000-0005-0000-0000-000025000000}"/>
    <cellStyle name="20% - Accent3 2 2 2" xfId="2205" xr:uid="{00000000-0005-0000-0000-000026000000}"/>
    <cellStyle name="20% - Accent3 2 3" xfId="2005" xr:uid="{00000000-0005-0000-0000-000027000000}"/>
    <cellStyle name="20% - Accent3 2 3 2" xfId="3400" xr:uid="{1E4ACFD5-0C11-465C-AD42-2F9EBA6C6226}"/>
    <cellStyle name="20% - Accent3 3" xfId="20" xr:uid="{00000000-0005-0000-0000-000028000000}"/>
    <cellStyle name="20% - Accent3 4" xfId="1867" xr:uid="{00000000-0005-0000-0000-000029000000}"/>
    <cellStyle name="20% - Accent3 4 2" xfId="3317" xr:uid="{7CFCDF99-1641-4B75-B650-E8CF9FAD08EF}"/>
    <cellStyle name="20% - Accent4" xfId="21" builtinId="42" customBuiltin="1"/>
    <cellStyle name="20% - Accent4 2" xfId="22" xr:uid="{00000000-0005-0000-0000-00002B000000}"/>
    <cellStyle name="20% - Accent4 2 2" xfId="23" xr:uid="{00000000-0005-0000-0000-00002C000000}"/>
    <cellStyle name="20% - Accent4 2 2 2" xfId="2206" xr:uid="{00000000-0005-0000-0000-00002D000000}"/>
    <cellStyle name="20% - Accent4 2 3" xfId="2009" xr:uid="{00000000-0005-0000-0000-00002E000000}"/>
    <cellStyle name="20% - Accent4 2 3 2" xfId="3402" xr:uid="{1995F89B-D74A-405E-ACC9-207C4064FBC4}"/>
    <cellStyle name="20% - Accent4 3" xfId="24" xr:uid="{00000000-0005-0000-0000-00002F000000}"/>
    <cellStyle name="20% - Accent4 4" xfId="1871" xr:uid="{00000000-0005-0000-0000-000030000000}"/>
    <cellStyle name="20% - Accent4 4 2" xfId="3320" xr:uid="{67D6A97A-F860-4B7B-A742-57490B45A2B2}"/>
    <cellStyle name="20% - Accent5" xfId="25" builtinId="46" customBuiltin="1"/>
    <cellStyle name="20% - Accent5 2" xfId="26" xr:uid="{00000000-0005-0000-0000-000032000000}"/>
    <cellStyle name="20% - Accent5 2 2" xfId="27" xr:uid="{00000000-0005-0000-0000-000033000000}"/>
    <cellStyle name="20% - Accent5 2 2 2" xfId="2207" xr:uid="{00000000-0005-0000-0000-000034000000}"/>
    <cellStyle name="20% - Accent5 2 3" xfId="2013" xr:uid="{00000000-0005-0000-0000-000035000000}"/>
    <cellStyle name="20% - Accent5 2 3 2" xfId="3404" xr:uid="{4B768217-245A-4636-A670-1847767DB277}"/>
    <cellStyle name="20% - Accent5 3" xfId="28" xr:uid="{00000000-0005-0000-0000-000036000000}"/>
    <cellStyle name="20% - Accent5 4" xfId="1875" xr:uid="{00000000-0005-0000-0000-000037000000}"/>
    <cellStyle name="20% - Accent5 4 2" xfId="3322" xr:uid="{CB805683-FBF4-4794-8595-A782AD1F54E9}"/>
    <cellStyle name="20% - Accent6" xfId="29" builtinId="50" customBuiltin="1"/>
    <cellStyle name="20% - Accent6 2" xfId="30" xr:uid="{00000000-0005-0000-0000-000039000000}"/>
    <cellStyle name="20% - Accent6 2 2" xfId="31" xr:uid="{00000000-0005-0000-0000-00003A000000}"/>
    <cellStyle name="20% - Accent6 2 2 2" xfId="2208" xr:uid="{00000000-0005-0000-0000-00003B000000}"/>
    <cellStyle name="20% - Accent6 2 3" xfId="2017" xr:uid="{00000000-0005-0000-0000-00003C000000}"/>
    <cellStyle name="20% - Accent6 2 3 2" xfId="3408" xr:uid="{AC42B684-72B4-4780-81A8-D418BE206330}"/>
    <cellStyle name="20% - Accent6 3" xfId="32" xr:uid="{00000000-0005-0000-0000-00003D000000}"/>
    <cellStyle name="20% - Accent6 4" xfId="1879" xr:uid="{00000000-0005-0000-0000-00003E000000}"/>
    <cellStyle name="20% - Accent6 4 2" xfId="3324" xr:uid="{F8D00B5F-7D47-4859-A974-A37723871989}"/>
    <cellStyle name="20% - ส่วนที่ถูกเน้น1 2" xfId="33" xr:uid="{00000000-0005-0000-0000-00003F000000}"/>
    <cellStyle name="20% - ส่วนที่ถูกเน้น1 2 2" xfId="2050" xr:uid="{00000000-0005-0000-0000-000040000000}"/>
    <cellStyle name="20% - ส่วนที่ถูกเน้น1 3" xfId="2051" xr:uid="{00000000-0005-0000-0000-000041000000}"/>
    <cellStyle name="20% - ส่วนที่ถูกเน้น1 4" xfId="2052" xr:uid="{00000000-0005-0000-0000-000042000000}"/>
    <cellStyle name="20% - ส่วนที่ถูกเน้น1 5" xfId="2053" xr:uid="{00000000-0005-0000-0000-000043000000}"/>
    <cellStyle name="20% - ส่วนที่ถูกเน้น1 6" xfId="2054" xr:uid="{00000000-0005-0000-0000-000044000000}"/>
    <cellStyle name="20% - ส่วนที่ถูกเน้น1 7" xfId="2055" xr:uid="{00000000-0005-0000-0000-000045000000}"/>
    <cellStyle name="20% - ส่วนที่ถูกเน้น1 8" xfId="2056" xr:uid="{00000000-0005-0000-0000-000046000000}"/>
    <cellStyle name="20% - ส่วนที่ถูกเน้น1 9" xfId="2057" xr:uid="{00000000-0005-0000-0000-000047000000}"/>
    <cellStyle name="20% - ส่วนที่ถูกเน้น2 2" xfId="34" xr:uid="{00000000-0005-0000-0000-000048000000}"/>
    <cellStyle name="20% - ส่วนที่ถูกเน้น2 2 2" xfId="2058" xr:uid="{00000000-0005-0000-0000-000049000000}"/>
    <cellStyle name="20% - ส่วนที่ถูกเน้น2 3" xfId="2059" xr:uid="{00000000-0005-0000-0000-00004A000000}"/>
    <cellStyle name="20% - ส่วนที่ถูกเน้น2 4" xfId="2060" xr:uid="{00000000-0005-0000-0000-00004B000000}"/>
    <cellStyle name="20% - ส่วนที่ถูกเน้น2 5" xfId="2061" xr:uid="{00000000-0005-0000-0000-00004C000000}"/>
    <cellStyle name="20% - ส่วนที่ถูกเน้น2 6" xfId="2062" xr:uid="{00000000-0005-0000-0000-00004D000000}"/>
    <cellStyle name="20% - ส่วนที่ถูกเน้น2 7" xfId="2063" xr:uid="{00000000-0005-0000-0000-00004E000000}"/>
    <cellStyle name="20% - ส่วนที่ถูกเน้น2 8" xfId="2064" xr:uid="{00000000-0005-0000-0000-00004F000000}"/>
    <cellStyle name="20% - ส่วนที่ถูกเน้น2 9" xfId="2065" xr:uid="{00000000-0005-0000-0000-000050000000}"/>
    <cellStyle name="20% - ส่วนที่ถูกเน้น3 2" xfId="35" xr:uid="{00000000-0005-0000-0000-000051000000}"/>
    <cellStyle name="20% - ส่วนที่ถูกเน้น3 2 2" xfId="2066" xr:uid="{00000000-0005-0000-0000-000052000000}"/>
    <cellStyle name="20% - ส่วนที่ถูกเน้น3 3" xfId="2067" xr:uid="{00000000-0005-0000-0000-000053000000}"/>
    <cellStyle name="20% - ส่วนที่ถูกเน้น3 4" xfId="2068" xr:uid="{00000000-0005-0000-0000-000054000000}"/>
    <cellStyle name="20% - ส่วนที่ถูกเน้น3 5" xfId="2069" xr:uid="{00000000-0005-0000-0000-000055000000}"/>
    <cellStyle name="20% - ส่วนที่ถูกเน้น3 6" xfId="2070" xr:uid="{00000000-0005-0000-0000-000056000000}"/>
    <cellStyle name="20% - ส่วนที่ถูกเน้น3 7" xfId="2071" xr:uid="{00000000-0005-0000-0000-000057000000}"/>
    <cellStyle name="20% - ส่วนที่ถูกเน้น3 8" xfId="2072" xr:uid="{00000000-0005-0000-0000-000058000000}"/>
    <cellStyle name="20% - ส่วนที่ถูกเน้น3 9" xfId="2073" xr:uid="{00000000-0005-0000-0000-000059000000}"/>
    <cellStyle name="20% - ส่วนที่ถูกเน้น4 2" xfId="36" xr:uid="{00000000-0005-0000-0000-00005A000000}"/>
    <cellStyle name="20% - ส่วนที่ถูกเน้น4 2 2" xfId="2074" xr:uid="{00000000-0005-0000-0000-00005B000000}"/>
    <cellStyle name="20% - ส่วนที่ถูกเน้น4 3" xfId="2075" xr:uid="{00000000-0005-0000-0000-00005C000000}"/>
    <cellStyle name="20% - ส่วนที่ถูกเน้น4 4" xfId="2076" xr:uid="{00000000-0005-0000-0000-00005D000000}"/>
    <cellStyle name="20% - ส่วนที่ถูกเน้น4 5" xfId="2077" xr:uid="{00000000-0005-0000-0000-00005E000000}"/>
    <cellStyle name="20% - ส่วนที่ถูกเน้น4 6" xfId="2078" xr:uid="{00000000-0005-0000-0000-00005F000000}"/>
    <cellStyle name="20% - ส่วนที่ถูกเน้น4 7" xfId="2079" xr:uid="{00000000-0005-0000-0000-000060000000}"/>
    <cellStyle name="20% - ส่วนที่ถูกเน้น4 8" xfId="2080" xr:uid="{00000000-0005-0000-0000-000061000000}"/>
    <cellStyle name="20% - ส่วนที่ถูกเน้น4 9" xfId="2081" xr:uid="{00000000-0005-0000-0000-000062000000}"/>
    <cellStyle name="20% - ส่วนที่ถูกเน้น5 2" xfId="37" xr:uid="{00000000-0005-0000-0000-000063000000}"/>
    <cellStyle name="20% - ส่วนที่ถูกเน้น5 2 2" xfId="2082" xr:uid="{00000000-0005-0000-0000-000064000000}"/>
    <cellStyle name="20% - ส่วนที่ถูกเน้น5 3" xfId="2083" xr:uid="{00000000-0005-0000-0000-000065000000}"/>
    <cellStyle name="20% - ส่วนที่ถูกเน้น5 4" xfId="2084" xr:uid="{00000000-0005-0000-0000-000066000000}"/>
    <cellStyle name="20% - ส่วนที่ถูกเน้น5 5" xfId="2085" xr:uid="{00000000-0005-0000-0000-000067000000}"/>
    <cellStyle name="20% - ส่วนที่ถูกเน้น5 6" xfId="2086" xr:uid="{00000000-0005-0000-0000-000068000000}"/>
    <cellStyle name="20% - ส่วนที่ถูกเน้น5 7" xfId="2087" xr:uid="{00000000-0005-0000-0000-000069000000}"/>
    <cellStyle name="20% - ส่วนที่ถูกเน้น5 8" xfId="2088" xr:uid="{00000000-0005-0000-0000-00006A000000}"/>
    <cellStyle name="20% - ส่วนที่ถูกเน้น5 9" xfId="2089" xr:uid="{00000000-0005-0000-0000-00006B000000}"/>
    <cellStyle name="20% - ส่วนที่ถูกเน้น6 2" xfId="38" xr:uid="{00000000-0005-0000-0000-00006C000000}"/>
    <cellStyle name="20% - ส่วนที่ถูกเน้น6 2 2" xfId="2090" xr:uid="{00000000-0005-0000-0000-00006D000000}"/>
    <cellStyle name="20% - ส่วนที่ถูกเน้น6 3" xfId="2091" xr:uid="{00000000-0005-0000-0000-00006E000000}"/>
    <cellStyle name="20% - ส่วนที่ถูกเน้น6 4" xfId="2092" xr:uid="{00000000-0005-0000-0000-00006F000000}"/>
    <cellStyle name="20% - ส่วนที่ถูกเน้น6 5" xfId="2093" xr:uid="{00000000-0005-0000-0000-000070000000}"/>
    <cellStyle name="20% - ส่วนที่ถูกเน้น6 6" xfId="2094" xr:uid="{00000000-0005-0000-0000-000071000000}"/>
    <cellStyle name="20% - ส่วนที่ถูกเน้น6 7" xfId="2095" xr:uid="{00000000-0005-0000-0000-000072000000}"/>
    <cellStyle name="20% - ส่วนที่ถูกเน้น6 8" xfId="2096" xr:uid="{00000000-0005-0000-0000-000073000000}"/>
    <cellStyle name="20% - ส่วนที่ถูกเน้น6 9" xfId="2097" xr:uid="{00000000-0005-0000-0000-000074000000}"/>
    <cellStyle name="๒๖๋_x000d_A_x0001_" xfId="39" xr:uid="{00000000-0005-0000-0000-000075000000}"/>
    <cellStyle name="๒๖๋_x000d_A_x0001_ 2" xfId="40" xr:uid="{00000000-0005-0000-0000-000076000000}"/>
    <cellStyle name="๒๖๋_x000d_A_x0001_ 3" xfId="41" xr:uid="{00000000-0005-0000-0000-000077000000}"/>
    <cellStyle name="๒๖๋_x000d_A_x0001_ 4" xfId="42" xr:uid="{00000000-0005-0000-0000-000078000000}"/>
    <cellStyle name="๒๖๋_x000d_A_x0001_ 5" xfId="43" xr:uid="{00000000-0005-0000-0000-000079000000}"/>
    <cellStyle name="๒๖๋_x000d_A_x0001_ 6" xfId="44" xr:uid="{00000000-0005-0000-0000-00007A000000}"/>
    <cellStyle name="๒๖๋_x000d_A_x0001_ 7" xfId="45" xr:uid="{00000000-0005-0000-0000-00007B000000}"/>
    <cellStyle name="40% - Accent1" xfId="46" builtinId="31" customBuiltin="1"/>
    <cellStyle name="40% - Accent1 2" xfId="47" xr:uid="{00000000-0005-0000-0000-00007D000000}"/>
    <cellStyle name="40% - Accent1 2 2" xfId="48" xr:uid="{00000000-0005-0000-0000-00007E000000}"/>
    <cellStyle name="40% - Accent1 2 2 2" xfId="2209" xr:uid="{00000000-0005-0000-0000-00007F000000}"/>
    <cellStyle name="40% - Accent1 2 3" xfId="1998" xr:uid="{00000000-0005-0000-0000-000080000000}"/>
    <cellStyle name="40% - Accent1 2 3 2" xfId="3395" xr:uid="{30394416-D3A5-4333-9FB6-97913A492343}"/>
    <cellStyle name="40% - Accent1 3" xfId="49" xr:uid="{00000000-0005-0000-0000-000081000000}"/>
    <cellStyle name="40% - Accent1 4" xfId="1860" xr:uid="{00000000-0005-0000-0000-000082000000}"/>
    <cellStyle name="40% - Accent1 4 2" xfId="3313" xr:uid="{0A30FF1C-60E7-43F0-939C-3DF9E53ACDC6}"/>
    <cellStyle name="40% - Accent2" xfId="50" builtinId="35" customBuiltin="1"/>
    <cellStyle name="40% - Accent2 2" xfId="51" xr:uid="{00000000-0005-0000-0000-000084000000}"/>
    <cellStyle name="40% - Accent2 2 2" xfId="52" xr:uid="{00000000-0005-0000-0000-000085000000}"/>
    <cellStyle name="40% - Accent2 2 2 2" xfId="2210" xr:uid="{00000000-0005-0000-0000-000086000000}"/>
    <cellStyle name="40% - Accent2 2 3" xfId="2002" xr:uid="{00000000-0005-0000-0000-000087000000}"/>
    <cellStyle name="40% - Accent2 2 3 2" xfId="3398" xr:uid="{56FC8E3B-EB18-423E-8E4B-CB18EA007EDC}"/>
    <cellStyle name="40% - Accent2 3" xfId="53" xr:uid="{00000000-0005-0000-0000-000088000000}"/>
    <cellStyle name="40% - Accent2 4" xfId="1864" xr:uid="{00000000-0005-0000-0000-000089000000}"/>
    <cellStyle name="40% - Accent2 4 2" xfId="3316" xr:uid="{8AF7AB0F-C7A7-459B-B3CC-B87AF2ABA61E}"/>
    <cellStyle name="40% - Accent3" xfId="54" builtinId="39" customBuiltin="1"/>
    <cellStyle name="40% - Accent3 2" xfId="55" xr:uid="{00000000-0005-0000-0000-00008B000000}"/>
    <cellStyle name="40% - Accent3 2 2" xfId="56" xr:uid="{00000000-0005-0000-0000-00008C000000}"/>
    <cellStyle name="40% - Accent3 2 2 2" xfId="2211" xr:uid="{00000000-0005-0000-0000-00008D000000}"/>
    <cellStyle name="40% - Accent3 2 3" xfId="2006" xr:uid="{00000000-0005-0000-0000-00008E000000}"/>
    <cellStyle name="40% - Accent3 2 3 2" xfId="3401" xr:uid="{3EC1B8B5-247B-4DF1-BFE8-9A3AE3A37FF3}"/>
    <cellStyle name="40% - Accent3 3" xfId="57" xr:uid="{00000000-0005-0000-0000-00008F000000}"/>
    <cellStyle name="40% - Accent3 4" xfId="1868" xr:uid="{00000000-0005-0000-0000-000090000000}"/>
    <cellStyle name="40% - Accent3 4 2" xfId="3318" xr:uid="{9B1F4C9F-2E83-4CC6-BCBE-B787750A2835}"/>
    <cellStyle name="40% - Accent4" xfId="58" builtinId="43" customBuiltin="1"/>
    <cellStyle name="40% - Accent4 2" xfId="59" xr:uid="{00000000-0005-0000-0000-000092000000}"/>
    <cellStyle name="40% - Accent4 2 2" xfId="60" xr:uid="{00000000-0005-0000-0000-000093000000}"/>
    <cellStyle name="40% - Accent4 2 2 2" xfId="2212" xr:uid="{00000000-0005-0000-0000-000094000000}"/>
    <cellStyle name="40% - Accent4 2 3" xfId="2010" xr:uid="{00000000-0005-0000-0000-000095000000}"/>
    <cellStyle name="40% - Accent4 2 3 2" xfId="3403" xr:uid="{2844316C-2155-46F5-AC1F-87232717EC3C}"/>
    <cellStyle name="40% - Accent4 3" xfId="61" xr:uid="{00000000-0005-0000-0000-000096000000}"/>
    <cellStyle name="40% - Accent4 4" xfId="1872" xr:uid="{00000000-0005-0000-0000-000097000000}"/>
    <cellStyle name="40% - Accent4 4 2" xfId="3321" xr:uid="{E6B4D854-E3D2-44E1-907B-73B6C76A0AA2}"/>
    <cellStyle name="40% - Accent5" xfId="62" builtinId="47" customBuiltin="1"/>
    <cellStyle name="40% - Accent5 2" xfId="63" xr:uid="{00000000-0005-0000-0000-000099000000}"/>
    <cellStyle name="40% - Accent5 2 2" xfId="64" xr:uid="{00000000-0005-0000-0000-00009A000000}"/>
    <cellStyle name="40% - Accent5 2 2 2" xfId="2213" xr:uid="{00000000-0005-0000-0000-00009B000000}"/>
    <cellStyle name="40% - Accent5 2 3" xfId="2014" xr:uid="{00000000-0005-0000-0000-00009C000000}"/>
    <cellStyle name="40% - Accent5 2 3 2" xfId="3405" xr:uid="{9066E362-D66F-40D7-B17E-F8ABE280B384}"/>
    <cellStyle name="40% - Accent5 3" xfId="65" xr:uid="{00000000-0005-0000-0000-00009D000000}"/>
    <cellStyle name="40% - Accent5 4" xfId="1876" xr:uid="{00000000-0005-0000-0000-00009E000000}"/>
    <cellStyle name="40% - Accent5 4 2" xfId="3323" xr:uid="{12835B83-5695-4A77-B487-65DA45248CB6}"/>
    <cellStyle name="40% - Accent6" xfId="66" builtinId="51" customBuiltin="1"/>
    <cellStyle name="40% - Accent6 2" xfId="67" xr:uid="{00000000-0005-0000-0000-0000A0000000}"/>
    <cellStyle name="40% - Accent6 2 2" xfId="68" xr:uid="{00000000-0005-0000-0000-0000A1000000}"/>
    <cellStyle name="40% - Accent6 2 2 2" xfId="2214" xr:uid="{00000000-0005-0000-0000-0000A2000000}"/>
    <cellStyle name="40% - Accent6 2 3" xfId="2018" xr:uid="{00000000-0005-0000-0000-0000A3000000}"/>
    <cellStyle name="40% - Accent6 2 3 2" xfId="3409" xr:uid="{0CD32108-BEAD-4EBE-B6D1-14EBC052AA93}"/>
    <cellStyle name="40% - Accent6 3" xfId="69" xr:uid="{00000000-0005-0000-0000-0000A4000000}"/>
    <cellStyle name="40% - Accent6 4" xfId="1880" xr:uid="{00000000-0005-0000-0000-0000A5000000}"/>
    <cellStyle name="40% - Accent6 4 2" xfId="3325" xr:uid="{AC45C5DA-20CC-485D-A708-36BE70BF4DD3}"/>
    <cellStyle name="40% - ส่วนที่ถูกเน้น1 2" xfId="70" xr:uid="{00000000-0005-0000-0000-0000A6000000}"/>
    <cellStyle name="40% - ส่วนที่ถูกเน้น1 2 2" xfId="2098" xr:uid="{00000000-0005-0000-0000-0000A7000000}"/>
    <cellStyle name="40% - ส่วนที่ถูกเน้น1 3" xfId="2099" xr:uid="{00000000-0005-0000-0000-0000A8000000}"/>
    <cellStyle name="40% - ส่วนที่ถูกเน้น1 4" xfId="2100" xr:uid="{00000000-0005-0000-0000-0000A9000000}"/>
    <cellStyle name="40% - ส่วนที่ถูกเน้น1 5" xfId="2101" xr:uid="{00000000-0005-0000-0000-0000AA000000}"/>
    <cellStyle name="40% - ส่วนที่ถูกเน้น1 6" xfId="2102" xr:uid="{00000000-0005-0000-0000-0000AB000000}"/>
    <cellStyle name="40% - ส่วนที่ถูกเน้น1 7" xfId="2103" xr:uid="{00000000-0005-0000-0000-0000AC000000}"/>
    <cellStyle name="40% - ส่วนที่ถูกเน้น1 8" xfId="2104" xr:uid="{00000000-0005-0000-0000-0000AD000000}"/>
    <cellStyle name="40% - ส่วนที่ถูกเน้น1 9" xfId="2105" xr:uid="{00000000-0005-0000-0000-0000AE000000}"/>
    <cellStyle name="40% - ส่วนที่ถูกเน้น2 2" xfId="71" xr:uid="{00000000-0005-0000-0000-0000AF000000}"/>
    <cellStyle name="40% - ส่วนที่ถูกเน้น2 2 2" xfId="2106" xr:uid="{00000000-0005-0000-0000-0000B0000000}"/>
    <cellStyle name="40% - ส่วนที่ถูกเน้น2 3" xfId="2107" xr:uid="{00000000-0005-0000-0000-0000B1000000}"/>
    <cellStyle name="40% - ส่วนที่ถูกเน้น2 4" xfId="2108" xr:uid="{00000000-0005-0000-0000-0000B2000000}"/>
    <cellStyle name="40% - ส่วนที่ถูกเน้น2 5" xfId="2109" xr:uid="{00000000-0005-0000-0000-0000B3000000}"/>
    <cellStyle name="40% - ส่วนที่ถูกเน้น2 6" xfId="2110" xr:uid="{00000000-0005-0000-0000-0000B4000000}"/>
    <cellStyle name="40% - ส่วนที่ถูกเน้น2 7" xfId="2111" xr:uid="{00000000-0005-0000-0000-0000B5000000}"/>
    <cellStyle name="40% - ส่วนที่ถูกเน้น2 8" xfId="2112" xr:uid="{00000000-0005-0000-0000-0000B6000000}"/>
    <cellStyle name="40% - ส่วนที่ถูกเน้น2 9" xfId="2113" xr:uid="{00000000-0005-0000-0000-0000B7000000}"/>
    <cellStyle name="40% - ส่วนที่ถูกเน้น3 2" xfId="72" xr:uid="{00000000-0005-0000-0000-0000B8000000}"/>
    <cellStyle name="40% - ส่วนที่ถูกเน้น3 2 2" xfId="2114" xr:uid="{00000000-0005-0000-0000-0000B9000000}"/>
    <cellStyle name="40% - ส่วนที่ถูกเน้น3 3" xfId="2115" xr:uid="{00000000-0005-0000-0000-0000BA000000}"/>
    <cellStyle name="40% - ส่วนที่ถูกเน้น3 4" xfId="2116" xr:uid="{00000000-0005-0000-0000-0000BB000000}"/>
    <cellStyle name="40% - ส่วนที่ถูกเน้น3 5" xfId="2117" xr:uid="{00000000-0005-0000-0000-0000BC000000}"/>
    <cellStyle name="40% - ส่วนที่ถูกเน้น3 6" xfId="2118" xr:uid="{00000000-0005-0000-0000-0000BD000000}"/>
    <cellStyle name="40% - ส่วนที่ถูกเน้น3 7" xfId="2119" xr:uid="{00000000-0005-0000-0000-0000BE000000}"/>
    <cellStyle name="40% - ส่วนที่ถูกเน้น3 8" xfId="2120" xr:uid="{00000000-0005-0000-0000-0000BF000000}"/>
    <cellStyle name="40% - ส่วนที่ถูกเน้น3 9" xfId="2121" xr:uid="{00000000-0005-0000-0000-0000C0000000}"/>
    <cellStyle name="40% - ส่วนที่ถูกเน้น4 2" xfId="73" xr:uid="{00000000-0005-0000-0000-0000C1000000}"/>
    <cellStyle name="40% - ส่วนที่ถูกเน้น4 2 2" xfId="2122" xr:uid="{00000000-0005-0000-0000-0000C2000000}"/>
    <cellStyle name="40% - ส่วนที่ถูกเน้น4 3" xfId="2123" xr:uid="{00000000-0005-0000-0000-0000C3000000}"/>
    <cellStyle name="40% - ส่วนที่ถูกเน้น4 4" xfId="2124" xr:uid="{00000000-0005-0000-0000-0000C4000000}"/>
    <cellStyle name="40% - ส่วนที่ถูกเน้น4 5" xfId="2125" xr:uid="{00000000-0005-0000-0000-0000C5000000}"/>
    <cellStyle name="40% - ส่วนที่ถูกเน้น4 6" xfId="2126" xr:uid="{00000000-0005-0000-0000-0000C6000000}"/>
    <cellStyle name="40% - ส่วนที่ถูกเน้น4 7" xfId="2127" xr:uid="{00000000-0005-0000-0000-0000C7000000}"/>
    <cellStyle name="40% - ส่วนที่ถูกเน้น4 8" xfId="2128" xr:uid="{00000000-0005-0000-0000-0000C8000000}"/>
    <cellStyle name="40% - ส่วนที่ถูกเน้น4 9" xfId="2129" xr:uid="{00000000-0005-0000-0000-0000C9000000}"/>
    <cellStyle name="40% - ส่วนที่ถูกเน้น5 2" xfId="74" xr:uid="{00000000-0005-0000-0000-0000CA000000}"/>
    <cellStyle name="40% - ส่วนที่ถูกเน้น5 2 2" xfId="2130" xr:uid="{00000000-0005-0000-0000-0000CB000000}"/>
    <cellStyle name="40% - ส่วนที่ถูกเน้น5 3" xfId="2131" xr:uid="{00000000-0005-0000-0000-0000CC000000}"/>
    <cellStyle name="40% - ส่วนที่ถูกเน้น5 4" xfId="2132" xr:uid="{00000000-0005-0000-0000-0000CD000000}"/>
    <cellStyle name="40% - ส่วนที่ถูกเน้น5 5" xfId="2133" xr:uid="{00000000-0005-0000-0000-0000CE000000}"/>
    <cellStyle name="40% - ส่วนที่ถูกเน้น5 6" xfId="2134" xr:uid="{00000000-0005-0000-0000-0000CF000000}"/>
    <cellStyle name="40% - ส่วนที่ถูกเน้น5 7" xfId="2135" xr:uid="{00000000-0005-0000-0000-0000D0000000}"/>
    <cellStyle name="40% - ส่วนที่ถูกเน้น5 8" xfId="2136" xr:uid="{00000000-0005-0000-0000-0000D1000000}"/>
    <cellStyle name="40% - ส่วนที่ถูกเน้น5 9" xfId="2137" xr:uid="{00000000-0005-0000-0000-0000D2000000}"/>
    <cellStyle name="40% - ส่วนที่ถูกเน้น6 2" xfId="75" xr:uid="{00000000-0005-0000-0000-0000D3000000}"/>
    <cellStyle name="40% - ส่วนที่ถูกเน้น6 2 2" xfId="2138" xr:uid="{00000000-0005-0000-0000-0000D4000000}"/>
    <cellStyle name="40% - ส่วนที่ถูกเน้น6 3" xfId="2139" xr:uid="{00000000-0005-0000-0000-0000D5000000}"/>
    <cellStyle name="40% - ส่วนที่ถูกเน้น6 4" xfId="2140" xr:uid="{00000000-0005-0000-0000-0000D6000000}"/>
    <cellStyle name="40% - ส่วนที่ถูกเน้น6 5" xfId="2141" xr:uid="{00000000-0005-0000-0000-0000D7000000}"/>
    <cellStyle name="40% - ส่วนที่ถูกเน้น6 6" xfId="2142" xr:uid="{00000000-0005-0000-0000-0000D8000000}"/>
    <cellStyle name="40% - ส่วนที่ถูกเน้น6 7" xfId="2143" xr:uid="{00000000-0005-0000-0000-0000D9000000}"/>
    <cellStyle name="40% - ส่วนที่ถูกเน้น6 8" xfId="2144" xr:uid="{00000000-0005-0000-0000-0000DA000000}"/>
    <cellStyle name="40% - ส่วนที่ถูกเน้น6 9" xfId="2145" xr:uid="{00000000-0005-0000-0000-0000DB000000}"/>
    <cellStyle name="60% - Accent1" xfId="76" builtinId="32" customBuiltin="1"/>
    <cellStyle name="60% - Accent1 2" xfId="77" xr:uid="{00000000-0005-0000-0000-0000DD000000}"/>
    <cellStyle name="60% - Accent1 2 2" xfId="78" xr:uid="{00000000-0005-0000-0000-0000DE000000}"/>
    <cellStyle name="60% - Accent1 2 2 2" xfId="1999" xr:uid="{00000000-0005-0000-0000-0000DF000000}"/>
    <cellStyle name="60% - Accent1 2 3" xfId="2215" xr:uid="{00000000-0005-0000-0000-0000E0000000}"/>
    <cellStyle name="60% - Accent1 2 4" xfId="1942" xr:uid="{00000000-0005-0000-0000-0000E1000000}"/>
    <cellStyle name="60% - Accent1 2 4 2" xfId="3367" xr:uid="{A0E38FD1-565E-4914-AC9E-2A2327AFEE81}"/>
    <cellStyle name="60% - Accent1 3" xfId="79" xr:uid="{00000000-0005-0000-0000-0000E2000000}"/>
    <cellStyle name="60% - Accent1 4" xfId="1861" xr:uid="{00000000-0005-0000-0000-0000E3000000}"/>
    <cellStyle name="60% - Accent2" xfId="80" builtinId="36" customBuiltin="1"/>
    <cellStyle name="60% - Accent2 2" xfId="81" xr:uid="{00000000-0005-0000-0000-0000E5000000}"/>
    <cellStyle name="60% - Accent2 2 2" xfId="82" xr:uid="{00000000-0005-0000-0000-0000E6000000}"/>
    <cellStyle name="60% - Accent2 2 2 2" xfId="2003" xr:uid="{00000000-0005-0000-0000-0000E7000000}"/>
    <cellStyle name="60% - Accent2 2 3" xfId="2216" xr:uid="{00000000-0005-0000-0000-0000E8000000}"/>
    <cellStyle name="60% - Accent2 2 4" xfId="1943" xr:uid="{00000000-0005-0000-0000-0000E9000000}"/>
    <cellStyle name="60% - Accent2 2 4 2" xfId="3368" xr:uid="{3963AF5B-7B6D-4797-A07B-528527A1FCED}"/>
    <cellStyle name="60% - Accent2 3" xfId="83" xr:uid="{00000000-0005-0000-0000-0000EA000000}"/>
    <cellStyle name="60% - Accent2 4" xfId="1865" xr:uid="{00000000-0005-0000-0000-0000EB000000}"/>
    <cellStyle name="60% - Accent3" xfId="84" builtinId="40" customBuiltin="1"/>
    <cellStyle name="60% - Accent3 2" xfId="85" xr:uid="{00000000-0005-0000-0000-0000ED000000}"/>
    <cellStyle name="60% - Accent3 2 2" xfId="86" xr:uid="{00000000-0005-0000-0000-0000EE000000}"/>
    <cellStyle name="60% - Accent3 2 2 2" xfId="2007" xr:uid="{00000000-0005-0000-0000-0000EF000000}"/>
    <cellStyle name="60% - Accent3 2 3" xfId="2217" xr:uid="{00000000-0005-0000-0000-0000F0000000}"/>
    <cellStyle name="60% - Accent3 2 4" xfId="1944" xr:uid="{00000000-0005-0000-0000-0000F1000000}"/>
    <cellStyle name="60% - Accent3 2 4 2" xfId="3369" xr:uid="{9AD003F9-BD21-456E-BDD7-A07D90EDA5B7}"/>
    <cellStyle name="60% - Accent3 3" xfId="87" xr:uid="{00000000-0005-0000-0000-0000F2000000}"/>
    <cellStyle name="60% - Accent3 4" xfId="1869" xr:uid="{00000000-0005-0000-0000-0000F3000000}"/>
    <cellStyle name="60% - Accent4" xfId="88" builtinId="44" customBuiltin="1"/>
    <cellStyle name="60% - Accent4 2" xfId="89" xr:uid="{00000000-0005-0000-0000-0000F5000000}"/>
    <cellStyle name="60% - Accent4 2 2" xfId="90" xr:uid="{00000000-0005-0000-0000-0000F6000000}"/>
    <cellStyle name="60% - Accent4 2 2 2" xfId="2011" xr:uid="{00000000-0005-0000-0000-0000F7000000}"/>
    <cellStyle name="60% - Accent4 2 3" xfId="2218" xr:uid="{00000000-0005-0000-0000-0000F8000000}"/>
    <cellStyle name="60% - Accent4 2 4" xfId="1945" xr:uid="{00000000-0005-0000-0000-0000F9000000}"/>
    <cellStyle name="60% - Accent4 2 4 2" xfId="3370" xr:uid="{1DAC723A-3645-4482-B64C-1B78A624E7A9}"/>
    <cellStyle name="60% - Accent4 3" xfId="91" xr:uid="{00000000-0005-0000-0000-0000FA000000}"/>
    <cellStyle name="60% - Accent4 4" xfId="1873" xr:uid="{00000000-0005-0000-0000-0000FB000000}"/>
    <cellStyle name="60% - Accent5" xfId="92" builtinId="48" customBuiltin="1"/>
    <cellStyle name="60% - Accent5 2" xfId="93" xr:uid="{00000000-0005-0000-0000-0000FD000000}"/>
    <cellStyle name="60% - Accent5 2 2" xfId="94" xr:uid="{00000000-0005-0000-0000-0000FE000000}"/>
    <cellStyle name="60% - Accent5 2 2 2" xfId="2015" xr:uid="{00000000-0005-0000-0000-0000FF000000}"/>
    <cellStyle name="60% - Accent5 2 3" xfId="2219" xr:uid="{00000000-0005-0000-0000-000000010000}"/>
    <cellStyle name="60% - Accent5 2 4" xfId="1946" xr:uid="{00000000-0005-0000-0000-000001010000}"/>
    <cellStyle name="60% - Accent5 2 4 2" xfId="3371" xr:uid="{0DB00D67-04F8-4B7F-B25A-27C09258AB60}"/>
    <cellStyle name="60% - Accent5 3" xfId="95" xr:uid="{00000000-0005-0000-0000-000002010000}"/>
    <cellStyle name="60% - Accent5 4" xfId="1877" xr:uid="{00000000-0005-0000-0000-000003010000}"/>
    <cellStyle name="60% - Accent6" xfId="96" builtinId="52" customBuiltin="1"/>
    <cellStyle name="60% - Accent6 2" xfId="97" xr:uid="{00000000-0005-0000-0000-000005010000}"/>
    <cellStyle name="60% - Accent6 2 2" xfId="98" xr:uid="{00000000-0005-0000-0000-000006010000}"/>
    <cellStyle name="60% - Accent6 2 2 2" xfId="2019" xr:uid="{00000000-0005-0000-0000-000007010000}"/>
    <cellStyle name="60% - Accent6 2 3" xfId="2220" xr:uid="{00000000-0005-0000-0000-000008010000}"/>
    <cellStyle name="60% - Accent6 2 4" xfId="1947" xr:uid="{00000000-0005-0000-0000-000009010000}"/>
    <cellStyle name="60% - Accent6 2 4 2" xfId="3372" xr:uid="{6DF4226C-5CAB-4FD7-9BC2-61F5AFF8C071}"/>
    <cellStyle name="60% - Accent6 3" xfId="99" xr:uid="{00000000-0005-0000-0000-00000A010000}"/>
    <cellStyle name="60% - Accent6 4" xfId="1881" xr:uid="{00000000-0005-0000-0000-00000B010000}"/>
    <cellStyle name="60% - ส่วนที่ถูกเน้น1 2" xfId="100" xr:uid="{00000000-0005-0000-0000-00000C010000}"/>
    <cellStyle name="60% - ส่วนที่ถูกเน้น1 2 2" xfId="2266" xr:uid="{00000000-0005-0000-0000-00000D010000}"/>
    <cellStyle name="60% - ส่วนที่ถูกเน้น2 2" xfId="101" xr:uid="{00000000-0005-0000-0000-00000E010000}"/>
    <cellStyle name="60% - ส่วนที่ถูกเน้น2 2 2" xfId="2267" xr:uid="{00000000-0005-0000-0000-00000F010000}"/>
    <cellStyle name="60% - ส่วนที่ถูกเน้น3 2" xfId="102" xr:uid="{00000000-0005-0000-0000-000010010000}"/>
    <cellStyle name="60% - ส่วนที่ถูกเน้น3 2 2" xfId="2268" xr:uid="{00000000-0005-0000-0000-000011010000}"/>
    <cellStyle name="60% - ส่วนที่ถูกเน้น4 2" xfId="103" xr:uid="{00000000-0005-0000-0000-000012010000}"/>
    <cellStyle name="60% - ส่วนที่ถูกเน้น4 2 2" xfId="2269" xr:uid="{00000000-0005-0000-0000-000013010000}"/>
    <cellStyle name="60% - ส่วนที่ถูกเน้น5 2" xfId="104" xr:uid="{00000000-0005-0000-0000-000014010000}"/>
    <cellStyle name="60% - ส่วนที่ถูกเน้น5 2 2" xfId="2270" xr:uid="{00000000-0005-0000-0000-000015010000}"/>
    <cellStyle name="60% - ส่วนที่ถูกเน้น6 2" xfId="105" xr:uid="{00000000-0005-0000-0000-000016010000}"/>
    <cellStyle name="60% - ส่วนที่ถูกเน้น6 2 2" xfId="2271" xr:uid="{00000000-0005-0000-0000-000017010000}"/>
    <cellStyle name="75" xfId="106" xr:uid="{00000000-0005-0000-0000-000018010000}"/>
    <cellStyle name="75 2" xfId="107" xr:uid="{00000000-0005-0000-0000-000019010000}"/>
    <cellStyle name="75 2 2" xfId="108" xr:uid="{00000000-0005-0000-0000-00001A010000}"/>
    <cellStyle name="75 3" xfId="109" xr:uid="{00000000-0005-0000-0000-00001B010000}"/>
    <cellStyle name="75 3 2" xfId="110" xr:uid="{00000000-0005-0000-0000-00001C010000}"/>
    <cellStyle name="75 4" xfId="111" xr:uid="{00000000-0005-0000-0000-00001D010000}"/>
    <cellStyle name="75 5" xfId="112" xr:uid="{00000000-0005-0000-0000-00001E010000}"/>
    <cellStyle name="75 6" xfId="113" xr:uid="{00000000-0005-0000-0000-00001F010000}"/>
    <cellStyle name="75 7" xfId="114" xr:uid="{00000000-0005-0000-0000-000020010000}"/>
    <cellStyle name="75_KSTCQ356new" xfId="115" xr:uid="{00000000-0005-0000-0000-000021010000}"/>
    <cellStyle name="A_x0001_" xfId="116" xr:uid="{00000000-0005-0000-0000-000022010000}"/>
    <cellStyle name="A_x0001_ 2" xfId="117" xr:uid="{00000000-0005-0000-0000-000023010000}"/>
    <cellStyle name="A_x0001_ 3" xfId="118" xr:uid="{00000000-0005-0000-0000-000024010000}"/>
    <cellStyle name="A_x0001_ 4" xfId="119" xr:uid="{00000000-0005-0000-0000-000025010000}"/>
    <cellStyle name="A_x0001_ 5" xfId="120" xr:uid="{00000000-0005-0000-0000-000026010000}"/>
    <cellStyle name="A_x0001_ 6" xfId="121" xr:uid="{00000000-0005-0000-0000-000027010000}"/>
    <cellStyle name="A_x0001_ 7" xfId="122" xr:uid="{00000000-0005-0000-0000-000028010000}"/>
    <cellStyle name="Accent1" xfId="123" builtinId="29" customBuiltin="1"/>
    <cellStyle name="Accent1 - 20%" xfId="124" xr:uid="{00000000-0005-0000-0000-00002A010000}"/>
    <cellStyle name="Accent1 - 40%" xfId="125" xr:uid="{00000000-0005-0000-0000-00002B010000}"/>
    <cellStyle name="Accent1 - 60%" xfId="126" xr:uid="{00000000-0005-0000-0000-00002C010000}"/>
    <cellStyle name="Accent1 10" xfId="2320" xr:uid="{00000000-0005-0000-0000-00002D010000}"/>
    <cellStyle name="Accent1 11" xfId="2338" xr:uid="{00000000-0005-0000-0000-00002E010000}"/>
    <cellStyle name="Accent1 2" xfId="127" xr:uid="{00000000-0005-0000-0000-00002F010000}"/>
    <cellStyle name="Accent1 2 2" xfId="128" xr:uid="{00000000-0005-0000-0000-000030010000}"/>
    <cellStyle name="Accent1 2 2 2" xfId="2221" xr:uid="{00000000-0005-0000-0000-000031010000}"/>
    <cellStyle name="Accent1 2 3" xfId="1996" xr:uid="{00000000-0005-0000-0000-000032010000}"/>
    <cellStyle name="Accent1 3" xfId="129" xr:uid="{00000000-0005-0000-0000-000033010000}"/>
    <cellStyle name="Accent1 4" xfId="130" xr:uid="{00000000-0005-0000-0000-000034010000}"/>
    <cellStyle name="Accent1 5" xfId="131" xr:uid="{00000000-0005-0000-0000-000035010000}"/>
    <cellStyle name="Accent1 6" xfId="132" xr:uid="{00000000-0005-0000-0000-000036010000}"/>
    <cellStyle name="Accent1 7" xfId="1858" xr:uid="{00000000-0005-0000-0000-000037010000}"/>
    <cellStyle name="Accent1 8" xfId="2257" xr:uid="{00000000-0005-0000-0000-000038010000}"/>
    <cellStyle name="Accent1 9" xfId="2299" xr:uid="{00000000-0005-0000-0000-000039010000}"/>
    <cellStyle name="Accent2" xfId="133" builtinId="33" customBuiltin="1"/>
    <cellStyle name="Accent2 - 20%" xfId="134" xr:uid="{00000000-0005-0000-0000-00003B010000}"/>
    <cellStyle name="Accent2 - 40%" xfId="135" xr:uid="{00000000-0005-0000-0000-00003C010000}"/>
    <cellStyle name="Accent2 - 60%" xfId="136" xr:uid="{00000000-0005-0000-0000-00003D010000}"/>
    <cellStyle name="Accent2 10" xfId="2321" xr:uid="{00000000-0005-0000-0000-00003E010000}"/>
    <cellStyle name="Accent2 11" xfId="2337" xr:uid="{00000000-0005-0000-0000-00003F010000}"/>
    <cellStyle name="Accent2 2" xfId="137" xr:uid="{00000000-0005-0000-0000-000040010000}"/>
    <cellStyle name="Accent2 2 2" xfId="138" xr:uid="{00000000-0005-0000-0000-000041010000}"/>
    <cellStyle name="Accent2 2 2 2" xfId="2222" xr:uid="{00000000-0005-0000-0000-000042010000}"/>
    <cellStyle name="Accent2 2 3" xfId="2000" xr:uid="{00000000-0005-0000-0000-000043010000}"/>
    <cellStyle name="Accent2 3" xfId="139" xr:uid="{00000000-0005-0000-0000-000044010000}"/>
    <cellStyle name="Accent2 4" xfId="140" xr:uid="{00000000-0005-0000-0000-000045010000}"/>
    <cellStyle name="Accent2 5" xfId="141" xr:uid="{00000000-0005-0000-0000-000046010000}"/>
    <cellStyle name="Accent2 6" xfId="142" xr:uid="{00000000-0005-0000-0000-000047010000}"/>
    <cellStyle name="Accent2 7" xfId="1862" xr:uid="{00000000-0005-0000-0000-000048010000}"/>
    <cellStyle name="Accent2 8" xfId="2258" xr:uid="{00000000-0005-0000-0000-000049010000}"/>
    <cellStyle name="Accent2 9" xfId="2300" xr:uid="{00000000-0005-0000-0000-00004A010000}"/>
    <cellStyle name="Accent3" xfId="143" builtinId="37" customBuiltin="1"/>
    <cellStyle name="Accent3 - 20%" xfId="144" xr:uid="{00000000-0005-0000-0000-00004C010000}"/>
    <cellStyle name="Accent3 - 40%" xfId="145" xr:uid="{00000000-0005-0000-0000-00004D010000}"/>
    <cellStyle name="Accent3 - 60%" xfId="146" xr:uid="{00000000-0005-0000-0000-00004E010000}"/>
    <cellStyle name="Accent3 10" xfId="2322" xr:uid="{00000000-0005-0000-0000-00004F010000}"/>
    <cellStyle name="Accent3 11" xfId="2342" xr:uid="{00000000-0005-0000-0000-000050010000}"/>
    <cellStyle name="Accent3 2" xfId="147" xr:uid="{00000000-0005-0000-0000-000051010000}"/>
    <cellStyle name="Accent3 2 2" xfId="148" xr:uid="{00000000-0005-0000-0000-000052010000}"/>
    <cellStyle name="Accent3 2 2 2" xfId="2223" xr:uid="{00000000-0005-0000-0000-000053010000}"/>
    <cellStyle name="Accent3 2 3" xfId="2004" xr:uid="{00000000-0005-0000-0000-000054010000}"/>
    <cellStyle name="Accent3 3" xfId="149" xr:uid="{00000000-0005-0000-0000-000055010000}"/>
    <cellStyle name="Accent3 4" xfId="150" xr:uid="{00000000-0005-0000-0000-000056010000}"/>
    <cellStyle name="Accent3 5" xfId="151" xr:uid="{00000000-0005-0000-0000-000057010000}"/>
    <cellStyle name="Accent3 6" xfId="152" xr:uid="{00000000-0005-0000-0000-000058010000}"/>
    <cellStyle name="Accent3 7" xfId="1866" xr:uid="{00000000-0005-0000-0000-000059010000}"/>
    <cellStyle name="Accent3 8" xfId="2259" xr:uid="{00000000-0005-0000-0000-00005A010000}"/>
    <cellStyle name="Accent3 9" xfId="2301" xr:uid="{00000000-0005-0000-0000-00005B010000}"/>
    <cellStyle name="Accent4" xfId="153" builtinId="41" customBuiltin="1"/>
    <cellStyle name="Accent4 - 20%" xfId="154" xr:uid="{00000000-0005-0000-0000-00005D010000}"/>
    <cellStyle name="Accent4 - 40%" xfId="155" xr:uid="{00000000-0005-0000-0000-00005E010000}"/>
    <cellStyle name="Accent4 - 60%" xfId="156" xr:uid="{00000000-0005-0000-0000-00005F010000}"/>
    <cellStyle name="Accent4 10" xfId="2323" xr:uid="{00000000-0005-0000-0000-000060010000}"/>
    <cellStyle name="Accent4 11" xfId="2331" xr:uid="{00000000-0005-0000-0000-000061010000}"/>
    <cellStyle name="Accent4 2" xfId="157" xr:uid="{00000000-0005-0000-0000-000062010000}"/>
    <cellStyle name="Accent4 2 2" xfId="158" xr:uid="{00000000-0005-0000-0000-000063010000}"/>
    <cellStyle name="Accent4 2 2 2" xfId="2224" xr:uid="{00000000-0005-0000-0000-000064010000}"/>
    <cellStyle name="Accent4 2 3" xfId="2008" xr:uid="{00000000-0005-0000-0000-000065010000}"/>
    <cellStyle name="Accent4 3" xfId="159" xr:uid="{00000000-0005-0000-0000-000066010000}"/>
    <cellStyle name="Accent4 4" xfId="160" xr:uid="{00000000-0005-0000-0000-000067010000}"/>
    <cellStyle name="Accent4 5" xfId="161" xr:uid="{00000000-0005-0000-0000-000068010000}"/>
    <cellStyle name="Accent4 6" xfId="162" xr:uid="{00000000-0005-0000-0000-000069010000}"/>
    <cellStyle name="Accent4 7" xfId="1870" xr:uid="{00000000-0005-0000-0000-00006A010000}"/>
    <cellStyle name="Accent4 8" xfId="2260" xr:uid="{00000000-0005-0000-0000-00006B010000}"/>
    <cellStyle name="Accent4 9" xfId="2302" xr:uid="{00000000-0005-0000-0000-00006C010000}"/>
    <cellStyle name="Accent5" xfId="163" builtinId="45" customBuiltin="1"/>
    <cellStyle name="Accent5 - 20%" xfId="164" xr:uid="{00000000-0005-0000-0000-00006E010000}"/>
    <cellStyle name="Accent5 - 40%" xfId="165" xr:uid="{00000000-0005-0000-0000-00006F010000}"/>
    <cellStyle name="Accent5 - 60%" xfId="166" xr:uid="{00000000-0005-0000-0000-000070010000}"/>
    <cellStyle name="Accent5 10" xfId="2324" xr:uid="{00000000-0005-0000-0000-000071010000}"/>
    <cellStyle name="Accent5 11" xfId="2329" xr:uid="{00000000-0005-0000-0000-000072010000}"/>
    <cellStyle name="Accent5 2" xfId="167" xr:uid="{00000000-0005-0000-0000-000073010000}"/>
    <cellStyle name="Accent5 2 2" xfId="168" xr:uid="{00000000-0005-0000-0000-000074010000}"/>
    <cellStyle name="Accent5 2 2 2" xfId="2225" xr:uid="{00000000-0005-0000-0000-000075010000}"/>
    <cellStyle name="Accent5 2 3" xfId="2012" xr:uid="{00000000-0005-0000-0000-000076010000}"/>
    <cellStyle name="Accent5 3" xfId="169" xr:uid="{00000000-0005-0000-0000-000077010000}"/>
    <cellStyle name="Accent5 4" xfId="170" xr:uid="{00000000-0005-0000-0000-000078010000}"/>
    <cellStyle name="Accent5 5" xfId="171" xr:uid="{00000000-0005-0000-0000-000079010000}"/>
    <cellStyle name="Accent5 6" xfId="172" xr:uid="{00000000-0005-0000-0000-00007A010000}"/>
    <cellStyle name="Accent5 7" xfId="1874" xr:uid="{00000000-0005-0000-0000-00007B010000}"/>
    <cellStyle name="Accent5 8" xfId="2261" xr:uid="{00000000-0005-0000-0000-00007C010000}"/>
    <cellStyle name="Accent5 9" xfId="2303" xr:uid="{00000000-0005-0000-0000-00007D010000}"/>
    <cellStyle name="Accent6" xfId="173" builtinId="49" customBuiltin="1"/>
    <cellStyle name="Accent6 - 20%" xfId="174" xr:uid="{00000000-0005-0000-0000-00007F010000}"/>
    <cellStyle name="Accent6 - 40%" xfId="175" xr:uid="{00000000-0005-0000-0000-000080010000}"/>
    <cellStyle name="Accent6 - 60%" xfId="176" xr:uid="{00000000-0005-0000-0000-000081010000}"/>
    <cellStyle name="Accent6 10" xfId="2325" xr:uid="{00000000-0005-0000-0000-000082010000}"/>
    <cellStyle name="Accent6 11" xfId="2333" xr:uid="{00000000-0005-0000-0000-000083010000}"/>
    <cellStyle name="Accent6 2" xfId="177" xr:uid="{00000000-0005-0000-0000-000084010000}"/>
    <cellStyle name="Accent6 2 2" xfId="178" xr:uid="{00000000-0005-0000-0000-000085010000}"/>
    <cellStyle name="Accent6 2 2 2" xfId="2226" xr:uid="{00000000-0005-0000-0000-000086010000}"/>
    <cellStyle name="Accent6 2 3" xfId="2016" xr:uid="{00000000-0005-0000-0000-000087010000}"/>
    <cellStyle name="Accent6 3" xfId="179" xr:uid="{00000000-0005-0000-0000-000088010000}"/>
    <cellStyle name="Accent6 4" xfId="180" xr:uid="{00000000-0005-0000-0000-000089010000}"/>
    <cellStyle name="Accent6 5" xfId="181" xr:uid="{00000000-0005-0000-0000-00008A010000}"/>
    <cellStyle name="Accent6 6" xfId="182" xr:uid="{00000000-0005-0000-0000-00008B010000}"/>
    <cellStyle name="Accent6 7" xfId="1878" xr:uid="{00000000-0005-0000-0000-00008C010000}"/>
    <cellStyle name="Accent6 8" xfId="2262" xr:uid="{00000000-0005-0000-0000-00008D010000}"/>
    <cellStyle name="Accent6 9" xfId="2304" xr:uid="{00000000-0005-0000-0000-00008E010000}"/>
    <cellStyle name="Bad" xfId="183" builtinId="27" customBuiltin="1"/>
    <cellStyle name="Bad 2" xfId="184" xr:uid="{00000000-0005-0000-0000-000090010000}"/>
    <cellStyle name="Bad 2 2" xfId="185" xr:uid="{00000000-0005-0000-0000-000091010000}"/>
    <cellStyle name="Bad 2 3" xfId="1887" xr:uid="{00000000-0005-0000-0000-000092010000}"/>
    <cellStyle name="Bad 3" xfId="186" xr:uid="{00000000-0005-0000-0000-000093010000}"/>
    <cellStyle name="Bad 3 2" xfId="1986" xr:uid="{00000000-0005-0000-0000-000094010000}"/>
    <cellStyle name="Bad 4" xfId="1847" xr:uid="{00000000-0005-0000-0000-000095010000}"/>
    <cellStyle name="Body" xfId="187" xr:uid="{00000000-0005-0000-0000-000096010000}"/>
    <cellStyle name="Body 2" xfId="188" xr:uid="{00000000-0005-0000-0000-000097010000}"/>
    <cellStyle name="Calculation" xfId="189" builtinId="22" customBuiltin="1"/>
    <cellStyle name="Calculation 2" xfId="190" xr:uid="{00000000-0005-0000-0000-000099010000}"/>
    <cellStyle name="Calculation 2 10" xfId="2921" xr:uid="{4450827B-86C7-4EC5-B3B4-49EB02C2A738}"/>
    <cellStyle name="Calculation 2 11" xfId="2502" xr:uid="{EFE2380D-0AE6-45BA-B110-3D95224773F1}"/>
    <cellStyle name="Calculation 2 12" xfId="3932" xr:uid="{EC21E0B8-090B-4C8B-B3F7-69EBB2A0A451}"/>
    <cellStyle name="Calculation 2 2" xfId="191" xr:uid="{00000000-0005-0000-0000-00009A010000}"/>
    <cellStyle name="Calculation 2 2 10" xfId="3235" xr:uid="{CBC14F08-FF74-4BE2-BC90-9AE87BC568FC}"/>
    <cellStyle name="Calculation 2 2 11" xfId="4389" xr:uid="{52CDE294-6F00-4FFD-96F6-D7A9528B37C0}"/>
    <cellStyle name="Calculation 2 2 2" xfId="2227" xr:uid="{00000000-0005-0000-0000-00009B010000}"/>
    <cellStyle name="Calculation 2 2 3" xfId="3185" xr:uid="{EDEFBFA7-E6AB-42DA-BE8B-2D58A0E62A75}"/>
    <cellStyle name="Calculation 2 2 4" xfId="2746" xr:uid="{E0F52DE9-1F75-47AA-88DB-2BBC1A863CE4}"/>
    <cellStyle name="Calculation 2 2 5" xfId="3677" xr:uid="{618E4DFA-A64E-48A9-B11D-46ED8C23EDBE}"/>
    <cellStyle name="Calculation 2 2 6" xfId="3144" xr:uid="{DA089364-5ACC-410D-9F8E-6C1B53CB4953}"/>
    <cellStyle name="Calculation 2 2 7" xfId="3832" xr:uid="{5D48A5AF-50A1-412D-9042-77E3E6C07D8A}"/>
    <cellStyle name="Calculation 2 2 8" xfId="3693" xr:uid="{CFE6BDEA-60DD-4AF1-AD10-91585C386F95}"/>
    <cellStyle name="Calculation 2 2 9" xfId="3619" xr:uid="{8DEA85A3-51CE-4AAD-8FE1-E388E3CFB9A6}"/>
    <cellStyle name="Calculation 2 3" xfId="1990" xr:uid="{00000000-0005-0000-0000-00009C010000}"/>
    <cellStyle name="Calculation 2 4" xfId="3191" xr:uid="{3C5E404F-12DD-4537-A10F-DF6BCB1AB6CB}"/>
    <cellStyle name="Calculation 2 5" xfId="2574" xr:uid="{10F6FE18-E59A-4D84-B6C1-B32812D85B23}"/>
    <cellStyle name="Calculation 2 6" xfId="2915" xr:uid="{9941CD54-2890-40E5-8995-B1D237B267E5}"/>
    <cellStyle name="Calculation 2 7" xfId="3763" xr:uid="{A0279F08-66A3-4939-B151-AF1A5F6AF052}"/>
    <cellStyle name="Calculation 2 8" xfId="3748" xr:uid="{EC27A0B4-D795-4720-92B1-B8CE82CB9316}"/>
    <cellStyle name="Calculation 2 9" xfId="2512" xr:uid="{7206118E-25F4-4096-BA10-89D8DE49C21C}"/>
    <cellStyle name="Calculation 3" xfId="192" xr:uid="{00000000-0005-0000-0000-00009D010000}"/>
    <cellStyle name="Calculation 4" xfId="1851" xr:uid="{00000000-0005-0000-0000-00009E010000}"/>
    <cellStyle name="Check Cell" xfId="193" builtinId="23" customBuiltin="1"/>
    <cellStyle name="Check Cell 2" xfId="194" xr:uid="{00000000-0005-0000-0000-0000A0010000}"/>
    <cellStyle name="Check Cell 2 2" xfId="195" xr:uid="{00000000-0005-0000-0000-0000A1010000}"/>
    <cellStyle name="Check Cell 2 2 2" xfId="2228" xr:uid="{00000000-0005-0000-0000-0000A2010000}"/>
    <cellStyle name="Check Cell 2 3" xfId="1992" xr:uid="{00000000-0005-0000-0000-0000A3010000}"/>
    <cellStyle name="Check Cell 3" xfId="196" xr:uid="{00000000-0005-0000-0000-0000A4010000}"/>
    <cellStyle name="Check Cell 4" xfId="1853" xr:uid="{00000000-0005-0000-0000-0000A5010000}"/>
    <cellStyle name="Comma" xfId="197" builtinId="3"/>
    <cellStyle name="Comma (0.0)" xfId="198" xr:uid="{00000000-0005-0000-0000-0000A7010000}"/>
    <cellStyle name="Comma (0.00)" xfId="199" xr:uid="{00000000-0005-0000-0000-0000A8010000}"/>
    <cellStyle name="Comma (hidden)" xfId="200" xr:uid="{00000000-0005-0000-0000-0000A9010000}"/>
    <cellStyle name="Comma (index)" xfId="201" xr:uid="{00000000-0005-0000-0000-0000AA010000}"/>
    <cellStyle name="Comma 10" xfId="202" xr:uid="{00000000-0005-0000-0000-0000AB010000}"/>
    <cellStyle name="Comma 10 10" xfId="203" xr:uid="{00000000-0005-0000-0000-0000AC010000}"/>
    <cellStyle name="Comma 10 10 2" xfId="2535" xr:uid="{9E7BC926-2EED-48B5-9C01-25D980E82FB4}"/>
    <cellStyle name="Comma 10 10 3" xfId="3935" xr:uid="{84838EC1-3CCC-4855-BA2F-4CA061D72086}"/>
    <cellStyle name="Comma 10 11" xfId="204" xr:uid="{00000000-0005-0000-0000-0000AD010000}"/>
    <cellStyle name="Comma 10 11 2" xfId="2536" xr:uid="{55716DAF-BB74-4778-A388-9E30418A1A0F}"/>
    <cellStyle name="Comma 10 11 3" xfId="3936" xr:uid="{4CD30773-36A0-4F0E-9A8B-A4CA37C25AD6}"/>
    <cellStyle name="Comma 10 12" xfId="205" xr:uid="{00000000-0005-0000-0000-0000AE010000}"/>
    <cellStyle name="Comma 10 12 2" xfId="2537" xr:uid="{1A418630-12C3-444F-A7AC-3BE65B0285CA}"/>
    <cellStyle name="Comma 10 12 3" xfId="3937" xr:uid="{A701344E-D2B1-4280-9175-2EF2BA00BB16}"/>
    <cellStyle name="Comma 10 13" xfId="206" xr:uid="{00000000-0005-0000-0000-0000AF010000}"/>
    <cellStyle name="Comma 10 13 2" xfId="2538" xr:uid="{6CCF8CED-BEDA-459A-AE7B-FDD9E56407F7}"/>
    <cellStyle name="Comma 10 13 3" xfId="3938" xr:uid="{B1CB6609-A9D0-4F61-9260-A2E35F3C2AF4}"/>
    <cellStyle name="Comma 10 14" xfId="207" xr:uid="{00000000-0005-0000-0000-0000B0010000}"/>
    <cellStyle name="Comma 10 14 2" xfId="2539" xr:uid="{D3E4384A-AF62-4EA9-B2AA-343D8FF4F9F8}"/>
    <cellStyle name="Comma 10 14 3" xfId="3939" xr:uid="{541E826D-27FC-488B-922D-E65D4DCA87E8}"/>
    <cellStyle name="Comma 10 15" xfId="208" xr:uid="{00000000-0005-0000-0000-0000B1010000}"/>
    <cellStyle name="Comma 10 15 2" xfId="2540" xr:uid="{C16B3C02-1135-4C69-83C1-F2265620A291}"/>
    <cellStyle name="Comma 10 15 3" xfId="3940" xr:uid="{DCA22A98-963A-4B3E-8BBB-9966C01D333A}"/>
    <cellStyle name="Comma 10 16" xfId="209" xr:uid="{00000000-0005-0000-0000-0000B2010000}"/>
    <cellStyle name="Comma 10 16 2" xfId="2541" xr:uid="{57B5CF78-209B-41A9-B04A-A630C8EC803A}"/>
    <cellStyle name="Comma 10 16 3" xfId="3941" xr:uid="{98A0B8D2-EE7C-4F54-8078-F42C6FCF39EE}"/>
    <cellStyle name="Comma 10 17" xfId="210" xr:uid="{00000000-0005-0000-0000-0000B3010000}"/>
    <cellStyle name="Comma 10 17 2" xfId="2542" xr:uid="{DC963F8D-5DCC-4B08-82D8-07E3CB27844C}"/>
    <cellStyle name="Comma 10 17 3" xfId="3942" xr:uid="{904A1DA1-9A1C-4F6F-9571-FFCFBE1FE2AA}"/>
    <cellStyle name="Comma 10 18" xfId="211" xr:uid="{00000000-0005-0000-0000-0000B4010000}"/>
    <cellStyle name="Comma 10 18 2" xfId="2543" xr:uid="{A3A41767-A46F-4789-B54F-C51A7077A0F6}"/>
    <cellStyle name="Comma 10 18 3" xfId="3943" xr:uid="{C2F3D657-157A-42F4-A2D8-29A8965FAEDD}"/>
    <cellStyle name="Comma 10 19" xfId="212" xr:uid="{00000000-0005-0000-0000-0000B5010000}"/>
    <cellStyle name="Comma 10 19 2" xfId="2544" xr:uid="{E21687D7-1920-453F-A5B1-406DE1F52FA7}"/>
    <cellStyle name="Comma 10 19 3" xfId="3944" xr:uid="{EA875C51-C0D2-4A93-91DC-8B26C88D4DB8}"/>
    <cellStyle name="Comma 10 2" xfId="213" xr:uid="{00000000-0005-0000-0000-0000B6010000}"/>
    <cellStyle name="Comma 10 2 10" xfId="214" xr:uid="{00000000-0005-0000-0000-0000B7010000}"/>
    <cellStyle name="Comma 10 2 10 2" xfId="2546" xr:uid="{197F2BD3-50BE-4A3B-964D-C2053E915C72}"/>
    <cellStyle name="Comma 10 2 10 3" xfId="3946" xr:uid="{F1F6C48C-1042-4E9B-83AF-2C510F8E1AF2}"/>
    <cellStyle name="Comma 10 2 11" xfId="215" xr:uid="{00000000-0005-0000-0000-0000B8010000}"/>
    <cellStyle name="Comma 10 2 11 2" xfId="2547" xr:uid="{2A5EC598-DE38-4DCE-9179-DEE8B107068D}"/>
    <cellStyle name="Comma 10 2 11 3" xfId="3947" xr:uid="{F8CBF560-0139-40A5-8936-152B7A2DB813}"/>
    <cellStyle name="Comma 10 2 12" xfId="216" xr:uid="{00000000-0005-0000-0000-0000B9010000}"/>
    <cellStyle name="Comma 10 2 12 2" xfId="2548" xr:uid="{285BF8E5-2B67-4330-8338-A9FCE78CC89D}"/>
    <cellStyle name="Comma 10 2 12 3" xfId="3948" xr:uid="{559218E4-40EC-4767-BE16-A5723DB499ED}"/>
    <cellStyle name="Comma 10 2 13" xfId="217" xr:uid="{00000000-0005-0000-0000-0000BA010000}"/>
    <cellStyle name="Comma 10 2 13 2" xfId="2549" xr:uid="{1F89994F-784E-4A67-8E44-D2A97C663434}"/>
    <cellStyle name="Comma 10 2 13 3" xfId="3949" xr:uid="{80B675E4-562A-4B5F-8CE1-27C8E4B95162}"/>
    <cellStyle name="Comma 10 2 14" xfId="218" xr:uid="{00000000-0005-0000-0000-0000BB010000}"/>
    <cellStyle name="Comma 10 2 14 2" xfId="2550" xr:uid="{9493743E-0487-4425-BB0D-0FA30684FA6F}"/>
    <cellStyle name="Comma 10 2 14 3" xfId="3950" xr:uid="{2A3AC595-3C63-4BF9-BF7C-D7C1C7C599D1}"/>
    <cellStyle name="Comma 10 2 15" xfId="219" xr:uid="{00000000-0005-0000-0000-0000BC010000}"/>
    <cellStyle name="Comma 10 2 15 2" xfId="2551" xr:uid="{3D6B272D-3EAE-4DDF-98CF-EB687BA66E13}"/>
    <cellStyle name="Comma 10 2 15 3" xfId="3951" xr:uid="{08FD6682-8E8E-4A7F-9CF7-8AC0D9567F10}"/>
    <cellStyle name="Comma 10 2 16" xfId="220" xr:uid="{00000000-0005-0000-0000-0000BD010000}"/>
    <cellStyle name="Comma 10 2 16 2" xfId="2552" xr:uid="{1C5367CD-E65D-41B3-B1AA-9FDEA9A82DDC}"/>
    <cellStyle name="Comma 10 2 16 3" xfId="3952" xr:uid="{0E097898-28FA-4E2A-B8AF-3F3AFC2DB287}"/>
    <cellStyle name="Comma 10 2 17" xfId="221" xr:uid="{00000000-0005-0000-0000-0000BE010000}"/>
    <cellStyle name="Comma 10 2 17 2" xfId="2553" xr:uid="{AFF177DD-63A0-43E6-A142-F2CCFBA68BCB}"/>
    <cellStyle name="Comma 10 2 17 3" xfId="3953" xr:uid="{D969807D-DA60-44D1-BBB9-F45EA754A1ED}"/>
    <cellStyle name="Comma 10 2 18" xfId="222" xr:uid="{00000000-0005-0000-0000-0000BF010000}"/>
    <cellStyle name="Comma 10 2 18 2" xfId="2554" xr:uid="{12F616EF-E833-4C30-84DD-5E649579958D}"/>
    <cellStyle name="Comma 10 2 18 3" xfId="3954" xr:uid="{913D828D-B59F-40B2-B401-EC499D137D7A}"/>
    <cellStyle name="Comma 10 2 19" xfId="1926" xr:uid="{00000000-0005-0000-0000-0000C0010000}"/>
    <cellStyle name="Comma 10 2 19 2" xfId="3354" xr:uid="{6FE64B9C-BDCA-4874-87F5-BED438015A58}"/>
    <cellStyle name="Comma 10 2 2" xfId="223" xr:uid="{00000000-0005-0000-0000-0000C1010000}"/>
    <cellStyle name="Comma 10 2 2 2" xfId="2555" xr:uid="{5659F6C2-678E-42E1-87A2-547B1FD46CCC}"/>
    <cellStyle name="Comma 10 2 2 3" xfId="3955" xr:uid="{35A03089-7DE5-43E5-9E2A-580F374C30D1}"/>
    <cellStyle name="Comma 10 2 20" xfId="2545" xr:uid="{36AD9FAD-A2B0-46A9-AEFA-CE63D4A8AFB0}"/>
    <cellStyle name="Comma 10 2 21" xfId="3945" xr:uid="{96F222D8-7DCE-4767-BBAA-D45B4CCEC3E6}"/>
    <cellStyle name="Comma 10 2 3" xfId="224" xr:uid="{00000000-0005-0000-0000-0000C2010000}"/>
    <cellStyle name="Comma 10 2 4" xfId="225" xr:uid="{00000000-0005-0000-0000-0000C3010000}"/>
    <cellStyle name="Comma 10 2 4 2" xfId="2556" xr:uid="{DCF0F276-3DB8-45D6-864C-AEB832222585}"/>
    <cellStyle name="Comma 10 2 4 3" xfId="3956" xr:uid="{8A2A8CF1-5D0B-4D9B-82C7-B803D7D49A14}"/>
    <cellStyle name="Comma 10 2 5" xfId="226" xr:uid="{00000000-0005-0000-0000-0000C4010000}"/>
    <cellStyle name="Comma 10 2 5 2" xfId="2557" xr:uid="{D47CECBF-75E1-4348-9F03-9536F56F1F47}"/>
    <cellStyle name="Comma 10 2 5 3" xfId="3957" xr:uid="{0E626FB0-C125-45D7-A25D-AEB16B6AD538}"/>
    <cellStyle name="Comma 10 2 6" xfId="227" xr:uid="{00000000-0005-0000-0000-0000C5010000}"/>
    <cellStyle name="Comma 10 2 6 2" xfId="2558" xr:uid="{9A56A5E2-CA21-4291-A956-3357F4497966}"/>
    <cellStyle name="Comma 10 2 6 3" xfId="3958" xr:uid="{0843A329-73DC-458C-9C46-1906BB15586B}"/>
    <cellStyle name="Comma 10 2 7" xfId="228" xr:uid="{00000000-0005-0000-0000-0000C6010000}"/>
    <cellStyle name="Comma 10 2 7 2" xfId="2559" xr:uid="{32C37ED0-D383-475B-B27A-C26B24F0B28F}"/>
    <cellStyle name="Comma 10 2 7 3" xfId="3959" xr:uid="{E22E68B8-F2F8-4EEF-99A3-D4C559956A82}"/>
    <cellStyle name="Comma 10 2 8" xfId="229" xr:uid="{00000000-0005-0000-0000-0000C7010000}"/>
    <cellStyle name="Comma 10 2 8 2" xfId="2560" xr:uid="{C4616359-2FF8-4444-AC58-C9B316DA5F97}"/>
    <cellStyle name="Comma 10 2 8 3" xfId="3960" xr:uid="{6D0BCE15-2E93-4FD3-82C9-9FDEB02DCA53}"/>
    <cellStyle name="Comma 10 2 9" xfId="230" xr:uid="{00000000-0005-0000-0000-0000C8010000}"/>
    <cellStyle name="Comma 10 2 9 2" xfId="2561" xr:uid="{BA6E6D1A-127F-4DBC-8CF1-7CDC852ACE69}"/>
    <cellStyle name="Comma 10 2 9 3" xfId="3961" xr:uid="{D2620CFF-F78B-4CD5-86EE-1183BF4D1C41}"/>
    <cellStyle name="Comma 10 20" xfId="2146" xr:uid="{00000000-0005-0000-0000-0000C9010000}"/>
    <cellStyle name="Comma 10 20 2" xfId="3455" xr:uid="{08398580-E573-4A58-95D5-CA0812B22377}"/>
    <cellStyle name="Comma 10 20 3" xfId="4353" xr:uid="{56601E5B-70A0-4DBD-9207-CE7FEA2B6B2C}"/>
    <cellStyle name="Comma 10 21" xfId="2534" xr:uid="{21D6E5D0-BD94-4E66-A961-4367C30F9B60}"/>
    <cellStyle name="Comma 10 22" xfId="3934" xr:uid="{2F9B9B01-3BAA-48F5-9816-27BA90479DA9}"/>
    <cellStyle name="Comma 10 3" xfId="231" xr:uid="{00000000-0005-0000-0000-0000CA010000}"/>
    <cellStyle name="Comma 10 3 2" xfId="232" xr:uid="{00000000-0005-0000-0000-0000CB010000}"/>
    <cellStyle name="Comma 10 3 2 2" xfId="2229" xr:uid="{00000000-0005-0000-0000-0000CC010000}"/>
    <cellStyle name="Comma 10 3 2 2 2" xfId="3488" xr:uid="{6672D870-0190-46F6-9119-B250CC9F6F0C}"/>
    <cellStyle name="Comma 10 3 2 3" xfId="2563" xr:uid="{2B1C0731-8483-4DE2-AA7C-0A52D99EE85F}"/>
    <cellStyle name="Comma 10 3 2 4" xfId="3962" xr:uid="{A472A22A-B249-41D2-AE9A-74E92DCB8AA8}"/>
    <cellStyle name="Comma 10 4" xfId="233" xr:uid="{00000000-0005-0000-0000-0000CD010000}"/>
    <cellStyle name="Comma 10 4 2" xfId="234" xr:uid="{00000000-0005-0000-0000-0000CE010000}"/>
    <cellStyle name="Comma 10 4 2 2" xfId="2565" xr:uid="{B8CF55A6-59AD-4872-B714-1EB4785780EE}"/>
    <cellStyle name="Comma 10 4 2 3" xfId="3964" xr:uid="{04514290-765C-4EC8-8E11-7ECFC4B9CC9C}"/>
    <cellStyle name="Comma 10 4 3" xfId="235" xr:uid="{00000000-0005-0000-0000-0000CF010000}"/>
    <cellStyle name="Comma 10 4 3 2" xfId="2566" xr:uid="{16EB5E34-A504-4AFA-AEC2-F240B5D8EB85}"/>
    <cellStyle name="Comma 10 4 3 3" xfId="3965" xr:uid="{408200D4-0632-4A02-8C72-C261DE29D450}"/>
    <cellStyle name="Comma 10 4 4" xfId="2564" xr:uid="{D5A9A74A-3B3D-4EA6-AA8A-036B7459FAB9}"/>
    <cellStyle name="Comma 10 4 5" xfId="3963" xr:uid="{C2512FCB-7C80-4D4F-ADC7-BA3EBB7951F8}"/>
    <cellStyle name="Comma 10 5" xfId="236" xr:uid="{00000000-0005-0000-0000-0000D0010000}"/>
    <cellStyle name="Comma 10 5 2" xfId="2567" xr:uid="{45C9DF3D-2630-4B70-8ACC-9D9B4872136A}"/>
    <cellStyle name="Comma 10 5 3" xfId="3966" xr:uid="{A1314268-116A-4CC9-BC45-A4BAA90801EE}"/>
    <cellStyle name="Comma 10 6" xfId="237" xr:uid="{00000000-0005-0000-0000-0000D1010000}"/>
    <cellStyle name="Comma 10 6 2" xfId="2568" xr:uid="{17AC72B7-4484-47C2-8FE0-6C498F5FE64C}"/>
    <cellStyle name="Comma 10 6 3" xfId="3967" xr:uid="{C3C2B6BF-3B81-4D25-B6EE-BAC5C68CF170}"/>
    <cellStyle name="Comma 10 7" xfId="238" xr:uid="{00000000-0005-0000-0000-0000D2010000}"/>
    <cellStyle name="Comma 10 7 2" xfId="2569" xr:uid="{61B6A904-89D5-4897-A5F1-8D9F5200D785}"/>
    <cellStyle name="Comma 10 7 3" xfId="3968" xr:uid="{F1412EFF-F84D-4AB7-A9A6-0B964908A1DB}"/>
    <cellStyle name="Comma 10 8" xfId="239" xr:uid="{00000000-0005-0000-0000-0000D3010000}"/>
    <cellStyle name="Comma 10 8 2" xfId="2570" xr:uid="{FCB036B0-A869-4D50-96F5-DE46F909FF50}"/>
    <cellStyle name="Comma 10 8 3" xfId="3969" xr:uid="{15997244-C0B4-436D-A363-02FD4607F3B0}"/>
    <cellStyle name="Comma 10 9" xfId="240" xr:uid="{00000000-0005-0000-0000-0000D4010000}"/>
    <cellStyle name="Comma 10 9 2" xfId="2571" xr:uid="{7898C535-D92B-4BA6-A831-BDF49BD39E3C}"/>
    <cellStyle name="Comma 10 9 3" xfId="3970" xr:uid="{2122256E-6361-49DD-A948-2225CA0F1028}"/>
    <cellStyle name="Comma 100" xfId="2360" xr:uid="{00000000-0005-0000-0000-0000D5010000}"/>
    <cellStyle name="Comma 100 2" xfId="3563" xr:uid="{97E6F772-4673-4CA9-B3D8-63F52280B4F7}"/>
    <cellStyle name="Comma 100 3" xfId="4395" xr:uid="{E5D6A6F2-F402-4D93-96A9-7FCDEB7496FB}"/>
    <cellStyle name="Comma 101" xfId="2385" xr:uid="{00000000-0005-0000-0000-0000D6010000}"/>
    <cellStyle name="Comma 101 2" xfId="3584" xr:uid="{A85A8B75-ADE7-4505-BAF0-85AA33213113}"/>
    <cellStyle name="Comma 101 3" xfId="4412" xr:uid="{F8C540A9-CC2F-4990-A23F-C17E8ED07229}"/>
    <cellStyle name="Comma 102" xfId="2380" xr:uid="{00000000-0005-0000-0000-0000D7010000}"/>
    <cellStyle name="Comma 102 2" xfId="3581" xr:uid="{C8CFF61B-514E-4043-8579-57DAC00B5A55}"/>
    <cellStyle name="Comma 102 3" xfId="4410" xr:uid="{EE27D66D-5272-46C5-8B95-C42C93243E3C}"/>
    <cellStyle name="Comma 103" xfId="2365" xr:uid="{00000000-0005-0000-0000-0000D8010000}"/>
    <cellStyle name="Comma 103 2" xfId="3568" xr:uid="{54138409-3623-4C31-9964-91D47B745B31}"/>
    <cellStyle name="Comma 103 3" xfId="4399" xr:uid="{C6C38307-7F34-454F-9710-014CB7E1F3F8}"/>
    <cellStyle name="Comma 104" xfId="1884" xr:uid="{00000000-0005-0000-0000-0000D9010000}"/>
    <cellStyle name="Comma 104 2" xfId="3328" xr:uid="{BD71573B-FE99-4EC0-BAFF-D179AC2E68E3}"/>
    <cellStyle name="Comma 105" xfId="2378" xr:uid="{00000000-0005-0000-0000-0000DA010000}"/>
    <cellStyle name="Comma 105 2" xfId="3579" xr:uid="{98452A61-B42D-4550-93D8-A96549683DED}"/>
    <cellStyle name="Comma 105 3" xfId="4408" xr:uid="{46281D4F-D1AC-4B29-AFA3-DF4FE9FAAD04}"/>
    <cellStyle name="Comma 106" xfId="2359" xr:uid="{00000000-0005-0000-0000-0000DB010000}"/>
    <cellStyle name="Comma 106 2" xfId="3562" xr:uid="{BAE5DDAA-BB66-44D3-A716-3FC724EC257B}"/>
    <cellStyle name="Comma 106 3" xfId="4394" xr:uid="{29AD57E1-3A74-407F-A84F-D61BF491A87D}"/>
    <cellStyle name="Comma 107" xfId="2369" xr:uid="{00000000-0005-0000-0000-0000DC010000}"/>
    <cellStyle name="Comma 107 2" xfId="3572" xr:uid="{B7D515FF-721B-426E-B4B8-5E3CD47E22A2}"/>
    <cellStyle name="Comma 107 3" xfId="4402" xr:uid="{56C10E9F-2D62-40C3-B45C-122B9F7D4717}"/>
    <cellStyle name="Comma 108" xfId="2381" xr:uid="{00000000-0005-0000-0000-0000DD010000}"/>
    <cellStyle name="Comma 108 2" xfId="3582" xr:uid="{D686CB50-4536-40D2-9870-2D88BC8C3FD8}"/>
    <cellStyle name="Comma 108 3" xfId="4411" xr:uid="{176EF123-E17D-4A10-8FDC-FC32F4E0E95A}"/>
    <cellStyle name="Comma 109" xfId="2361" xr:uid="{00000000-0005-0000-0000-0000DE010000}"/>
    <cellStyle name="Comma 109 2" xfId="3564" xr:uid="{8DA9C47A-1F3B-410A-A2A1-A7F6406D95F1}"/>
    <cellStyle name="Comma 109 3" xfId="4396" xr:uid="{2870C8E8-9F2F-4A8C-B977-C4AFAA7B41B4}"/>
    <cellStyle name="Comma 11" xfId="241" xr:uid="{00000000-0005-0000-0000-0000DF010000}"/>
    <cellStyle name="Comma 11 10" xfId="3971" xr:uid="{5A4CEA92-54A4-4D05-BD54-365B3977F3E9}"/>
    <cellStyle name="Comma 11 2" xfId="242" xr:uid="{00000000-0005-0000-0000-0000E0010000}"/>
    <cellStyle name="Comma 11 2 2" xfId="243" xr:uid="{00000000-0005-0000-0000-0000E1010000}"/>
    <cellStyle name="Comma 11 2 2 2" xfId="2573" xr:uid="{63D6D264-CA4A-4BC5-BBEF-4267EBC1D151}"/>
    <cellStyle name="Comma 11 2 2 3" xfId="3972" xr:uid="{824A4AE9-7DDA-43BD-A196-C2779AB75FD7}"/>
    <cellStyle name="Comma 11 3" xfId="244" xr:uid="{00000000-0005-0000-0000-0000E2010000}"/>
    <cellStyle name="Comma 11 3 2" xfId="245" xr:uid="{00000000-0005-0000-0000-0000E3010000}"/>
    <cellStyle name="Comma 11 3 2 2" xfId="2575" xr:uid="{6947ABCE-72E1-4111-9D3E-0AB1E03C66C0}"/>
    <cellStyle name="Comma 11 3 2 3" xfId="3973" xr:uid="{6EE9AAB2-54D3-4383-B842-655CDC48B516}"/>
    <cellStyle name="Comma 11 4" xfId="246" xr:uid="{00000000-0005-0000-0000-0000E4010000}"/>
    <cellStyle name="Comma 11 4 2" xfId="2576" xr:uid="{08DECB57-A173-40EE-A86A-8D37B5A8C35F}"/>
    <cellStyle name="Comma 11 4 3" xfId="3974" xr:uid="{62E2BA97-A7B7-4A57-B08D-94099C23569E}"/>
    <cellStyle name="Comma 11 5" xfId="247" xr:uid="{00000000-0005-0000-0000-0000E5010000}"/>
    <cellStyle name="Comma 11 6" xfId="248" xr:uid="{00000000-0005-0000-0000-0000E6010000}"/>
    <cellStyle name="Comma 11 6 2" xfId="2577" xr:uid="{E89D4B05-4FDE-4DAF-9516-655AB080DF19}"/>
    <cellStyle name="Comma 11 6 3" xfId="3975" xr:uid="{361C76F8-9D4F-4640-BFEF-FBF1AB32D26E}"/>
    <cellStyle name="Comma 11 7" xfId="1826" xr:uid="{00000000-0005-0000-0000-0000E7010000}"/>
    <cellStyle name="Comma 11 8" xfId="2147" xr:uid="{00000000-0005-0000-0000-0000E8010000}"/>
    <cellStyle name="Comma 11 8 2" xfId="3456" xr:uid="{744B6ECE-2CCF-4D50-9607-A549BDA55C20}"/>
    <cellStyle name="Comma 11 8 3" xfId="4354" xr:uid="{7A24F5CC-BB94-4DBB-A8AF-CB01143D5349}"/>
    <cellStyle name="Comma 11 9" xfId="2572" xr:uid="{70793564-9048-47F0-8130-F7D500950165}"/>
    <cellStyle name="Comma 110" xfId="2386" xr:uid="{00000000-0005-0000-0000-0000E9010000}"/>
    <cellStyle name="Comma 110 2" xfId="3585" xr:uid="{C36F20C0-F6C3-431C-A592-201B138838B3}"/>
    <cellStyle name="Comma 110 3" xfId="4413" xr:uid="{A35A7ACE-92DB-4D2F-982D-4212F6012FBD}"/>
    <cellStyle name="Comma 111" xfId="2401" xr:uid="{00000000-0005-0000-0000-0000EA010000}"/>
    <cellStyle name="Comma 111 2" xfId="3600" xr:uid="{DC519B8D-7214-4518-8A65-F0E1B811E8C7}"/>
    <cellStyle name="Comma 111 3" xfId="4414" xr:uid="{86D0859F-44BB-4529-AC17-D668935FA437}"/>
    <cellStyle name="Comma 112" xfId="2372" xr:uid="{00000000-0005-0000-0000-0000EB010000}"/>
    <cellStyle name="Comma 112 2" xfId="3574" xr:uid="{6CEAC781-0760-44E5-A466-64D238CD576B}"/>
    <cellStyle name="Comma 112 3" xfId="4404" xr:uid="{61496F53-B24E-4450-B140-C243F7061DA8}"/>
    <cellStyle name="Comma 113" xfId="2404" xr:uid="{00000000-0005-0000-0000-0000EC010000}"/>
    <cellStyle name="Comma 113 2" xfId="3602" xr:uid="{03CFC058-1289-45B2-BEB8-56826B054335}"/>
    <cellStyle name="Comma 113 3" xfId="4415" xr:uid="{7118B4FD-47F0-4909-AA96-2F7D8C5F65F8}"/>
    <cellStyle name="Comma 114" xfId="2419" xr:uid="{00000000-0005-0000-0000-0000ED010000}"/>
    <cellStyle name="Comma 114 2" xfId="3612" xr:uid="{3E975C09-0FFB-4D0D-91F1-0C344A71FD25}"/>
    <cellStyle name="Comma 114 3" xfId="4417" xr:uid="{F7F734B2-7817-41A9-A092-460E5A209AAC}"/>
    <cellStyle name="Comma 115" xfId="2428" xr:uid="{8B535DF7-5FFA-4137-8DD1-E13D9C963799}"/>
    <cellStyle name="Comma 115 2" xfId="3620" xr:uid="{BA2C4585-CB25-4ACA-9554-1696689872CF}"/>
    <cellStyle name="Comma 115 3" xfId="4422" xr:uid="{35D75000-BD71-4B4E-8722-644CDFBABBE6}"/>
    <cellStyle name="Comma 116" xfId="1970" xr:uid="{00000000-0005-0000-0000-0000EE010000}"/>
    <cellStyle name="Comma 116 2" xfId="3385" xr:uid="{62F88F6A-E223-4244-90AB-2F0EE947AA15}"/>
    <cellStyle name="Comma 116 3" xfId="4336" xr:uid="{1E3BFA24-7562-473D-8054-FD8DD3448F40}"/>
    <cellStyle name="Comma 117" xfId="2429" xr:uid="{603A9493-1071-4992-B99B-8E600B7C4B7D}"/>
    <cellStyle name="Comma 117 2" xfId="3621" xr:uid="{6258C31F-38EE-49CD-B6C2-A7A4949A3655}"/>
    <cellStyle name="Comma 117 3" xfId="4423" xr:uid="{CDC1560B-B002-424E-866C-734569207D37}"/>
    <cellStyle name="Comma 118" xfId="2432" xr:uid="{40B771B4-94D4-4723-A3F0-FEC4425109D5}"/>
    <cellStyle name="Comma 118 2" xfId="3622" xr:uid="{8D0F5B81-D15B-4C85-B67D-B9BF319795D1}"/>
    <cellStyle name="Comma 118 3" xfId="4424" xr:uid="{3CF8956B-A2BF-4510-AF29-9E889E94DFDC}"/>
    <cellStyle name="Comma 119" xfId="2433" xr:uid="{4DA74C0A-D444-4E1A-A3AC-E7DEEB4D37B5}"/>
    <cellStyle name="Comma 119 2" xfId="3623" xr:uid="{1DC1AE79-5717-48D1-BBDD-1A1E730E6B0A}"/>
    <cellStyle name="Comma 12" xfId="249" xr:uid="{00000000-0005-0000-0000-0000EF010000}"/>
    <cellStyle name="Comma 12 2" xfId="250" xr:uid="{00000000-0005-0000-0000-0000F0010000}"/>
    <cellStyle name="Comma 12 2 2" xfId="251" xr:uid="{00000000-0005-0000-0000-0000F1010000}"/>
    <cellStyle name="Comma 12 2 2 2" xfId="2580" xr:uid="{56F3E482-6B8B-4101-B3A3-98A27B0C77E8}"/>
    <cellStyle name="Comma 12 2 3" xfId="1951" xr:uid="{00000000-0005-0000-0000-0000F2010000}"/>
    <cellStyle name="Comma 12 2 3 2" xfId="3376" xr:uid="{C2F6BBA0-16A4-4F30-BA78-8C9DBC381A3A}"/>
    <cellStyle name="Comma 12 2 4" xfId="2579" xr:uid="{B4D16DB0-1771-475C-94D7-7D8BF6D41A2E}"/>
    <cellStyle name="Comma 12 2 5" xfId="3977" xr:uid="{E7A8597F-DEEC-4BF1-90B6-765806CFCD7E}"/>
    <cellStyle name="Comma 12 3" xfId="252" xr:uid="{00000000-0005-0000-0000-0000F3010000}"/>
    <cellStyle name="Comma 12 3 2" xfId="2581" xr:uid="{3084E2C4-C539-4E6F-A978-5B58634A9C91}"/>
    <cellStyle name="Comma 12 3 3" xfId="3978" xr:uid="{80647B02-1E20-4988-AC4C-415099B8E08C}"/>
    <cellStyle name="Comma 12 4" xfId="253" xr:uid="{00000000-0005-0000-0000-0000F4010000}"/>
    <cellStyle name="Comma 12 4 2" xfId="2582" xr:uid="{033EE6B4-6470-4A83-820C-03BA24033531}"/>
    <cellStyle name="Comma 12 4 3" xfId="3979" xr:uid="{EE7E7352-8D2B-4004-8C4B-9E475067CDE6}"/>
    <cellStyle name="Comma 12 5" xfId="254" xr:uid="{00000000-0005-0000-0000-0000F5010000}"/>
    <cellStyle name="Comma 12 5 2" xfId="2583" xr:uid="{7B5EA8EE-2F1C-455B-84BC-E8A872C6A695}"/>
    <cellStyle name="Comma 12 5 3" xfId="3980" xr:uid="{9478FF47-50C1-4DE8-BD42-1793FED4D2BA}"/>
    <cellStyle name="Comma 12 6" xfId="255" xr:uid="{00000000-0005-0000-0000-0000F6010000}"/>
    <cellStyle name="Comma 12 6 2" xfId="2584" xr:uid="{829F426A-245D-4039-97C5-F54C700F0FBB}"/>
    <cellStyle name="Comma 12 7" xfId="2578" xr:uid="{D7F3D0CE-9AE5-4B71-8702-A27C7BE36B5A}"/>
    <cellStyle name="Comma 12 8" xfId="3976" xr:uid="{A1E1528F-BE1B-477C-8EAA-D8D055312290}"/>
    <cellStyle name="Comma 120" xfId="2436" xr:uid="{62B3B258-D9DB-425F-9C89-73C76C77DC48}"/>
    <cellStyle name="Comma 120 2" xfId="3625" xr:uid="{80473FCC-6E1F-4B2C-91AC-36423D753848}"/>
    <cellStyle name="Comma 120 3" xfId="4425" xr:uid="{931B663F-E4FD-4D2A-8BF3-D47AC36D506C}"/>
    <cellStyle name="Comma 121" xfId="2441" xr:uid="{0A25C01B-0534-4645-ADCF-6A5175B94E70}"/>
    <cellStyle name="Comma 121 2" xfId="3628" xr:uid="{54EF854E-E478-4683-9EE0-9D21A84C8775}"/>
    <cellStyle name="Comma 121 3" xfId="4426" xr:uid="{8F73E9BF-4B95-4879-AE4F-FADC725B2541}"/>
    <cellStyle name="Comma 122" xfId="2443" xr:uid="{AF299FA8-E492-4F99-9533-DF38BE52B6C2}"/>
    <cellStyle name="Comma 122 2" xfId="3629" xr:uid="{7F361B8D-BDE5-45CB-A56B-92A75E2844BC}"/>
    <cellStyle name="Comma 122 3" xfId="4427" xr:uid="{E4D00706-E2C2-445C-977B-2E51CC21EB1D}"/>
    <cellStyle name="Comma 123" xfId="2446" xr:uid="{40493A68-3230-4110-932F-FB88B933C7D5}"/>
    <cellStyle name="Comma 123 2" xfId="3631" xr:uid="{5378269D-30F6-4207-996C-C52225F0B4B4}"/>
    <cellStyle name="Comma 123 3" xfId="4428" xr:uid="{BDD8A6EC-FE68-49A1-925A-885262D23A5F}"/>
    <cellStyle name="Comma 124" xfId="2448" xr:uid="{942A4C55-D1EB-4556-8CFF-2D678DBC3BDC}"/>
    <cellStyle name="Comma 124 2" xfId="3632" xr:uid="{FAB496D4-9005-4F9E-B603-456A06991D90}"/>
    <cellStyle name="Comma 124 3" xfId="4429" xr:uid="{07238FD7-84AE-4BDD-96CF-DFEE5B2047A4}"/>
    <cellStyle name="Comma 125" xfId="2450" xr:uid="{A458AF67-5CD4-45B8-874D-B8DA7389539E}"/>
    <cellStyle name="Comma 125 2" xfId="3633" xr:uid="{8A16F1A7-AC1C-426C-A1CB-D8F92F2AB9C6}"/>
    <cellStyle name="Comma 125 3" xfId="4430" xr:uid="{E467915C-4697-4A41-86A2-B9D6D2D5F9F2}"/>
    <cellStyle name="Comma 126" xfId="2452" xr:uid="{8DACF4DC-5EDD-41E6-9691-5EB3EB700232}"/>
    <cellStyle name="Comma 126 2" xfId="3634" xr:uid="{AF0684D6-E61B-4E0F-8CEC-0D3398DFE94F}"/>
    <cellStyle name="Comma 126 3" xfId="4431" xr:uid="{4E5E0156-A639-4CCD-829A-25772684587E}"/>
    <cellStyle name="Comma 127" xfId="2456" xr:uid="{5FD2C4DA-850F-4466-A88F-FD4C7A2CDD32}"/>
    <cellStyle name="Comma 127 2" xfId="3638" xr:uid="{6ED59EE4-ADC1-4D6A-9546-D4C61FF4F787}"/>
    <cellStyle name="Comma 127 3" xfId="4433" xr:uid="{BB472034-2DC0-42B9-86BC-08BC6ADA4CFD}"/>
    <cellStyle name="Comma 128" xfId="2458" xr:uid="{CEFDDB9E-86AD-4F4A-8E27-F103F1E0694C}"/>
    <cellStyle name="Comma 128 2" xfId="3640" xr:uid="{1E656EB5-42E2-40A1-9014-7ADE82D24E34}"/>
    <cellStyle name="Comma 128 3" xfId="4434" xr:uid="{4DFC8347-BC8F-4016-BC1E-353A5F6E0166}"/>
    <cellStyle name="Comma 129" xfId="2470" xr:uid="{5AEB678B-0C9B-4FF2-9F04-49410EB1BCC9}"/>
    <cellStyle name="Comma 129 2" xfId="3644" xr:uid="{45424AD5-05CD-4901-9B5C-D5AA0E481510}"/>
    <cellStyle name="Comma 129 3" xfId="4435" xr:uid="{0F9558B6-12B6-42B7-AA8A-081CEB51514C}"/>
    <cellStyle name="Comma 13" xfId="256" xr:uid="{00000000-0005-0000-0000-0000F7010000}"/>
    <cellStyle name="Comma 13 10" xfId="257" xr:uid="{00000000-0005-0000-0000-0000F8010000}"/>
    <cellStyle name="Comma 13 10 2" xfId="2586" xr:uid="{99551F35-4D5E-4FC8-822F-11A6471A690B}"/>
    <cellStyle name="Comma 13 11" xfId="258" xr:uid="{00000000-0005-0000-0000-0000F9010000}"/>
    <cellStyle name="Comma 13 11 2" xfId="2587" xr:uid="{594A2A9E-6EA9-402D-879D-795CD29D15FA}"/>
    <cellStyle name="Comma 13 12" xfId="259" xr:uid="{00000000-0005-0000-0000-0000FA010000}"/>
    <cellStyle name="Comma 13 12 2" xfId="2588" xr:uid="{1F37E96F-5B98-486C-89B0-6E07B64A671B}"/>
    <cellStyle name="Comma 13 13" xfId="260" xr:uid="{00000000-0005-0000-0000-0000FB010000}"/>
    <cellStyle name="Comma 13 13 2" xfId="2589" xr:uid="{D0DB88C9-2A96-4694-A31D-38AE37971A26}"/>
    <cellStyle name="Comma 13 14" xfId="261" xr:uid="{00000000-0005-0000-0000-0000FC010000}"/>
    <cellStyle name="Comma 13 14 2" xfId="2590" xr:uid="{AE273380-ADAD-4962-9E88-87F051F70C58}"/>
    <cellStyle name="Comma 13 15" xfId="262" xr:uid="{00000000-0005-0000-0000-0000FD010000}"/>
    <cellStyle name="Comma 13 15 2" xfId="2591" xr:uid="{A603218E-7B9B-465C-9906-DF503E41AC6A}"/>
    <cellStyle name="Comma 13 16" xfId="263" xr:uid="{00000000-0005-0000-0000-0000FE010000}"/>
    <cellStyle name="Comma 13 16 2" xfId="2592" xr:uid="{92483A3C-FBFD-4F77-B3E9-752BF11BAEAA}"/>
    <cellStyle name="Comma 13 17" xfId="264" xr:uid="{00000000-0005-0000-0000-0000FF010000}"/>
    <cellStyle name="Comma 13 17 2" xfId="2593" xr:uid="{A9B57E98-8FB9-46A8-81D5-9EE5E1A93D67}"/>
    <cellStyle name="Comma 13 18" xfId="265" xr:uid="{00000000-0005-0000-0000-000000020000}"/>
    <cellStyle name="Comma 13 18 2" xfId="2594" xr:uid="{35F6000C-D9B2-4A31-A34A-655969845910}"/>
    <cellStyle name="Comma 13 19" xfId="2585" xr:uid="{F2D8E0E4-B2FE-4F83-B543-A0720C46D0E8}"/>
    <cellStyle name="Comma 13 2" xfId="266" xr:uid="{00000000-0005-0000-0000-000001020000}"/>
    <cellStyle name="Comma 13 2 2" xfId="2595" xr:uid="{124051BE-585D-4A7A-AA94-E654DA07F953}"/>
    <cellStyle name="Comma 13 2 3" xfId="3982" xr:uid="{F64CAA73-62B8-487E-93CF-9A08064FDFC6}"/>
    <cellStyle name="Comma 13 20" xfId="3981" xr:uid="{54D9E5B2-4F56-4CE4-927E-1A0900AD97F3}"/>
    <cellStyle name="Comma 13 3" xfId="267" xr:uid="{00000000-0005-0000-0000-000002020000}"/>
    <cellStyle name="Comma 13 3 2" xfId="2596" xr:uid="{AA4233F5-4060-4645-B087-6973828BA995}"/>
    <cellStyle name="Comma 13 3 3" xfId="3983" xr:uid="{0A7D00A2-819B-403D-9304-0A8880F14968}"/>
    <cellStyle name="Comma 13 4" xfId="268" xr:uid="{00000000-0005-0000-0000-000003020000}"/>
    <cellStyle name="Comma 13 4 2" xfId="2597" xr:uid="{AC53B96A-A123-42CA-842D-4431E44FA8FE}"/>
    <cellStyle name="Comma 13 5" xfId="269" xr:uid="{00000000-0005-0000-0000-000004020000}"/>
    <cellStyle name="Comma 13 5 2" xfId="2598" xr:uid="{C9B598D2-A43F-470E-90FF-0E252AD6F5F1}"/>
    <cellStyle name="Comma 13 6" xfId="270" xr:uid="{00000000-0005-0000-0000-000005020000}"/>
    <cellStyle name="Comma 13 6 2" xfId="2599" xr:uid="{4F930B2F-66A0-44B0-853F-D800498D2134}"/>
    <cellStyle name="Comma 13 7" xfId="271" xr:uid="{00000000-0005-0000-0000-000006020000}"/>
    <cellStyle name="Comma 13 7 2" xfId="2600" xr:uid="{8CD81972-68AA-44DF-8037-816BA7C8B5A3}"/>
    <cellStyle name="Comma 13 8" xfId="272" xr:uid="{00000000-0005-0000-0000-000007020000}"/>
    <cellStyle name="Comma 13 8 2" xfId="2601" xr:uid="{E26C252E-63C1-4619-A500-7F2140593810}"/>
    <cellStyle name="Comma 13 9" xfId="273" xr:uid="{00000000-0005-0000-0000-000008020000}"/>
    <cellStyle name="Comma 13 9 2" xfId="2602" xr:uid="{57627C5D-01CC-4A25-8F14-1BD3197C0CA1}"/>
    <cellStyle name="Comma 13_CPI_Y'52_TOP_GG 1" xfId="274" xr:uid="{00000000-0005-0000-0000-000009020000}"/>
    <cellStyle name="Comma 130" xfId="2533" xr:uid="{059D2C98-90E4-4C2C-80BE-C9568A1CA1DF}"/>
    <cellStyle name="Comma 131" xfId="3156" xr:uid="{FC071AEB-E2C3-4246-8B6B-28BB8286F1C1}"/>
    <cellStyle name="Comma 132" xfId="3449" xr:uid="{2667505D-6690-4AE9-BABE-97780A12B471}"/>
    <cellStyle name="Comma 133" xfId="3075" xr:uid="{DF0A829D-03E2-423B-B83D-66D22DBDDEF8}"/>
    <cellStyle name="Comma 134" xfId="2776" xr:uid="{E19E8330-AA4E-4971-A058-3AF35A77D462}"/>
    <cellStyle name="Comma 135" xfId="3477" xr:uid="{20667333-C114-4592-A217-A691C7F93AEF}"/>
    <cellStyle name="Comma 136" xfId="3821" xr:uid="{DCE4AA98-816B-4F9E-ABC5-779088EA548A}"/>
    <cellStyle name="Comma 137" xfId="3785" xr:uid="{B0BB8D73-33B5-4DD9-98A2-1696FE75353E}"/>
    <cellStyle name="Comma 138" xfId="3057" xr:uid="{D0D0AB73-09DB-4FF4-8890-6063628AD3E2}"/>
    <cellStyle name="Comma 139" xfId="3707" xr:uid="{1A7459AD-12F1-4853-9748-9F9FD9B431B7}"/>
    <cellStyle name="Comma 14" xfId="275" xr:uid="{00000000-0005-0000-0000-00000A020000}"/>
    <cellStyle name="Comma 14 2" xfId="276" xr:uid="{00000000-0005-0000-0000-00000B020000}"/>
    <cellStyle name="Comma 14 2 2" xfId="2604" xr:uid="{973A1AC2-DBAA-444F-B7D2-AA77E772C0D6}"/>
    <cellStyle name="Comma 14 2 3" xfId="3985" xr:uid="{266D0440-D3A4-4600-A3C6-1405BCB4EDA6}"/>
    <cellStyle name="Comma 14 3" xfId="277" xr:uid="{00000000-0005-0000-0000-00000C020000}"/>
    <cellStyle name="Comma 14 3 2" xfId="2605" xr:uid="{3CADE173-3894-4703-8252-5739B3C7A9EA}"/>
    <cellStyle name="Comma 14 3 3" xfId="3986" xr:uid="{A342CA06-E21C-4E71-A9BC-B751B809E1F9}"/>
    <cellStyle name="Comma 14 4" xfId="1927" xr:uid="{00000000-0005-0000-0000-00000D020000}"/>
    <cellStyle name="Comma 14 4 2" xfId="3355" xr:uid="{35F5C125-90B0-40EC-9A31-B5AC45CE3356}"/>
    <cellStyle name="Comma 14 4 3" xfId="4325" xr:uid="{2396517F-313A-4912-9ABE-3E1B28403597}"/>
    <cellStyle name="Comma 14 5" xfId="2603" xr:uid="{60330B3E-C41C-4AF6-8098-FC8EE890EC93}"/>
    <cellStyle name="Comma 14 6" xfId="3984" xr:uid="{96B29D8B-AEF5-42F1-8157-1F36413EDD5C}"/>
    <cellStyle name="Comma 140" xfId="3819" xr:uid="{B0D21AD2-71A0-443C-82B9-460099053909}"/>
    <cellStyle name="Comma 141" xfId="2479" xr:uid="{DF1BFFBC-C38B-4C75-BFB2-5359B9B39B49}"/>
    <cellStyle name="Comma 142" xfId="3781" xr:uid="{252F4F84-B362-4AC2-8BD9-BE95EFE62D0B}"/>
    <cellStyle name="Comma 143" xfId="2954" xr:uid="{5E515610-7906-462B-BB07-B0D824C0B461}"/>
    <cellStyle name="Comma 144" xfId="3266" xr:uid="{2D0DEEE8-1458-411F-AAAA-D755BDD495E8}"/>
    <cellStyle name="Comma 145" xfId="3875" xr:uid="{EDCC1486-FB91-4253-AA17-F3138A97C59A}"/>
    <cellStyle name="Comma 146" xfId="3724" xr:uid="{B94BC17D-3EF4-4FC1-B976-AAB4D5ABD1BA}"/>
    <cellStyle name="Comma 147" xfId="3086" xr:uid="{8617A7AD-BE70-46B3-8FCF-078BE52FA587}"/>
    <cellStyle name="Comma 148" xfId="3058" xr:uid="{4292D2DE-4F55-4C8D-BF11-541E16D9C0E3}"/>
    <cellStyle name="Comma 149" xfId="3002" xr:uid="{2D313092-C86B-4A43-AA86-3F5B4DF2A6C9}"/>
    <cellStyle name="Comma 15" xfId="278" xr:uid="{00000000-0005-0000-0000-00000E020000}"/>
    <cellStyle name="Comma 15 2" xfId="279" xr:uid="{00000000-0005-0000-0000-00000F020000}"/>
    <cellStyle name="Comma 15 2 2" xfId="2607" xr:uid="{3CE352B5-B317-4148-B4DF-C062EB7AFB8D}"/>
    <cellStyle name="Comma 15 2 3" xfId="3988" xr:uid="{8023A71C-0772-47F0-BC00-2506CADE280A}"/>
    <cellStyle name="Comma 15 3" xfId="280" xr:uid="{00000000-0005-0000-0000-000010020000}"/>
    <cellStyle name="Comma 15 3 2" xfId="2608" xr:uid="{959A030F-6EB3-4120-A664-AE642D0F89E5}"/>
    <cellStyle name="Comma 15 4" xfId="2606" xr:uid="{E13E669A-E3FC-4407-98F2-8FAE7BCB792B}"/>
    <cellStyle name="Comma 15 5" xfId="3987" xr:uid="{43FA56AD-7232-4068-9E50-CC60C56B2DFD}"/>
    <cellStyle name="Comma 150" xfId="2494" xr:uid="{DA11AB18-7D94-44FA-B711-EE7BFACBA1F3}"/>
    <cellStyle name="Comma 151" xfId="3692" xr:uid="{720F094B-6AD4-4693-8E51-836F7FE80E5C}"/>
    <cellStyle name="Comma 152" xfId="2834" xr:uid="{C0A9A00F-B79E-4520-A4FE-28EBA5097B54}"/>
    <cellStyle name="Comma 153" xfId="2523" xr:uid="{AB71DBB6-9B9C-4401-91A3-4923EF16C3F9}"/>
    <cellStyle name="Comma 154" xfId="3933" xr:uid="{45ACBE83-23FB-4CCD-9185-EA5D3EEE77E6}"/>
    <cellStyle name="Comma 155" xfId="4275" xr:uid="{09D2A4D5-9670-4D3B-A6CC-D705D545000A}"/>
    <cellStyle name="Comma 156" xfId="4373" xr:uid="{B8E60F61-35E7-47A7-BF08-C2E27FD5C54B}"/>
    <cellStyle name="Comma 157" xfId="4222" xr:uid="{E55D79DE-9195-4A2A-9EFF-5E0B0F3EED1A}"/>
    <cellStyle name="Comma 158" xfId="4235" xr:uid="{1322C161-AD5F-4B71-B214-4FDD83D0D944}"/>
    <cellStyle name="Comma 159" xfId="4299" xr:uid="{D7EA7002-BF54-4455-960A-07C2FFBF95EA}"/>
    <cellStyle name="Comma 16" xfId="281" xr:uid="{00000000-0005-0000-0000-000011020000}"/>
    <cellStyle name="Comma 16 2" xfId="282" xr:uid="{00000000-0005-0000-0000-000012020000}"/>
    <cellStyle name="Comma 16 2 2" xfId="2610" xr:uid="{E51B3B79-6255-4A17-8C67-D50C2D7760E8}"/>
    <cellStyle name="Comma 16 3" xfId="283" xr:uid="{00000000-0005-0000-0000-000013020000}"/>
    <cellStyle name="Comma 16 3 2" xfId="2611" xr:uid="{905F6513-053C-496D-93B9-A59A05727005}"/>
    <cellStyle name="Comma 16 3 3" xfId="3989" xr:uid="{D79AEF31-8C84-49F8-A204-DBF637B3CB16}"/>
    <cellStyle name="Comma 16 4" xfId="2609" xr:uid="{E5A0D915-983F-4816-BDE8-830C0C8981A7}"/>
    <cellStyle name="Comma 16_130017-B1  โปรแกรมคอมพิวเตอร์ CPI_Q409" xfId="284" xr:uid="{00000000-0005-0000-0000-000014020000}"/>
    <cellStyle name="Comma 17" xfId="285" xr:uid="{00000000-0005-0000-0000-000015020000}"/>
    <cellStyle name="Comma 17 2" xfId="2612" xr:uid="{B54552D2-FB68-425F-80ED-4FA6C51DE8FD}"/>
    <cellStyle name="Comma 172" xfId="1969" xr:uid="{00000000-0005-0000-0000-000016020000}"/>
    <cellStyle name="Comma 172 2" xfId="3384" xr:uid="{358BDBBE-E34F-4986-8934-7D260C2B1664}"/>
    <cellStyle name="Comma 172 3" xfId="4335" xr:uid="{63562311-AA85-4EC4-B88C-8F8ABC2BBC3E}"/>
    <cellStyle name="Comma 18" xfId="286" xr:uid="{00000000-0005-0000-0000-000017020000}"/>
    <cellStyle name="Comma 18 2" xfId="287" xr:uid="{00000000-0005-0000-0000-000018020000}"/>
    <cellStyle name="Comma 18 3" xfId="288" xr:uid="{00000000-0005-0000-0000-000019020000}"/>
    <cellStyle name="Comma 18_DP(IA)_'09(170200,170200-NB,170300,170300-B1)_CPI_Q409" xfId="289" xr:uid="{00000000-0005-0000-0000-00001A020000}"/>
    <cellStyle name="Comma 19" xfId="290" xr:uid="{00000000-0005-0000-0000-00001B020000}"/>
    <cellStyle name="Comma 19 2" xfId="2613" xr:uid="{6CD79C4E-1B9E-4049-B67E-3E2A9DE9FFD7}"/>
    <cellStyle name="Comma 19 3" xfId="3990" xr:uid="{62382279-6F6F-4F67-A3AA-8AE464614C3B}"/>
    <cellStyle name="Comma 2" xfId="291" xr:uid="{00000000-0005-0000-0000-00001C020000}"/>
    <cellStyle name="Comma 2 10" xfId="292" xr:uid="{00000000-0005-0000-0000-00001D020000}"/>
    <cellStyle name="Comma 2 10 2" xfId="1924" xr:uid="{00000000-0005-0000-0000-00001E020000}"/>
    <cellStyle name="Comma 2 10 2 2" xfId="3353" xr:uid="{09D72B4A-BEB7-497C-86A0-C1EBF9EB2543}"/>
    <cellStyle name="Comma 2 11" xfId="293" xr:uid="{00000000-0005-0000-0000-00001F020000}"/>
    <cellStyle name="Comma 2 12" xfId="294" xr:uid="{00000000-0005-0000-0000-000020020000}"/>
    <cellStyle name="Comma 2 13" xfId="295" xr:uid="{00000000-0005-0000-0000-000021020000}"/>
    <cellStyle name="Comma 2 14" xfId="296" xr:uid="{00000000-0005-0000-0000-000022020000}"/>
    <cellStyle name="Comma 2 15" xfId="297" xr:uid="{00000000-0005-0000-0000-000023020000}"/>
    <cellStyle name="Comma 2 16" xfId="298" xr:uid="{00000000-0005-0000-0000-000024020000}"/>
    <cellStyle name="Comma 2 17" xfId="299" xr:uid="{00000000-0005-0000-0000-000025020000}"/>
    <cellStyle name="Comma 2 18" xfId="300" xr:uid="{00000000-0005-0000-0000-000026020000}"/>
    <cellStyle name="Comma 2 19" xfId="301" xr:uid="{00000000-0005-0000-0000-000027020000}"/>
    <cellStyle name="Comma 2 2" xfId="302" xr:uid="{00000000-0005-0000-0000-000028020000}"/>
    <cellStyle name="Comma 2 2 10" xfId="303" xr:uid="{00000000-0005-0000-0000-000029020000}"/>
    <cellStyle name="Comma 2 2 10 2" xfId="2619" xr:uid="{0F981040-868A-4E8D-A272-E7C7C9706587}"/>
    <cellStyle name="Comma 2 2 10 3" xfId="3992" xr:uid="{452093DF-2352-4452-9F08-227237793674}"/>
    <cellStyle name="Comma 2 2 11" xfId="304" xr:uid="{00000000-0005-0000-0000-00002A020000}"/>
    <cellStyle name="Comma 2 2 11 2" xfId="2620" xr:uid="{B3178295-F3DB-47CD-A63E-B37CD2F4B5F4}"/>
    <cellStyle name="Comma 2 2 11 3" xfId="3993" xr:uid="{A77C5546-F2DE-475F-8E0C-264B1742A29B}"/>
    <cellStyle name="Comma 2 2 12" xfId="305" xr:uid="{00000000-0005-0000-0000-00002B020000}"/>
    <cellStyle name="Comma 2 2 12 2" xfId="2621" xr:uid="{12A85A09-167C-4FB2-81FF-AB3BFBAE9CD9}"/>
    <cellStyle name="Comma 2 2 12 3" xfId="3994" xr:uid="{D4D646FB-AAF4-4BE7-A881-3C7A3A4ABFDC}"/>
    <cellStyle name="Comma 2 2 13" xfId="306" xr:uid="{00000000-0005-0000-0000-00002C020000}"/>
    <cellStyle name="Comma 2 2 13 2" xfId="2622" xr:uid="{3B72367A-F394-4CE2-AAEC-8BEB3E5E43F2}"/>
    <cellStyle name="Comma 2 2 13 3" xfId="3995" xr:uid="{2EEC5A82-EFD3-4823-A152-E74E19EAA0D2}"/>
    <cellStyle name="Comma 2 2 14" xfId="307" xr:uid="{00000000-0005-0000-0000-00002D020000}"/>
    <cellStyle name="Comma 2 2 14 2" xfId="2623" xr:uid="{62586341-9926-4C5D-9AAF-365C2EC5428D}"/>
    <cellStyle name="Comma 2 2 14 3" xfId="3996" xr:uid="{DD1E9620-F3F5-4FE5-B889-BBFEE995A159}"/>
    <cellStyle name="Comma 2 2 15" xfId="308" xr:uid="{00000000-0005-0000-0000-00002E020000}"/>
    <cellStyle name="Comma 2 2 15 2" xfId="2624" xr:uid="{F7B2EBF0-9520-4493-A479-57E7B2552BFF}"/>
    <cellStyle name="Comma 2 2 15 3" xfId="3997" xr:uid="{CBDADD05-CFF0-4046-A898-3AE6F0026415}"/>
    <cellStyle name="Comma 2 2 16" xfId="309" xr:uid="{00000000-0005-0000-0000-00002F020000}"/>
    <cellStyle name="Comma 2 2 16 2" xfId="2625" xr:uid="{14D6D230-0272-4A68-8073-E37EA5B23B96}"/>
    <cellStyle name="Comma 2 2 16 3" xfId="3998" xr:uid="{AD793C1B-EA81-45BC-AD47-6CE456C7B681}"/>
    <cellStyle name="Comma 2 2 17" xfId="310" xr:uid="{00000000-0005-0000-0000-000030020000}"/>
    <cellStyle name="Comma 2 2 17 2" xfId="2626" xr:uid="{DDA198F0-1784-4200-BDD0-8D359C805C5D}"/>
    <cellStyle name="Comma 2 2 17 3" xfId="3999" xr:uid="{B439320A-7B72-4D20-864A-460990CF6811}"/>
    <cellStyle name="Comma 2 2 18" xfId="311" xr:uid="{00000000-0005-0000-0000-000031020000}"/>
    <cellStyle name="Comma 2 2 18 2" xfId="2627" xr:uid="{BE2680BD-E1FD-4959-909F-B73F85F41A9D}"/>
    <cellStyle name="Comma 2 2 18 3" xfId="4000" xr:uid="{3319AEF0-F979-4AEC-BAF3-ED1B163834CF}"/>
    <cellStyle name="Comma 2 2 19" xfId="312" xr:uid="{00000000-0005-0000-0000-000032020000}"/>
    <cellStyle name="Comma 2 2 19 2" xfId="2628" xr:uid="{4A44A665-4FAF-4B3F-8884-68523193125A}"/>
    <cellStyle name="Comma 2 2 19 3" xfId="4001" xr:uid="{44B13BF9-F07D-4580-8230-F429F58A5756}"/>
    <cellStyle name="Comma 2 2 2" xfId="313" xr:uid="{00000000-0005-0000-0000-000033020000}"/>
    <cellStyle name="Comma 2 2 2 10" xfId="314" xr:uid="{00000000-0005-0000-0000-000034020000}"/>
    <cellStyle name="Comma 2 2 2 10 2" xfId="2630" xr:uid="{3BB4E3B6-67AB-4056-BBA9-215E1D706694}"/>
    <cellStyle name="Comma 2 2 2 10 3" xfId="4002" xr:uid="{79F62BAE-F8D3-4ACD-BC75-6A75D73B98BF}"/>
    <cellStyle name="Comma 2 2 2 11" xfId="1939" xr:uid="{00000000-0005-0000-0000-000035020000}"/>
    <cellStyle name="Comma 2 2 2 11 2" xfId="3364" xr:uid="{D98DB10B-40B9-4B0F-AB50-16FAEBCA7C0E}"/>
    <cellStyle name="Comma 2 2 2 12" xfId="2629" xr:uid="{BD1860BA-AACA-40B4-91BA-9DAA52C12C58}"/>
    <cellStyle name="Comma 2 2 2 2" xfId="315" xr:uid="{00000000-0005-0000-0000-000036020000}"/>
    <cellStyle name="Comma 2 2 2 2 2" xfId="1976" xr:uid="{00000000-0005-0000-0000-000037020000}"/>
    <cellStyle name="Comma 2 2 2 2 2 2" xfId="3389" xr:uid="{672A9019-2DCC-488B-95AF-813C2482DE0A}"/>
    <cellStyle name="Comma 2 2 2 2 2 3" xfId="4337" xr:uid="{3B6E81B8-AFF3-4841-9182-262819EB1FEE}"/>
    <cellStyle name="Comma 2 2 2 2 3" xfId="2631" xr:uid="{B8335026-A259-40EB-B913-431619A71F42}"/>
    <cellStyle name="Comma 2 2 2 2 4" xfId="4003" xr:uid="{D6FACFC4-C683-48EC-993C-11371F56C44C}"/>
    <cellStyle name="Comma 2 2 2 3" xfId="316" xr:uid="{00000000-0005-0000-0000-000038020000}"/>
    <cellStyle name="Comma 2 2 2 3 2" xfId="2632" xr:uid="{61042D96-203C-43BB-868D-E59364A1B573}"/>
    <cellStyle name="Comma 2 2 2 3 3" xfId="4004" xr:uid="{AC988885-5BB1-4966-8B70-6039BE5972BA}"/>
    <cellStyle name="Comma 2 2 2 4" xfId="317" xr:uid="{00000000-0005-0000-0000-000039020000}"/>
    <cellStyle name="Comma 2 2 2 4 2" xfId="2633" xr:uid="{EC363A39-8060-4281-84F5-AE38585BD7B0}"/>
    <cellStyle name="Comma 2 2 2 4 3" xfId="4005" xr:uid="{5C263472-F4F5-43BF-AA82-85F3F788C36B}"/>
    <cellStyle name="Comma 2 2 2 5" xfId="318" xr:uid="{00000000-0005-0000-0000-00003A020000}"/>
    <cellStyle name="Comma 2 2 2 5 2" xfId="2634" xr:uid="{F913005E-FDB3-4F8E-BAB8-2993CFF6065C}"/>
    <cellStyle name="Comma 2 2 2 5 3" xfId="4006" xr:uid="{04A3035B-C216-4C5A-A137-E6FA11456291}"/>
    <cellStyle name="Comma 2 2 2 6" xfId="319" xr:uid="{00000000-0005-0000-0000-00003B020000}"/>
    <cellStyle name="Comma 2 2 2 6 2" xfId="2635" xr:uid="{AECD459E-E080-41C8-8B35-B2516BE5C565}"/>
    <cellStyle name="Comma 2 2 2 6 3" xfId="4007" xr:uid="{F301BA52-7DA5-4BC5-AD90-ED433BB0E95A}"/>
    <cellStyle name="Comma 2 2 2 7" xfId="320" xr:uid="{00000000-0005-0000-0000-00003C020000}"/>
    <cellStyle name="Comma 2 2 2 7 2" xfId="2636" xr:uid="{D8492AE8-0700-44BA-9B67-74A03C30A672}"/>
    <cellStyle name="Comma 2 2 2 7 3" xfId="4008" xr:uid="{3B966E04-EEC7-4A67-A3B0-18BC465307B6}"/>
    <cellStyle name="Comma 2 2 2 8" xfId="321" xr:uid="{00000000-0005-0000-0000-00003D020000}"/>
    <cellStyle name="Comma 2 2 2 8 2" xfId="2637" xr:uid="{49F8D884-F3F5-4A60-82B1-F6047CD88967}"/>
    <cellStyle name="Comma 2 2 2 8 3" xfId="4009" xr:uid="{82A6CFE0-E5EC-4E0F-8472-7F9D04949D7D}"/>
    <cellStyle name="Comma 2 2 2 9" xfId="322" xr:uid="{00000000-0005-0000-0000-00003E020000}"/>
    <cellStyle name="Comma 2 2 2 9 2" xfId="2638" xr:uid="{F58B668C-7F62-4ED4-BD47-21A0C657AC88}"/>
    <cellStyle name="Comma 2 2 2 9 3" xfId="4010" xr:uid="{4FD7A9F8-8E29-44F7-93D4-B829B4E1C84E}"/>
    <cellStyle name="Comma 2 2 20" xfId="323" xr:uid="{00000000-0005-0000-0000-00003F020000}"/>
    <cellStyle name="Comma 2 2 20 2" xfId="2639" xr:uid="{E9BA118B-5637-4C5F-937C-6F51C93DF819}"/>
    <cellStyle name="Comma 2 2 20 3" xfId="4011" xr:uid="{6F2D0E0C-BE57-4F61-988E-E101494D3872}"/>
    <cellStyle name="Comma 2 2 21" xfId="324" xr:uid="{00000000-0005-0000-0000-000040020000}"/>
    <cellStyle name="Comma 2 2 21 2" xfId="2640" xr:uid="{0CE41F6C-A1C4-4A93-B037-B80942AC79FA}"/>
    <cellStyle name="Comma 2 2 21 3" xfId="4012" xr:uid="{64E4DFD3-4D49-44FF-BF06-8A63F5A0B198}"/>
    <cellStyle name="Comma 2 2 22" xfId="325" xr:uid="{00000000-0005-0000-0000-000041020000}"/>
    <cellStyle name="Comma 2 2 22 2" xfId="2641" xr:uid="{34AF4CB7-8958-4648-967F-324068727FD5}"/>
    <cellStyle name="Comma 2 2 22 3" xfId="4013" xr:uid="{DF695024-1798-42C5-AF59-FB99D269F1E3}"/>
    <cellStyle name="Comma 2 2 23" xfId="326" xr:uid="{00000000-0005-0000-0000-000042020000}"/>
    <cellStyle name="Comma 2 2 23 2" xfId="2642" xr:uid="{B71AB016-2470-4892-8670-BAC339C67302}"/>
    <cellStyle name="Comma 2 2 23 3" xfId="4014" xr:uid="{8046280A-64F5-4CCC-ADE1-2F544054A704}"/>
    <cellStyle name="Comma 2 2 24" xfId="327" xr:uid="{00000000-0005-0000-0000-000043020000}"/>
    <cellStyle name="Comma 2 2 24 2" xfId="2643" xr:uid="{C7B6C372-15B1-4A1F-852C-87F9B7426D44}"/>
    <cellStyle name="Comma 2 2 24 3" xfId="4015" xr:uid="{CA3E9C6C-0586-47F8-AD76-8209238F79B3}"/>
    <cellStyle name="Comma 2 2 25" xfId="328" xr:uid="{00000000-0005-0000-0000-000044020000}"/>
    <cellStyle name="Comma 2 2 25 2" xfId="2644" xr:uid="{EFB97BD3-8F67-48C3-822C-2F262AC80C2F}"/>
    <cellStyle name="Comma 2 2 25 3" xfId="4016" xr:uid="{587D5171-F626-416A-8FDF-4E1D58CB788E}"/>
    <cellStyle name="Comma 2 2 26" xfId="329" xr:uid="{00000000-0005-0000-0000-000045020000}"/>
    <cellStyle name="Comma 2 2 26 2" xfId="2645" xr:uid="{F14BD2FC-901B-4F86-A225-4B0C8ED7A098}"/>
    <cellStyle name="Comma 2 2 26 3" xfId="4017" xr:uid="{E6DA2DB8-27E9-445F-A02C-59FC3EB38974}"/>
    <cellStyle name="Comma 2 2 27" xfId="330" xr:uid="{00000000-0005-0000-0000-000046020000}"/>
    <cellStyle name="Comma 2 2 27 2" xfId="2646" xr:uid="{ED1E1802-83FA-4F72-9AE0-1C783A17246F}"/>
    <cellStyle name="Comma 2 2 27 3" xfId="4018" xr:uid="{504EDBB6-5CCB-45D8-A975-DFAD1DB0957E}"/>
    <cellStyle name="Comma 2 2 28" xfId="331" xr:uid="{00000000-0005-0000-0000-000047020000}"/>
    <cellStyle name="Comma 2 2 28 2" xfId="2647" xr:uid="{D88E791A-E82E-426A-BC82-A4A42032CB5C}"/>
    <cellStyle name="Comma 2 2 28 3" xfId="4019" xr:uid="{5F7BDFD8-AF5F-4912-9021-60D4F5FD7B2A}"/>
    <cellStyle name="Comma 2 2 29" xfId="332" xr:uid="{00000000-0005-0000-0000-000048020000}"/>
    <cellStyle name="Comma 2 2 29 2" xfId="2648" xr:uid="{416598AB-C543-4F10-A86E-EF0564FDD2C7}"/>
    <cellStyle name="Comma 2 2 29 3" xfId="4020" xr:uid="{974C029B-F73F-4885-8851-1B9D5DD61CA5}"/>
    <cellStyle name="Comma 2 2 3" xfId="333" xr:uid="{00000000-0005-0000-0000-000049020000}"/>
    <cellStyle name="Comma 2 2 3 2" xfId="1921" xr:uid="{00000000-0005-0000-0000-00004A020000}"/>
    <cellStyle name="Comma 2 2 3 2 2" xfId="3350" xr:uid="{964D5A8A-60B3-4C43-8C68-E61BD1E91A77}"/>
    <cellStyle name="Comma 2 2 3 3" xfId="2649" xr:uid="{93A82E02-6276-45F8-A250-CEB15A4E217D}"/>
    <cellStyle name="Comma 2 2 3 4" xfId="4021" xr:uid="{628976B1-0B2B-407B-AEB9-944095BCF561}"/>
    <cellStyle name="Comma 2 2 30" xfId="334" xr:uid="{00000000-0005-0000-0000-00004B020000}"/>
    <cellStyle name="Comma 2 2 30 2" xfId="2650" xr:uid="{9C6FC90F-8673-4EE1-9996-990F59A47D0E}"/>
    <cellStyle name="Comma 2 2 30 3" xfId="4022" xr:uid="{A58EAE7B-5E2A-47E9-B4CD-564DA847472D}"/>
    <cellStyle name="Comma 2 2 31" xfId="335" xr:uid="{00000000-0005-0000-0000-00004C020000}"/>
    <cellStyle name="Comma 2 2 31 2" xfId="2651" xr:uid="{885C2E8E-58D1-4762-8794-3224CCF81E61}"/>
    <cellStyle name="Comma 2 2 31 3" xfId="4023" xr:uid="{C9EC7721-5262-429B-86D3-344837D1A69A}"/>
    <cellStyle name="Comma 2 2 32" xfId="336" xr:uid="{00000000-0005-0000-0000-00004D020000}"/>
    <cellStyle name="Comma 2 2 32 2" xfId="2652" xr:uid="{2DA35D2F-C383-4722-B482-1C692211F276}"/>
    <cellStyle name="Comma 2 2 32 3" xfId="4024" xr:uid="{4ABB8708-B97A-4F68-8A46-30938A6C3107}"/>
    <cellStyle name="Comma 2 2 33" xfId="337" xr:uid="{00000000-0005-0000-0000-00004E020000}"/>
    <cellStyle name="Comma 2 2 33 2" xfId="2653" xr:uid="{208C9A1F-2477-44C7-89B3-B76DA9EE4A59}"/>
    <cellStyle name="Comma 2 2 33 3" xfId="4025" xr:uid="{8D8D3362-2B47-44DC-8230-64D168E2A0D1}"/>
    <cellStyle name="Comma 2 2 34" xfId="338" xr:uid="{00000000-0005-0000-0000-00004F020000}"/>
    <cellStyle name="Comma 2 2 34 2" xfId="2654" xr:uid="{630F6030-9AD9-46B9-B11D-2D6AB1B378F9}"/>
    <cellStyle name="Comma 2 2 34 3" xfId="4026" xr:uid="{9D61297B-7D60-4E3F-BC38-7E7AD5E343A8}"/>
    <cellStyle name="Comma 2 2 35" xfId="339" xr:uid="{00000000-0005-0000-0000-000050020000}"/>
    <cellStyle name="Comma 2 2 35 2" xfId="2655" xr:uid="{4787BE84-C1C8-4024-81F3-BC3339EEB54E}"/>
    <cellStyle name="Comma 2 2 35 3" xfId="4027" xr:uid="{42DE19F1-F88A-4BF7-8938-47FE80F02181}"/>
    <cellStyle name="Comma 2 2 36" xfId="340" xr:uid="{00000000-0005-0000-0000-000051020000}"/>
    <cellStyle name="Comma 2 2 36 2" xfId="2656" xr:uid="{F9D0A523-65CF-433F-9D2B-A4AEC87B178A}"/>
    <cellStyle name="Comma 2 2 36 3" xfId="4028" xr:uid="{C7661B6A-F7FD-44EC-8EE1-90BCE9D9E837}"/>
    <cellStyle name="Comma 2 2 37" xfId="341" xr:uid="{00000000-0005-0000-0000-000052020000}"/>
    <cellStyle name="Comma 2 2 37 2" xfId="2657" xr:uid="{A2289F32-6CD7-4AEB-9B45-7E09D4AE2A1A}"/>
    <cellStyle name="Comma 2 2 37 3" xfId="4029" xr:uid="{97349D7C-FAE0-4A14-B236-B4BE43546048}"/>
    <cellStyle name="Comma 2 2 38" xfId="342" xr:uid="{00000000-0005-0000-0000-000053020000}"/>
    <cellStyle name="Comma 2 2 38 2" xfId="2658" xr:uid="{99D32375-07E5-40CD-8EC6-8A2DEF35E549}"/>
    <cellStyle name="Comma 2 2 38 3" xfId="4030" xr:uid="{FD29D155-7459-495B-91D7-D503EC7635DB}"/>
    <cellStyle name="Comma 2 2 39" xfId="343" xr:uid="{00000000-0005-0000-0000-000054020000}"/>
    <cellStyle name="Comma 2 2 39 2" xfId="2659" xr:uid="{B094A43B-5BE8-466F-B59C-D144199D6BC8}"/>
    <cellStyle name="Comma 2 2 39 3" xfId="4031" xr:uid="{BBB898A4-2997-4688-8C58-73B63CD994E5}"/>
    <cellStyle name="Comma 2 2 4" xfId="344" xr:uid="{00000000-0005-0000-0000-000055020000}"/>
    <cellStyle name="Comma 2 2 4 2" xfId="2230" xr:uid="{00000000-0005-0000-0000-000056020000}"/>
    <cellStyle name="Comma 2 2 4 2 2" xfId="3489" xr:uid="{B5990161-F7E9-474F-8E72-C5D36B273243}"/>
    <cellStyle name="Comma 2 2 4 2 3" xfId="4371" xr:uid="{99F2CCC7-90EC-472D-8F19-EB511B064C55}"/>
    <cellStyle name="Comma 2 2 4 3" xfId="2660" xr:uid="{A11FD84B-E1BB-489E-9CDB-E235132E2200}"/>
    <cellStyle name="Comma 2 2 4 4" xfId="4032" xr:uid="{151BD897-73F7-4E12-9C92-F758CFA3F553}"/>
    <cellStyle name="Comma 2 2 40" xfId="345" xr:uid="{00000000-0005-0000-0000-000057020000}"/>
    <cellStyle name="Comma 2 2 40 2" xfId="2661" xr:uid="{60443D9B-919B-4E0D-B029-BFA79EABC9E0}"/>
    <cellStyle name="Comma 2 2 40 3" xfId="4033" xr:uid="{F7F06FC0-1652-48E7-81F3-F9D40D85F644}"/>
    <cellStyle name="Comma 2 2 41" xfId="346" xr:uid="{00000000-0005-0000-0000-000058020000}"/>
    <cellStyle name="Comma 2 2 41 2" xfId="2662" xr:uid="{7B186842-2F38-413B-AB3B-278C878DEAE0}"/>
    <cellStyle name="Comma 2 2 41 3" xfId="4034" xr:uid="{4E53555A-F8F4-436A-9C1C-B3A2EBB37933}"/>
    <cellStyle name="Comma 2 2 42" xfId="347" xr:uid="{00000000-0005-0000-0000-000059020000}"/>
    <cellStyle name="Comma 2 2 42 2" xfId="2663" xr:uid="{3A42B2AB-B2A4-40CB-BBFA-C7C5CE291159}"/>
    <cellStyle name="Comma 2 2 42 3" xfId="4035" xr:uid="{7016C3BE-F3D1-4D73-BCEC-CE0D28386D74}"/>
    <cellStyle name="Comma 2 2 43" xfId="348" xr:uid="{00000000-0005-0000-0000-00005A020000}"/>
    <cellStyle name="Comma 2 2 43 2" xfId="2664" xr:uid="{8F834512-A2DA-40D9-9524-172747831416}"/>
    <cellStyle name="Comma 2 2 43 3" xfId="4036" xr:uid="{B718CD0E-C1BD-4502-B9B2-9CAA8AC9E81A}"/>
    <cellStyle name="Comma 2 2 44" xfId="349" xr:uid="{00000000-0005-0000-0000-00005B020000}"/>
    <cellStyle name="Comma 2 2 44 2" xfId="2665" xr:uid="{92ACD5C7-94A2-4C7E-B7A6-B6E08B0348EE}"/>
    <cellStyle name="Comma 2 2 44 3" xfId="4037" xr:uid="{962C04C5-9B90-4005-9348-B951303BF179}"/>
    <cellStyle name="Comma 2 2 45" xfId="350" xr:uid="{00000000-0005-0000-0000-00005C020000}"/>
    <cellStyle name="Comma 2 2 45 2" xfId="2666" xr:uid="{0CA5BC0D-8CA4-4A20-89F7-AAB2C18CFFD4}"/>
    <cellStyle name="Comma 2 2 45 3" xfId="4038" xr:uid="{202B7CA2-6CD6-4318-AC03-F4639B1C8751}"/>
    <cellStyle name="Comma 2 2 46" xfId="351" xr:uid="{00000000-0005-0000-0000-00005D020000}"/>
    <cellStyle name="Comma 2 2 46 2" xfId="2667" xr:uid="{6A77713F-C40D-4C0F-97FB-E6564B73E7C1}"/>
    <cellStyle name="Comma 2 2 46 3" xfId="4039" xr:uid="{6E61B9FC-A74E-4CBD-9FF9-1EEA1D63571C}"/>
    <cellStyle name="Comma 2 2 47" xfId="352" xr:uid="{00000000-0005-0000-0000-00005E020000}"/>
    <cellStyle name="Comma 2 2 47 2" xfId="2668" xr:uid="{8658F128-FA98-4ABE-963C-02D578CED585}"/>
    <cellStyle name="Comma 2 2 47 3" xfId="4040" xr:uid="{F50D0D66-F7A3-466B-8660-697D5694BA57}"/>
    <cellStyle name="Comma 2 2 48" xfId="353" xr:uid="{00000000-0005-0000-0000-00005F020000}"/>
    <cellStyle name="Comma 2 2 48 2" xfId="2669" xr:uid="{5AC8803E-004E-4FAC-9E37-0423706035C4}"/>
    <cellStyle name="Comma 2 2 48 3" xfId="4041" xr:uid="{DA694513-E8BA-4639-A64F-339AE1DB0C13}"/>
    <cellStyle name="Comma 2 2 49" xfId="354" xr:uid="{00000000-0005-0000-0000-000060020000}"/>
    <cellStyle name="Comma 2 2 49 2" xfId="2670" xr:uid="{2BF930DF-205E-4D13-AF3E-F14CE58036F9}"/>
    <cellStyle name="Comma 2 2 49 3" xfId="4042" xr:uid="{C8C1D294-0E0C-438A-9A75-68F6C6341EAE}"/>
    <cellStyle name="Comma 2 2 5" xfId="355" xr:uid="{00000000-0005-0000-0000-000061020000}"/>
    <cellStyle name="Comma 2 2 5 2" xfId="2671" xr:uid="{429AF38B-CAF3-43B6-BE8E-2792DDEF5748}"/>
    <cellStyle name="Comma 2 2 5 3" xfId="4043" xr:uid="{3A9E44A8-6457-4973-8742-7C1E2271420F}"/>
    <cellStyle name="Comma 2 2 50" xfId="356" xr:uid="{00000000-0005-0000-0000-000062020000}"/>
    <cellStyle name="Comma 2 2 50 2" xfId="2672" xr:uid="{4AC27A7E-1FB2-4E65-89FA-9A74E38B8A88}"/>
    <cellStyle name="Comma 2 2 50 3" xfId="4044" xr:uid="{5BD62BD1-3445-455A-B491-FFC08CEC55FE}"/>
    <cellStyle name="Comma 2 2 51" xfId="357" xr:uid="{00000000-0005-0000-0000-000063020000}"/>
    <cellStyle name="Comma 2 2 51 2" xfId="2673" xr:uid="{BA2689D3-0723-4FF0-8348-71FA257B4908}"/>
    <cellStyle name="Comma 2 2 51 3" xfId="4045" xr:uid="{A3E574E4-8B91-401C-98D8-2AB103DFA836}"/>
    <cellStyle name="Comma 2 2 52" xfId="358" xr:uid="{00000000-0005-0000-0000-000064020000}"/>
    <cellStyle name="Comma 2 2 52 2" xfId="2674" xr:uid="{E3F828CC-2549-40A6-9644-7675FAE02E92}"/>
    <cellStyle name="Comma 2 2 52 3" xfId="4046" xr:uid="{971EA990-5903-49D1-8E9F-C88CBD572744}"/>
    <cellStyle name="Comma 2 2 53" xfId="359" xr:uid="{00000000-0005-0000-0000-000065020000}"/>
    <cellStyle name="Comma 2 2 53 2" xfId="2675" xr:uid="{26DF0D59-C119-4AF2-91CC-CE94BFCA5102}"/>
    <cellStyle name="Comma 2 2 53 3" xfId="4047" xr:uid="{40D8944D-8193-41BE-B23C-504082CC95D4}"/>
    <cellStyle name="Comma 2 2 54" xfId="360" xr:uid="{00000000-0005-0000-0000-000066020000}"/>
    <cellStyle name="Comma 2 2 54 2" xfId="2676" xr:uid="{D3090525-01D2-4BC2-A774-E674A54F35D1}"/>
    <cellStyle name="Comma 2 2 54 3" xfId="4048" xr:uid="{F7856861-6F26-4DFC-B5DB-CB45A547313A}"/>
    <cellStyle name="Comma 2 2 55" xfId="361" xr:uid="{00000000-0005-0000-0000-000067020000}"/>
    <cellStyle name="Comma 2 2 55 2" xfId="2677" xr:uid="{0E7E9231-A4FF-4EF1-A915-8E65F5214120}"/>
    <cellStyle name="Comma 2 2 55 3" xfId="4049" xr:uid="{E70D370E-5886-4277-980B-DD312F006686}"/>
    <cellStyle name="Comma 2 2 56" xfId="362" xr:uid="{00000000-0005-0000-0000-000068020000}"/>
    <cellStyle name="Comma 2 2 56 2" xfId="2678" xr:uid="{C6E4022D-A070-46F4-8518-642103AA5A22}"/>
    <cellStyle name="Comma 2 2 56 3" xfId="4050" xr:uid="{F4FB36A7-4D46-44D2-80E6-E78F6254CDC7}"/>
    <cellStyle name="Comma 2 2 57" xfId="363" xr:uid="{00000000-0005-0000-0000-000069020000}"/>
    <cellStyle name="Comma 2 2 57 2" xfId="2679" xr:uid="{40B3D80D-1D34-4537-851A-8579B681A1C1}"/>
    <cellStyle name="Comma 2 2 57 3" xfId="4051" xr:uid="{7D565916-E4E9-4444-83F3-F29188537B48}"/>
    <cellStyle name="Comma 2 2 58" xfId="364" xr:uid="{00000000-0005-0000-0000-00006A020000}"/>
    <cellStyle name="Comma 2 2 58 2" xfId="2680" xr:uid="{EFFF77F9-558D-4EF1-9895-01ACF8A06052}"/>
    <cellStyle name="Comma 2 2 58 3" xfId="4052" xr:uid="{0BFC4BE5-F3A7-424C-8567-2F16B110BFCF}"/>
    <cellStyle name="Comma 2 2 59" xfId="365" xr:uid="{00000000-0005-0000-0000-00006B020000}"/>
    <cellStyle name="Comma 2 2 59 2" xfId="2681" xr:uid="{16F6A292-9F3E-4C89-B859-286673253088}"/>
    <cellStyle name="Comma 2 2 6" xfId="366" xr:uid="{00000000-0005-0000-0000-00006C020000}"/>
    <cellStyle name="Comma 2 2 6 2" xfId="2682" xr:uid="{D3DA3719-F6AC-4337-B303-FB2112741771}"/>
    <cellStyle name="Comma 2 2 6 3" xfId="4053" xr:uid="{A9EDC54A-8120-42DA-8BEC-C2476A29BE8B}"/>
    <cellStyle name="Comma 2 2 60" xfId="367" xr:uid="{00000000-0005-0000-0000-00006D020000}"/>
    <cellStyle name="Comma 2 2 60 2" xfId="2683" xr:uid="{88C56B54-CDCE-41C7-A3EC-7CD4BACAEFF5}"/>
    <cellStyle name="Comma 2 2 60 3" xfId="4054" xr:uid="{5B47168F-B370-4DC0-AFA3-36B0C03EE285}"/>
    <cellStyle name="Comma 2 2 61" xfId="368" xr:uid="{00000000-0005-0000-0000-00006E020000}"/>
    <cellStyle name="Comma 2 2 61 2" xfId="2684" xr:uid="{4A178F15-31DC-4A71-AEEA-688A1FD71895}"/>
    <cellStyle name="Comma 2 2 62" xfId="369" xr:uid="{00000000-0005-0000-0000-00006F020000}"/>
    <cellStyle name="Comma 2 2 62 2" xfId="2685" xr:uid="{FB07A9F0-FE35-45A7-A8D1-2A969329CD48}"/>
    <cellStyle name="Comma 2 2 63" xfId="370" xr:uid="{00000000-0005-0000-0000-000070020000}"/>
    <cellStyle name="Comma 2 2 63 2" xfId="2686" xr:uid="{7311F3E2-0C48-4467-89E4-EA7C96C0C700}"/>
    <cellStyle name="Comma 2 2 64" xfId="371" xr:uid="{00000000-0005-0000-0000-000071020000}"/>
    <cellStyle name="Comma 2 2 64 2" xfId="2687" xr:uid="{3997E411-F9BE-4E6E-B945-7016F9AEA603}"/>
    <cellStyle name="Comma 2 2 65" xfId="372" xr:uid="{00000000-0005-0000-0000-000072020000}"/>
    <cellStyle name="Comma 2 2 65 2" xfId="2688" xr:uid="{B1308967-3860-428C-8605-EC4E137FBCB6}"/>
    <cellStyle name="Comma 2 2 66" xfId="373" xr:uid="{00000000-0005-0000-0000-000073020000}"/>
    <cellStyle name="Comma 2 2 66 2" xfId="2689" xr:uid="{FE1EC92C-3C86-4E44-BBA0-B72A23C3248F}"/>
    <cellStyle name="Comma 2 2 67" xfId="374" xr:uid="{00000000-0005-0000-0000-000074020000}"/>
    <cellStyle name="Comma 2 2 67 2" xfId="2690" xr:uid="{52F92998-9733-4E8C-8F9D-8A946C0E81E3}"/>
    <cellStyle name="Comma 2 2 68" xfId="375" xr:uid="{00000000-0005-0000-0000-000075020000}"/>
    <cellStyle name="Comma 2 2 68 2" xfId="2691" xr:uid="{78669A21-1290-4C84-8EB7-9723CB9D0C2F}"/>
    <cellStyle name="Comma 2 2 69" xfId="1886" xr:uid="{00000000-0005-0000-0000-000076020000}"/>
    <cellStyle name="Comma 2 2 69 2" xfId="3330" xr:uid="{9F4C1285-DF6C-4A84-BA78-A2254771542E}"/>
    <cellStyle name="Comma 2 2 69 3" xfId="4318" xr:uid="{C5B34B40-161D-45A1-9699-805DBAC8D2FD}"/>
    <cellStyle name="Comma 2 2 7" xfId="376" xr:uid="{00000000-0005-0000-0000-000077020000}"/>
    <cellStyle name="Comma 2 2 7 2" xfId="2692" xr:uid="{8F7F1371-E743-4E3F-8C8B-CF9C348BC065}"/>
    <cellStyle name="Comma 2 2 7 3" xfId="4055" xr:uid="{7D4D4A62-8B39-426E-90E5-3E83C07301A6}"/>
    <cellStyle name="Comma 2 2 70" xfId="2618" xr:uid="{E4D7B945-1788-41EE-815F-F8826CF6AA38}"/>
    <cellStyle name="Comma 2 2 71" xfId="3991" xr:uid="{41C71202-BA07-4207-BD62-FC4AB6AECFE6}"/>
    <cellStyle name="Comma 2 2 8" xfId="377" xr:uid="{00000000-0005-0000-0000-000078020000}"/>
    <cellStyle name="Comma 2 2 8 2" xfId="2693" xr:uid="{F4929BA4-7F12-43BC-A5BF-1A80E2E84A70}"/>
    <cellStyle name="Comma 2 2 8 3" xfId="4056" xr:uid="{0A3492EB-C40C-474E-8105-BDB931062CE8}"/>
    <cellStyle name="Comma 2 2 9" xfId="378" xr:uid="{00000000-0005-0000-0000-000079020000}"/>
    <cellStyle name="Comma 2 2 9 2" xfId="2694" xr:uid="{D9FBF503-F276-4340-9EC0-72F6321FB79F}"/>
    <cellStyle name="Comma 2 2 9 3" xfId="4057" xr:uid="{05E0B03C-0AF1-4F88-B4C0-59A977D227C2}"/>
    <cellStyle name="Comma 2 20" xfId="379" xr:uid="{00000000-0005-0000-0000-00007A020000}"/>
    <cellStyle name="Comma 2 21" xfId="380" xr:uid="{00000000-0005-0000-0000-00007B020000}"/>
    <cellStyle name="Comma 2 22" xfId="381" xr:uid="{00000000-0005-0000-0000-00007C020000}"/>
    <cellStyle name="Comma 2 23" xfId="382" xr:uid="{00000000-0005-0000-0000-00007D020000}"/>
    <cellStyle name="Comma 2 24" xfId="383" xr:uid="{00000000-0005-0000-0000-00007E020000}"/>
    <cellStyle name="Comma 2 25" xfId="384" xr:uid="{00000000-0005-0000-0000-00007F020000}"/>
    <cellStyle name="Comma 2 26" xfId="385" xr:uid="{00000000-0005-0000-0000-000080020000}"/>
    <cellStyle name="Comma 2 27" xfId="386" xr:uid="{00000000-0005-0000-0000-000081020000}"/>
    <cellStyle name="Comma 2 28" xfId="387" xr:uid="{00000000-0005-0000-0000-000082020000}"/>
    <cellStyle name="Comma 2 29" xfId="388" xr:uid="{00000000-0005-0000-0000-000083020000}"/>
    <cellStyle name="Comma 2 3" xfId="389" xr:uid="{00000000-0005-0000-0000-000084020000}"/>
    <cellStyle name="Comma 2 3 2" xfId="390" xr:uid="{00000000-0005-0000-0000-000085020000}"/>
    <cellStyle name="Comma 2 3 2 2" xfId="2699" xr:uid="{5A86755A-843C-4C96-B1AB-2086FC95F918}"/>
    <cellStyle name="Comma 2 3 3" xfId="1819" xr:uid="{00000000-0005-0000-0000-000086020000}"/>
    <cellStyle name="Comma 2 3 3 2" xfId="1962" xr:uid="{00000000-0005-0000-0000-000087020000}"/>
    <cellStyle name="Comma 2 3 3 2 2" xfId="3382" xr:uid="{ADCDC969-9120-4689-B397-F3502769BE7A}"/>
    <cellStyle name="Comma 2 3 3 2 3" xfId="4333" xr:uid="{772D7364-7601-4B5A-B110-ED48AD9172B8}"/>
    <cellStyle name="Comma 2 3 3 3" xfId="3292" xr:uid="{49426624-F42C-42A5-99DC-8A8798F5EAEF}"/>
    <cellStyle name="Comma 2 3 3 4" xfId="4312" xr:uid="{501D446A-7674-402B-88F8-B0786C6CA5A8}"/>
    <cellStyle name="Comma 2 3 4" xfId="2274" xr:uid="{00000000-0005-0000-0000-000088020000}"/>
    <cellStyle name="Comma 2 3 4 2" xfId="3507" xr:uid="{3DDECBE6-4A49-4F50-B4AB-201F4B3567C7}"/>
    <cellStyle name="Comma 2 3 4 3" xfId="4377" xr:uid="{D3422F28-5962-45C8-B22B-55B199FAC538}"/>
    <cellStyle name="Comma 2 3 5" xfId="2698" xr:uid="{5ED3116A-CF09-478F-A11D-90E081F79460}"/>
    <cellStyle name="Comma 2 30" xfId="391" xr:uid="{00000000-0005-0000-0000-000089020000}"/>
    <cellStyle name="Comma 2 31" xfId="392" xr:uid="{00000000-0005-0000-0000-00008A020000}"/>
    <cellStyle name="Comma 2 32" xfId="393" xr:uid="{00000000-0005-0000-0000-00008B020000}"/>
    <cellStyle name="Comma 2 33" xfId="394" xr:uid="{00000000-0005-0000-0000-00008C020000}"/>
    <cellStyle name="Comma 2 34" xfId="395" xr:uid="{00000000-0005-0000-0000-00008D020000}"/>
    <cellStyle name="Comma 2 35" xfId="396" xr:uid="{00000000-0005-0000-0000-00008E020000}"/>
    <cellStyle name="Comma 2 36" xfId="397" xr:uid="{00000000-0005-0000-0000-00008F020000}"/>
    <cellStyle name="Comma 2 37" xfId="398" xr:uid="{00000000-0005-0000-0000-000090020000}"/>
    <cellStyle name="Comma 2 38" xfId="399" xr:uid="{00000000-0005-0000-0000-000091020000}"/>
    <cellStyle name="Comma 2 39" xfId="400" xr:uid="{00000000-0005-0000-0000-000092020000}"/>
    <cellStyle name="Comma 2 4" xfId="401" xr:uid="{00000000-0005-0000-0000-000093020000}"/>
    <cellStyle name="Comma 2 4 2" xfId="2024" xr:uid="{00000000-0005-0000-0000-000094020000}"/>
    <cellStyle name="Comma 2 4 2 2" xfId="3413" xr:uid="{3902B86A-5CF3-40F6-828B-CD979344F773}"/>
    <cellStyle name="Comma 2 4 2 3" xfId="4342" xr:uid="{9D4C6E85-9474-4E1B-82BB-4D96C2B7C6C4}"/>
    <cellStyle name="Comma 2 4 3" xfId="1916" xr:uid="{00000000-0005-0000-0000-000095020000}"/>
    <cellStyle name="Comma 2 4 3 2" xfId="3348" xr:uid="{3C209450-C5E6-4123-9C9A-A01FA86EFE08}"/>
    <cellStyle name="Comma 2 4 4" xfId="2702" xr:uid="{F34F9185-58C8-428F-B2C9-7E8BBB844CD4}"/>
    <cellStyle name="Comma 2 4 5" xfId="4058" xr:uid="{B29420CE-122A-408F-AC55-257C469F6F9A}"/>
    <cellStyle name="Comma 2 40" xfId="402" xr:uid="{00000000-0005-0000-0000-000096020000}"/>
    <cellStyle name="Comma 2 41" xfId="403" xr:uid="{00000000-0005-0000-0000-000097020000}"/>
    <cellStyle name="Comma 2 42" xfId="404" xr:uid="{00000000-0005-0000-0000-000098020000}"/>
    <cellStyle name="Comma 2 43" xfId="405" xr:uid="{00000000-0005-0000-0000-000099020000}"/>
    <cellStyle name="Comma 2 44" xfId="406" xr:uid="{00000000-0005-0000-0000-00009A020000}"/>
    <cellStyle name="Comma 2 45" xfId="407" xr:uid="{00000000-0005-0000-0000-00009B020000}"/>
    <cellStyle name="Comma 2 46" xfId="408" xr:uid="{00000000-0005-0000-0000-00009C020000}"/>
    <cellStyle name="Comma 2 47" xfId="409" xr:uid="{00000000-0005-0000-0000-00009D020000}"/>
    <cellStyle name="Comma 2 48" xfId="410" xr:uid="{00000000-0005-0000-0000-00009E020000}"/>
    <cellStyle name="Comma 2 49" xfId="411" xr:uid="{00000000-0005-0000-0000-00009F020000}"/>
    <cellStyle name="Comma 2 5" xfId="412" xr:uid="{00000000-0005-0000-0000-0000A0020000}"/>
    <cellStyle name="Comma 2 5 2" xfId="2148" xr:uid="{00000000-0005-0000-0000-0000A1020000}"/>
    <cellStyle name="Comma 2 5 2 2" xfId="3457" xr:uid="{D3EBCB4D-6BC1-4766-87CE-7E23B63E2721}"/>
    <cellStyle name="Comma 2 5 2 3" xfId="4355" xr:uid="{8A004672-F535-4DB9-841D-DFE2DC0215D7}"/>
    <cellStyle name="Comma 2 5 3" xfId="2704" xr:uid="{6E39C9B2-27B0-4039-9AF6-0C083040480C}"/>
    <cellStyle name="Comma 2 50" xfId="413" xr:uid="{00000000-0005-0000-0000-0000A2020000}"/>
    <cellStyle name="Comma 2 51" xfId="414" xr:uid="{00000000-0005-0000-0000-0000A3020000}"/>
    <cellStyle name="Comma 2 52" xfId="415" xr:uid="{00000000-0005-0000-0000-0000A4020000}"/>
    <cellStyle name="Comma 2 53" xfId="416" xr:uid="{00000000-0005-0000-0000-0000A5020000}"/>
    <cellStyle name="Comma 2 54" xfId="417" xr:uid="{00000000-0005-0000-0000-0000A6020000}"/>
    <cellStyle name="Comma 2 55" xfId="418" xr:uid="{00000000-0005-0000-0000-0000A7020000}"/>
    <cellStyle name="Comma 2 56" xfId="419" xr:uid="{00000000-0005-0000-0000-0000A8020000}"/>
    <cellStyle name="Comma 2 57" xfId="420" xr:uid="{00000000-0005-0000-0000-0000A9020000}"/>
    <cellStyle name="Comma 2 58" xfId="421" xr:uid="{00000000-0005-0000-0000-0000AA020000}"/>
    <cellStyle name="Comma 2 59" xfId="422" xr:uid="{00000000-0005-0000-0000-0000AB020000}"/>
    <cellStyle name="Comma 2 59 2" xfId="2706" xr:uid="{39FFD2AD-92B2-4057-957D-6038202CF0A8}"/>
    <cellStyle name="Comma 2 59 3" xfId="4059" xr:uid="{50A06641-31B4-47CF-A734-934D27CFB577}"/>
    <cellStyle name="Comma 2 6" xfId="423" xr:uid="{00000000-0005-0000-0000-0000AC020000}"/>
    <cellStyle name="Comma 2 6 2" xfId="2707" xr:uid="{33B108CE-73F3-4A21-B3CA-04B06931DEBF}"/>
    <cellStyle name="Comma 2 60" xfId="424" xr:uid="{00000000-0005-0000-0000-0000AD020000}"/>
    <cellStyle name="Comma 2 60 2" xfId="2708" xr:uid="{72EC8E17-DFCF-4B90-936C-B9EE65E988B5}"/>
    <cellStyle name="Comma 2 61" xfId="425" xr:uid="{00000000-0005-0000-0000-0000AE020000}"/>
    <cellStyle name="Comma 2 61 2" xfId="2709" xr:uid="{B6015305-C908-4A39-85E7-D6952DEDD965}"/>
    <cellStyle name="Comma 2 62" xfId="426" xr:uid="{00000000-0005-0000-0000-0000AF020000}"/>
    <cellStyle name="Comma 2 62 2" xfId="2710" xr:uid="{8120911F-F475-48DB-9090-C35DF3DC3C8D}"/>
    <cellStyle name="Comma 2 63" xfId="427" xr:uid="{00000000-0005-0000-0000-0000B0020000}"/>
    <cellStyle name="Comma 2 63 2" xfId="2711" xr:uid="{CDEC2084-928F-411E-9A72-10DDFCBBE397}"/>
    <cellStyle name="Comma 2 63 3" xfId="4060" xr:uid="{A94EAFED-C1BE-4CEA-96EA-FA7EE478DE2A}"/>
    <cellStyle name="Comma 2 64" xfId="428" xr:uid="{00000000-0005-0000-0000-0000B1020000}"/>
    <cellStyle name="Comma 2 64 2" xfId="2712" xr:uid="{A7F13E4F-4526-4F1F-BA5C-12E015C713DE}"/>
    <cellStyle name="Comma 2 64 3" xfId="4061" xr:uid="{BBF24BD1-C469-4B81-8A8E-1B54FAEBCC61}"/>
    <cellStyle name="Comma 2 65" xfId="429" xr:uid="{00000000-0005-0000-0000-0000B2020000}"/>
    <cellStyle name="Comma 2 65 2" xfId="2713" xr:uid="{E1376246-06C2-4718-89F2-636B5DEAA115}"/>
    <cellStyle name="Comma 2 65 3" xfId="4062" xr:uid="{5A4C532F-307F-43D4-9184-81DE0FCF2A36}"/>
    <cellStyle name="Comma 2 66" xfId="430" xr:uid="{00000000-0005-0000-0000-0000B3020000}"/>
    <cellStyle name="Comma 2 66 2" xfId="2714" xr:uid="{DD82FEEA-D640-4FEF-A58A-111DCF8C3D94}"/>
    <cellStyle name="Comma 2 66 3" xfId="4063" xr:uid="{C0930384-4DDD-45F2-A8D0-14D8E6B935F3}"/>
    <cellStyle name="Comma 2 67" xfId="431" xr:uid="{00000000-0005-0000-0000-0000B4020000}"/>
    <cellStyle name="Comma 2 67 2" xfId="2715" xr:uid="{71E307FA-F258-4AA8-90A1-03CC6A762F8D}"/>
    <cellStyle name="Comma 2 67 3" xfId="4064" xr:uid="{66EE10AF-B009-41DA-9D87-2C205CEAF0DE}"/>
    <cellStyle name="Comma 2 68" xfId="432" xr:uid="{00000000-0005-0000-0000-0000B5020000}"/>
    <cellStyle name="Comma 2 68 2" xfId="2716" xr:uid="{759A735E-8E16-421E-8E8E-FB6A2A9340E9}"/>
    <cellStyle name="Comma 2 68 3" xfId="4065" xr:uid="{9E6C20D2-A0D0-4EB6-A3BE-AD06C0BCA52C}"/>
    <cellStyle name="Comma 2 69" xfId="433" xr:uid="{00000000-0005-0000-0000-0000B6020000}"/>
    <cellStyle name="Comma 2 69 2" xfId="2717" xr:uid="{B5209F14-E240-4B9B-90BE-CDC261D78409}"/>
    <cellStyle name="Comma 2 69 3" xfId="4066" xr:uid="{D1F9FF12-1DFD-42EA-A240-1332838BCECE}"/>
    <cellStyle name="Comma 2 7" xfId="434" xr:uid="{00000000-0005-0000-0000-0000B7020000}"/>
    <cellStyle name="Comma 2 7 2" xfId="2231" xr:uid="{00000000-0005-0000-0000-0000B8020000}"/>
    <cellStyle name="Comma 2 7 2 2" xfId="3490" xr:uid="{F95EF997-5511-45CB-8864-A11F6D1919F6}"/>
    <cellStyle name="Comma 2 7 3" xfId="1940" xr:uid="{00000000-0005-0000-0000-0000B9020000}"/>
    <cellStyle name="Comma 2 7 3 2" xfId="3365" xr:uid="{7707CD69-292F-4906-AF66-74FB1CF3D18F}"/>
    <cellStyle name="Comma 2 70" xfId="435" xr:uid="{00000000-0005-0000-0000-0000BA020000}"/>
    <cellStyle name="Comma 2 70 2" xfId="2719" xr:uid="{527AB1FB-A11B-4080-A4ED-317F27F6760D}"/>
    <cellStyle name="Comma 2 70 3" xfId="4067" xr:uid="{38120CCE-9AC9-4189-B374-747A7A06BFEF}"/>
    <cellStyle name="Comma 2 71" xfId="1817" xr:uid="{00000000-0005-0000-0000-0000BB020000}"/>
    <cellStyle name="Comma 2 71 2" xfId="3290" xr:uid="{156E7CA2-E96C-40ED-8EE0-7A7DCA93E951}"/>
    <cellStyle name="Comma 2 72" xfId="1838" xr:uid="{00000000-0005-0000-0000-0000BC020000}"/>
    <cellStyle name="Comma 2 72 2" xfId="3304" xr:uid="{7D26F968-FC36-4B20-A1E3-B9B045276AB7}"/>
    <cellStyle name="Comma 2 72 3" xfId="4316" xr:uid="{0594F984-4223-4B43-A957-79C0C647DF58}"/>
    <cellStyle name="Comma 2 73" xfId="1882" xr:uid="{00000000-0005-0000-0000-0000BD020000}"/>
    <cellStyle name="Comma 2 73 2" xfId="3326" xr:uid="{AC5C64ED-DF37-4139-B94A-77DEC251FA51}"/>
    <cellStyle name="Comma 2 73 3" xfId="4317" xr:uid="{093B4400-3BF1-42BE-BB15-AADE4BB94687}"/>
    <cellStyle name="Comma 2 74" xfId="2273" xr:uid="{00000000-0005-0000-0000-0000BE020000}"/>
    <cellStyle name="Comma 2 74 2" xfId="3506" xr:uid="{7DB2968C-34F2-4BBA-BB88-67EDDC0B46A2}"/>
    <cellStyle name="Comma 2 74 3" xfId="4376" xr:uid="{F5B4EBAE-F872-4F9C-92A4-6A12E0FBE31F}"/>
    <cellStyle name="Comma 2 75" xfId="2405" xr:uid="{00000000-0005-0000-0000-0000BF020000}"/>
    <cellStyle name="Comma 2 76" xfId="2454" xr:uid="{CFD8E13C-7DFF-4A5D-BB98-5C4ED41ABBF4}"/>
    <cellStyle name="Comma 2 76 2" xfId="3636" xr:uid="{2DFC21E1-CC7A-41F7-83CB-C02CE9C3AF7B}"/>
    <cellStyle name="Comma 2 76 3" xfId="4432" xr:uid="{F49F7223-BA42-4298-BF63-73E8B8E31EFA}"/>
    <cellStyle name="Comma 2 77" xfId="2614" xr:uid="{C966CE0C-D74D-4059-AF98-8B3A464C6B77}"/>
    <cellStyle name="Comma 2 8" xfId="436" xr:uid="{00000000-0005-0000-0000-0000C0020000}"/>
    <cellStyle name="Comma 2 9" xfId="437" xr:uid="{00000000-0005-0000-0000-0000C1020000}"/>
    <cellStyle name="Comma 2_I21-Lead-Y'55" xfId="438" xr:uid="{00000000-0005-0000-0000-0000C2020000}"/>
    <cellStyle name="Comma 20" xfId="439" xr:uid="{00000000-0005-0000-0000-0000C3020000}"/>
    <cellStyle name="Comma 20 2" xfId="2720" xr:uid="{89EB84AB-1392-4856-B1C9-77306ED8D5CD}"/>
    <cellStyle name="Comma 20 3" xfId="4068" xr:uid="{1D981C09-FAC5-40AC-A89B-F2A1BD3BB0D7}"/>
    <cellStyle name="Comma 21" xfId="440" xr:uid="{00000000-0005-0000-0000-0000C4020000}"/>
    <cellStyle name="Comma 21 2" xfId="441" xr:uid="{00000000-0005-0000-0000-0000C5020000}"/>
    <cellStyle name="Comma 21 3" xfId="2721" xr:uid="{4F6F7991-19C8-4A54-9BE3-72A53E86BF9B}"/>
    <cellStyle name="Comma 21 4" xfId="4069" xr:uid="{13EBFA99-6919-4D7B-8B09-CC245A79CC06}"/>
    <cellStyle name="Comma 22" xfId="442" xr:uid="{00000000-0005-0000-0000-0000C6020000}"/>
    <cellStyle name="Comma 22 2" xfId="1959" xr:uid="{00000000-0005-0000-0000-0000C7020000}"/>
    <cellStyle name="Comma 22 2 2" xfId="3381" xr:uid="{956F81DD-7B5A-44F9-B0C3-EBA5B4C7B3C7}"/>
    <cellStyle name="Comma 22 3" xfId="1913" xr:uid="{00000000-0005-0000-0000-0000C8020000}"/>
    <cellStyle name="Comma 22 3 2" xfId="3346" xr:uid="{26660D33-5D9F-4595-9E03-AA046816855C}"/>
    <cellStyle name="Comma 22 4" xfId="2722" xr:uid="{273DDC7C-DB62-4B13-93D6-8ECB25593E77}"/>
    <cellStyle name="Comma 22 5" xfId="4070" xr:uid="{7750D472-276C-449E-B4FC-93F9A7E39030}"/>
    <cellStyle name="Comma 23" xfId="443" xr:uid="{00000000-0005-0000-0000-0000C9020000}"/>
    <cellStyle name="Comma 23 2" xfId="2723" xr:uid="{D6E67004-0AF6-443D-8D68-F35385900C43}"/>
    <cellStyle name="Comma 23 3" xfId="4071" xr:uid="{90380BF2-6C39-425B-94C1-95C534418687}"/>
    <cellStyle name="Comma 24" xfId="444" xr:uid="{00000000-0005-0000-0000-0000CA020000}"/>
    <cellStyle name="Comma 24 2" xfId="2724" xr:uid="{025AC0C1-6401-439B-94A7-7320751DAB3D}"/>
    <cellStyle name="Comma 24 3" xfId="4072" xr:uid="{789DA37C-8E5B-45C3-8667-945BC31A3189}"/>
    <cellStyle name="Comma 25" xfId="445" xr:uid="{00000000-0005-0000-0000-0000CB020000}"/>
    <cellStyle name="Comma 25 2" xfId="446" xr:uid="{00000000-0005-0000-0000-0000CC020000}"/>
    <cellStyle name="Comma 25 2 2" xfId="2726" xr:uid="{F54F71C3-B266-4B1B-BA88-25113188FAB5}"/>
    <cellStyle name="Comma 25 3" xfId="447" xr:uid="{00000000-0005-0000-0000-0000CD020000}"/>
    <cellStyle name="Comma 25 3 2" xfId="2727" xr:uid="{912030EF-F727-4CBB-92C8-48B0EC016004}"/>
    <cellStyle name="Comma 25 4" xfId="448" xr:uid="{00000000-0005-0000-0000-0000CE020000}"/>
    <cellStyle name="Comma 25 4 2" xfId="2728" xr:uid="{B02D4FC3-1849-4110-BA54-6F325F96E182}"/>
    <cellStyle name="Comma 25 5" xfId="2406" xr:uid="{00000000-0005-0000-0000-0000CF020000}"/>
    <cellStyle name="Comma 25 5 2" xfId="3603" xr:uid="{F7A5EFF8-5D8A-4907-94B3-C653835D50B1}"/>
    <cellStyle name="Comma 25 6" xfId="2725" xr:uid="{90038CB4-9478-4AC1-B588-43236D15DD55}"/>
    <cellStyle name="Comma 25 7" xfId="4073" xr:uid="{3FE2AF82-7098-41F9-82F8-CC8AE475B220}"/>
    <cellStyle name="Comma 26" xfId="449" xr:uid="{00000000-0005-0000-0000-0000D0020000}"/>
    <cellStyle name="Comma 26 2" xfId="2729" xr:uid="{042F0A0C-05B6-4434-A262-5B4708880F19}"/>
    <cellStyle name="Comma 26 3" xfId="4074" xr:uid="{B50A9C0F-64A9-4B6E-8C87-6DD45963FCC5}"/>
    <cellStyle name="Comma 27" xfId="450" xr:uid="{00000000-0005-0000-0000-0000D1020000}"/>
    <cellStyle name="Comma 27 2" xfId="451" xr:uid="{00000000-0005-0000-0000-0000D2020000}"/>
    <cellStyle name="Comma 27 2 2" xfId="2731" xr:uid="{EC833C5B-C5CE-4565-8032-D4D59770683F}"/>
    <cellStyle name="Comma 27 2 3" xfId="4076" xr:uid="{AD03FDBF-C577-4A81-A7CE-F415E013C5ED}"/>
    <cellStyle name="Comma 27 3" xfId="452" xr:uid="{00000000-0005-0000-0000-0000D3020000}"/>
    <cellStyle name="Comma 27 3 2" xfId="2732" xr:uid="{5C39976B-1D14-4D56-B283-97C4E90D065F}"/>
    <cellStyle name="Comma 27 3 3" xfId="4077" xr:uid="{8D311BAB-6958-475E-A1A4-4EB6BFC7A094}"/>
    <cellStyle name="Comma 27 4" xfId="453" xr:uid="{00000000-0005-0000-0000-0000D4020000}"/>
    <cellStyle name="Comma 27 4 2" xfId="2733" xr:uid="{ECFAB782-7ABA-43C4-BE8D-E6639D67A5D2}"/>
    <cellStyle name="Comma 27 4 3" xfId="4078" xr:uid="{3B0C0D78-D8D0-4F36-875E-3F8F0EA23200}"/>
    <cellStyle name="Comma 27 5" xfId="2730" xr:uid="{707FBCC8-089D-4576-83EE-F7890034CE76}"/>
    <cellStyle name="Comma 27 6" xfId="4075" xr:uid="{2D4024A2-6BC7-4AB4-AEFD-3DC7F0263C73}"/>
    <cellStyle name="Comma 28" xfId="454" xr:uid="{00000000-0005-0000-0000-0000D5020000}"/>
    <cellStyle name="Comma 28 2" xfId="2275" xr:uid="{00000000-0005-0000-0000-0000D6020000}"/>
    <cellStyle name="Comma 28 2 2" xfId="3508" xr:uid="{BC7D7702-03A5-47E4-B79F-52493205181B}"/>
    <cellStyle name="Comma 28 2 3" xfId="4378" xr:uid="{0FB2B52C-3B03-4106-A8B0-CE574132F645}"/>
    <cellStyle name="Comma 28 3" xfId="2734" xr:uid="{2A0C4114-F622-41DE-9606-6B7D2589F806}"/>
    <cellStyle name="Comma 28 4" xfId="4079" xr:uid="{970016F4-BD53-4898-9373-0E5941D6641D}"/>
    <cellStyle name="Comma 29" xfId="455" xr:uid="{00000000-0005-0000-0000-0000D7020000}"/>
    <cellStyle name="Comma 29 2" xfId="2735" xr:uid="{AFEAC823-A331-4075-BCE8-2AAEF0064888}"/>
    <cellStyle name="Comma 29 3" xfId="4080" xr:uid="{4F5FE1B4-C823-441E-AC74-274E18B42957}"/>
    <cellStyle name="Comma 3" xfId="456" xr:uid="{00000000-0005-0000-0000-0000D8020000}"/>
    <cellStyle name="Comma 3 10" xfId="457" xr:uid="{00000000-0005-0000-0000-0000D9020000}"/>
    <cellStyle name="Comma 3 10 2" xfId="2736" xr:uid="{85A9C17F-C938-437A-A7C5-E0DDB304A96E}"/>
    <cellStyle name="Comma 3 10 3" xfId="4081" xr:uid="{9B3676B2-EF94-4D0F-8ABC-79047FBF99C4}"/>
    <cellStyle name="Comma 3 11" xfId="458" xr:uid="{00000000-0005-0000-0000-0000DA020000}"/>
    <cellStyle name="Comma 3 11 2" xfId="2737" xr:uid="{71A26A81-05F3-46F9-97A4-4161DE2D5A69}"/>
    <cellStyle name="Comma 3 11 3" xfId="4082" xr:uid="{ECA3769B-FB9D-4189-8F19-440562177503}"/>
    <cellStyle name="Comma 3 12" xfId="459" xr:uid="{00000000-0005-0000-0000-0000DB020000}"/>
    <cellStyle name="Comma 3 12 2" xfId="2738" xr:uid="{FBF029D4-8202-45D5-838D-B0EE97387616}"/>
    <cellStyle name="Comma 3 12 3" xfId="4083" xr:uid="{0609644F-1F0D-4FF0-B93E-5DF1313E10C9}"/>
    <cellStyle name="Comma 3 13" xfId="460" xr:uid="{00000000-0005-0000-0000-0000DC020000}"/>
    <cellStyle name="Comma 3 13 2" xfId="2739" xr:uid="{F2F2FF17-908D-4915-BEF4-BDD1CC10CF3C}"/>
    <cellStyle name="Comma 3 13 3" xfId="4084" xr:uid="{13550D62-7C6D-4297-95A6-310FBA8F75FD}"/>
    <cellStyle name="Comma 3 14" xfId="461" xr:uid="{00000000-0005-0000-0000-0000DD020000}"/>
    <cellStyle name="Comma 3 14 2" xfId="2740" xr:uid="{354232AC-30EB-4E3A-9A45-A40E6847A800}"/>
    <cellStyle name="Comma 3 14 3" xfId="4085" xr:uid="{D26B90EA-B9C4-4905-9718-240AE960B8F3}"/>
    <cellStyle name="Comma 3 15" xfId="462" xr:uid="{00000000-0005-0000-0000-0000DE020000}"/>
    <cellStyle name="Comma 3 15 2" xfId="2741" xr:uid="{4134B198-706E-43E2-8013-4793DB54E642}"/>
    <cellStyle name="Comma 3 15 3" xfId="4086" xr:uid="{A8CBF716-5722-47A0-BC45-71906BAB3FC8}"/>
    <cellStyle name="Comma 3 16" xfId="463" xr:uid="{00000000-0005-0000-0000-0000DF020000}"/>
    <cellStyle name="Comma 3 16 2" xfId="2742" xr:uid="{C6DF2B99-2C04-47FB-9578-7FDF9FC69BDE}"/>
    <cellStyle name="Comma 3 16 3" xfId="4087" xr:uid="{7F8D09FB-FE9A-44A8-AC98-8EE5B6C935C2}"/>
    <cellStyle name="Comma 3 17" xfId="464" xr:uid="{00000000-0005-0000-0000-0000E0020000}"/>
    <cellStyle name="Comma 3 17 2" xfId="2743" xr:uid="{7C121D5D-603C-4F1C-80BA-447AEA9F84D4}"/>
    <cellStyle name="Comma 3 18" xfId="465" xr:uid="{00000000-0005-0000-0000-0000E1020000}"/>
    <cellStyle name="Comma 3 18 2" xfId="2744" xr:uid="{63C2F9C4-772E-469D-B661-F46E3D85BB23}"/>
    <cellStyle name="Comma 3 18 3" xfId="4088" xr:uid="{784AF05B-6821-4367-981C-5758103E599E}"/>
    <cellStyle name="Comma 3 19" xfId="466" xr:uid="{00000000-0005-0000-0000-0000E2020000}"/>
    <cellStyle name="Comma 3 19 2" xfId="2745" xr:uid="{873173F5-1A22-495D-A28A-C419E1554636}"/>
    <cellStyle name="Comma 3 19 3" xfId="4089" xr:uid="{303DCC29-A822-4D5F-AE31-130DC3EAE7E2}"/>
    <cellStyle name="Comma 3 2" xfId="467" xr:uid="{00000000-0005-0000-0000-0000E3020000}"/>
    <cellStyle name="Comma 3 2 2" xfId="468" xr:uid="{00000000-0005-0000-0000-0000E4020000}"/>
    <cellStyle name="Comma 3 2 2 2" xfId="2232" xr:uid="{00000000-0005-0000-0000-0000E5020000}"/>
    <cellStyle name="Comma 3 2 2 2 2" xfId="3491" xr:uid="{64556869-D11F-4A70-A75C-316BFCF1B5B9}"/>
    <cellStyle name="Comma 3 2 2 3" xfId="1979" xr:uid="{00000000-0005-0000-0000-0000E6020000}"/>
    <cellStyle name="Comma 3 2 2 3 2" xfId="3392" xr:uid="{BA678355-6731-441C-9B9F-1F9EF0C156F0}"/>
    <cellStyle name="Comma 3 2 2 3 3" xfId="4338" xr:uid="{22FF3A09-4601-4DD8-A80A-9D32FAEFBF42}"/>
    <cellStyle name="Comma 3 2 3" xfId="2042" xr:uid="{00000000-0005-0000-0000-0000E7020000}"/>
    <cellStyle name="Comma 3 2 3 2" xfId="3423" xr:uid="{3A4165E6-815B-4794-B719-31AE7CD3B58E}"/>
    <cellStyle name="Comma 3 2 3 3" xfId="4347" xr:uid="{B6BA8B48-0C42-48FC-ABC5-0A42B473BE43}"/>
    <cellStyle name="Comma 3 2 4" xfId="1936" xr:uid="{00000000-0005-0000-0000-0000E8020000}"/>
    <cellStyle name="Comma 3 2 4 2" xfId="3362" xr:uid="{12BDD99D-B90C-4932-8764-EA4F4B00653C}"/>
    <cellStyle name="Comma 3 2 5" xfId="2407" xr:uid="{00000000-0005-0000-0000-0000E9020000}"/>
    <cellStyle name="Comma 3 2 5 2" xfId="3604" xr:uid="{0916A2D3-EA0D-4B95-9098-14B166BBC53A}"/>
    <cellStyle name="Comma 3 20" xfId="1883" xr:uid="{00000000-0005-0000-0000-0000EA020000}"/>
    <cellStyle name="Comma 3 20 2" xfId="3327" xr:uid="{75987741-422E-46F5-AE5F-FBE41F75F556}"/>
    <cellStyle name="Comma 3 3" xfId="469" xr:uid="{00000000-0005-0000-0000-0000EB020000}"/>
    <cellStyle name="Comma 3 3 2" xfId="2027" xr:uid="{00000000-0005-0000-0000-0000EC020000}"/>
    <cellStyle name="Comma 3 3 2 2" xfId="3415" xr:uid="{F7986E3D-5CF5-41A5-AE00-ABDB1C8F8083}"/>
    <cellStyle name="Comma 3 3 2 2 4 2 2" xfId="1821" xr:uid="{00000000-0005-0000-0000-0000ED020000}"/>
    <cellStyle name="Comma 3 3 2 2 4 2 2 2" xfId="3294" xr:uid="{E1F74BED-C8AF-4284-A615-785A2F6A5B5E}"/>
    <cellStyle name="Comma 3 3 2 3" xfId="4343" xr:uid="{5FBC5086-5EDF-41E0-AA7A-F3E4860FAFD0}"/>
    <cellStyle name="Comma 3 3 3" xfId="1935" xr:uid="{00000000-0005-0000-0000-0000EE020000}"/>
    <cellStyle name="Comma 3 3 3 2" xfId="3361" xr:uid="{79B5165A-4BEF-4AD1-8DEC-93294C279F5B}"/>
    <cellStyle name="Comma 3 3 3 3" xfId="4328" xr:uid="{FFAEC2EB-95BB-426C-9B90-F9193FD2BCCC}"/>
    <cellStyle name="Comma 3 3 4" xfId="2308" xr:uid="{00000000-0005-0000-0000-0000EF020000}"/>
    <cellStyle name="Comma 3 3 4 2" xfId="3528" xr:uid="{9670549A-A131-4BC0-8546-66930ED8D90A}"/>
    <cellStyle name="Comma 3 4" xfId="470" xr:uid="{00000000-0005-0000-0000-0000F0020000}"/>
    <cellStyle name="Comma 3 4 2" xfId="1931" xr:uid="{00000000-0005-0000-0000-0000F1020000}"/>
    <cellStyle name="Comma 3 4 3" xfId="2276" xr:uid="{00000000-0005-0000-0000-0000F2020000}"/>
    <cellStyle name="Comma 3 4 3 2" xfId="3509" xr:uid="{3B09E956-9CDF-44DC-9349-166E3EECD284}"/>
    <cellStyle name="Comma 3 4 3 3" xfId="4379" xr:uid="{037F0ABC-F4DB-4AAA-9165-C7AA4A0430EA}"/>
    <cellStyle name="Comma 3 5" xfId="471" xr:uid="{00000000-0005-0000-0000-0000F3020000}"/>
    <cellStyle name="Comma 3 5 2" xfId="1963" xr:uid="{00000000-0005-0000-0000-0000F4020000}"/>
    <cellStyle name="Comma 3 5 2 2" xfId="3383" xr:uid="{BD59EC21-04A0-4E81-8F5A-41AA7DC33852}"/>
    <cellStyle name="Comma 3 5 2 3" xfId="4334" xr:uid="{B17338DA-AB19-472B-9414-086CD64A4FA8}"/>
    <cellStyle name="Comma 3 5 3" xfId="2748" xr:uid="{F242E39A-2393-4A78-950C-DE8FBB4C90D3}"/>
    <cellStyle name="Comma 3 5 4" xfId="4090" xr:uid="{9E108864-21CD-4335-992C-F8E967A67377}"/>
    <cellStyle name="Comma 3 6" xfId="472" xr:uid="{00000000-0005-0000-0000-0000F5020000}"/>
    <cellStyle name="Comma 3 6 2" xfId="2749" xr:uid="{D83CC96A-D40D-4CDA-AF7E-0D32BE54EF66}"/>
    <cellStyle name="Comma 3 6 3" xfId="4091" xr:uid="{75D49C6B-8032-4AAA-B587-7E77A15D0301}"/>
    <cellStyle name="Comma 3 7" xfId="473" xr:uid="{00000000-0005-0000-0000-0000F6020000}"/>
    <cellStyle name="Comma 3 7 2" xfId="2750" xr:uid="{934DDA7A-FF74-42A9-AF31-802D475E30EA}"/>
    <cellStyle name="Comma 3 7 3" xfId="4092" xr:uid="{08309E48-45CE-4F13-ADB0-1AE4B5FF582B}"/>
    <cellStyle name="Comma 3 8" xfId="474" xr:uid="{00000000-0005-0000-0000-0000F7020000}"/>
    <cellStyle name="Comma 3 8 2" xfId="2751" xr:uid="{29B17120-6573-4E86-901C-F73C6B2261D1}"/>
    <cellStyle name="Comma 3 8 3" xfId="4093" xr:uid="{515BB8DB-547E-4FB0-AD9E-00BE56257020}"/>
    <cellStyle name="Comma 3 9" xfId="475" xr:uid="{00000000-0005-0000-0000-0000F8020000}"/>
    <cellStyle name="Comma 3 9 2" xfId="2752" xr:uid="{996C401F-F738-4DCE-B7E5-5D0AA14B24EC}"/>
    <cellStyle name="Comma 3 9 3" xfId="4094" xr:uid="{F4979C88-0E82-4FCB-88B5-B5CE5A8585A9}"/>
    <cellStyle name="Comma 3_KSTCQ356new" xfId="476" xr:uid="{00000000-0005-0000-0000-0000F9020000}"/>
    <cellStyle name="Comma 30" xfId="477" xr:uid="{00000000-0005-0000-0000-0000FA020000}"/>
    <cellStyle name="Comma 30 2" xfId="2753" xr:uid="{B712AD13-15A5-4E50-BE16-0D2AA88DF324}"/>
    <cellStyle name="Comma 30 3" xfId="4095" xr:uid="{7EF1F360-6218-4F79-9099-433728BC9616}"/>
    <cellStyle name="Comma 31" xfId="478" xr:uid="{00000000-0005-0000-0000-0000FB020000}"/>
    <cellStyle name="Comma 31 2" xfId="2754" xr:uid="{C84D4AAE-C52D-48C0-8764-B56030776448}"/>
    <cellStyle name="Comma 31 3" xfId="4096" xr:uid="{58D8A5DB-8371-4F8C-B4B7-731AE367F46E}"/>
    <cellStyle name="Comma 32" xfId="479" xr:uid="{00000000-0005-0000-0000-0000FC020000}"/>
    <cellStyle name="Comma 32 2" xfId="2755" xr:uid="{E581CD31-B6D2-4968-A56B-6B829312106B}"/>
    <cellStyle name="Comma 32 3" xfId="4097" xr:uid="{9F788BC4-745E-4B62-A499-8A755B4ED435}"/>
    <cellStyle name="Comma 33" xfId="480" xr:uid="{00000000-0005-0000-0000-0000FD020000}"/>
    <cellStyle name="Comma 33 2" xfId="2756" xr:uid="{6F94A06C-B933-4E03-BA53-FD4650708572}"/>
    <cellStyle name="Comma 33 3" xfId="4098" xr:uid="{E5D84F9D-4260-44E7-AC2E-1AF6445B6DC3}"/>
    <cellStyle name="Comma 34" xfId="481" xr:uid="{00000000-0005-0000-0000-0000FE020000}"/>
    <cellStyle name="Comma 34 2" xfId="2757" xr:uid="{07D1659A-F8D8-4F1C-B7FB-B438E0484F92}"/>
    <cellStyle name="Comma 34 3" xfId="4099" xr:uid="{1937BBD2-9E49-4720-AD82-CF07BE5F92E9}"/>
    <cellStyle name="Comma 35" xfId="482" xr:uid="{00000000-0005-0000-0000-0000FF020000}"/>
    <cellStyle name="Comma 35 2" xfId="2758" xr:uid="{75ABADED-4067-4DDE-AD73-D6692E67F59B}"/>
    <cellStyle name="Comma 35 3" xfId="4100" xr:uid="{394929CF-C3DC-4F59-96CD-029BBD61E9FE}"/>
    <cellStyle name="Comma 36" xfId="483" xr:uid="{00000000-0005-0000-0000-000000030000}"/>
    <cellStyle name="Comma 36 2" xfId="2759" xr:uid="{0683400C-2669-4467-9AE6-1D0B4C8E3913}"/>
    <cellStyle name="Comma 36 3" xfId="4101" xr:uid="{EEB2B2A3-89DC-488C-846F-7E3DCFAB002D}"/>
    <cellStyle name="Comma 37" xfId="484" xr:uid="{00000000-0005-0000-0000-000001030000}"/>
    <cellStyle name="Comma 37 2" xfId="2760" xr:uid="{1ADECBA8-40E7-4EB7-AF78-18A64527CEB1}"/>
    <cellStyle name="Comma 37 3" xfId="4102" xr:uid="{55A571E0-8F7D-4294-8983-0D7654567100}"/>
    <cellStyle name="Comma 38" xfId="485" xr:uid="{00000000-0005-0000-0000-000002030000}"/>
    <cellStyle name="Comma 38 2" xfId="1958" xr:uid="{00000000-0005-0000-0000-000003030000}"/>
    <cellStyle name="Comma 38 2 2" xfId="3380" xr:uid="{317B9215-07E6-4553-A2F5-A47A43268480}"/>
    <cellStyle name="Comma 38 3" xfId="2761" xr:uid="{F38FE1A6-F01B-4BE6-B818-89770D87FD4C}"/>
    <cellStyle name="Comma 38 4" xfId="4103" xr:uid="{DC8DC562-EA47-4CAB-AE5F-C585A73C602D}"/>
    <cellStyle name="Comma 39" xfId="486" xr:uid="{00000000-0005-0000-0000-000004030000}"/>
    <cellStyle name="Comma 39 2" xfId="2762" xr:uid="{85E9382F-0FB4-4505-B0E6-75051C1A1149}"/>
    <cellStyle name="Comma 39 3" xfId="4104" xr:uid="{A7728734-EFD2-4379-A073-25543632F1C9}"/>
    <cellStyle name="Comma 4" xfId="487" xr:uid="{00000000-0005-0000-0000-000005030000}"/>
    <cellStyle name="Comma 4 10" xfId="488" xr:uid="{00000000-0005-0000-0000-000006030000}"/>
    <cellStyle name="Comma 4 10 2" xfId="2764" xr:uid="{817153E7-A844-4F79-B9CC-2F4D1BA51C59}"/>
    <cellStyle name="Comma 4 10 3" xfId="4106" xr:uid="{2F56A96C-855C-4EF5-AC95-D7C92CF941B1}"/>
    <cellStyle name="Comma 4 11" xfId="489" xr:uid="{00000000-0005-0000-0000-000007030000}"/>
    <cellStyle name="Comma 4 11 2" xfId="2765" xr:uid="{6939A876-A69B-46BB-BE9B-4A1511FF353C}"/>
    <cellStyle name="Comma 4 11 3" xfId="4107" xr:uid="{424E9E0C-B87A-4995-AB7D-BA01B77553DB}"/>
    <cellStyle name="Comma 4 12" xfId="490" xr:uid="{00000000-0005-0000-0000-000008030000}"/>
    <cellStyle name="Comma 4 12 2" xfId="2766" xr:uid="{7FC0800F-B160-40D0-93EB-A55C85CF12AF}"/>
    <cellStyle name="Comma 4 12 3" xfId="4108" xr:uid="{229E34B0-D090-42CB-B055-77E783B414CD}"/>
    <cellStyle name="Comma 4 13" xfId="491" xr:uid="{00000000-0005-0000-0000-000009030000}"/>
    <cellStyle name="Comma 4 13 2" xfId="2767" xr:uid="{B3334583-CD66-4F64-BE3D-C79DE425DEA2}"/>
    <cellStyle name="Comma 4 13 3" xfId="4109" xr:uid="{AAD2FA65-BE3A-49E0-B573-891D843050B4}"/>
    <cellStyle name="Comma 4 14" xfId="492" xr:uid="{00000000-0005-0000-0000-00000A030000}"/>
    <cellStyle name="Comma 4 14 2" xfId="2768" xr:uid="{2511DCE8-1E7C-4794-BC13-8E64BDDD21AB}"/>
    <cellStyle name="Comma 4 14 3" xfId="4110" xr:uid="{9E854E9E-FEC1-433E-9D21-E54C4067C05E}"/>
    <cellStyle name="Comma 4 15" xfId="493" xr:uid="{00000000-0005-0000-0000-00000B030000}"/>
    <cellStyle name="Comma 4 15 2" xfId="2769" xr:uid="{27508612-844B-49B1-9AC1-4ABDB71A9E96}"/>
    <cellStyle name="Comma 4 15 3" xfId="4111" xr:uid="{70143E30-F4AA-4DF1-9F19-2344710BF5DE}"/>
    <cellStyle name="Comma 4 16" xfId="494" xr:uid="{00000000-0005-0000-0000-00000C030000}"/>
    <cellStyle name="Comma 4 16 2" xfId="2770" xr:uid="{4EB8D4A6-C93A-4A70-9F3C-A873FACCA429}"/>
    <cellStyle name="Comma 4 16 3" xfId="4112" xr:uid="{0DB049DA-DFA7-4CCD-9DAD-44231ADA0C94}"/>
    <cellStyle name="Comma 4 17" xfId="495" xr:uid="{00000000-0005-0000-0000-00000D030000}"/>
    <cellStyle name="Comma 4 17 2" xfId="2771" xr:uid="{8EDD89AB-731E-42BF-BBCA-5C2C953CF463}"/>
    <cellStyle name="Comma 4 17 3" xfId="4113" xr:uid="{A04D81FB-7D09-462E-98F6-C4B0CF28E7EC}"/>
    <cellStyle name="Comma 4 18" xfId="496" xr:uid="{00000000-0005-0000-0000-00000E030000}"/>
    <cellStyle name="Comma 4 18 2" xfId="2772" xr:uid="{7A853A09-960F-4C53-A55F-BE49A0B1D622}"/>
    <cellStyle name="Comma 4 18 3" xfId="4114" xr:uid="{9E143040-A08E-4DA3-A012-A182BE20CCFE}"/>
    <cellStyle name="Comma 4 19" xfId="1832" xr:uid="{00000000-0005-0000-0000-00000F030000}"/>
    <cellStyle name="Comma 4 19 2" xfId="3300" xr:uid="{F3A41ED5-E944-418C-997A-AFE04693FD48}"/>
    <cellStyle name="Comma 4 19 3" xfId="4313" xr:uid="{80B38F48-F475-4DFA-9A44-499A15D676D2}"/>
    <cellStyle name="Comma 4 2" xfId="497" xr:uid="{00000000-0005-0000-0000-000010030000}"/>
    <cellStyle name="Comma 4 2 2" xfId="498" xr:uid="{00000000-0005-0000-0000-000011030000}"/>
    <cellStyle name="Comma 4 2 2 2" xfId="2150" xr:uid="{00000000-0005-0000-0000-000012030000}"/>
    <cellStyle name="Comma 4 2 2 2 2" xfId="3459" xr:uid="{5A9C6202-EF82-41B2-A24F-B24E13533038}"/>
    <cellStyle name="Comma 4 2 2 2 3" xfId="4357" xr:uid="{2F6E3C8E-10A0-431C-99DD-4815A8E75B7C}"/>
    <cellStyle name="Comma 4 2 2 3" xfId="1934" xr:uid="{00000000-0005-0000-0000-000013030000}"/>
    <cellStyle name="Comma 4 2 2 3 2" xfId="3360" xr:uid="{ADD68B0C-4F54-475D-BCC8-FC5B27D38EBE}"/>
    <cellStyle name="Comma 4 2 2 3 3" xfId="4327" xr:uid="{EF524FE2-60C2-4C90-8677-92F3C7F7F1E5}"/>
    <cellStyle name="Comma 4 2 2 4" xfId="2774" xr:uid="{068286CD-7F93-490C-B4B3-52644C42E8B0}"/>
    <cellStyle name="Comma 4 2 2 5" xfId="4116" xr:uid="{6DCD6DE6-2BFC-458E-9883-A8D95BD0E0A1}"/>
    <cellStyle name="Comma 4 2 3" xfId="499" xr:uid="{00000000-0005-0000-0000-000014030000}"/>
    <cellStyle name="Comma 4 2 3 2" xfId="2775" xr:uid="{1B28F1D5-08C9-47BC-9FC1-15DEE5661964}"/>
    <cellStyle name="Comma 4 2 3 3" xfId="4117" xr:uid="{09A44653-C326-43B9-9081-20A8D19033BD}"/>
    <cellStyle name="Comma 4 2 4" xfId="1824" xr:uid="{00000000-0005-0000-0000-000015030000}"/>
    <cellStyle name="Comma 4 2 5" xfId="2409" xr:uid="{00000000-0005-0000-0000-000016030000}"/>
    <cellStyle name="Comma 4 2 5 2" xfId="3605" xr:uid="{49DDE6E5-4F92-4ADA-A48F-C52A19A51C71}"/>
    <cellStyle name="Comma 4 2 5 3" xfId="4416" xr:uid="{EFD304E5-8F94-4A2F-8D0D-A4AA7F64383F}"/>
    <cellStyle name="Comma 4 2 6" xfId="2773" xr:uid="{1F0B68F1-78FF-43A1-9C09-4B5F25C13E58}"/>
    <cellStyle name="Comma 4 2 7" xfId="4115" xr:uid="{CA2C5949-1F3C-4369-97E9-4F5AFC78D04E}"/>
    <cellStyle name="Comma 4 20" xfId="2408" xr:uid="{00000000-0005-0000-0000-000017030000}"/>
    <cellStyle name="Comma 4 21" xfId="2763" xr:uid="{93DB1C54-8A6A-4630-A328-AEE0185243C5}"/>
    <cellStyle name="Comma 4 22" xfId="4105" xr:uid="{97E4458E-1460-4888-91D7-9B3AA8837AE2}"/>
    <cellStyle name="Comma 4 3" xfId="500" xr:uid="{00000000-0005-0000-0000-000018030000}"/>
    <cellStyle name="Comma 4 3 2" xfId="2035" xr:uid="{00000000-0005-0000-0000-000019030000}"/>
    <cellStyle name="Comma 4 3 2 2" xfId="3419" xr:uid="{7546C4B4-109B-4AC7-BF8B-3991A1D967E8}"/>
    <cellStyle name="Comma 4 3 2 3" xfId="4345" xr:uid="{91CCE979-F132-4099-A4D6-5F671087C8A1}"/>
    <cellStyle name="Comma 4 3 3" xfId="2277" xr:uid="{00000000-0005-0000-0000-00001A030000}"/>
    <cellStyle name="Comma 4 3 3 2" xfId="3510" xr:uid="{9FC379E9-4C57-4726-8B2B-9B951E3FCAFE}"/>
    <cellStyle name="Comma 4 3 3 3" xfId="4380" xr:uid="{E6955FE5-8BC0-4554-8097-0DEEFF28F678}"/>
    <cellStyle name="Comma 4 3 4" xfId="2410" xr:uid="{00000000-0005-0000-0000-00001B030000}"/>
    <cellStyle name="Comma 4 4" xfId="501" xr:uid="{00000000-0005-0000-0000-00001C030000}"/>
    <cellStyle name="Comma 4 4 2" xfId="2149" xr:uid="{00000000-0005-0000-0000-00001D030000}"/>
    <cellStyle name="Comma 4 4 2 2" xfId="3458" xr:uid="{2858E4EE-21DE-4439-A5F8-B3D8C647AECF}"/>
    <cellStyle name="Comma 4 4 2 3" xfId="4356" xr:uid="{DC1822C0-92B7-4618-8B2E-CA09F2716177}"/>
    <cellStyle name="Comma 4 5" xfId="502" xr:uid="{00000000-0005-0000-0000-00001E030000}"/>
    <cellStyle name="Comma 4 5 2" xfId="2777" xr:uid="{4200D33F-27A7-4707-9C2A-77F7FF0A1400}"/>
    <cellStyle name="Comma 4 6" xfId="503" xr:uid="{00000000-0005-0000-0000-00001F030000}"/>
    <cellStyle name="Comma 4 7" xfId="504" xr:uid="{00000000-0005-0000-0000-000020030000}"/>
    <cellStyle name="Comma 4 8" xfId="505" xr:uid="{00000000-0005-0000-0000-000021030000}"/>
    <cellStyle name="Comma 4 8 2" xfId="2778" xr:uid="{B4DF2EC6-1677-4E0B-8C2A-B405E2828842}"/>
    <cellStyle name="Comma 4 8 3" xfId="4118" xr:uid="{B6A98897-BC41-481F-A383-32FA573D4625}"/>
    <cellStyle name="Comma 4 9" xfId="506" xr:uid="{00000000-0005-0000-0000-000022030000}"/>
    <cellStyle name="Comma 4 9 2" xfId="2779" xr:uid="{F8043E3D-44E2-4293-A221-7ACEB52E74A5}"/>
    <cellStyle name="Comma 4 9 3" xfId="4119" xr:uid="{1411627F-3085-407B-A9DD-537658F5B5A4}"/>
    <cellStyle name="Comma 4_fucking of" xfId="507" xr:uid="{00000000-0005-0000-0000-000023030000}"/>
    <cellStyle name="Comma 40" xfId="508" xr:uid="{00000000-0005-0000-0000-000024030000}"/>
    <cellStyle name="Comma 40 2" xfId="2780" xr:uid="{8D255DCA-C9F3-4331-960B-93D8E79AC7C4}"/>
    <cellStyle name="Comma 40 3" xfId="4120" xr:uid="{B47E1E8E-17B7-4F52-B7FB-1243D2F0A5EF}"/>
    <cellStyle name="Comma 41" xfId="509" xr:uid="{00000000-0005-0000-0000-000025030000}"/>
    <cellStyle name="Comma 41 2" xfId="2781" xr:uid="{307ED3B1-8462-4849-ACDD-3753E74E69BC}"/>
    <cellStyle name="Comma 41 3" xfId="4121" xr:uid="{D3F7C646-78F3-46CE-943B-04AC875538F6}"/>
    <cellStyle name="Comma 42" xfId="510" xr:uid="{00000000-0005-0000-0000-000026030000}"/>
    <cellStyle name="Comma 42 2" xfId="2782" xr:uid="{485D3298-3F03-4575-AA0F-58AD54596966}"/>
    <cellStyle name="Comma 42 3" xfId="4122" xr:uid="{A5C75C3D-A993-49A5-8669-B57646CCFADF}"/>
    <cellStyle name="Comma 43" xfId="511" xr:uid="{00000000-0005-0000-0000-000027030000}"/>
    <cellStyle name="Comma 43 2" xfId="2783" xr:uid="{F3AC1F9C-8992-4FF7-BDD7-644C0D898222}"/>
    <cellStyle name="Comma 43 3" xfId="4123" xr:uid="{7784C1F4-038E-405D-9107-683307E960F1}"/>
    <cellStyle name="Comma 44" xfId="512" xr:uid="{00000000-0005-0000-0000-000028030000}"/>
    <cellStyle name="Comma 44 2" xfId="2784" xr:uid="{6B89ED9E-CC52-463F-AA84-6C41902C6E1B}"/>
    <cellStyle name="Comma 44 3" xfId="4124" xr:uid="{AAA5B4A4-EE07-4B9F-BAE7-27CDCC2E5BC7}"/>
    <cellStyle name="Comma 45" xfId="513" xr:uid="{00000000-0005-0000-0000-000029030000}"/>
    <cellStyle name="Comma 45 2" xfId="514" xr:uid="{00000000-0005-0000-0000-00002A030000}"/>
    <cellStyle name="Comma 45 2 2" xfId="2786" xr:uid="{B6DAABAD-D938-437A-92F4-8BC8EE1D24EE}"/>
    <cellStyle name="Comma 45 2 3" xfId="4126" xr:uid="{FC337CBA-0B8B-4C3B-BFF5-E5E65415E825}"/>
    <cellStyle name="Comma 45 3" xfId="2785" xr:uid="{AE4AE034-021C-40B5-8EEB-0FF5A8F6C909}"/>
    <cellStyle name="Comma 45 4" xfId="4125" xr:uid="{FE01DE36-2DCD-40D9-8CED-6EC4ED259D79}"/>
    <cellStyle name="Comma 46" xfId="515" xr:uid="{00000000-0005-0000-0000-00002B030000}"/>
    <cellStyle name="Comma 46 2" xfId="1897" xr:uid="{00000000-0005-0000-0000-00002C030000}"/>
    <cellStyle name="Comma 46 2 2" xfId="3335" xr:uid="{93E2170B-B002-4AE5-9524-5AD4EACFE6FF}"/>
    <cellStyle name="Comma 46 3" xfId="2787" xr:uid="{C84986A5-C11B-4AC1-8C3F-804E2A51F4AB}"/>
    <cellStyle name="Comma 46 4" xfId="4127" xr:uid="{5BE28CC4-3212-4233-AB45-546C77C1E49E}"/>
    <cellStyle name="Comma 47" xfId="516" xr:uid="{00000000-0005-0000-0000-00002D030000}"/>
    <cellStyle name="Comma 47 2" xfId="517" xr:uid="{00000000-0005-0000-0000-00002E030000}"/>
    <cellStyle name="Comma 47 2 2" xfId="2789" xr:uid="{1B97C8D7-0A11-43E6-8053-EC143B6CC3DC}"/>
    <cellStyle name="Comma 47 2 3" xfId="4129" xr:uid="{06FB1908-7459-4018-9178-090E89375B91}"/>
    <cellStyle name="Comma 47 3" xfId="2788" xr:uid="{16B62A1F-99B3-459E-8441-FDDF4B7D3FA5}"/>
    <cellStyle name="Comma 47 4" xfId="4128" xr:uid="{A9405485-B5C2-4D83-A41B-DCA07668D921}"/>
    <cellStyle name="Comma 48" xfId="518" xr:uid="{00000000-0005-0000-0000-00002F030000}"/>
    <cellStyle name="Comma 48 2" xfId="519" xr:uid="{00000000-0005-0000-0000-000030030000}"/>
    <cellStyle name="Comma 48 2 2" xfId="2791" xr:uid="{6C37D1BB-95EE-40A7-9772-001D42B842A2}"/>
    <cellStyle name="Comma 48 3" xfId="2790" xr:uid="{2E8D3EB5-FC0E-4C34-AD44-8B6B5BCE8DA4}"/>
    <cellStyle name="Comma 49" xfId="520" xr:uid="{00000000-0005-0000-0000-000031030000}"/>
    <cellStyle name="Comma 49 2" xfId="2792" xr:uid="{F29BA0C8-FFE7-4C21-AB01-CF6774203767}"/>
    <cellStyle name="Comma 5" xfId="521" xr:uid="{00000000-0005-0000-0000-000032030000}"/>
    <cellStyle name="Comma 5 10" xfId="522" xr:uid="{00000000-0005-0000-0000-000033030000}"/>
    <cellStyle name="Comma 5 10 2" xfId="2794" xr:uid="{1A84A010-B09A-4F96-9D2A-0F05D4BC6C57}"/>
    <cellStyle name="Comma 5 10 3" xfId="4130" xr:uid="{2F15A6CE-D044-48D7-BDB5-A4EA857837C7}"/>
    <cellStyle name="Comma 5 11" xfId="523" xr:uid="{00000000-0005-0000-0000-000034030000}"/>
    <cellStyle name="Comma 5 11 2" xfId="2795" xr:uid="{48EE9F59-6647-48AD-8EC7-58E3017175F0}"/>
    <cellStyle name="Comma 5 11 3" xfId="4131" xr:uid="{F23701FF-FC7B-4BEA-A696-E6BCAE504745}"/>
    <cellStyle name="Comma 5 12" xfId="524" xr:uid="{00000000-0005-0000-0000-000035030000}"/>
    <cellStyle name="Comma 5 12 2" xfId="2796" xr:uid="{577B0E7D-1FF1-413E-8559-F346AC0DEA83}"/>
    <cellStyle name="Comma 5 12 3" xfId="4132" xr:uid="{700A4702-3CCA-4642-A6AC-3CA4F5319212}"/>
    <cellStyle name="Comma 5 13" xfId="525" xr:uid="{00000000-0005-0000-0000-000036030000}"/>
    <cellStyle name="Comma 5 13 2" xfId="2797" xr:uid="{71FAAE22-E32C-40E8-A6B6-22D5E0B78784}"/>
    <cellStyle name="Comma 5 13 3" xfId="4133" xr:uid="{5F145951-8014-4825-9C31-44A3F13344F0}"/>
    <cellStyle name="Comma 5 14" xfId="526" xr:uid="{00000000-0005-0000-0000-000037030000}"/>
    <cellStyle name="Comma 5 14 2" xfId="2798" xr:uid="{29ED8349-E4F0-4D60-BB4E-1FB9721746AA}"/>
    <cellStyle name="Comma 5 14 3" xfId="4134" xr:uid="{161F4509-1361-469F-9D7A-827ED1486E11}"/>
    <cellStyle name="Comma 5 15" xfId="527" xr:uid="{00000000-0005-0000-0000-000038030000}"/>
    <cellStyle name="Comma 5 15 2" xfId="2799" xr:uid="{919BE03A-B80B-46EE-AC36-FA6D6E4C0D64}"/>
    <cellStyle name="Comma 5 15 3" xfId="4135" xr:uid="{0FAD0847-EACF-40D2-9338-7B202E1A4985}"/>
    <cellStyle name="Comma 5 16" xfId="528" xr:uid="{00000000-0005-0000-0000-000039030000}"/>
    <cellStyle name="Comma 5 16 2" xfId="2800" xr:uid="{09469CFF-79DB-4324-AF35-3F1106C69CA5}"/>
    <cellStyle name="Comma 5 16 3" xfId="4136" xr:uid="{C977F309-9FFB-48A5-AB61-497A66EF7034}"/>
    <cellStyle name="Comma 5 17" xfId="529" xr:uid="{00000000-0005-0000-0000-00003A030000}"/>
    <cellStyle name="Comma 5 17 2" xfId="2801" xr:uid="{8B15F45F-0EA3-44F9-90CD-434DA4B56A9C}"/>
    <cellStyle name="Comma 5 17 3" xfId="4137" xr:uid="{2059EE1F-853E-48B0-9489-8FD756384915}"/>
    <cellStyle name="Comma 5 18" xfId="530" xr:uid="{00000000-0005-0000-0000-00003B030000}"/>
    <cellStyle name="Comma 5 18 2" xfId="2802" xr:uid="{01900AE6-833A-418F-B88A-3A8BF7A7D5AF}"/>
    <cellStyle name="Comma 5 18 3" xfId="4138" xr:uid="{FC561130-16D5-4965-B8C0-79DAB1AD6AE7}"/>
    <cellStyle name="Comma 5 19" xfId="1901" xr:uid="{00000000-0005-0000-0000-00003C030000}"/>
    <cellStyle name="Comma 5 19 2" xfId="3338" xr:uid="{FD0CD691-3DA2-4C48-B2B8-D32BDBC38FA9}"/>
    <cellStyle name="Comma 5 19 3" xfId="4319" xr:uid="{7BA66062-F21D-44B5-90AB-5CAB1B2F2571}"/>
    <cellStyle name="Comma 5 2" xfId="531" xr:uid="{00000000-0005-0000-0000-00003D030000}"/>
    <cellStyle name="Comma 5 2 2" xfId="532" xr:uid="{00000000-0005-0000-0000-00003E030000}"/>
    <cellStyle name="Comma 5 2 2 2" xfId="2803" xr:uid="{872D5AD7-BD04-4F5A-B9C5-93308806301D}"/>
    <cellStyle name="Comma 5 2 2 3" xfId="4139" xr:uid="{87B8939B-813B-4917-9860-B2F9CEC75B1A}"/>
    <cellStyle name="Comma 5 2 3" xfId="1908" xr:uid="{00000000-0005-0000-0000-00003F030000}"/>
    <cellStyle name="Comma 5 2 3 2" xfId="3342" xr:uid="{887C969B-37F0-4570-B35C-47234BC1C89F}"/>
    <cellStyle name="Comma 5 2 4" xfId="2364" xr:uid="{00000000-0005-0000-0000-000040030000}"/>
    <cellStyle name="Comma 5 2 4 2" xfId="3567" xr:uid="{9B6F0A2C-2A8C-48B4-99D5-5290EFAAE17D}"/>
    <cellStyle name="Comma 5 2 5" xfId="2425" xr:uid="{00000000-0005-0000-0000-000041030000}"/>
    <cellStyle name="Comma 5 2 5 2" xfId="3617" xr:uid="{FBDA831E-0028-467B-8289-8C7507443A50}"/>
    <cellStyle name="Comma 5 2 5 3" xfId="4421" xr:uid="{BA3A0C68-0D4A-4D95-8EDF-351950016160}"/>
    <cellStyle name="Comma 5 20" xfId="2309" xr:uid="{00000000-0005-0000-0000-000042030000}"/>
    <cellStyle name="Comma 5 20 2" xfId="3529" xr:uid="{D9E0D9CB-BD72-45F3-A77C-BB0F43C27B16}"/>
    <cellStyle name="Comma 5 21" xfId="2793" xr:uid="{B8A8D82F-C6D3-46B0-95EE-26EDD99A34B6}"/>
    <cellStyle name="Comma 5 3" xfId="533" xr:uid="{00000000-0005-0000-0000-000043030000}"/>
    <cellStyle name="Comma 5 3 2" xfId="534" xr:uid="{00000000-0005-0000-0000-000044030000}"/>
    <cellStyle name="Comma 5 3 2 2" xfId="2804" xr:uid="{90A04F92-4313-488B-9960-B9599DA43CFF}"/>
    <cellStyle name="Comma 5 3 2 3" xfId="4140" xr:uid="{3439B1EC-43BB-4E48-90A1-081F2944405F}"/>
    <cellStyle name="Comma 5 4" xfId="535" xr:uid="{00000000-0005-0000-0000-000045030000}"/>
    <cellStyle name="Comma 5 4 2" xfId="2805" xr:uid="{2C08380E-8D50-40C6-B206-0F01BC697F79}"/>
    <cellStyle name="Comma 5 5" xfId="536" xr:uid="{00000000-0005-0000-0000-000046030000}"/>
    <cellStyle name="Comma 5 6" xfId="537" xr:uid="{00000000-0005-0000-0000-000047030000}"/>
    <cellStyle name="Comma 5 7" xfId="538" xr:uid="{00000000-0005-0000-0000-000048030000}"/>
    <cellStyle name="Comma 5 7 2" xfId="2806" xr:uid="{BAFD4F79-23F6-4A14-B4A5-424DF91BA933}"/>
    <cellStyle name="Comma 5 7 3" xfId="4141" xr:uid="{567FD570-71E7-4A7A-97E1-EC13DE14E3EC}"/>
    <cellStyle name="Comma 5 8" xfId="539" xr:uid="{00000000-0005-0000-0000-000049030000}"/>
    <cellStyle name="Comma 5 8 2" xfId="2807" xr:uid="{02EA7576-6552-48FA-96A9-F8E911D73BBB}"/>
    <cellStyle name="Comma 5 8 3" xfId="4142" xr:uid="{A192A8DA-3F66-413D-AD41-C95D8A1067D1}"/>
    <cellStyle name="Comma 5 9" xfId="540" xr:uid="{00000000-0005-0000-0000-00004A030000}"/>
    <cellStyle name="Comma 5 9 2" xfId="2808" xr:uid="{BDB465A3-2D96-44C4-B8B8-1E44407AA6BA}"/>
    <cellStyle name="Comma 5 9 3" xfId="4143" xr:uid="{EA79BB57-4532-45AA-B869-0AFD3A11774E}"/>
    <cellStyle name="Comma 50" xfId="541" xr:uid="{00000000-0005-0000-0000-00004B030000}"/>
    <cellStyle name="Comma 50 2" xfId="542" xr:uid="{00000000-0005-0000-0000-00004C030000}"/>
    <cellStyle name="Comma 50 2 2" xfId="2810" xr:uid="{5146F01A-EFEF-4591-B710-D54BC7908792}"/>
    <cellStyle name="Comma 50 2 3" xfId="4145" xr:uid="{DD946667-3F3F-40B7-BC4C-8A91F52FAE2A}"/>
    <cellStyle name="Comma 50 3" xfId="2809" xr:uid="{BD458E34-16F1-4F27-8746-27770A66554E}"/>
    <cellStyle name="Comma 50 4" xfId="4144" xr:uid="{91E866C1-FFB5-45FC-B7DA-8171B870082D}"/>
    <cellStyle name="Comma 51" xfId="543" xr:uid="{00000000-0005-0000-0000-00004D030000}"/>
    <cellStyle name="Comma 51 2" xfId="544" xr:uid="{00000000-0005-0000-0000-00004E030000}"/>
    <cellStyle name="Comma 51 3" xfId="2811" xr:uid="{12A89C53-164A-4BD9-860E-3D9F6F2D4D91}"/>
    <cellStyle name="Comma 51 4" xfId="4146" xr:uid="{BAE248CC-1F9F-49BA-AA34-EDA2F420E194}"/>
    <cellStyle name="Comma 52" xfId="545" xr:uid="{00000000-0005-0000-0000-00004F030000}"/>
    <cellStyle name="Comma 52 2" xfId="2812" xr:uid="{389B5F91-DF80-43DA-88B3-9C1B6568C631}"/>
    <cellStyle name="Comma 52 3" xfId="4147" xr:uid="{F232DCF6-C515-4443-B4F4-C5FD7047F464}"/>
    <cellStyle name="Comma 53" xfId="546" xr:uid="{00000000-0005-0000-0000-000050030000}"/>
    <cellStyle name="Comma 53 2" xfId="2813" xr:uid="{A9982E62-5550-4B1E-9082-EA1C1CF6CE04}"/>
    <cellStyle name="Comma 53 3" xfId="4148" xr:uid="{1974961C-A2A1-41B2-A475-EC47513E693B}"/>
    <cellStyle name="Comma 54" xfId="547" xr:uid="{00000000-0005-0000-0000-000051030000}"/>
    <cellStyle name="Comma 54 2" xfId="548" xr:uid="{00000000-0005-0000-0000-000052030000}"/>
    <cellStyle name="Comma 54 2 2" xfId="2815" xr:uid="{7FB519FE-D718-46A4-A860-AFE33E979F53}"/>
    <cellStyle name="Comma 54 2 3" xfId="4150" xr:uid="{3C699F65-BB3B-42F0-9AAF-76643CCA12C7}"/>
    <cellStyle name="Comma 54 3" xfId="2814" xr:uid="{026EE036-C957-4221-8118-BB7648D0C65B}"/>
    <cellStyle name="Comma 54 4" xfId="4149" xr:uid="{6924C32A-81A0-4EA2-B8F1-6D525CB80338}"/>
    <cellStyle name="Comma 55" xfId="549" xr:uid="{00000000-0005-0000-0000-000053030000}"/>
    <cellStyle name="Comma 55 2" xfId="550" xr:uid="{00000000-0005-0000-0000-000054030000}"/>
    <cellStyle name="Comma 55 2 2" xfId="2817" xr:uid="{93779095-EDA1-4A8F-B261-57EE66C65D21}"/>
    <cellStyle name="Comma 55 2 3" xfId="4152" xr:uid="{6B3A9537-9E89-4A03-B27C-105796C6961D}"/>
    <cellStyle name="Comma 55 3" xfId="2816" xr:uid="{9A76D723-5EED-48CE-80CB-A1BCDE7224C2}"/>
    <cellStyle name="Comma 55 4" xfId="4151" xr:uid="{212B7B77-A12B-4936-BB80-FFB700F9835A}"/>
    <cellStyle name="Comma 56" xfId="551" xr:uid="{00000000-0005-0000-0000-000055030000}"/>
    <cellStyle name="Comma 56 2" xfId="552" xr:uid="{00000000-0005-0000-0000-000056030000}"/>
    <cellStyle name="Comma 56 2 2" xfId="2819" xr:uid="{26387B59-EF96-486C-8093-D463452436A5}"/>
    <cellStyle name="Comma 56 2 3" xfId="4154" xr:uid="{B8F9AD24-DDFB-46D0-8D51-B800FF1322C7}"/>
    <cellStyle name="Comma 56 3" xfId="553" xr:uid="{00000000-0005-0000-0000-000057030000}"/>
    <cellStyle name="Comma 56 3 2" xfId="2820" xr:uid="{ECCCE083-7C1E-4DA6-826F-16FCFA0E1138}"/>
    <cellStyle name="Comma 56 3 3" xfId="4155" xr:uid="{331877B0-BFEA-4ABC-85A8-0945FE3E4BDA}"/>
    <cellStyle name="Comma 56 4" xfId="2818" xr:uid="{AE8A9F2F-0F0D-4D2A-A486-2A098038A099}"/>
    <cellStyle name="Comma 56 5" xfId="4153" xr:uid="{67C5D972-1D98-44F7-99A6-705DFAC5959B}"/>
    <cellStyle name="Comma 57" xfId="554" xr:uid="{00000000-0005-0000-0000-000058030000}"/>
    <cellStyle name="Comma 57 2" xfId="2821" xr:uid="{99407693-0CCF-4E7C-A837-9BFC4EDB1159}"/>
    <cellStyle name="Comma 57 3" xfId="4156" xr:uid="{2A581F7D-29D4-47C2-AFC7-EBFA7658574D}"/>
    <cellStyle name="Comma 58" xfId="555" xr:uid="{00000000-0005-0000-0000-000059030000}"/>
    <cellStyle name="Comma 58 2" xfId="2822" xr:uid="{15A5C50E-B6DC-4F23-ADD1-45DEDBA316EB}"/>
    <cellStyle name="Comma 58 3" xfId="4157" xr:uid="{DA3584B3-E019-49A9-905B-E00FFAF05C02}"/>
    <cellStyle name="Comma 59" xfId="556" xr:uid="{00000000-0005-0000-0000-00005A030000}"/>
    <cellStyle name="Comma 59 2" xfId="2823" xr:uid="{86148B66-D68A-45D3-B1F3-B53E5BD8A14F}"/>
    <cellStyle name="Comma 59 3" xfId="4158" xr:uid="{AF003833-7991-46CB-9BF3-C743133DFB8E}"/>
    <cellStyle name="Comma 6" xfId="557" xr:uid="{00000000-0005-0000-0000-00005B030000}"/>
    <cellStyle name="Comma 6 10" xfId="558" xr:uid="{00000000-0005-0000-0000-00005C030000}"/>
    <cellStyle name="Comma 6 10 2" xfId="2825" xr:uid="{BF4736C3-3236-4CA5-A232-C5372E3ADFF5}"/>
    <cellStyle name="Comma 6 10 3" xfId="4160" xr:uid="{963E33C9-796D-451F-A57F-1FB05514E3BE}"/>
    <cellStyle name="Comma 6 11" xfId="559" xr:uid="{00000000-0005-0000-0000-00005D030000}"/>
    <cellStyle name="Comma 6 11 2" xfId="2826" xr:uid="{3CCEFBF3-6EF7-4714-87F1-473AEA0BC6E4}"/>
    <cellStyle name="Comma 6 11 3" xfId="4161" xr:uid="{2E47FB81-FA8A-4C08-9BA2-70117A508616}"/>
    <cellStyle name="Comma 6 12" xfId="560" xr:uid="{00000000-0005-0000-0000-00005E030000}"/>
    <cellStyle name="Comma 6 12 2" xfId="2827" xr:uid="{F327B3BB-2E45-44E8-92D0-A5159E17C15E}"/>
    <cellStyle name="Comma 6 12 3" xfId="4162" xr:uid="{1558EC95-AE0A-464B-8102-D54C80472DED}"/>
    <cellStyle name="Comma 6 13" xfId="561" xr:uid="{00000000-0005-0000-0000-00005F030000}"/>
    <cellStyle name="Comma 6 13 2" xfId="2828" xr:uid="{74A88AC6-F555-4E7F-A372-15D5A5AEFE48}"/>
    <cellStyle name="Comma 6 13 3" xfId="4163" xr:uid="{C6713E38-E2F2-4B95-B666-359C9C89840A}"/>
    <cellStyle name="Comma 6 14" xfId="562" xr:uid="{00000000-0005-0000-0000-000060030000}"/>
    <cellStyle name="Comma 6 14 2" xfId="2829" xr:uid="{460BDCD0-FCBF-46B6-9B72-E4A075F66662}"/>
    <cellStyle name="Comma 6 14 3" xfId="4164" xr:uid="{50D1E3CF-A434-4568-939C-BC114DA3E267}"/>
    <cellStyle name="Comma 6 15" xfId="563" xr:uid="{00000000-0005-0000-0000-000061030000}"/>
    <cellStyle name="Comma 6 15 2" xfId="2830" xr:uid="{D21A307D-4A71-4EB5-AE8A-E20334D27F42}"/>
    <cellStyle name="Comma 6 15 3" xfId="4165" xr:uid="{EA2DBC2D-F282-478C-9638-2F208A8C4B1D}"/>
    <cellStyle name="Comma 6 16" xfId="564" xr:uid="{00000000-0005-0000-0000-000062030000}"/>
    <cellStyle name="Comma 6 16 2" xfId="2831" xr:uid="{18DAE7E3-BA66-4A2C-8D61-3B1A7E348442}"/>
    <cellStyle name="Comma 6 16 3" xfId="4166" xr:uid="{C9C110AF-9EA7-4F20-871B-94158EB20246}"/>
    <cellStyle name="Comma 6 17" xfId="565" xr:uid="{00000000-0005-0000-0000-000063030000}"/>
    <cellStyle name="Comma 6 17 2" xfId="2832" xr:uid="{A585DF4A-5A64-43E0-B1ED-33F7B73D1857}"/>
    <cellStyle name="Comma 6 17 3" xfId="4167" xr:uid="{5B867886-0206-485C-AE14-18587BA18D98}"/>
    <cellStyle name="Comma 6 18" xfId="566" xr:uid="{00000000-0005-0000-0000-000064030000}"/>
    <cellStyle name="Comma 6 18 2" xfId="2833" xr:uid="{6FFAA3A1-6000-450C-9F77-8F21B22E2C21}"/>
    <cellStyle name="Comma 6 18 3" xfId="4168" xr:uid="{68BC5AAE-7D02-4EE6-944B-EECFAE3D9A3B}"/>
    <cellStyle name="Comma 6 19" xfId="1909" xr:uid="{00000000-0005-0000-0000-000065030000}"/>
    <cellStyle name="Comma 6 19 2" xfId="3343" xr:uid="{E72C84FB-4F0F-4C8A-A69B-C31FE53BC6CD}"/>
    <cellStyle name="Comma 6 19 3" xfId="4323" xr:uid="{7505CE82-A5AE-4E12-938A-298E88CFC43C}"/>
    <cellStyle name="Comma 6 2" xfId="567" xr:uid="{00000000-0005-0000-0000-000066030000}"/>
    <cellStyle name="Comma 6 2 2" xfId="568" xr:uid="{00000000-0005-0000-0000-000067030000}"/>
    <cellStyle name="Comma 6 2 2 2" xfId="2835" xr:uid="{59EA0157-9717-4C0E-8681-3E66C9B0FB16}"/>
    <cellStyle name="Comma 6 2 2 3" xfId="4169" xr:uid="{F29BB945-6429-4E3F-9E2E-88A254007C42}"/>
    <cellStyle name="Comma 6 2 3" xfId="2151" xr:uid="{00000000-0005-0000-0000-000068030000}"/>
    <cellStyle name="Comma 6 2 3 2" xfId="3460" xr:uid="{C9773DB7-6829-40F8-A876-7E3854D26E92}"/>
    <cellStyle name="Comma 6 2 3 3" xfId="4358" xr:uid="{5E3E806A-2101-4D11-B07D-4E1D5CCA08D5}"/>
    <cellStyle name="Comma 6 20" xfId="2422" xr:uid="{00000000-0005-0000-0000-000069030000}"/>
    <cellStyle name="Comma 6 20 2" xfId="3614" xr:uid="{93127CB2-BA61-418C-861E-951D9AD6122F}"/>
    <cellStyle name="Comma 6 20 3" xfId="4418" xr:uid="{2F307D2C-0EC5-42BB-A31A-3415616566DD}"/>
    <cellStyle name="Comma 6 21" xfId="2824" xr:uid="{4796572D-C393-4997-ACF5-258D360E1DC6}"/>
    <cellStyle name="Comma 6 22" xfId="4159" xr:uid="{4DAE4EDF-59C6-4350-A980-117704FCD1E9}"/>
    <cellStyle name="Comma 6 3" xfId="569" xr:uid="{00000000-0005-0000-0000-00006A030000}"/>
    <cellStyle name="Comma 6 3 2" xfId="570" xr:uid="{00000000-0005-0000-0000-00006B030000}"/>
    <cellStyle name="Comma 6 3 2 2" xfId="2837" xr:uid="{EDAD5F63-40C2-4899-9B3C-379CD2C2286F}"/>
    <cellStyle name="Comma 6 3 2 3" xfId="4170" xr:uid="{BA236F1F-3BCE-4CC1-B3DA-759C42C55B82}"/>
    <cellStyle name="Comma 6 3 3" xfId="2040" xr:uid="{00000000-0005-0000-0000-00006C030000}"/>
    <cellStyle name="Comma 6 3 3 2" xfId="3422" xr:uid="{770B05A4-2AD3-4820-BC6D-0ABB2586F26C}"/>
    <cellStyle name="Comma 6 3 3 3" xfId="4346" xr:uid="{968912C1-672D-44B2-81D4-A4B2C59AA18E}"/>
    <cellStyle name="Comma 6 3 4" xfId="2836" xr:uid="{9FDC83C1-12E6-4BFA-8FA8-CE473F397A6A}"/>
    <cellStyle name="Comma 6 4" xfId="571" xr:uid="{00000000-0005-0000-0000-00006D030000}"/>
    <cellStyle name="Comma 6 4 2" xfId="2838" xr:uid="{9FB030E4-D4B4-4D8F-9DA2-207CA4061935}"/>
    <cellStyle name="Comma 6 5" xfId="572" xr:uid="{00000000-0005-0000-0000-00006E030000}"/>
    <cellStyle name="Comma 6 6" xfId="573" xr:uid="{00000000-0005-0000-0000-00006F030000}"/>
    <cellStyle name="Comma 6 7" xfId="574" xr:uid="{00000000-0005-0000-0000-000070030000}"/>
    <cellStyle name="Comma 6 7 2" xfId="2839" xr:uid="{45AC3639-16F7-4290-9A85-EF52E2D9E74A}"/>
    <cellStyle name="Comma 6 7 3" xfId="4171" xr:uid="{79111662-BEC9-4906-B946-5E6ED63263E5}"/>
    <cellStyle name="Comma 6 8" xfId="575" xr:uid="{00000000-0005-0000-0000-000071030000}"/>
    <cellStyle name="Comma 6 8 2" xfId="2840" xr:uid="{05E1015D-5464-4EE5-A038-54ED3176CBFF}"/>
    <cellStyle name="Comma 6 8 3" xfId="4172" xr:uid="{B5764605-5EE0-41FD-94EF-95828E0E0B1F}"/>
    <cellStyle name="Comma 6 9" xfId="576" xr:uid="{00000000-0005-0000-0000-000072030000}"/>
    <cellStyle name="Comma 6 9 2" xfId="2841" xr:uid="{02A3D782-8D31-4D5C-8674-80CA7BE3502A}"/>
    <cellStyle name="Comma 6 9 3" xfId="4173" xr:uid="{7A1EDEAB-C732-460D-8400-A51A628343A7}"/>
    <cellStyle name="Comma 60" xfId="577" xr:uid="{00000000-0005-0000-0000-000073030000}"/>
    <cellStyle name="Comma 60 2" xfId="2842" xr:uid="{1E39478C-6DA2-4C94-A775-9DA9015B7699}"/>
    <cellStyle name="Comma 60 3" xfId="4174" xr:uid="{F3854938-CDC6-45B3-A86A-131978148294}"/>
    <cellStyle name="Comma 61" xfId="578" xr:uid="{00000000-0005-0000-0000-000074030000}"/>
    <cellStyle name="Comma 61 2" xfId="2843" xr:uid="{FF4F7DFD-1CAF-4105-8436-05B60E646D2E}"/>
    <cellStyle name="Comma 61 3" xfId="4175" xr:uid="{1E9A704C-50DD-4F9F-8502-98FC92A5723A}"/>
    <cellStyle name="Comma 62" xfId="579" xr:uid="{00000000-0005-0000-0000-000075030000}"/>
    <cellStyle name="Comma 62 2" xfId="2844" xr:uid="{FA87C32B-EE64-45DB-BCB5-99B2B7ECC87B}"/>
    <cellStyle name="Comma 62 3" xfId="4176" xr:uid="{C819638C-FF06-4ADE-8DCC-759FDFF80F30}"/>
    <cellStyle name="Comma 63" xfId="580" xr:uid="{00000000-0005-0000-0000-000076030000}"/>
    <cellStyle name="Comma 63 2" xfId="2845" xr:uid="{F93EF12D-12BB-47BA-AA38-E1E7043CB9B9}"/>
    <cellStyle name="Comma 63 3" xfId="4177" xr:uid="{70FB04A7-72F9-43DA-BC7E-270D17827D8D}"/>
    <cellStyle name="Comma 64" xfId="581" xr:uid="{00000000-0005-0000-0000-000077030000}"/>
    <cellStyle name="Comma 64 2" xfId="2846" xr:uid="{195714F3-43C5-44C7-9F69-FC892FF7DD5A}"/>
    <cellStyle name="Comma 64 3" xfId="4178" xr:uid="{F4747EBC-DC50-4DC5-8140-E62BAE8B214E}"/>
    <cellStyle name="Comma 65" xfId="582" xr:uid="{00000000-0005-0000-0000-000078030000}"/>
    <cellStyle name="Comma 65 2" xfId="583" xr:uid="{00000000-0005-0000-0000-000079030000}"/>
    <cellStyle name="Comma 65 2 2" xfId="2848" xr:uid="{9B22919F-A9CC-489D-8395-FCFDEC4DC1C2}"/>
    <cellStyle name="Comma 65 2 3" xfId="4180" xr:uid="{B74A9EC0-2E09-4CB0-8FA4-589D746B6BDB}"/>
    <cellStyle name="Comma 65 3" xfId="2847" xr:uid="{EC3C1DA4-E741-4B07-BE04-063CCFEC45EA}"/>
    <cellStyle name="Comma 65 4" xfId="4179" xr:uid="{9D969484-0235-4B4F-A7FC-A5AF77A7FB45}"/>
    <cellStyle name="Comma 66" xfId="584" xr:uid="{00000000-0005-0000-0000-00007A030000}"/>
    <cellStyle name="Comma 66 2" xfId="2849" xr:uid="{AD5A1928-28DD-4238-8134-0CBBC9BB0835}"/>
    <cellStyle name="Comma 66 3" xfId="4181" xr:uid="{AF648428-2526-4236-81C0-7C8155578AEF}"/>
    <cellStyle name="Comma 67" xfId="585" xr:uid="{00000000-0005-0000-0000-00007B030000}"/>
    <cellStyle name="Comma 67 2" xfId="1794" xr:uid="{00000000-0005-0000-0000-00007C030000}"/>
    <cellStyle name="Comma 67 2 2" xfId="3268" xr:uid="{9D4A3E03-632D-453D-AE9C-590C2AC61575}"/>
    <cellStyle name="Comma 67 2 3" xfId="4306" xr:uid="{8E2AC62A-625B-42BD-892F-AF122217C83A}"/>
    <cellStyle name="Comma 67 3" xfId="2850" xr:uid="{F87CD42F-045E-4381-8C5A-FCD791C0BE7A}"/>
    <cellStyle name="Comma 67 4" xfId="4182" xr:uid="{254F0609-77CE-4712-B433-3582D6B0D268}"/>
    <cellStyle name="Comma 68" xfId="586" xr:uid="{00000000-0005-0000-0000-00007D030000}"/>
    <cellStyle name="Comma 68 2" xfId="1792" xr:uid="{00000000-0005-0000-0000-00007E030000}"/>
    <cellStyle name="Comma 68 2 2" xfId="3267" xr:uid="{50805C75-4939-4E5A-A4C1-073B2ADC7115}"/>
    <cellStyle name="Comma 68 2 3" xfId="4305" xr:uid="{4CDD5F37-C82F-49B0-A3B7-2829BC92D364}"/>
    <cellStyle name="Comma 68 3" xfId="1795" xr:uid="{00000000-0005-0000-0000-00007F030000}"/>
    <cellStyle name="Comma 68 3 2" xfId="3269" xr:uid="{2A11C33B-92D5-48AB-A687-69E350945AF3}"/>
    <cellStyle name="Comma 68 3 3" xfId="4307" xr:uid="{28116DE7-A288-4BED-BDD7-1838B0E40520}"/>
    <cellStyle name="Comma 68 4" xfId="2851" xr:uid="{868DA9AA-9C56-4C4A-8B49-8C4E92F4DC2D}"/>
    <cellStyle name="Comma 68 5" xfId="4183" xr:uid="{942CACB1-8B22-4AAE-A9F2-B4C4A79F12B4}"/>
    <cellStyle name="Comma 69" xfId="587" xr:uid="{00000000-0005-0000-0000-000080030000}"/>
    <cellStyle name="Comma 69 2" xfId="2852" xr:uid="{67A6AEDE-3265-459D-A1CB-E69D96018868}"/>
    <cellStyle name="Comma 7" xfId="588" xr:uid="{00000000-0005-0000-0000-000081030000}"/>
    <cellStyle name="Comma 7 10" xfId="589" xr:uid="{00000000-0005-0000-0000-000082030000}"/>
    <cellStyle name="Comma 7 10 2" xfId="2854" xr:uid="{F99348D5-6096-47A6-8B34-AA99F921C347}"/>
    <cellStyle name="Comma 7 10 3" xfId="4184" xr:uid="{1EC732BE-C754-4968-9D93-CFC2756EBA81}"/>
    <cellStyle name="Comma 7 11" xfId="590" xr:uid="{00000000-0005-0000-0000-000083030000}"/>
    <cellStyle name="Comma 7 11 2" xfId="2855" xr:uid="{D2BCCA4A-E207-437A-8001-954E1883DD73}"/>
    <cellStyle name="Comma 7 11 3" xfId="4185" xr:uid="{5A8E110C-49CD-4105-A098-C1683AF61005}"/>
    <cellStyle name="Comma 7 12" xfId="591" xr:uid="{00000000-0005-0000-0000-000084030000}"/>
    <cellStyle name="Comma 7 12 2" xfId="2856" xr:uid="{E97A8A0E-48F5-479E-87C9-0F4265DD6BFF}"/>
    <cellStyle name="Comma 7 12 3" xfId="4186" xr:uid="{E81B4911-C3D9-4A00-AF40-EB2F131D50CE}"/>
    <cellStyle name="Comma 7 13" xfId="592" xr:uid="{00000000-0005-0000-0000-000085030000}"/>
    <cellStyle name="Comma 7 13 2" xfId="2857" xr:uid="{7B45EA69-1897-4918-987E-0BB1E2220594}"/>
    <cellStyle name="Comma 7 13 3" xfId="4187" xr:uid="{753B9456-BE8D-4B91-A4C4-DE41EDBAC8F0}"/>
    <cellStyle name="Comma 7 14" xfId="593" xr:uid="{00000000-0005-0000-0000-000086030000}"/>
    <cellStyle name="Comma 7 14 2" xfId="2858" xr:uid="{9C0195E1-D68A-442F-A00A-44CE29836A84}"/>
    <cellStyle name="Comma 7 14 3" xfId="4188" xr:uid="{FD52BB44-22CC-4531-8CBF-517E24192BCD}"/>
    <cellStyle name="Comma 7 15" xfId="594" xr:uid="{00000000-0005-0000-0000-000087030000}"/>
    <cellStyle name="Comma 7 15 2" xfId="2859" xr:uid="{681B9CAA-DCC3-4982-9092-A59FD9384210}"/>
    <cellStyle name="Comma 7 15 3" xfId="4189" xr:uid="{E3350DEA-2629-4C2E-990B-56CF459F473A}"/>
    <cellStyle name="Comma 7 16" xfId="595" xr:uid="{00000000-0005-0000-0000-000088030000}"/>
    <cellStyle name="Comma 7 16 2" xfId="2860" xr:uid="{3F53E150-3ED1-40B7-92AF-4FF833F0F472}"/>
    <cellStyle name="Comma 7 16 3" xfId="4190" xr:uid="{D0A120F8-5924-424C-9BA3-85265F34D5EA}"/>
    <cellStyle name="Comma 7 17" xfId="596" xr:uid="{00000000-0005-0000-0000-000089030000}"/>
    <cellStyle name="Comma 7 17 2" xfId="2861" xr:uid="{BE3211D7-E57A-4062-86E3-8C723E6F6294}"/>
    <cellStyle name="Comma 7 17 3" xfId="4191" xr:uid="{3C7ACEC0-1D96-4FA6-B43A-7AE86C68A234}"/>
    <cellStyle name="Comma 7 18" xfId="597" xr:uid="{00000000-0005-0000-0000-00008A030000}"/>
    <cellStyle name="Comma 7 18 2" xfId="2862" xr:uid="{B684504B-088D-49E0-8527-ACB1C0C89374}"/>
    <cellStyle name="Comma 7 18 3" xfId="4192" xr:uid="{5F72A286-953D-4C37-A464-EBF65CF1DC6B}"/>
    <cellStyle name="Comma 7 19" xfId="2352" xr:uid="{00000000-0005-0000-0000-00008B030000}"/>
    <cellStyle name="Comma 7 19 2" xfId="3555" xr:uid="{C04AE683-7293-4AA1-B8F3-68CA4D5BED7D}"/>
    <cellStyle name="Comma 7 2" xfId="598" xr:uid="{00000000-0005-0000-0000-00008C030000}"/>
    <cellStyle name="Comma 7 2 2" xfId="599" xr:uid="{00000000-0005-0000-0000-00008D030000}"/>
    <cellStyle name="Comma 7 2 2 2" xfId="2863" xr:uid="{30387F73-6E2D-4AD4-9CB8-1CF9AEB2404E}"/>
    <cellStyle name="Comma 7 2 2 3" xfId="4193" xr:uid="{7088417B-5CB8-4322-881F-91CE4F401241}"/>
    <cellStyle name="Comma 7 20" xfId="2423" xr:uid="{00000000-0005-0000-0000-00008E030000}"/>
    <cellStyle name="Comma 7 20 2" xfId="3615" xr:uid="{B686FFDB-2758-4A05-B95C-650F101965F4}"/>
    <cellStyle name="Comma 7 20 3" xfId="4419" xr:uid="{996FA7EA-99C8-482D-BBFE-10339DA9A033}"/>
    <cellStyle name="Comma 7 21" xfId="2853" xr:uid="{0852E5C8-9D31-45E1-97B6-D9710C9AB878}"/>
    <cellStyle name="Comma 7 3" xfId="600" xr:uid="{00000000-0005-0000-0000-00008F030000}"/>
    <cellStyle name="Comma 7 3 2" xfId="601" xr:uid="{00000000-0005-0000-0000-000090030000}"/>
    <cellStyle name="Comma 7 3 2 2" xfId="2864" xr:uid="{CFFD19A8-F36A-4464-84B5-5E099AC4D442}"/>
    <cellStyle name="Comma 7 3 2 3" xfId="4194" xr:uid="{EAC65B2B-EE53-46DB-B4D5-2CDAF15051EC}"/>
    <cellStyle name="Comma 7 4" xfId="602" xr:uid="{00000000-0005-0000-0000-000091030000}"/>
    <cellStyle name="Comma 7 4 2" xfId="2865" xr:uid="{9815199B-4F00-4493-A5D4-CCEE1BAA3B4F}"/>
    <cellStyle name="Comma 7 4 3" xfId="4195" xr:uid="{6FFB9C39-908F-4AF3-8B38-EEA3C9E1B4FD}"/>
    <cellStyle name="Comma 7 5" xfId="603" xr:uid="{00000000-0005-0000-0000-000092030000}"/>
    <cellStyle name="Comma 7 5 2" xfId="2866" xr:uid="{22FDE8E1-A2B7-4C13-BF5C-6F3055F0EAEA}"/>
    <cellStyle name="Comma 7 6" xfId="604" xr:uid="{00000000-0005-0000-0000-000093030000}"/>
    <cellStyle name="Comma 7 6 2" xfId="2867" xr:uid="{2346EA27-FE2B-40A6-8EDF-21FE5358EF4F}"/>
    <cellStyle name="Comma 7 7" xfId="605" xr:uid="{00000000-0005-0000-0000-000094030000}"/>
    <cellStyle name="Comma 7 7 2" xfId="2868" xr:uid="{56DB4678-763D-4AD4-9E86-D0D999DD0D6B}"/>
    <cellStyle name="Comma 7 7 3" xfId="4196" xr:uid="{0DC5DBA5-6A66-466D-BA33-4ECC94F35B2A}"/>
    <cellStyle name="Comma 7 8" xfId="606" xr:uid="{00000000-0005-0000-0000-000095030000}"/>
    <cellStyle name="Comma 7 8 2" xfId="2869" xr:uid="{675DA744-2227-4B10-BEA8-F6CA006EF04B}"/>
    <cellStyle name="Comma 7 8 3" xfId="4197" xr:uid="{6D2201D7-54AF-44DF-84A5-99813BF94C03}"/>
    <cellStyle name="Comma 7 9" xfId="607" xr:uid="{00000000-0005-0000-0000-000096030000}"/>
    <cellStyle name="Comma 7 9 2" xfId="2870" xr:uid="{5AA5F04D-030D-44ED-9D77-8E58D42A71E0}"/>
    <cellStyle name="Comma 7 9 3" xfId="4198" xr:uid="{1105FE57-AE43-460C-87B5-71624AA7331A}"/>
    <cellStyle name="Comma 70" xfId="608" xr:uid="{00000000-0005-0000-0000-000097030000}"/>
    <cellStyle name="Comma 70 2" xfId="1796" xr:uid="{00000000-0005-0000-0000-000098030000}"/>
    <cellStyle name="Comma 70 2 2" xfId="3270" xr:uid="{274FC219-7BA6-4F9E-BAD4-6C0A34ED0F84}"/>
    <cellStyle name="Comma 70 3" xfId="2871" xr:uid="{9D4CA68E-36CB-4BC8-9C41-BD3822B62ADE}"/>
    <cellStyle name="Comma 71" xfId="609" xr:uid="{00000000-0005-0000-0000-000099030000}"/>
    <cellStyle name="Comma 71 2" xfId="1797" xr:uid="{00000000-0005-0000-0000-00009A030000}"/>
    <cellStyle name="Comma 71 2 2" xfId="3271" xr:uid="{6A208174-F6D8-4563-9FC6-2284340125B8}"/>
    <cellStyle name="Comma 71 3" xfId="2872" xr:uid="{ECB7BECA-3990-4E71-9650-9B15294174E9}"/>
    <cellStyle name="Comma 72" xfId="610" xr:uid="{00000000-0005-0000-0000-00009B030000}"/>
    <cellStyle name="Comma 72 2" xfId="2873" xr:uid="{04104F1E-0F64-4323-81D2-6B5FBABE0100}"/>
    <cellStyle name="Comma 73" xfId="611" xr:uid="{00000000-0005-0000-0000-00009C030000}"/>
    <cellStyle name="Comma 73 2" xfId="2874" xr:uid="{5E7C53E0-F39D-498D-90EE-D61A33BFB96F}"/>
    <cellStyle name="Comma 74" xfId="612" xr:uid="{00000000-0005-0000-0000-00009D030000}"/>
    <cellStyle name="Comma 74 2" xfId="2875" xr:uid="{8361176D-BB51-45F1-B3D3-B6C17F17F436}"/>
    <cellStyle name="Comma 75" xfId="613" xr:uid="{00000000-0005-0000-0000-00009E030000}"/>
    <cellStyle name="Comma 75 2" xfId="1798" xr:uid="{00000000-0005-0000-0000-00009F030000}"/>
    <cellStyle name="Comma 75 2 2" xfId="3272" xr:uid="{FA922A14-179F-4E06-8700-2573D329F668}"/>
    <cellStyle name="Comma 75 3" xfId="2876" xr:uid="{FB3BBC5B-2FC6-40A8-A1BC-4C0788AD033A}"/>
    <cellStyle name="Comma 76" xfId="614" xr:uid="{00000000-0005-0000-0000-0000A0030000}"/>
    <cellStyle name="Comma 76 2" xfId="1799" xr:uid="{00000000-0005-0000-0000-0000A1030000}"/>
    <cellStyle name="Comma 76 2 2" xfId="3273" xr:uid="{010399C4-B6A0-4571-8D69-E37134312C0F}"/>
    <cellStyle name="Comma 76 3" xfId="2877" xr:uid="{E6169AD2-A925-49A4-8B05-812EBBBE2F33}"/>
    <cellStyle name="Comma 77" xfId="1818" xr:uid="{00000000-0005-0000-0000-0000A2030000}"/>
    <cellStyle name="Comma 77 2" xfId="3291" xr:uid="{A88AABCE-3057-4C7F-A1E7-79D05764BA83}"/>
    <cellStyle name="Comma 77 3" xfId="4311" xr:uid="{0DCE930A-35D3-41AC-BAF0-6F92344A50AD}"/>
    <cellStyle name="Comma 78" xfId="1834" xr:uid="{00000000-0005-0000-0000-0000A3030000}"/>
    <cellStyle name="Comma 78 2" xfId="3301" xr:uid="{FB3B6C01-7D0F-4943-BCAC-9DB874216F71}"/>
    <cellStyle name="Comma 78 3" xfId="4314" xr:uid="{12830AE1-28F4-4B56-9A94-25718D82D2FD}"/>
    <cellStyle name="Comma 79" xfId="1836" xr:uid="{00000000-0005-0000-0000-0000A4030000}"/>
    <cellStyle name="Comma 79 2" xfId="3302" xr:uid="{9174E7E6-67BA-47FF-8649-A75AC58F663E}"/>
    <cellStyle name="Comma 79 3" xfId="4315" xr:uid="{53237DB6-CC45-49BF-8F9E-9ADEA81F7530}"/>
    <cellStyle name="Comma 8" xfId="615" xr:uid="{00000000-0005-0000-0000-0000A5030000}"/>
    <cellStyle name="Comma 8 2" xfId="616" xr:uid="{00000000-0005-0000-0000-0000A6030000}"/>
    <cellStyle name="Comma 8 2 2" xfId="617" xr:uid="{00000000-0005-0000-0000-0000A7030000}"/>
    <cellStyle name="Comma 8 2 2 2" xfId="2879" xr:uid="{BE6D33C3-34E4-4A00-B28A-31804BACE5E7}"/>
    <cellStyle name="Comma 8 2 2 3" xfId="4200" xr:uid="{185A05E0-829F-4F9B-9479-F38610A34E36}"/>
    <cellStyle name="Comma 8 3" xfId="618" xr:uid="{00000000-0005-0000-0000-0000A8030000}"/>
    <cellStyle name="Comma 8 3 2" xfId="619" xr:uid="{00000000-0005-0000-0000-0000A9030000}"/>
    <cellStyle name="Comma 8 3 2 2" xfId="2880" xr:uid="{9B6CDED2-40E2-4B67-9CCB-B80819E38DA8}"/>
    <cellStyle name="Comma 8 3 2 3" xfId="4201" xr:uid="{7D944D5F-6012-475E-88C7-5139A4149A87}"/>
    <cellStyle name="Comma 8 4" xfId="2152" xr:uid="{00000000-0005-0000-0000-0000AA030000}"/>
    <cellStyle name="Comma 8 4 2" xfId="3461" xr:uid="{465E6139-99DF-4524-AA1A-A52FE67F0DFC}"/>
    <cellStyle name="Comma 8 4 3" xfId="4359" xr:uid="{7BF9EDEE-1CD7-43F5-A2B5-6CFB41EF37EB}"/>
    <cellStyle name="Comma 8 5" xfId="2878" xr:uid="{A1F22637-8EB0-4D60-A72C-6CDCDFA0ED55}"/>
    <cellStyle name="Comma 8 6" xfId="4199" xr:uid="{EDAE13EF-78B1-4DF5-9A8B-90F9AACD8847}"/>
    <cellStyle name="Comma 80" xfId="1840" xr:uid="{00000000-0005-0000-0000-0000AB030000}"/>
    <cellStyle name="Comma 80 2" xfId="3306" xr:uid="{1A4CA5DF-BF3A-4621-8551-EDCAA661BD1D}"/>
    <cellStyle name="Comma 81" xfId="2255" xr:uid="{00000000-0005-0000-0000-0000AC030000}"/>
    <cellStyle name="Comma 81 2" xfId="3499" xr:uid="{1E5C581D-CF76-4E8F-8252-E35622ED3D3D}"/>
    <cellStyle name="Comma 82" xfId="2272" xr:uid="{00000000-0005-0000-0000-0000AD030000}"/>
    <cellStyle name="Comma 82 2" xfId="3505" xr:uid="{FDDB5A26-7766-4075-9A06-EFD889E3ED2E}"/>
    <cellStyle name="Comma 82 3" xfId="4375" xr:uid="{58C5C7CE-38D2-414E-8654-3816E865CBC4}"/>
    <cellStyle name="Comma 83" xfId="2297" xr:uid="{00000000-0005-0000-0000-0000AE030000}"/>
    <cellStyle name="Comma 83 2" xfId="3521" xr:uid="{95E7E80B-66CD-4197-8525-5A68ECCE8531}"/>
    <cellStyle name="Comma 84" xfId="2307" xr:uid="{00000000-0005-0000-0000-0000AF030000}"/>
    <cellStyle name="Comma 84 2" xfId="3527" xr:uid="{7093BFDC-CD36-4D4F-9F24-8F5D8B4C83BF}"/>
    <cellStyle name="Comma 85" xfId="2318" xr:uid="{00000000-0005-0000-0000-0000B0030000}"/>
    <cellStyle name="Comma 85 2" xfId="1930" xr:uid="{00000000-0005-0000-0000-0000B1030000}"/>
    <cellStyle name="Comma 85 2 2" xfId="3356" xr:uid="{14B15A61-5B07-48F4-932E-CC2DCB7712D1}"/>
    <cellStyle name="Comma 85 3" xfId="3536" xr:uid="{7F7EF163-69F4-479A-B9ED-C9BF915731B6}"/>
    <cellStyle name="Comma 86" xfId="2340" xr:uid="{00000000-0005-0000-0000-0000B2030000}"/>
    <cellStyle name="Comma 86 2" xfId="3548" xr:uid="{F04C6B6D-3F69-4B6C-9D5D-20F77DDCD02A}"/>
    <cellStyle name="Comma 87" xfId="2344" xr:uid="{00000000-0005-0000-0000-0000B3030000}"/>
    <cellStyle name="Comma 87 2" xfId="3550" xr:uid="{914F919A-4D75-4E3E-A671-E4A76063E081}"/>
    <cellStyle name="Comma 87 3" xfId="4390" xr:uid="{B3F2F6E0-56B1-4C3E-B7E6-A9068B553073}"/>
    <cellStyle name="Comma 88" xfId="2346" xr:uid="{00000000-0005-0000-0000-0000B4030000}"/>
    <cellStyle name="Comma 88 2" xfId="3551" xr:uid="{62FFF8FC-2F3E-4EE3-8F8B-F62485A49945}"/>
    <cellStyle name="Comma 88 3" xfId="4391" xr:uid="{06C66362-8678-47D5-9DAF-9C481714DEA3}"/>
    <cellStyle name="Comma 89" xfId="2348" xr:uid="{00000000-0005-0000-0000-0000B5030000}"/>
    <cellStyle name="Comma 89 2" xfId="3553" xr:uid="{A2CC7B29-9521-4D20-8149-5CF37E248CF3}"/>
    <cellStyle name="Comma 89 3" xfId="4392" xr:uid="{88E48D88-5521-4C9F-95D4-C679AA425758}"/>
    <cellStyle name="Comma 9" xfId="620" xr:uid="{00000000-0005-0000-0000-0000B6030000}"/>
    <cellStyle name="Comma 9 2" xfId="621" xr:uid="{00000000-0005-0000-0000-0000B7030000}"/>
    <cellStyle name="Comma 9 2 2" xfId="622" xr:uid="{00000000-0005-0000-0000-0000B8030000}"/>
    <cellStyle name="Comma 9 2 2 2" xfId="2882" xr:uid="{8B1E20FB-2F51-4E01-8DC5-CF104A31ED21}"/>
    <cellStyle name="Comma 9 2 2 3" xfId="4203" xr:uid="{E20ACB7A-8762-4618-AF2C-27A4CB72BCB9}"/>
    <cellStyle name="Comma 9 2 3" xfId="2153" xr:uid="{00000000-0005-0000-0000-0000B9030000}"/>
    <cellStyle name="Comma 9 2 3 2" xfId="3462" xr:uid="{04035C3C-5F2F-4FDF-B840-3FAF381EB859}"/>
    <cellStyle name="Comma 9 2 3 3" xfId="4360" xr:uid="{0A95E057-3E82-4775-A1F6-EF96E17D3843}"/>
    <cellStyle name="Comma 9 3" xfId="623" xr:uid="{00000000-0005-0000-0000-0000BA030000}"/>
    <cellStyle name="Comma 9 3 2" xfId="624" xr:uid="{00000000-0005-0000-0000-0000BB030000}"/>
    <cellStyle name="Comma 9 3 2 2" xfId="2883" xr:uid="{27A5DFC4-803A-4ECE-9B93-BA406DE891C4}"/>
    <cellStyle name="Comma 9 3 2 3" xfId="4204" xr:uid="{3856E1FC-79A5-48F2-A1DA-21633A1196E4}"/>
    <cellStyle name="Comma 9 4" xfId="625" xr:uid="{00000000-0005-0000-0000-0000BC030000}"/>
    <cellStyle name="Comma 9 5" xfId="626" xr:uid="{00000000-0005-0000-0000-0000BD030000}"/>
    <cellStyle name="Comma 9 5 2" xfId="2884" xr:uid="{BDD6003D-1DE8-4D54-9507-937559BB5575}"/>
    <cellStyle name="Comma 9 5 3" xfId="4205" xr:uid="{7348649F-F80E-4256-B767-4F42C66A7228}"/>
    <cellStyle name="Comma 9 6" xfId="1954" xr:uid="{00000000-0005-0000-0000-0000BE030000}"/>
    <cellStyle name="Comma 9 6 2" xfId="3377" xr:uid="{220EF7BC-EF09-4DAF-826A-0D19F697E412}"/>
    <cellStyle name="Comma 9 6 3" xfId="4332" xr:uid="{60B97A26-8C1C-4A44-A269-D67216C730E3}"/>
    <cellStyle name="Comma 9 7" xfId="2881" xr:uid="{9E6C0E62-28A7-4126-B80C-D0D45ED9A749}"/>
    <cellStyle name="Comma 9 8" xfId="4202" xr:uid="{FD57AB6B-28F1-4D0F-BC4A-A4F3AD0216C7}"/>
    <cellStyle name="Comma 90" xfId="2362" xr:uid="{00000000-0005-0000-0000-0000BF030000}"/>
    <cellStyle name="Comma 90 2" xfId="3565" xr:uid="{3FCF23AD-5E44-4ADC-8612-3CF8F74B3B1A}"/>
    <cellStyle name="Comma 90 3" xfId="4397" xr:uid="{F220B5F8-5195-4689-91A2-79B4F5DFFDF7}"/>
    <cellStyle name="Comma 91" xfId="2370" xr:uid="{00000000-0005-0000-0000-0000C0030000}"/>
    <cellStyle name="Comma 91 2" xfId="3573" xr:uid="{5AAF66D4-6AEE-4AB8-8DB1-15DB2CD71F1F}"/>
    <cellStyle name="Comma 91 3" xfId="4403" xr:uid="{42AC2618-382B-4F76-99ED-548C7752335B}"/>
    <cellStyle name="Comma 92" xfId="2310" xr:uid="{00000000-0005-0000-0000-0000C1030000}"/>
    <cellStyle name="Comma 92 2" xfId="3530" xr:uid="{0C62DBC3-23B9-4976-A267-0029C15A4E85}"/>
    <cellStyle name="Comma 93" xfId="2358" xr:uid="{00000000-0005-0000-0000-0000C2030000}"/>
    <cellStyle name="Comma 93 2" xfId="3561" xr:uid="{F1ACB50F-E816-4140-B7B8-FDBF8A199E92}"/>
    <cellStyle name="Comma 93 3" xfId="4393" xr:uid="{B77271DF-0D25-449B-98BE-2FA485DAC3D4}"/>
    <cellStyle name="Comma 94" xfId="2379" xr:uid="{00000000-0005-0000-0000-0000C3030000}"/>
    <cellStyle name="Comma 94 2" xfId="3580" xr:uid="{F7183EA1-EFB2-4972-9497-7C1E823DF5FF}"/>
    <cellStyle name="Comma 94 3" xfId="4409" xr:uid="{48EC9B90-F72E-4C70-B1BE-0DB8B6A81A0F}"/>
    <cellStyle name="Comma 95" xfId="2376" xr:uid="{00000000-0005-0000-0000-0000C4030000}"/>
    <cellStyle name="Comma 95 2" xfId="3577" xr:uid="{71396F52-149F-45C2-A1B1-8A852736C097}"/>
    <cellStyle name="Comma 95 3" xfId="4407" xr:uid="{1C830073-F09D-4A36-85CF-4465AFF5EB27}"/>
    <cellStyle name="Comma 96" xfId="2368" xr:uid="{00000000-0005-0000-0000-0000C5030000}"/>
    <cellStyle name="Comma 96 2" xfId="3571" xr:uid="{5CF3ABC8-C46B-4F67-B38F-083F419E4F0E}"/>
    <cellStyle name="Comma 96 3" xfId="4401" xr:uid="{8AF23A76-FCF6-401C-A5E3-529BDCB5FE7D}"/>
    <cellStyle name="Comma 97" xfId="2375" xr:uid="{00000000-0005-0000-0000-0000C6030000}"/>
    <cellStyle name="Comma 97 2" xfId="3576" xr:uid="{11CC0152-C807-40FA-A93B-0B64C8B13797}"/>
    <cellStyle name="Comma 97 3" xfId="4406" xr:uid="{4FBA05A7-EB41-42F8-8D72-66058FF1AE03}"/>
    <cellStyle name="Comma 98" xfId="2363" xr:uid="{00000000-0005-0000-0000-0000C7030000}"/>
    <cellStyle name="Comma 98 2" xfId="3566" xr:uid="{5CB9ADB9-2721-40C9-8677-626462F10AEC}"/>
    <cellStyle name="Comma 98 3" xfId="4398" xr:uid="{B131EB1A-D812-43E9-971D-72AB640454B6}"/>
    <cellStyle name="Comma 99" xfId="2374" xr:uid="{00000000-0005-0000-0000-0000C8030000}"/>
    <cellStyle name="Comma 99 2" xfId="3575" xr:uid="{13F81083-760B-477E-8523-47BF6F6E132F}"/>
    <cellStyle name="Comma 99 3" xfId="4405" xr:uid="{7F3F2280-0ECB-4949-86FA-C716A9790BB4}"/>
    <cellStyle name="comma zerodec" xfId="627" xr:uid="{00000000-0005-0000-0000-0000C9030000}"/>
    <cellStyle name="comma zerodec 2" xfId="628" xr:uid="{00000000-0005-0000-0000-0000CA030000}"/>
    <cellStyle name="comma zerodec 2 2" xfId="629" xr:uid="{00000000-0005-0000-0000-0000CB030000}"/>
    <cellStyle name="comma zerodec 3" xfId="630" xr:uid="{00000000-0005-0000-0000-0000CC030000}"/>
    <cellStyle name="comma zerodec 3 2" xfId="631" xr:uid="{00000000-0005-0000-0000-0000CD030000}"/>
    <cellStyle name="comma zerodec 4" xfId="632" xr:uid="{00000000-0005-0000-0000-0000CE030000}"/>
    <cellStyle name="comma zerodec 4 2" xfId="633" xr:uid="{00000000-0005-0000-0000-0000CF030000}"/>
    <cellStyle name="comma zerodec 5" xfId="634" xr:uid="{00000000-0005-0000-0000-0000D0030000}"/>
    <cellStyle name="comma zerodec 5 2" xfId="635" xr:uid="{00000000-0005-0000-0000-0000D1030000}"/>
    <cellStyle name="comma zerodec 6" xfId="636" xr:uid="{00000000-0005-0000-0000-0000D2030000}"/>
    <cellStyle name="comma zerodec 7" xfId="637" xr:uid="{00000000-0005-0000-0000-0000D3030000}"/>
    <cellStyle name="comma zerodec 8" xfId="638" xr:uid="{00000000-0005-0000-0000-0000D4030000}"/>
    <cellStyle name="comma zerodec_Book2" xfId="639" xr:uid="{00000000-0005-0000-0000-0000D5030000}"/>
    <cellStyle name="Comma_I21-Lead-Y'55" xfId="1825" xr:uid="{00000000-0005-0000-0000-0000D6030000}"/>
    <cellStyle name="Comma_I21-Lead-Y'55 2" xfId="3296" xr:uid="{EAC9A198-C077-41AA-A86D-1D63EE1FE79E}"/>
    <cellStyle name="Cover Date" xfId="640" xr:uid="{00000000-0005-0000-0000-0000D8030000}"/>
    <cellStyle name="Cover Subtitle" xfId="641" xr:uid="{00000000-0005-0000-0000-0000D9030000}"/>
    <cellStyle name="Cover Title" xfId="642" xr:uid="{00000000-0005-0000-0000-0000DA030000}"/>
    <cellStyle name="Currency (hidden)" xfId="643" xr:uid="{00000000-0005-0000-0000-0000DB030000}"/>
    <cellStyle name="Currency 2" xfId="1937" xr:uid="{00000000-0005-0000-0000-0000DC030000}"/>
    <cellStyle name="Currency 2 2" xfId="2411" xr:uid="{00000000-0005-0000-0000-0000DD030000}"/>
    <cellStyle name="Currency1" xfId="644" xr:uid="{00000000-0005-0000-0000-0000DE030000}"/>
    <cellStyle name="Currency1 2" xfId="645" xr:uid="{00000000-0005-0000-0000-0000DF030000}"/>
    <cellStyle name="Currency1 2 2" xfId="646" xr:uid="{00000000-0005-0000-0000-0000E0030000}"/>
    <cellStyle name="Currency1 3" xfId="647" xr:uid="{00000000-0005-0000-0000-0000E1030000}"/>
    <cellStyle name="Currency1 3 2" xfId="648" xr:uid="{00000000-0005-0000-0000-0000E2030000}"/>
    <cellStyle name="Currency1 4" xfId="649" xr:uid="{00000000-0005-0000-0000-0000E3030000}"/>
    <cellStyle name="Currency1 4 2" xfId="650" xr:uid="{00000000-0005-0000-0000-0000E4030000}"/>
    <cellStyle name="Currency1 5" xfId="651" xr:uid="{00000000-0005-0000-0000-0000E5030000}"/>
    <cellStyle name="Currency1 5 2" xfId="652" xr:uid="{00000000-0005-0000-0000-0000E6030000}"/>
    <cellStyle name="Currency1 6" xfId="653" xr:uid="{00000000-0005-0000-0000-0000E7030000}"/>
    <cellStyle name="Currency1 7" xfId="654" xr:uid="{00000000-0005-0000-0000-0000E8030000}"/>
    <cellStyle name="Currency1 8" xfId="655" xr:uid="{00000000-0005-0000-0000-0000E9030000}"/>
    <cellStyle name="Currency1_FS_JSVH_Q1-2011" xfId="656" xr:uid="{00000000-0005-0000-0000-0000EA030000}"/>
    <cellStyle name="Date" xfId="657" xr:uid="{00000000-0005-0000-0000-0000EB030000}"/>
    <cellStyle name="Date 2" xfId="658" xr:uid="{00000000-0005-0000-0000-0000EC030000}"/>
    <cellStyle name="Date 3" xfId="659" xr:uid="{00000000-0005-0000-0000-0000ED030000}"/>
    <cellStyle name="Date 4" xfId="660" xr:uid="{00000000-0005-0000-0000-0000EE030000}"/>
    <cellStyle name="Date 5" xfId="661" xr:uid="{00000000-0005-0000-0000-0000EF030000}"/>
    <cellStyle name="Date 6" xfId="662" xr:uid="{00000000-0005-0000-0000-0000F0030000}"/>
    <cellStyle name="Date 7" xfId="663" xr:uid="{00000000-0005-0000-0000-0000F1030000}"/>
    <cellStyle name="Dollar (zero dec)" xfId="664" xr:uid="{00000000-0005-0000-0000-0000F2030000}"/>
    <cellStyle name="Dollar (zero dec) 2" xfId="665" xr:uid="{00000000-0005-0000-0000-0000F3030000}"/>
    <cellStyle name="Dollar (zero dec) 2 2" xfId="666" xr:uid="{00000000-0005-0000-0000-0000F4030000}"/>
    <cellStyle name="Dollar (zero dec) 3" xfId="667" xr:uid="{00000000-0005-0000-0000-0000F5030000}"/>
    <cellStyle name="Dollar (zero dec) 3 2" xfId="668" xr:uid="{00000000-0005-0000-0000-0000F6030000}"/>
    <cellStyle name="Dollar (zero dec) 4" xfId="669" xr:uid="{00000000-0005-0000-0000-0000F7030000}"/>
    <cellStyle name="Dollar (zero dec) 4 2" xfId="670" xr:uid="{00000000-0005-0000-0000-0000F8030000}"/>
    <cellStyle name="Dollar (zero dec) 5" xfId="671" xr:uid="{00000000-0005-0000-0000-0000F9030000}"/>
    <cellStyle name="Dollar (zero dec) 5 2" xfId="672" xr:uid="{00000000-0005-0000-0000-0000FA030000}"/>
    <cellStyle name="Dollar (zero dec) 6" xfId="673" xr:uid="{00000000-0005-0000-0000-0000FB030000}"/>
    <cellStyle name="Dollar (zero dec) 7" xfId="674" xr:uid="{00000000-0005-0000-0000-0000FC030000}"/>
    <cellStyle name="Dollar (zero dec) 8" xfId="675" xr:uid="{00000000-0005-0000-0000-0000FD030000}"/>
    <cellStyle name="Dollar (zero dec)_FS_JSVH_Q1-2011" xfId="676" xr:uid="{00000000-0005-0000-0000-0000FE030000}"/>
    <cellStyle name="E&amp;Y House" xfId="677" xr:uid="{00000000-0005-0000-0000-0000FF030000}"/>
    <cellStyle name="Emphasis 1" xfId="678" xr:uid="{00000000-0005-0000-0000-000000040000}"/>
    <cellStyle name="Emphasis 2" xfId="679" xr:uid="{00000000-0005-0000-0000-000001040000}"/>
    <cellStyle name="Emphasis 3" xfId="680" xr:uid="{00000000-0005-0000-0000-000002040000}"/>
    <cellStyle name="Euro" xfId="681" xr:uid="{00000000-0005-0000-0000-000003040000}"/>
    <cellStyle name="Euro 2" xfId="682" xr:uid="{00000000-0005-0000-0000-000004040000}"/>
    <cellStyle name="Euro 3" xfId="683" xr:uid="{00000000-0005-0000-0000-000005040000}"/>
    <cellStyle name="Euro 4" xfId="684" xr:uid="{00000000-0005-0000-0000-000006040000}"/>
    <cellStyle name="Euro 5" xfId="685" xr:uid="{00000000-0005-0000-0000-000007040000}"/>
    <cellStyle name="Euro 6" xfId="686" xr:uid="{00000000-0005-0000-0000-000008040000}"/>
    <cellStyle name="Euro 7" xfId="687" xr:uid="{00000000-0005-0000-0000-000009040000}"/>
    <cellStyle name="Excel_BuiltIn_Accent6" xfId="688" xr:uid="{00000000-0005-0000-0000-00000A040000}"/>
    <cellStyle name="Explanatory Text" xfId="689" builtinId="53" customBuiltin="1"/>
    <cellStyle name="Explanatory Text 2" xfId="690" xr:uid="{00000000-0005-0000-0000-00000C040000}"/>
    <cellStyle name="Explanatory Text 2 2" xfId="691" xr:uid="{00000000-0005-0000-0000-00000D040000}"/>
    <cellStyle name="Explanatory Text 2 2 2" xfId="2233" xr:uid="{00000000-0005-0000-0000-00000E040000}"/>
    <cellStyle name="Explanatory Text 2 3" xfId="1994" xr:uid="{00000000-0005-0000-0000-00000F040000}"/>
    <cellStyle name="Explanatory Text 3" xfId="692" xr:uid="{00000000-0005-0000-0000-000010040000}"/>
    <cellStyle name="Explanatory Text 4" xfId="1856" xr:uid="{00000000-0005-0000-0000-000011040000}"/>
    <cellStyle name="Fixed" xfId="693" xr:uid="{00000000-0005-0000-0000-000012040000}"/>
    <cellStyle name="Fixed 2" xfId="694" xr:uid="{00000000-0005-0000-0000-000013040000}"/>
    <cellStyle name="Fixed 3" xfId="695" xr:uid="{00000000-0005-0000-0000-000014040000}"/>
    <cellStyle name="Fixed 4" xfId="696" xr:uid="{00000000-0005-0000-0000-000015040000}"/>
    <cellStyle name="Fixed 5" xfId="697" xr:uid="{00000000-0005-0000-0000-000016040000}"/>
    <cellStyle name="Fixed 6" xfId="698" xr:uid="{00000000-0005-0000-0000-000017040000}"/>
    <cellStyle name="Fixed 7" xfId="699" xr:uid="{00000000-0005-0000-0000-000018040000}"/>
    <cellStyle name="Footer SBILogo1" xfId="700" xr:uid="{00000000-0005-0000-0000-000019040000}"/>
    <cellStyle name="Footer SBILogo2" xfId="701" xr:uid="{00000000-0005-0000-0000-00001A040000}"/>
    <cellStyle name="Footnote" xfId="702" xr:uid="{00000000-0005-0000-0000-00001B040000}"/>
    <cellStyle name="Footnote Reference" xfId="703" xr:uid="{00000000-0005-0000-0000-00001C040000}"/>
    <cellStyle name="Footnote__0_Lead_ KOSE_30.06.05" xfId="704" xr:uid="{00000000-0005-0000-0000-00001D040000}"/>
    <cellStyle name="Good" xfId="705" builtinId="26" customBuiltin="1"/>
    <cellStyle name="Good 2" xfId="706" xr:uid="{00000000-0005-0000-0000-00001F040000}"/>
    <cellStyle name="Good 2 2" xfId="707" xr:uid="{00000000-0005-0000-0000-000020040000}"/>
    <cellStyle name="Good 2 3" xfId="1888" xr:uid="{00000000-0005-0000-0000-000021040000}"/>
    <cellStyle name="Good 3" xfId="708" xr:uid="{00000000-0005-0000-0000-000022040000}"/>
    <cellStyle name="Good 3 2" xfId="1985" xr:uid="{00000000-0005-0000-0000-000023040000}"/>
    <cellStyle name="Good 4" xfId="1846" xr:uid="{00000000-0005-0000-0000-000024040000}"/>
    <cellStyle name="Grey" xfId="709" xr:uid="{00000000-0005-0000-0000-000025040000}"/>
    <cellStyle name="Grey 2" xfId="710" xr:uid="{00000000-0005-0000-0000-000026040000}"/>
    <cellStyle name="Grey 3" xfId="711" xr:uid="{00000000-0005-0000-0000-000027040000}"/>
    <cellStyle name="Header" xfId="712" xr:uid="{00000000-0005-0000-0000-000028040000}"/>
    <cellStyle name="Header - Style1" xfId="713" xr:uid="{00000000-0005-0000-0000-000029040000}"/>
    <cellStyle name="Header Draft Stamp" xfId="714" xr:uid="{00000000-0005-0000-0000-00002A040000}"/>
    <cellStyle name="Header__0_Lead_ KOSE_30.06.05" xfId="715" xr:uid="{00000000-0005-0000-0000-00002B040000}"/>
    <cellStyle name="Header1" xfId="716" xr:uid="{00000000-0005-0000-0000-00002C040000}"/>
    <cellStyle name="Header1 2" xfId="717" xr:uid="{00000000-0005-0000-0000-00002D040000}"/>
    <cellStyle name="Header2" xfId="718" xr:uid="{00000000-0005-0000-0000-00002E040000}"/>
    <cellStyle name="Header2 10" xfId="2905" xr:uid="{805869C5-36FA-4EF4-8708-3191D6F12B4F}"/>
    <cellStyle name="Header2 11" xfId="3011" xr:uid="{16DA7357-BADE-4ECA-BBBE-E0F7C246F7F5}"/>
    <cellStyle name="Header2 12" xfId="3783" xr:uid="{2ADACE32-8436-4D4A-8E70-D3E31AD6CB28}"/>
    <cellStyle name="Header2 13" xfId="3319" xr:uid="{69795E5E-8D32-4C6A-A5E2-5A558F4B4529}"/>
    <cellStyle name="Header2 14" xfId="3839" xr:uid="{AC09BD12-E91B-47B4-87D2-653A89854C4A}"/>
    <cellStyle name="Header2 15" xfId="2747" xr:uid="{C527165D-89DE-4DFE-B9A8-A6EFD59BB420}"/>
    <cellStyle name="Header2 16" xfId="3015" xr:uid="{3EFB6C1E-100C-43ED-9F7A-2E845B0CADA8}"/>
    <cellStyle name="Header2 17" xfId="3262" xr:uid="{647554E6-EA2B-4C6F-8474-06CFF8BDDB57}"/>
    <cellStyle name="Header2 18" xfId="4444" xr:uid="{24ABAF7B-C5B0-4F02-82D0-11F273ADD3D4}"/>
    <cellStyle name="Header2 2" xfId="719" xr:uid="{00000000-0005-0000-0000-00002F040000}"/>
    <cellStyle name="Header2 2 10" xfId="4445" xr:uid="{4F6885BF-5FD9-4323-8868-FDCD71EEB705}"/>
    <cellStyle name="Header2 2 2" xfId="2906" xr:uid="{DE1E56F6-4489-4C10-A651-FD235ABEA8D5}"/>
    <cellStyle name="Header2 2 3" xfId="3333" xr:uid="{416A4A10-3257-4186-9B59-0C4AF3AFC4B2}"/>
    <cellStyle name="Header2 2 4" xfId="3226" xr:uid="{DE60372B-40C2-4B57-8BCB-1A1AE387F459}"/>
    <cellStyle name="Header2 2 5" xfId="3136" xr:uid="{6B5D3253-AEB1-474F-AB3E-8B43328F6942}"/>
    <cellStyle name="Header2 2 6" xfId="3718" xr:uid="{5010DA05-126E-40A5-988C-2702953A95AF}"/>
    <cellStyle name="Header2 2 7" xfId="3134" xr:uid="{341CD46E-2BFC-41AB-884E-9BE38BD03D53}"/>
    <cellStyle name="Header2 2 8" xfId="3858" xr:uid="{2E33BB59-1BC1-4F6B-94BC-23D9162C0668}"/>
    <cellStyle name="Header2 2 9" xfId="3308" xr:uid="{3981F835-1F4D-4119-AD48-A8FD1FBBB5B1}"/>
    <cellStyle name="Header2 3" xfId="720" xr:uid="{00000000-0005-0000-0000-000030040000}"/>
    <cellStyle name="Header2 3 10" xfId="4302" xr:uid="{F51049B6-5F7C-44D2-8695-3BB1B7C2AD29}"/>
    <cellStyle name="Header2 3 2" xfId="2907" xr:uid="{D307E90E-D49A-4CAB-B238-085ED0F3D920}"/>
    <cellStyle name="Header2 3 3" xfId="3345" xr:uid="{7E02B8DE-98ED-4935-8684-EBB91C7CC03A}"/>
    <cellStyle name="Header2 3 4" xfId="3111" xr:uid="{97B4CED0-2D0C-45C0-822F-E22A9EC3D1E9}"/>
    <cellStyle name="Header2 3 5" xfId="3867" xr:uid="{DF78F108-8CAE-4B57-A902-59C5E1DD50BC}"/>
    <cellStyle name="Header2 3 6" xfId="2529" xr:uid="{210B6B96-A391-46CD-95CC-1F13CB73A60A}"/>
    <cellStyle name="Header2 3 7" xfId="2914" xr:uid="{41B6CAAB-9D52-4D66-BF79-D5932E36722D}"/>
    <cellStyle name="Header2 3 8" xfId="3891" xr:uid="{249AA4BB-B4BA-42A8-89F3-C5CFAA6BA2F2}"/>
    <cellStyle name="Header2 3 9" xfId="3060" xr:uid="{52F6ABBB-DF47-4E9C-8274-097D05C552C0}"/>
    <cellStyle name="Header2 4" xfId="721" xr:uid="{00000000-0005-0000-0000-000031040000}"/>
    <cellStyle name="Header2 4 10" xfId="4446" xr:uid="{D7AE0D8E-253D-442B-9845-955FB5AB4EA3}"/>
    <cellStyle name="Header2 4 2" xfId="2908" xr:uid="{E76571EC-6B5D-439F-A3EB-B34263DB8115}"/>
    <cellStyle name="Header2 4 3" xfId="3410" xr:uid="{8281EBBA-F004-47EB-A377-0D6BBFECA2FD}"/>
    <cellStyle name="Header2 4 4" xfId="3702" xr:uid="{7C67CD70-1624-4222-A99E-FA05F42A6550}"/>
    <cellStyle name="Header2 4 5" xfId="2946" xr:uid="{650E1B4E-C0EB-4867-A410-8BF8D2061989}"/>
    <cellStyle name="Header2 4 6" xfId="3090" xr:uid="{6B01F34C-91D6-40BE-B4B8-326F9F1A00EF}"/>
    <cellStyle name="Header2 4 7" xfId="2895" xr:uid="{5969E828-A70F-45D6-848E-F7F4E247E768}"/>
    <cellStyle name="Header2 4 8" xfId="2498" xr:uid="{36A19A86-78E7-494A-B7AD-54373EEEE7E2}"/>
    <cellStyle name="Header2 4 9" xfId="3759" xr:uid="{46E9B537-89BA-455B-879F-86F6C3BC5E11}"/>
    <cellStyle name="Header2 5" xfId="722" xr:uid="{00000000-0005-0000-0000-000032040000}"/>
    <cellStyle name="Header2 5 10" xfId="4447" xr:uid="{3B6ECF22-5DFA-4E55-BAE8-A8F3CFBA731B}"/>
    <cellStyle name="Header2 5 2" xfId="2909" xr:uid="{EF6EE9BE-B1FF-4139-AB79-334BB6481DF9}"/>
    <cellStyle name="Header2 5 3" xfId="3010" xr:uid="{E04C400D-150F-4E3F-978C-2AC6003F23B0}"/>
    <cellStyle name="Header2 5 4" xfId="3766" xr:uid="{6C7BD9F2-6473-48E1-A741-36A6A5F40240}"/>
    <cellStyle name="Header2 5 5" xfId="3765" xr:uid="{03941510-C42D-4BBE-949F-339BC0A9FB81}"/>
    <cellStyle name="Header2 5 6" xfId="3679" xr:uid="{702D2C89-D4CB-4E2B-B93B-9862CECE477F}"/>
    <cellStyle name="Header2 5 7" xfId="3870" xr:uid="{716517A9-AD42-4E2B-B2DD-A6FF51035277}"/>
    <cellStyle name="Header2 5 8" xfId="3789" xr:uid="{C1B34B0C-C497-439A-A2DC-A52B001ACA30}"/>
    <cellStyle name="Header2 5 9" xfId="2701" xr:uid="{FA8E71C9-5F36-4A82-8A3D-0A4131F22837}"/>
    <cellStyle name="Header2 6" xfId="723" xr:uid="{00000000-0005-0000-0000-000033040000}"/>
    <cellStyle name="Header2 6 10" xfId="4448" xr:uid="{FD701E2C-0EBD-4B7B-ABA9-2907D8695DF2}"/>
    <cellStyle name="Header2 6 2" xfId="2910" xr:uid="{F825864D-A314-44CA-A8F9-3AD210BF3869}"/>
    <cellStyle name="Header2 6 3" xfId="3009" xr:uid="{4AAC5E24-F3FA-4B99-BFA5-66B404C53522}"/>
    <cellStyle name="Header2 6 4" xfId="3767" xr:uid="{5A19B4F0-7B97-4297-A43C-5562EB151840}"/>
    <cellStyle name="Header2 6 5" xfId="2945" xr:uid="{2872A78E-9E65-4E83-BE01-61CA121A9E72}"/>
    <cellStyle name="Header2 6 6" xfId="2491" xr:uid="{C54AAA35-2100-4985-89D0-E7E8CC42C9ED}"/>
    <cellStyle name="Header2 6 7" xfId="2514" xr:uid="{65DC8056-7CC7-40B7-9EEF-F9FD68F46D07}"/>
    <cellStyle name="Header2 6 8" xfId="2487" xr:uid="{141B0438-496D-4E3C-A4F2-3B28B00877FA}"/>
    <cellStyle name="Header2 6 9" xfId="2998" xr:uid="{74FA269D-8070-4672-B8A4-DA8F30490BDF}"/>
    <cellStyle name="Header2 7" xfId="724" xr:uid="{00000000-0005-0000-0000-000034040000}"/>
    <cellStyle name="Header2 7 10" xfId="4454" xr:uid="{978B1B2C-338D-4C11-83B9-A20AE97A845C}"/>
    <cellStyle name="Header2 7 2" xfId="2911" xr:uid="{961271DF-F903-40D0-9575-732A4E9F4DDB}"/>
    <cellStyle name="Header2 7 3" xfId="3642" xr:uid="{8414901D-BD72-42FF-B3EC-C0B18B54411E}"/>
    <cellStyle name="Header2 7 4" xfId="3135" xr:uid="{71D944A5-DAF3-4905-BE00-EEF6F1BFD240}"/>
    <cellStyle name="Header2 7 5" xfId="3340" xr:uid="{E5601275-720B-451A-A423-FBC4A25300C3}"/>
    <cellStyle name="Header2 7 6" xfId="3463" xr:uid="{688D295C-3EFC-4995-99CE-76C847DD49CD}"/>
    <cellStyle name="Header2 7 7" xfId="3006" xr:uid="{11DE5460-C43E-425B-8A88-B7EC6AA78594}"/>
    <cellStyle name="Header2 7 8" xfId="3139" xr:uid="{CA607326-5103-4CC9-BFDD-0144FBDF231A}"/>
    <cellStyle name="Header2 7 9" xfId="3920" xr:uid="{47726D1A-6891-4D22-8776-F8513BAD97A4}"/>
    <cellStyle name="Header2 8" xfId="725" xr:uid="{00000000-0005-0000-0000-000035040000}"/>
    <cellStyle name="Header2 8 10" xfId="4453" xr:uid="{B6EFC340-36D5-4CBD-991C-8DF0AD825F02}"/>
    <cellStyle name="Header2 8 2" xfId="2912" xr:uid="{B54AAB39-491E-40E6-98CB-A0397EC2A6A4}"/>
    <cellStyle name="Header2 8 3" xfId="3299" xr:uid="{B081B03E-A457-47EA-9981-2F51F0C2C7AB}"/>
    <cellStyle name="Header2 8 4" xfId="3756" xr:uid="{A3D032BA-48BF-484A-B1D3-441684B40B35}"/>
    <cellStyle name="Header2 8 5" xfId="3525" xr:uid="{BFF7F3CE-3023-4A19-B80B-FD897F8FBEE8}"/>
    <cellStyle name="Header2 8 6" xfId="3393" xr:uid="{5CCF28D3-5415-47AD-B3CB-7AD85555C63B}"/>
    <cellStyle name="Header2 8 7" xfId="3486" xr:uid="{4BE25CE2-A0C2-4BDE-B19A-0BA43DA81BCC}"/>
    <cellStyle name="Header2 8 8" xfId="3241" xr:uid="{6E4ABB72-9B82-45E9-A8AA-D2628887B13F}"/>
    <cellStyle name="Header2 8 9" xfId="3450" xr:uid="{B4EAE1D8-CDA1-4F5E-A6AD-D7AD3847EB69}"/>
    <cellStyle name="Header2 9" xfId="726" xr:uid="{00000000-0005-0000-0000-000036040000}"/>
    <cellStyle name="Header2 9 10" xfId="4452" xr:uid="{459E6BA8-9232-4053-9C93-F6E14F01B7B4}"/>
    <cellStyle name="Header2 9 2" xfId="2913" xr:uid="{114AB021-7970-4BD5-808C-DD38909F2695}"/>
    <cellStyle name="Header2 9 3" xfId="3008" xr:uid="{E22E4EB9-4FEE-4DE7-8B3E-FA24DDB7B71B}"/>
    <cellStyle name="Header2 9 4" xfId="3152" xr:uid="{583F79AA-8BF3-439E-BFCB-F9CAD1FC53AC}"/>
    <cellStyle name="Header2 9 5" xfId="2944" xr:uid="{AB80AE50-B838-453E-B2FC-89B017EF2429}"/>
    <cellStyle name="Header2 9 6" xfId="2562" xr:uid="{FF655B2E-4A7B-49F2-AB1D-1751FB6D97EB}"/>
    <cellStyle name="Header2 9 7" xfId="3669" xr:uid="{36FC124A-4C83-4F7F-8429-C29612122A2C}"/>
    <cellStyle name="Header2 9 8" xfId="3904" xr:uid="{CC8D3C6A-D044-412B-A1BB-7085DF3E4F81}"/>
    <cellStyle name="Header2 9 9" xfId="3918" xr:uid="{A097B503-63B9-4524-AF40-6D91654E2A49}"/>
    <cellStyle name="Heading" xfId="727" xr:uid="{00000000-0005-0000-0000-000037040000}"/>
    <cellStyle name="Heading 1" xfId="728" builtinId="16" customBuiltin="1"/>
    <cellStyle name="Heading 1 2" xfId="729" xr:uid="{00000000-0005-0000-0000-000039040000}"/>
    <cellStyle name="Heading 1 2 2" xfId="730" xr:uid="{00000000-0005-0000-0000-00003A040000}"/>
    <cellStyle name="Heading 1 2 2 2" xfId="2234" xr:uid="{00000000-0005-0000-0000-00003B040000}"/>
    <cellStyle name="Heading 1 2 3" xfId="1981" xr:uid="{00000000-0005-0000-0000-00003C040000}"/>
    <cellStyle name="Heading 1 3" xfId="731" xr:uid="{00000000-0005-0000-0000-00003D040000}"/>
    <cellStyle name="Heading 1 4" xfId="1842" xr:uid="{00000000-0005-0000-0000-00003E040000}"/>
    <cellStyle name="Heading 1 Above" xfId="732" xr:uid="{00000000-0005-0000-0000-00003F040000}"/>
    <cellStyle name="Heading 1+" xfId="733" xr:uid="{00000000-0005-0000-0000-000040040000}"/>
    <cellStyle name="Heading 2" xfId="734" builtinId="17" customBuiltin="1"/>
    <cellStyle name="Heading 2 2" xfId="735" xr:uid="{00000000-0005-0000-0000-000042040000}"/>
    <cellStyle name="Heading 2 2 2" xfId="736" xr:uid="{00000000-0005-0000-0000-000043040000}"/>
    <cellStyle name="Heading 2 2 2 2" xfId="2235" xr:uid="{00000000-0005-0000-0000-000044040000}"/>
    <cellStyle name="Heading 2 2 3" xfId="1982" xr:uid="{00000000-0005-0000-0000-000045040000}"/>
    <cellStyle name="Heading 2 3" xfId="737" xr:uid="{00000000-0005-0000-0000-000046040000}"/>
    <cellStyle name="Heading 2 4" xfId="1843" xr:uid="{00000000-0005-0000-0000-000047040000}"/>
    <cellStyle name="Heading 2 Below" xfId="738" xr:uid="{00000000-0005-0000-0000-000048040000}"/>
    <cellStyle name="Heading 2 Below 2" xfId="739" xr:uid="{00000000-0005-0000-0000-000049040000}"/>
    <cellStyle name="Heading 2+" xfId="740" xr:uid="{00000000-0005-0000-0000-00004A040000}"/>
    <cellStyle name="Heading 3" xfId="741" builtinId="18" customBuiltin="1"/>
    <cellStyle name="Heading 3 2" xfId="742" xr:uid="{00000000-0005-0000-0000-00004C040000}"/>
    <cellStyle name="Heading 3 2 2" xfId="743" xr:uid="{00000000-0005-0000-0000-00004D040000}"/>
    <cellStyle name="Heading 3 2 2 2" xfId="2236" xr:uid="{00000000-0005-0000-0000-00004E040000}"/>
    <cellStyle name="Heading 3 2 3" xfId="1983" xr:uid="{00000000-0005-0000-0000-00004F040000}"/>
    <cellStyle name="Heading 3 3" xfId="744" xr:uid="{00000000-0005-0000-0000-000050040000}"/>
    <cellStyle name="Heading 3 4" xfId="1844" xr:uid="{00000000-0005-0000-0000-000051040000}"/>
    <cellStyle name="Heading 3+" xfId="745" xr:uid="{00000000-0005-0000-0000-000052040000}"/>
    <cellStyle name="Heading 4" xfId="746" builtinId="19" customBuiltin="1"/>
    <cellStyle name="Heading 4 2" xfId="747" xr:uid="{00000000-0005-0000-0000-000054040000}"/>
    <cellStyle name="Heading 4 2 2" xfId="748" xr:uid="{00000000-0005-0000-0000-000055040000}"/>
    <cellStyle name="Heading 4 2 2 2" xfId="2237" xr:uid="{00000000-0005-0000-0000-000056040000}"/>
    <cellStyle name="Heading 4 2 3" xfId="1984" xr:uid="{00000000-0005-0000-0000-000057040000}"/>
    <cellStyle name="Heading 4 3" xfId="749" xr:uid="{00000000-0005-0000-0000-000058040000}"/>
    <cellStyle name="Heading 4 4" xfId="1845" xr:uid="{00000000-0005-0000-0000-000059040000}"/>
    <cellStyle name="HEADING1" xfId="750" xr:uid="{00000000-0005-0000-0000-00005A040000}"/>
    <cellStyle name="HEADING1 2" xfId="751" xr:uid="{00000000-0005-0000-0000-00005B040000}"/>
    <cellStyle name="HEADING1 3" xfId="752" xr:uid="{00000000-0005-0000-0000-00005C040000}"/>
    <cellStyle name="HEADING1 4" xfId="753" xr:uid="{00000000-0005-0000-0000-00005D040000}"/>
    <cellStyle name="HEADING1 5" xfId="754" xr:uid="{00000000-0005-0000-0000-00005E040000}"/>
    <cellStyle name="HEADING1 6" xfId="755" xr:uid="{00000000-0005-0000-0000-00005F040000}"/>
    <cellStyle name="HEADING1 7" xfId="756" xr:uid="{00000000-0005-0000-0000-000060040000}"/>
    <cellStyle name="HEADING2" xfId="757" xr:uid="{00000000-0005-0000-0000-000061040000}"/>
    <cellStyle name="HEADING2 10" xfId="758" xr:uid="{00000000-0005-0000-0000-000062040000}"/>
    <cellStyle name="HEADING2 11" xfId="759" xr:uid="{00000000-0005-0000-0000-000063040000}"/>
    <cellStyle name="HEADING2 12" xfId="760" xr:uid="{00000000-0005-0000-0000-000064040000}"/>
    <cellStyle name="HEADING2 13" xfId="761" xr:uid="{00000000-0005-0000-0000-000065040000}"/>
    <cellStyle name="HEADING2 14" xfId="762" xr:uid="{00000000-0005-0000-0000-000066040000}"/>
    <cellStyle name="HEADING2 15" xfId="763" xr:uid="{00000000-0005-0000-0000-000067040000}"/>
    <cellStyle name="HEADING2 2" xfId="764" xr:uid="{00000000-0005-0000-0000-000068040000}"/>
    <cellStyle name="HEADING2 3" xfId="765" xr:uid="{00000000-0005-0000-0000-000069040000}"/>
    <cellStyle name="HEADING2 4" xfId="766" xr:uid="{00000000-0005-0000-0000-00006A040000}"/>
    <cellStyle name="HEADING2 5" xfId="767" xr:uid="{00000000-0005-0000-0000-00006B040000}"/>
    <cellStyle name="HEADING2 6" xfId="768" xr:uid="{00000000-0005-0000-0000-00006C040000}"/>
    <cellStyle name="HEADING2 7" xfId="769" xr:uid="{00000000-0005-0000-0000-00006D040000}"/>
    <cellStyle name="HEADING2 8" xfId="770" xr:uid="{00000000-0005-0000-0000-00006E040000}"/>
    <cellStyle name="HEADING2 9" xfId="771" xr:uid="{00000000-0005-0000-0000-00006F040000}"/>
    <cellStyle name="HEADING2_Lead_GTB'13" xfId="772" xr:uid="{00000000-0005-0000-0000-000070040000}"/>
    <cellStyle name="Hidden" xfId="773" xr:uid="{00000000-0005-0000-0000-000071040000}"/>
    <cellStyle name="Hyperlink" xfId="1827" builtinId="8"/>
    <cellStyle name="Hyperlink 2" xfId="774" xr:uid="{00000000-0005-0000-0000-000073040000}"/>
    <cellStyle name="Hyperlink 2 2" xfId="775" xr:uid="{00000000-0005-0000-0000-000074040000}"/>
    <cellStyle name="Hyperlink 2 2 2" xfId="1830" xr:uid="{00000000-0005-0000-0000-000075040000}"/>
    <cellStyle name="Hyperlink 2 3" xfId="2238" xr:uid="{00000000-0005-0000-0000-000076040000}"/>
    <cellStyle name="Hyperlink 3" xfId="776" xr:uid="{00000000-0005-0000-0000-000077040000}"/>
    <cellStyle name="Hyperlink 4" xfId="777" xr:uid="{00000000-0005-0000-0000-000078040000}"/>
    <cellStyle name="Hyperlink 5" xfId="778" xr:uid="{00000000-0005-0000-0000-000079040000}"/>
    <cellStyle name="Hyperlink 6" xfId="1891" xr:uid="{00000000-0005-0000-0000-00007A040000}"/>
    <cellStyle name="Input" xfId="779" builtinId="20" customBuiltin="1"/>
    <cellStyle name="Input [yellow]" xfId="780" xr:uid="{00000000-0005-0000-0000-00007C040000}"/>
    <cellStyle name="Input [yellow] 10" xfId="781" xr:uid="{00000000-0005-0000-0000-00007D040000}"/>
    <cellStyle name="Input [yellow] 10 2" xfId="2997" xr:uid="{FB14328A-917F-46D4-B3F0-A4AFE6FFE0E3}"/>
    <cellStyle name="Input [yellow] 10 3" xfId="3233" xr:uid="{57A85950-55CA-497B-8335-478C046D66F4}"/>
    <cellStyle name="Input [yellow] 10 4" xfId="3013" xr:uid="{C8A187EB-1225-4FA7-AFA3-D21FB684E8CD}"/>
    <cellStyle name="Input [yellow] 10 5" xfId="3799" xr:uid="{F46874A0-E2EC-4C53-ABAD-EDE778EF7805}"/>
    <cellStyle name="Input [yellow] 10 6" xfId="3697" xr:uid="{528F542E-59CF-4E5D-9AB9-DB5D73130D19}"/>
    <cellStyle name="Input [yellow] 10 7" xfId="3129" xr:uid="{17E458C7-6700-42A9-A02C-89F0419CD400}"/>
    <cellStyle name="Input [yellow] 10 8" xfId="3344" xr:uid="{D11962DD-0B65-479F-A93D-6AC7E8407045}"/>
    <cellStyle name="Input [yellow] 10 9" xfId="4441" xr:uid="{70EC4B14-3507-4F44-B484-626669F8A347}"/>
    <cellStyle name="Input [yellow] 11" xfId="782" xr:uid="{00000000-0005-0000-0000-00007E040000}"/>
    <cellStyle name="Input [yellow] 11 2" xfId="2996" xr:uid="{052D6F07-59C8-4277-A45E-E9B729BB219C}"/>
    <cellStyle name="Input [yellow] 11 3" xfId="3790" xr:uid="{AE5D9D44-B3A0-4AF2-A818-5F407BEE139D}"/>
    <cellStyle name="Input [yellow] 11 4" xfId="2488" xr:uid="{85D65A06-DDFF-491D-8273-F29DCBAE17A5}"/>
    <cellStyle name="Input [yellow] 11 5" xfId="2896" xr:uid="{D1553274-85F7-4010-BAA3-92120149A91B}"/>
    <cellStyle name="Input [yellow] 11 6" xfId="3894" xr:uid="{62900E59-25E0-4A6C-80B6-CCCF89598C5A}"/>
    <cellStyle name="Input [yellow] 11 7" xfId="3310" xr:uid="{AB06B3B7-B66D-479F-A4E8-1612B64701D4}"/>
    <cellStyle name="Input [yellow] 11 8" xfId="2489" xr:uid="{02A78270-E349-4499-A551-9D41290335E1}"/>
    <cellStyle name="Input [yellow] 11 9" xfId="4457" xr:uid="{C5A85183-40BD-4D8F-BA92-EC285BD402C0}"/>
    <cellStyle name="Input [yellow] 12" xfId="2327" xr:uid="{00000000-0005-0000-0000-00007F040000}"/>
    <cellStyle name="Input [yellow] 12 10" xfId="3929" xr:uid="{BAA207DA-CA6B-4598-9C39-436D39EF65E3}"/>
    <cellStyle name="Input [yellow] 12 2" xfId="3540" xr:uid="{81F3B2D4-6AF9-4FC7-A7CE-2FC11E83D9E6}"/>
    <cellStyle name="Input [yellow] 12 3" xfId="2516" xr:uid="{B5E792B0-B317-4923-98B1-A5CD17943CD9}"/>
    <cellStyle name="Input [yellow] 12 4" xfId="3357" xr:uid="{E7AA0488-06F2-47A5-8012-2CD82E0E7D21}"/>
    <cellStyle name="Input [yellow] 12 5" xfId="3732" xr:uid="{20CB95BC-D11F-4C1C-8C0F-1DF0F633D9BE}"/>
    <cellStyle name="Input [yellow] 12 6" xfId="2524" xr:uid="{19ED74F6-E734-4494-9327-5E3414CE179C}"/>
    <cellStyle name="Input [yellow] 12 7" xfId="3606" xr:uid="{E2DCE937-C51D-4D8D-BFA1-AC0F6213F09B}"/>
    <cellStyle name="Input [yellow] 12 8" xfId="3808" xr:uid="{E40D7DBF-6559-41C4-9F89-643D51218765}"/>
    <cellStyle name="Input [yellow] 12 9" xfId="3583" xr:uid="{867E6EA4-7105-4DEC-9F2B-0B4A8DE86B66}"/>
    <cellStyle name="Input [yellow] 2" xfId="783" xr:uid="{00000000-0005-0000-0000-000080040000}"/>
    <cellStyle name="Input [yellow] 2 10" xfId="2995" xr:uid="{03E72E5F-A8F8-47B3-AAE3-DB0758197CBE}"/>
    <cellStyle name="Input [yellow] 2 11" xfId="3715" xr:uid="{BF40369E-3226-4E23-8B3F-C58745C70608}"/>
    <cellStyle name="Input [yellow] 2 12" xfId="2530" xr:uid="{307E78AC-D4A8-4AA1-ABD3-EDC9DAE9AD9B}"/>
    <cellStyle name="Input [yellow] 2 13" xfId="3807" xr:uid="{CD884E91-9F7D-4D11-A89A-30348F9CBD42}"/>
    <cellStyle name="Input [yellow] 2 14" xfId="3895" xr:uid="{2A18CD07-A384-4638-B8DB-72E2B7ED93C4}"/>
    <cellStyle name="Input [yellow] 2 15" xfId="3721" xr:uid="{35C12E78-EBEB-45CB-9355-FE3F851FB96C}"/>
    <cellStyle name="Input [yellow] 2 16" xfId="3893" xr:uid="{38DC9BCC-7E6E-4F8F-A05B-C318E710C86A}"/>
    <cellStyle name="Input [yellow] 2 17" xfId="4458" xr:uid="{A56C68B4-AAFD-4134-88DE-45A352DA3F7D}"/>
    <cellStyle name="Input [yellow] 2 2" xfId="784" xr:uid="{00000000-0005-0000-0000-000081040000}"/>
    <cellStyle name="Input [yellow] 2 2 2" xfId="2994" xr:uid="{7C786614-A3A9-4707-970B-F2D5ED91EE24}"/>
    <cellStyle name="Input [yellow] 2 2 3" xfId="3730" xr:uid="{34A13F13-049F-4C43-A1BF-F25197F5A770}"/>
    <cellStyle name="Input [yellow] 2 2 4" xfId="3257" xr:uid="{5F663783-37C2-4FEC-B2EA-CE7FE52A39F4}"/>
    <cellStyle name="Input [yellow] 2 2 5" xfId="3309" xr:uid="{656AD793-2F5D-41CE-BBCF-E3CCE172F68A}"/>
    <cellStyle name="Input [yellow] 2 2 6" xfId="3896" xr:uid="{7EF70CC3-FA7B-476E-8BF6-6008F5F31601}"/>
    <cellStyle name="Input [yellow] 2 2 7" xfId="3637" xr:uid="{A79BBD2A-80E5-4449-9130-547D5179F4FB}"/>
    <cellStyle name="Input [yellow] 2 2 8" xfId="3228" xr:uid="{5BB765DA-AF44-449E-8FDF-300D73CD49F4}"/>
    <cellStyle name="Input [yellow] 2 2 9" xfId="4459" xr:uid="{35A34047-6722-470B-8FFF-A6F03B009038}"/>
    <cellStyle name="Input [yellow] 2 3" xfId="785" xr:uid="{00000000-0005-0000-0000-000082040000}"/>
    <cellStyle name="Input [yellow] 2 3 2" xfId="2993" xr:uid="{8A70DA50-63E0-4482-8640-3A462DA5D0F5}"/>
    <cellStyle name="Input [yellow] 2 3 3" xfId="3646" xr:uid="{CB06AFD4-6C82-46C7-A2EC-CD8F873B579A}"/>
    <cellStyle name="Input [yellow] 2 3 4" xfId="3837" xr:uid="{6680C1C7-8A26-4F4F-8006-F0BFC3EBE41F}"/>
    <cellStyle name="Input [yellow] 2 3 5" xfId="3352" xr:uid="{22CAE9B3-E3F4-4E53-804E-5823DCE2F1F4}"/>
    <cellStyle name="Input [yellow] 2 3 6" xfId="3898" xr:uid="{B26E76A9-E13D-4BC7-AD33-7D1A1DF20C0A}"/>
    <cellStyle name="Input [yellow] 2 3 7" xfId="3137" xr:uid="{3323B865-83FB-45D6-8CED-ED12E09E0805}"/>
    <cellStyle name="Input [yellow] 2 3 8" xfId="3025" xr:uid="{660B9A6A-6BEB-4FBC-A75C-F33908C94180}"/>
    <cellStyle name="Input [yellow] 2 3 9" xfId="4460" xr:uid="{AE02FEF1-45D6-4472-8FAD-DB6193E3550E}"/>
    <cellStyle name="Input [yellow] 2 4" xfId="786" xr:uid="{00000000-0005-0000-0000-000083040000}"/>
    <cellStyle name="Input [yellow] 2 4 2" xfId="2992" xr:uid="{BAE9A12C-4D32-400D-81C6-84080386CCEE}"/>
    <cellStyle name="Input [yellow] 2 4 3" xfId="3647" xr:uid="{BAC2ABC8-6B55-43FA-AF8A-BED835E26A02}"/>
    <cellStyle name="Input [yellow] 2 4 4" xfId="3842" xr:uid="{E21DD563-4ED2-41DC-83F2-67C470159B99}"/>
    <cellStyle name="Input [yellow] 2 4 5" xfId="3225" xr:uid="{38601284-66B3-44FF-9DC0-A5608765F714}"/>
    <cellStyle name="Input [yellow] 2 4 6" xfId="3899" xr:uid="{E2533BEF-7757-4C2B-A62A-7A6EE9A791CA}"/>
    <cellStyle name="Input [yellow] 2 4 7" xfId="3014" xr:uid="{A0E5C29B-9C68-4E39-B313-49ED2D6029F7}"/>
    <cellStyle name="Input [yellow] 2 4 8" xfId="2515" xr:uid="{41356B5B-22F9-4F4D-91B5-ECF3C5AEB698}"/>
    <cellStyle name="Input [yellow] 2 4 9" xfId="4461" xr:uid="{60F17193-40D2-41E4-AF30-2F25A41DB1D2}"/>
    <cellStyle name="Input [yellow] 2 5" xfId="787" xr:uid="{00000000-0005-0000-0000-000084040000}"/>
    <cellStyle name="Input [yellow] 2 5 2" xfId="2991" xr:uid="{F1609C19-2B5E-4735-9A42-16E8392F7336}"/>
    <cellStyle name="Input [yellow] 2 5 3" xfId="3648" xr:uid="{BB8D4FD0-8948-4E3A-A90B-C313001F479A}"/>
    <cellStyle name="Input [yellow] 2 5 4" xfId="3843" xr:uid="{1FB9E3C5-60CE-42BA-ADCE-13A0F066387D}"/>
    <cellStyle name="Input [yellow] 2 5 5" xfId="3778" xr:uid="{50FF8396-3237-44F1-8CC0-4477081AB4C7}"/>
    <cellStyle name="Input [yellow] 2 5 6" xfId="3900" xr:uid="{7B524131-1937-4D70-9AFB-E41331A11ACA}"/>
    <cellStyle name="Input [yellow] 2 5 7" xfId="3001" xr:uid="{03354DD9-4C70-4900-8003-4351FA127C2A}"/>
    <cellStyle name="Input [yellow] 2 5 8" xfId="2939" xr:uid="{29F25EA9-F18C-4333-93D7-F0AEDC9424F6}"/>
    <cellStyle name="Input [yellow] 2 5 9" xfId="4462" xr:uid="{D25D8FB9-2026-4ABB-96BD-18A54DAB5662}"/>
    <cellStyle name="Input [yellow] 2 6" xfId="788" xr:uid="{00000000-0005-0000-0000-000085040000}"/>
    <cellStyle name="Input [yellow] 2 6 2" xfId="2990" xr:uid="{434F7D8A-3AC2-4A76-BD15-429BAE99D921}"/>
    <cellStyle name="Input [yellow] 2 6 3" xfId="3113" xr:uid="{CD5CC12B-3D99-4500-B99D-82273BB83D7B}"/>
    <cellStyle name="Input [yellow] 2 6 4" xfId="3869" xr:uid="{20F6766B-0C7A-4EEE-A4E6-6D5D8EF96DB0}"/>
    <cellStyle name="Input [yellow] 2 6 5" xfId="3673" xr:uid="{D9A5AD0A-AE04-4E59-8F68-A3DD4B16285A}"/>
    <cellStyle name="Input [yellow] 2 6 6" xfId="3853" xr:uid="{7D000B5E-29A9-40EB-80CA-50A326B9DF75}"/>
    <cellStyle name="Input [yellow] 2 6 7" xfId="2528" xr:uid="{89929FF7-52C5-4F6E-8DE1-1089C24C204F}"/>
    <cellStyle name="Input [yellow] 2 6 8" xfId="3249" xr:uid="{13B3187E-3A1B-4AFC-AF8C-0D45913409D9}"/>
    <cellStyle name="Input [yellow] 2 6 9" xfId="4303" xr:uid="{F5DA70BB-5880-4DEE-B62E-4358BB36F067}"/>
    <cellStyle name="Input [yellow] 2 7" xfId="789" xr:uid="{00000000-0005-0000-0000-000086040000}"/>
    <cellStyle name="Input [yellow] 2 7 2" xfId="2989" xr:uid="{6B005049-CFB8-4EB4-875E-9BED2D3C93CB}"/>
    <cellStyle name="Input [yellow] 2 7 3" xfId="3072" xr:uid="{FE32FFA9-16CB-4424-B94E-BA8E552C0A84}"/>
    <cellStyle name="Input [yellow] 2 7 4" xfId="3007" xr:uid="{5F0C05B5-DAC2-47C5-9998-275BF6018C48}"/>
    <cellStyle name="Input [yellow] 2 7 5" xfId="3736" xr:uid="{45EF23A1-7956-477F-B72E-0D8647D711C8}"/>
    <cellStyle name="Input [yellow] 2 7 6" xfId="3050" xr:uid="{0B098486-CB0E-4FC8-819B-65AB3BFFAF08}"/>
    <cellStyle name="Input [yellow] 2 7 7" xfId="2486" xr:uid="{108DA7B4-BC88-4712-A4C5-C7B99F19AF75}"/>
    <cellStyle name="Input [yellow] 2 7 8" xfId="3714" xr:uid="{BC2BEB5A-7022-4770-BB0E-F737868A3847}"/>
    <cellStyle name="Input [yellow] 2 7 9" xfId="4242" xr:uid="{4BFCE4EF-25C4-4BA8-A666-117C253A1F6A}"/>
    <cellStyle name="Input [yellow] 2 8" xfId="790" xr:uid="{00000000-0005-0000-0000-000087040000}"/>
    <cellStyle name="Input [yellow] 2 8 2" xfId="2988" xr:uid="{7F353A63-E1A6-4BE6-BB54-BACCD5F20164}"/>
    <cellStyle name="Input [yellow] 2 8 3" xfId="3827" xr:uid="{5640522D-1BA9-41FF-AF43-2A896560E28D}"/>
    <cellStyle name="Input [yellow] 2 8 4" xfId="2943" xr:uid="{0584F49F-8A7F-434E-B467-18839632CEFC}"/>
    <cellStyle name="Input [yellow] 2 8 5" xfId="3242" xr:uid="{C4A7CE57-7C8B-4338-A75C-38E4C1F20244}"/>
    <cellStyle name="Input [yellow] 2 8 6" xfId="3901" xr:uid="{EFEEC07E-4805-41C1-88AF-F21EC6B494DF}"/>
    <cellStyle name="Input [yellow] 2 8 7" xfId="3683" xr:uid="{526CCACF-CB90-46E2-BD8A-CCF4604481CB}"/>
    <cellStyle name="Input [yellow] 2 8 8" xfId="3845" xr:uid="{657AEAA7-A09A-4BE5-8244-871E5A789924}"/>
    <cellStyle name="Input [yellow] 2 8 9" xfId="4463" xr:uid="{F38C6251-3E1B-4C9E-AF1C-B708089DC526}"/>
    <cellStyle name="Input [yellow] 2 9" xfId="791" xr:uid="{00000000-0005-0000-0000-000088040000}"/>
    <cellStyle name="Input [yellow] 2 9 2" xfId="3512" xr:uid="{21705BD3-DF00-4DBB-9005-135676F1DAAA}"/>
    <cellStyle name="Input [yellow] 2 9 3" xfId="3059" xr:uid="{3740366B-ED74-48A0-A8F8-5B9B1C5DF3AC}"/>
    <cellStyle name="Input [yellow] 2 9 4" xfId="2972" xr:uid="{8AD47CFF-E96B-4A2D-88EB-8B0E686308DF}"/>
    <cellStyle name="Input [yellow] 2 9 5" xfId="3834" xr:uid="{735D4465-8C24-4ACB-8E25-EA966F332340}"/>
    <cellStyle name="Input [yellow] 2 9 6" xfId="3709" xr:uid="{8717B4D3-36BB-4FB8-9437-9D5CA8165518}"/>
    <cellStyle name="Input [yellow] 2 9 7" xfId="3741" xr:uid="{02AF1FE7-E3BF-47A6-A57B-97A2EDFCE064}"/>
    <cellStyle name="Input [yellow] 2 9 8" xfId="3474" xr:uid="{99CA7EDB-C524-42AC-8B0D-6A2C74113D3D}"/>
    <cellStyle name="Input [yellow] 2 9 9" xfId="4237" xr:uid="{D5B74A93-FF28-45C9-B5E1-FFD5AE4BEF1C}"/>
    <cellStyle name="Input [yellow] 3" xfId="792" xr:uid="{00000000-0005-0000-0000-000089040000}"/>
    <cellStyle name="Input [yellow] 3 10" xfId="3391" xr:uid="{6AA85E18-E0B4-4AB6-A949-7E4E8DF5A215}"/>
    <cellStyle name="Input [yellow] 3 11" xfId="2501" xr:uid="{2F7D7FF2-5827-4B8D-B855-8A19B9769698}"/>
    <cellStyle name="Input [yellow] 3 12" xfId="3663" xr:uid="{63184C3E-8E48-45A7-A2C3-998D73F2B212}"/>
    <cellStyle name="Input [yellow] 3 13" xfId="3130" xr:uid="{705DF884-70D2-4EBA-B6E6-30DA7811A349}"/>
    <cellStyle name="Input [yellow] 3 14" xfId="3019" xr:uid="{88F1469C-7C3B-4B52-B591-700D7061C073}"/>
    <cellStyle name="Input [yellow] 3 15" xfId="3004" xr:uid="{00974345-2E85-4E67-96CB-62156EBAC6C0}"/>
    <cellStyle name="Input [yellow] 3 16" xfId="3151" xr:uid="{F3953BEF-E0E4-4036-B6D6-B6E1A2286EC7}"/>
    <cellStyle name="Input [yellow] 3 17" xfId="4349" xr:uid="{4B57AEAB-A63C-48E6-AAEC-26949DFAC791}"/>
    <cellStyle name="Input [yellow] 3 2" xfId="793" xr:uid="{00000000-0005-0000-0000-00008A040000}"/>
    <cellStyle name="Input [yellow] 3 2 2" xfId="2987" xr:uid="{541DF903-8B70-4999-88B3-113771CA1F5F}"/>
    <cellStyle name="Input [yellow] 3 2 3" xfId="3828" xr:uid="{56C6113D-B955-4912-A755-23A0F8479F62}"/>
    <cellStyle name="Input [yellow] 3 2 4" xfId="3332" xr:uid="{2CB8A012-D2C9-4FD1-9A20-EA43E3959C48}"/>
    <cellStyle name="Input [yellow] 3 2 5" xfId="3347" xr:uid="{D9FD25E5-C660-4900-927B-3190C39C224E}"/>
    <cellStyle name="Input [yellow] 3 2 6" xfId="3902" xr:uid="{FA7C4E6C-C2D9-49FA-B884-262500578883}"/>
    <cellStyle name="Input [yellow] 3 2 7" xfId="2948" xr:uid="{EF3D71A6-FEFD-4CF8-95EC-686E042D7CC2}"/>
    <cellStyle name="Input [yellow] 3 2 8" xfId="2705" xr:uid="{35532F83-2D3A-482B-AB30-FD472774336B}"/>
    <cellStyle name="Input [yellow] 3 2 9" xfId="4464" xr:uid="{6AC4B9F1-CA03-4C83-B828-D9E0DB9596BE}"/>
    <cellStyle name="Input [yellow] 3 3" xfId="794" xr:uid="{00000000-0005-0000-0000-00008B040000}"/>
    <cellStyle name="Input [yellow] 3 3 2" xfId="2986" xr:uid="{8B2B3AD4-5031-4B75-B39A-885E74EEB1F9}"/>
    <cellStyle name="Input [yellow] 3 3 3" xfId="3822" xr:uid="{BBEE3086-6595-4D1C-9D66-C3C3294C214C}"/>
    <cellStyle name="Input [yellow] 3 3 4" xfId="3029" xr:uid="{3BAABBB3-8843-4595-ADCB-7C8B1880EB78}"/>
    <cellStyle name="Input [yellow] 3 3 5" xfId="3254" xr:uid="{D2CDC927-4F3F-43C9-A223-B8DFD9E1E430}"/>
    <cellStyle name="Input [yellow] 3 3 6" xfId="3749" xr:uid="{23EB918B-54ED-42D5-9E20-520A16180867}"/>
    <cellStyle name="Input [yellow] 3 3 7" xfId="3261" xr:uid="{FFAF526F-B9C6-4B5F-921E-7AD1BE4F265F}"/>
    <cellStyle name="Input [yellow] 3 3 8" xfId="3674" xr:uid="{1CA31D0C-34A4-4FBD-B1DB-6C804BDE753E}"/>
    <cellStyle name="Input [yellow] 3 3 9" xfId="4348" xr:uid="{7A25916A-CA9F-4F9B-AA16-E7DF741480DC}"/>
    <cellStyle name="Input [yellow] 3 4" xfId="795" xr:uid="{00000000-0005-0000-0000-00008C040000}"/>
    <cellStyle name="Input [yellow] 3 4 2" xfId="2985" xr:uid="{E1EEB68A-0521-4A27-82A3-BA9D71B7E04F}"/>
    <cellStyle name="Input [yellow] 3 4 3" xfId="3053" xr:uid="{C65530E6-2711-4113-8FE1-83328302C004}"/>
    <cellStyle name="Input [yellow] 3 4 4" xfId="3694" xr:uid="{2BEAD95F-192E-426A-B919-E705C599AFD6}"/>
    <cellStyle name="Input [yellow] 3 4 5" xfId="2492" xr:uid="{B18D04AF-4338-4681-B372-0196F3D15654}"/>
    <cellStyle name="Input [yellow] 3 4 6" xfId="3003" xr:uid="{22655D38-26DB-4C42-8168-440060B1B46D}"/>
    <cellStyle name="Input [yellow] 3 4 7" xfId="3824" xr:uid="{0D4F54D4-66CD-495C-AA60-39B2DE6697D5}"/>
    <cellStyle name="Input [yellow] 3 4 8" xfId="3110" xr:uid="{5BAFE4B2-16F1-4071-B079-21C9909431B8}"/>
    <cellStyle name="Input [yellow] 3 4 9" xfId="4236" xr:uid="{E36E92CC-582C-4223-AD04-414248E0DE17}"/>
    <cellStyle name="Input [yellow] 3 5" xfId="796" xr:uid="{00000000-0005-0000-0000-00008D040000}"/>
    <cellStyle name="Input [yellow] 3 5 2" xfId="2984" xr:uid="{D7F8260D-FC2B-46BB-9E9B-4B708B4AAB40}"/>
    <cellStyle name="Input [yellow] 3 5 3" xfId="3068" xr:uid="{BC2BA742-772C-4934-B4FB-A36F98C8CBEB}"/>
    <cellStyle name="Input [yellow] 3 5 4" xfId="3478" xr:uid="{C2920FC2-1EDB-4D2F-9AE6-111BD110F8B3}"/>
    <cellStyle name="Input [yellow] 3 5 5" xfId="2476" xr:uid="{1B3E6DE7-97ED-4A7C-98CD-D1A03069D71D}"/>
    <cellStyle name="Input [yellow] 3 5 6" xfId="3513" xr:uid="{44D19016-9A1B-4A17-A001-911184393A3D}"/>
    <cellStyle name="Input [yellow] 3 5 7" xfId="3095" xr:uid="{A074B7AE-8177-4BAF-A61D-C55065E81498}"/>
    <cellStyle name="Input [yellow] 3 5 8" xfId="3437" xr:uid="{88D211A4-226E-48A0-96FA-7974A692D6A5}"/>
    <cellStyle name="Input [yellow] 3 5 9" xfId="4239" xr:uid="{32A0B773-511B-4C37-9089-27E62F36721A}"/>
    <cellStyle name="Input [yellow] 3 6" xfId="797" xr:uid="{00000000-0005-0000-0000-00008E040000}"/>
    <cellStyle name="Input [yellow] 3 6 2" xfId="2983" xr:uid="{91113E18-9AFB-48CA-9144-0C4C70D1628C}"/>
    <cellStyle name="Input [yellow] 3 6 3" xfId="3829" xr:uid="{B1879EB4-9677-4897-BF78-4A6C5EEB5A14}"/>
    <cellStyle name="Input [yellow] 3 6 4" xfId="2532" xr:uid="{3EE4768A-10C3-4A9E-A35A-CDFA5975DBAC}"/>
    <cellStyle name="Input [yellow] 3 6 5" xfId="3538" xr:uid="{A38EE847-8497-40C6-9FAF-52C9F781773B}"/>
    <cellStyle name="Input [yellow] 3 6 6" xfId="3903" xr:uid="{1AB1C579-3432-43F6-94DD-88756308F3E9}"/>
    <cellStyle name="Input [yellow] 3 6 7" xfId="3852" xr:uid="{27A91E9F-50D8-4B1A-9E56-E7866508EE48}"/>
    <cellStyle name="Input [yellow] 3 6 8" xfId="2920" xr:uid="{2FB3F481-8E90-4AA9-BBAD-BCBCF450CE49}"/>
    <cellStyle name="Input [yellow] 3 6 9" xfId="4465" xr:uid="{DFF84202-1638-4526-83E4-479CE8FE2EC7}"/>
    <cellStyle name="Input [yellow] 3 7" xfId="798" xr:uid="{00000000-0005-0000-0000-00008F040000}"/>
    <cellStyle name="Input [yellow] 3 7 2" xfId="2982" xr:uid="{91E34427-54EF-43F1-87B3-43A71316E842}"/>
    <cellStyle name="Input [yellow] 3 7 3" xfId="3831" xr:uid="{F1CCCB65-DD8E-42F4-B262-B4B3EF1B79AA}"/>
    <cellStyle name="Input [yellow] 3 7 4" xfId="3844" xr:uid="{3A81D12F-6F84-4D01-AED4-5312BB2A896C}"/>
    <cellStyle name="Input [yellow] 3 7 5" xfId="3044" xr:uid="{D8DE5342-A792-4C00-9D6C-827633FBE14F}"/>
    <cellStyle name="Input [yellow] 3 7 6" xfId="3905" xr:uid="{6B6FAFD9-44EC-4D9C-805A-31144EE450B5}"/>
    <cellStyle name="Input [yellow] 3 7 7" xfId="2931" xr:uid="{CBAF7563-1E8B-419D-8CC3-AEB75EBEE588}"/>
    <cellStyle name="Input [yellow] 3 7 8" xfId="3881" xr:uid="{B0A6C911-8ADE-4448-A8DC-4D1DCD8C1F6C}"/>
    <cellStyle name="Input [yellow] 3 7 9" xfId="4466" xr:uid="{C13800BD-7859-4064-A32F-1D52FBFAF875}"/>
    <cellStyle name="Input [yellow] 3 8" xfId="799" xr:uid="{00000000-0005-0000-0000-000090040000}"/>
    <cellStyle name="Input [yellow] 3 8 2" xfId="2981" xr:uid="{7C29F9BC-9F78-4B10-AB79-8B87E7415BBA}"/>
    <cellStyle name="Input [yellow] 3 8 3" xfId="3723" xr:uid="{F26E4FBB-69B1-42F2-9D0D-53D1A46594BF}"/>
    <cellStyle name="Input [yellow] 3 8 4" xfId="3864" xr:uid="{3531758A-7928-4279-8E61-7035569A8801}"/>
    <cellStyle name="Input [yellow] 3 8 5" xfId="3099" xr:uid="{3BD1896C-EC87-481A-937A-2C8568F0C717}"/>
    <cellStyle name="Input [yellow] 3 8 6" xfId="3737" xr:uid="{24F50821-9940-4C25-9C51-3AB331BE37E4}"/>
    <cellStyle name="Input [yellow] 3 8 7" xfId="3293" xr:uid="{6761E996-86E0-459B-90FF-C924906FC88C}"/>
    <cellStyle name="Input [yellow] 3 8 8" xfId="3484" xr:uid="{C37FA9BE-8519-40A3-98C4-1F95B8EBB2C2}"/>
    <cellStyle name="Input [yellow] 3 8 9" xfId="4437" xr:uid="{E3FB1749-E17F-47BD-8945-8C4F35FC5ACE}"/>
    <cellStyle name="Input [yellow] 3 9" xfId="800" xr:uid="{00000000-0005-0000-0000-000091040000}"/>
    <cellStyle name="Input [yellow] 3 9 2" xfId="2980" xr:uid="{6FB543A9-9618-443A-BE4D-E98A007F6848}"/>
    <cellStyle name="Input [yellow] 3 9 3" xfId="3483" xr:uid="{02271C57-A984-4DE5-9865-D79618F376A0}"/>
    <cellStyle name="Input [yellow] 3 9 4" xfId="3857" xr:uid="{03DC9CB7-587B-4668-A421-E849E7C5532C}"/>
    <cellStyle name="Input [yellow] 3 9 5" xfId="2926" xr:uid="{F2ED396C-02D1-4A71-B94F-48351DB54723}"/>
    <cellStyle name="Input [yellow] 3 9 6" xfId="3082" xr:uid="{4951214D-EB69-4F5A-B436-04AF980301A3}"/>
    <cellStyle name="Input [yellow] 3 9 7" xfId="3537" xr:uid="{D002EF83-A973-4DE8-8070-CCA86D66D590}"/>
    <cellStyle name="Input [yellow] 3 9 8" xfId="3297" xr:uid="{6408D6AF-8C90-4368-83C4-1CA31025E012}"/>
    <cellStyle name="Input [yellow] 3 9 9" xfId="3928" xr:uid="{0C0B8A29-8202-4928-AB37-9149CC888C6F}"/>
    <cellStyle name="Input [yellow] 4" xfId="801" xr:uid="{00000000-0005-0000-0000-000092040000}"/>
    <cellStyle name="Input [yellow] 4 2" xfId="2979" xr:uid="{9B205299-8291-45F6-B0B6-03A906DF22D5}"/>
    <cellStyle name="Input [yellow] 4 3" xfId="3143" xr:uid="{908F3C41-4CF4-49AB-85E5-1DBA32343E9C}"/>
    <cellStyle name="Input [yellow] 4 4" xfId="3854" xr:uid="{6039AAE8-F8B5-4E0D-9ADE-1227A92DB2FA}"/>
    <cellStyle name="Input [yellow] 4 5" xfId="3258" xr:uid="{8BCE72FC-2B6D-4AC8-BE69-8532069E7836}"/>
    <cellStyle name="Input [yellow] 4 6" xfId="2490" xr:uid="{D24AD6F3-62AF-4494-B1FF-C96010765D4E}"/>
    <cellStyle name="Input [yellow] 4 7" xfId="2703" xr:uid="{6A369909-4574-49F5-A307-A7CA6D06DF76}"/>
    <cellStyle name="Input [yellow] 4 8" xfId="3222" xr:uid="{C18E857A-5E6F-46C2-AA86-3F813193903A}"/>
    <cellStyle name="Input [yellow] 4 9" xfId="4438" xr:uid="{96FA0B1F-A74B-4632-B833-B5B43109713D}"/>
    <cellStyle name="Input [yellow] 5" xfId="802" xr:uid="{00000000-0005-0000-0000-000093040000}"/>
    <cellStyle name="Input [yellow] 5 2" xfId="2978" xr:uid="{B23BBE24-14D6-4514-A248-4A5A56297957}"/>
    <cellStyle name="Input [yellow] 5 3" xfId="3104" xr:uid="{F6366E0A-FCE8-47C9-84C7-F63F631605C5}"/>
    <cellStyle name="Input [yellow] 5 4" xfId="2700" xr:uid="{E64C85AC-C885-4DD8-8B12-138F010F1020}"/>
    <cellStyle name="Input [yellow] 5 5" xfId="2999" xr:uid="{5B519957-D692-49FF-892D-B2862E80C0B4}"/>
    <cellStyle name="Input [yellow] 5 6" xfId="2902" xr:uid="{FD01B436-FEC0-4E38-91F2-9AA97D4EA2BB}"/>
    <cellStyle name="Input [yellow] 5 7" xfId="3649" xr:uid="{5E3A5ED0-C2BA-4248-8681-9608827F21F1}"/>
    <cellStyle name="Input [yellow] 5 8" xfId="3042" xr:uid="{520446DB-4283-4E0F-A781-CF230E3E6167}"/>
    <cellStyle name="Input [yellow] 5 9" xfId="4301" xr:uid="{5736CB40-9C81-4D2D-A193-31581FE51B98}"/>
    <cellStyle name="Input [yellow] 6" xfId="803" xr:uid="{00000000-0005-0000-0000-000094040000}"/>
    <cellStyle name="Input [yellow] 6 2" xfId="2977" xr:uid="{9C422671-EA61-4177-A116-4E107C1120D0}"/>
    <cellStyle name="Input [yellow] 6 3" xfId="3098" xr:uid="{B96BB948-3750-40AD-9FEA-3EB2B5FAAFCF}"/>
    <cellStyle name="Input [yellow] 6 4" xfId="3250" xr:uid="{77BC9979-8324-494A-A13A-0D47276549B5}"/>
    <cellStyle name="Input [yellow] 6 5" xfId="3777" xr:uid="{FB419CBB-C7AC-4723-9A3E-36997A92AE9C}"/>
    <cellStyle name="Input [yellow] 6 6" xfId="3045" xr:uid="{66A30288-1534-459C-A72E-7E3B05970E27}"/>
    <cellStyle name="Input [yellow] 6 7" xfId="3888" xr:uid="{F0FA7071-29EA-4230-94CD-8B68A55198D4}"/>
    <cellStyle name="Input [yellow] 6 8" xfId="3710" xr:uid="{3E27644D-F632-4F47-AD8B-A08557CFDA01}"/>
    <cellStyle name="Input [yellow] 6 9" xfId="4298" xr:uid="{5D1A78DE-B86F-4B76-B99C-1AC7352AD110}"/>
    <cellStyle name="Input [yellow] 7" xfId="804" xr:uid="{00000000-0005-0000-0000-000095040000}"/>
    <cellStyle name="Input [yellow] 7 2" xfId="3511" xr:uid="{2FA73FAE-35AA-4B95-A1AE-0687ABA1246D}"/>
    <cellStyle name="Input [yellow] 7 3" xfId="3701" xr:uid="{5C778F1F-7403-4DA0-817C-54E21D716AF0}"/>
    <cellStyle name="Input [yellow] 7 4" xfId="3445" xr:uid="{2E96BE42-4D42-45BA-B9F0-0DD28E16BA9C}"/>
    <cellStyle name="Input [yellow] 7 5" xfId="3691" xr:uid="{A3B00D95-F263-458B-AC00-3FF65F2EAE66}"/>
    <cellStyle name="Input [yellow] 7 6" xfId="3124" xr:uid="{153267CB-49CE-4151-977D-BDBE33330210}"/>
    <cellStyle name="Input [yellow] 7 7" xfId="3841" xr:uid="{302AE9A7-B3BF-49F4-AA42-EC8BD144416D}"/>
    <cellStyle name="Input [yellow] 7 8" xfId="3786" xr:uid="{632C8DDC-2A1B-451A-AE15-87F33254DABE}"/>
    <cellStyle name="Input [yellow] 7 9" xfId="4369" xr:uid="{4B9B257B-9D12-4004-AB46-34281DB20662}"/>
    <cellStyle name="Input [yellow] 8" xfId="805" xr:uid="{00000000-0005-0000-0000-000096040000}"/>
    <cellStyle name="Input [yellow] 8 2" xfId="2976" xr:uid="{3EC2BADC-D48C-4FC3-A28F-8222606B284A}"/>
    <cellStyle name="Input [yellow] 8 3" xfId="3793" xr:uid="{52140600-D039-4D04-8376-EB1A436EF597}"/>
    <cellStyle name="Input [yellow] 8 4" xfId="3733" xr:uid="{D75E8677-9C87-43CA-AFA0-0838E8EAF1CF}"/>
    <cellStyle name="Input [yellow] 8 5" xfId="2932" xr:uid="{E1A1BB30-2967-46F5-B602-3E85616C3F0A}"/>
    <cellStyle name="Input [yellow] 8 6" xfId="2923" xr:uid="{0D107956-88BD-49E3-AB2C-9E458535516F}"/>
    <cellStyle name="Input [yellow] 8 7" xfId="3671" xr:uid="{67EF627A-339B-4969-8FDB-55AD5DA58160}"/>
    <cellStyle name="Input [yellow] 8 8" xfId="3120" xr:uid="{D93C6F01-5228-453E-8594-3D348CC7DDC3}"/>
    <cellStyle name="Input [yellow] 8 9" xfId="4340" xr:uid="{DA1748DD-3855-475C-A820-2F0E8856AD45}"/>
    <cellStyle name="Input [yellow] 9" xfId="806" xr:uid="{00000000-0005-0000-0000-000097040000}"/>
    <cellStyle name="Input [yellow] 9 2" xfId="2975" xr:uid="{6F2ACCF9-5B6C-444B-982A-B1C3A15ABC34}"/>
    <cellStyle name="Input [yellow] 9 3" xfId="2953" xr:uid="{5F0ECD3E-1D17-4165-B8B3-22D7F7BBFEC0}"/>
    <cellStyle name="Input [yellow] 9 4" xfId="3846" xr:uid="{CD6D01AF-DE05-4ADA-AEF0-089468E81269}"/>
    <cellStyle name="Input [yellow] 9 5" xfId="3601" xr:uid="{45702373-7615-4ECB-AF1B-E08E3A719720}"/>
    <cellStyle name="Input [yellow] 9 6" xfId="3672" xr:uid="{206EE24D-E02F-4058-866F-A00AD74B13DD}"/>
    <cellStyle name="Input [yellow] 9 7" xfId="3406" xr:uid="{82406D2B-ED11-49F9-B927-B6CF5F753EBA}"/>
    <cellStyle name="Input [yellow] 9 8" xfId="3927" xr:uid="{D661FAE4-6EA8-4C93-9C83-B1FDA5DA0164}"/>
    <cellStyle name="Input [yellow] 9 9" xfId="4210" xr:uid="{E27C223E-695F-401E-AD69-BDA41111D431}"/>
    <cellStyle name="Input 10" xfId="2319" xr:uid="{00000000-0005-0000-0000-000098040000}"/>
    <cellStyle name="Input 11" xfId="2339" xr:uid="{00000000-0005-0000-0000-000099040000}"/>
    <cellStyle name="Input 2" xfId="807" xr:uid="{00000000-0005-0000-0000-00009A040000}"/>
    <cellStyle name="Input 2 10" xfId="2497" xr:uid="{5CD531C5-CECD-434A-B511-D54D8767F6DC}"/>
    <cellStyle name="Input 2 11" xfId="3907" xr:uid="{BF7104F9-CFA5-48C5-827A-A9749ED0C899}"/>
    <cellStyle name="Input 2 12" xfId="4308" xr:uid="{D55330B1-42F4-4336-9552-28CC0B190AD3}"/>
    <cellStyle name="Input 2 2" xfId="808" xr:uid="{00000000-0005-0000-0000-00009B040000}"/>
    <cellStyle name="Input 2 2 10" xfId="2961" xr:uid="{DF2D53E0-A440-4942-A78E-58DF3CA0192A}"/>
    <cellStyle name="Input 2 2 11" xfId="4310" xr:uid="{A5AF8DDF-AB87-48BC-87DF-6C844E32BA90}"/>
    <cellStyle name="Input 2 2 2" xfId="2239" xr:uid="{00000000-0005-0000-0000-00009C040000}"/>
    <cellStyle name="Input 2 2 3" xfId="2973" xr:uid="{FF183206-5BE5-4788-B9B0-4945D8C0C77F}"/>
    <cellStyle name="Input 2 2 4" xfId="3780" xr:uid="{33DD003D-FFFE-4B86-A097-7800C8EA2DE9}"/>
    <cellStyle name="Input 2 2 5" xfId="3775" xr:uid="{8857F10D-D252-49BE-8E23-38A76B78E6F7}"/>
    <cellStyle name="Input 2 2 6" xfId="2885" xr:uid="{D1084476-CE8F-47ED-8740-05A0B4E0501D}"/>
    <cellStyle name="Input 2 2 7" xfId="3890" xr:uid="{1C5620BA-E8D0-413D-BDAA-E84B88E34692}"/>
    <cellStyle name="Input 2 2 8" xfId="3084" xr:uid="{5E5CE644-6400-4811-84BC-94325485D2CC}"/>
    <cellStyle name="Input 2 2 9" xfId="3884" xr:uid="{2A64AD58-193D-4010-87FC-EBC84F3D17F3}"/>
    <cellStyle name="Input 2 3" xfId="1988" xr:uid="{00000000-0005-0000-0000-00009D040000}"/>
    <cellStyle name="Input 2 4" xfId="2974" xr:uid="{C0C05997-ECCA-442E-9DC0-AE1C33339FDB}"/>
    <cellStyle name="Input 2 5" xfId="3703" xr:uid="{023F47B2-D4EF-4366-B730-0BFEB5A25001}"/>
    <cellStyle name="Input 2 6" xfId="3245" xr:uid="{1BD51D30-2A6E-4261-8B55-9EEE951894A3}"/>
    <cellStyle name="Input 2 7" xfId="3012" xr:uid="{0389695B-8F05-4ED6-8D1B-46314D887DEC}"/>
    <cellStyle name="Input 2 8" xfId="3848" xr:uid="{1CC3674D-3ECC-44F0-9146-86B4A2F18D13}"/>
    <cellStyle name="Input 2 9" xfId="3236" xr:uid="{896B929A-8FD5-4705-95F4-A2A2EFC5C267}"/>
    <cellStyle name="Input 3" xfId="809" xr:uid="{00000000-0005-0000-0000-00009E040000}"/>
    <cellStyle name="Input 3 2" xfId="1968" xr:uid="{00000000-0005-0000-0000-00009F040000}"/>
    <cellStyle name="Input 4" xfId="810" xr:uid="{00000000-0005-0000-0000-0000A0040000}"/>
    <cellStyle name="Input 5" xfId="811" xr:uid="{00000000-0005-0000-0000-0000A1040000}"/>
    <cellStyle name="Input 6" xfId="812" xr:uid="{00000000-0005-0000-0000-0000A2040000}"/>
    <cellStyle name="Input 7" xfId="1849" xr:uid="{00000000-0005-0000-0000-0000A3040000}"/>
    <cellStyle name="Input 8" xfId="2256" xr:uid="{00000000-0005-0000-0000-0000A4040000}"/>
    <cellStyle name="Input 9" xfId="2298" xr:uid="{00000000-0005-0000-0000-0000A5040000}"/>
    <cellStyle name="Linked Cell" xfId="813" builtinId="24" customBuiltin="1"/>
    <cellStyle name="Linked Cell 2" xfId="814" xr:uid="{00000000-0005-0000-0000-0000A7040000}"/>
    <cellStyle name="Linked Cell 2 2" xfId="815" xr:uid="{00000000-0005-0000-0000-0000A8040000}"/>
    <cellStyle name="Linked Cell 2 2 2" xfId="2240" xr:uid="{00000000-0005-0000-0000-0000A9040000}"/>
    <cellStyle name="Linked Cell 2 3" xfId="1991" xr:uid="{00000000-0005-0000-0000-0000AA040000}"/>
    <cellStyle name="Linked Cell 3" xfId="816" xr:uid="{00000000-0005-0000-0000-0000AB040000}"/>
    <cellStyle name="Linked Cell 4" xfId="1852" xr:uid="{00000000-0005-0000-0000-0000AC040000}"/>
    <cellStyle name="Neutral" xfId="817" builtinId="28" customBuiltin="1"/>
    <cellStyle name="Neutral 2" xfId="818" xr:uid="{00000000-0005-0000-0000-0000AE040000}"/>
    <cellStyle name="Neutral 2 2" xfId="819" xr:uid="{00000000-0005-0000-0000-0000AF040000}"/>
    <cellStyle name="Neutral 2 3" xfId="1889" xr:uid="{00000000-0005-0000-0000-0000B0040000}"/>
    <cellStyle name="Neutral 3" xfId="820" xr:uid="{00000000-0005-0000-0000-0000B1040000}"/>
    <cellStyle name="Neutral 3 2" xfId="1987" xr:uid="{00000000-0005-0000-0000-0000B2040000}"/>
    <cellStyle name="Neutral 3 3" xfId="1941" xr:uid="{00000000-0005-0000-0000-0000B3040000}"/>
    <cellStyle name="Neutral 4" xfId="1848" xr:uid="{00000000-0005-0000-0000-0000B4040000}"/>
    <cellStyle name="no dec" xfId="821" xr:uid="{00000000-0005-0000-0000-0000B5040000}"/>
    <cellStyle name="no dec 2" xfId="822" xr:uid="{00000000-0005-0000-0000-0000B6040000}"/>
    <cellStyle name="no dec 3" xfId="823" xr:uid="{00000000-0005-0000-0000-0000B7040000}"/>
    <cellStyle name="no dec 4" xfId="824" xr:uid="{00000000-0005-0000-0000-0000B8040000}"/>
    <cellStyle name="no dec 5" xfId="825" xr:uid="{00000000-0005-0000-0000-0000B9040000}"/>
    <cellStyle name="no dec 6" xfId="826" xr:uid="{00000000-0005-0000-0000-0000BA040000}"/>
    <cellStyle name="no dec 7" xfId="827" xr:uid="{00000000-0005-0000-0000-0000BB040000}"/>
    <cellStyle name="no dec_เงินกู้ ฮาร์ด Q 1_54" xfId="828" xr:uid="{00000000-0005-0000-0000-0000BC040000}"/>
    <cellStyle name="Normal" xfId="0" builtinId="0"/>
    <cellStyle name="Normal - Style1" xfId="829" xr:uid="{00000000-0005-0000-0000-0000BE040000}"/>
    <cellStyle name="Normal - Style1 2" xfId="830" xr:uid="{00000000-0005-0000-0000-0000BF040000}"/>
    <cellStyle name="Normal - Style1 2 2" xfId="831" xr:uid="{00000000-0005-0000-0000-0000C0040000}"/>
    <cellStyle name="Normal - Style1 3" xfId="832" xr:uid="{00000000-0005-0000-0000-0000C1040000}"/>
    <cellStyle name="Normal - Style1 4" xfId="833" xr:uid="{00000000-0005-0000-0000-0000C2040000}"/>
    <cellStyle name="Normal 10" xfId="834" xr:uid="{00000000-0005-0000-0000-0000C3040000}"/>
    <cellStyle name="Normal 10 10" xfId="835" xr:uid="{00000000-0005-0000-0000-0000C4040000}"/>
    <cellStyle name="Normal 10 11" xfId="836" xr:uid="{00000000-0005-0000-0000-0000C5040000}"/>
    <cellStyle name="Normal 10 12" xfId="837" xr:uid="{00000000-0005-0000-0000-0000C6040000}"/>
    <cellStyle name="Normal 10 13" xfId="838" xr:uid="{00000000-0005-0000-0000-0000C7040000}"/>
    <cellStyle name="Normal 10 14" xfId="839" xr:uid="{00000000-0005-0000-0000-0000C8040000}"/>
    <cellStyle name="Normal 10 15" xfId="840" xr:uid="{00000000-0005-0000-0000-0000C9040000}"/>
    <cellStyle name="Normal 10 16" xfId="841" xr:uid="{00000000-0005-0000-0000-0000CA040000}"/>
    <cellStyle name="Normal 10 17" xfId="842" xr:uid="{00000000-0005-0000-0000-0000CB040000}"/>
    <cellStyle name="Normal 10 18" xfId="843" xr:uid="{00000000-0005-0000-0000-0000CC040000}"/>
    <cellStyle name="Normal 10 19" xfId="1964" xr:uid="{00000000-0005-0000-0000-0000CD040000}"/>
    <cellStyle name="Normal 10 2" xfId="844" xr:uid="{00000000-0005-0000-0000-0000CE040000}"/>
    <cellStyle name="Normal 10 2 2" xfId="2241" xr:uid="{00000000-0005-0000-0000-0000CF040000}"/>
    <cellStyle name="Normal 10 2 3" xfId="2155" xr:uid="{00000000-0005-0000-0000-0000D0040000}"/>
    <cellStyle name="Normal 10 3" xfId="845" xr:uid="{00000000-0005-0000-0000-0000D1040000}"/>
    <cellStyle name="Normal 10 3 2" xfId="2154" xr:uid="{00000000-0005-0000-0000-0000D2040000}"/>
    <cellStyle name="Normal 10 4" xfId="846" xr:uid="{00000000-0005-0000-0000-0000D3040000}"/>
    <cellStyle name="Normal 10 4 2" xfId="2039" xr:uid="{00000000-0005-0000-0000-0000D4040000}"/>
    <cellStyle name="Normal 10 5" xfId="847" xr:uid="{00000000-0005-0000-0000-0000D5040000}"/>
    <cellStyle name="Normal 10 5 2" xfId="2242" xr:uid="{00000000-0005-0000-0000-0000D6040000}"/>
    <cellStyle name="Normal 10 6" xfId="848" xr:uid="{00000000-0005-0000-0000-0000D7040000}"/>
    <cellStyle name="Normal 10 7" xfId="849" xr:uid="{00000000-0005-0000-0000-0000D8040000}"/>
    <cellStyle name="Normal 10 8" xfId="850" xr:uid="{00000000-0005-0000-0000-0000D9040000}"/>
    <cellStyle name="Normal 10 9" xfId="851" xr:uid="{00000000-0005-0000-0000-0000DA040000}"/>
    <cellStyle name="Normal 100" xfId="852" xr:uid="{00000000-0005-0000-0000-0000DB040000}"/>
    <cellStyle name="Normal 101" xfId="853" xr:uid="{00000000-0005-0000-0000-0000DC040000}"/>
    <cellStyle name="Normal 102" xfId="854" xr:uid="{00000000-0005-0000-0000-0000DD040000}"/>
    <cellStyle name="Normal 102 5" xfId="1893" xr:uid="{00000000-0005-0000-0000-0000DE040000}"/>
    <cellStyle name="Normal 103" xfId="855" xr:uid="{00000000-0005-0000-0000-0000DF040000}"/>
    <cellStyle name="Normal 103 2" xfId="856" xr:uid="{00000000-0005-0000-0000-0000E0040000}"/>
    <cellStyle name="Normal 103 3" xfId="857" xr:uid="{00000000-0005-0000-0000-0000E1040000}"/>
    <cellStyle name="Normal 104" xfId="858" xr:uid="{00000000-0005-0000-0000-0000E2040000}"/>
    <cellStyle name="Normal 105" xfId="859" xr:uid="{00000000-0005-0000-0000-0000E3040000}"/>
    <cellStyle name="Normal 106" xfId="860" xr:uid="{00000000-0005-0000-0000-0000E4040000}"/>
    <cellStyle name="Normal 106 2" xfId="861" xr:uid="{00000000-0005-0000-0000-0000E5040000}"/>
    <cellStyle name="Normal 106 3" xfId="862" xr:uid="{00000000-0005-0000-0000-0000E6040000}"/>
    <cellStyle name="Normal 107" xfId="863" xr:uid="{00000000-0005-0000-0000-0000E7040000}"/>
    <cellStyle name="Normal 107 2" xfId="864" xr:uid="{00000000-0005-0000-0000-0000E8040000}"/>
    <cellStyle name="Normal 107 3" xfId="865" xr:uid="{00000000-0005-0000-0000-0000E9040000}"/>
    <cellStyle name="Normal 108" xfId="866" xr:uid="{00000000-0005-0000-0000-0000EA040000}"/>
    <cellStyle name="Normal 108 2" xfId="1800" xr:uid="{00000000-0005-0000-0000-0000EB040000}"/>
    <cellStyle name="Normal 108 2 2" xfId="3274" xr:uid="{7131694A-A00B-4D70-A5F5-0298D94A1290}"/>
    <cellStyle name="Normal 108 3" xfId="1807" xr:uid="{00000000-0005-0000-0000-0000EC040000}"/>
    <cellStyle name="Normal 108 3 2" xfId="3280" xr:uid="{4EF59B3D-C14E-4581-A093-7F6AE4F48A1C}"/>
    <cellStyle name="Normal 108 4" xfId="1812" xr:uid="{00000000-0005-0000-0000-0000ED040000}"/>
    <cellStyle name="Normal 108 4 2" xfId="3285" xr:uid="{838B6918-469F-4203-B070-C284CC8A6337}"/>
    <cellStyle name="Normal 108 5" xfId="2934" xr:uid="{439107A3-9146-421E-B822-980CF30C1E98}"/>
    <cellStyle name="Normal 109" xfId="867" xr:uid="{00000000-0005-0000-0000-0000EE040000}"/>
    <cellStyle name="Normal 109 2" xfId="868" xr:uid="{00000000-0005-0000-0000-0000EF040000}"/>
    <cellStyle name="Normal 11" xfId="869" xr:uid="{00000000-0005-0000-0000-0000F0040000}"/>
    <cellStyle name="Normal 11 2" xfId="870" xr:uid="{00000000-0005-0000-0000-0000F1040000}"/>
    <cellStyle name="Normal 11 2 2" xfId="2048" xr:uid="{00000000-0005-0000-0000-0000F2040000}"/>
    <cellStyle name="Normal 11 2 2 2" xfId="2311" xr:uid="{00000000-0005-0000-0000-0000F3040000}"/>
    <cellStyle name="Normal 11 2 2 2 2" xfId="3531" xr:uid="{7B59BFFD-96F8-48CF-A6BD-D10B0EDB53FE}"/>
    <cellStyle name="Normal 11 2 3" xfId="1922" xr:uid="{00000000-0005-0000-0000-0000F4040000}"/>
    <cellStyle name="Normal 11 2 3 2" xfId="3351" xr:uid="{4720BF3F-2C99-44EC-9E4A-7F20A7BE4B15}"/>
    <cellStyle name="Normal 11 3" xfId="2156" xr:uid="{00000000-0005-0000-0000-0000F5040000}"/>
    <cellStyle name="Normal 110" xfId="871" xr:uid="{00000000-0005-0000-0000-0000F6040000}"/>
    <cellStyle name="Normal 110 2" xfId="872" xr:uid="{00000000-0005-0000-0000-0000F7040000}"/>
    <cellStyle name="Normal 111" xfId="873" xr:uid="{00000000-0005-0000-0000-0000F8040000}"/>
    <cellStyle name="Normal 111 2" xfId="874" xr:uid="{00000000-0005-0000-0000-0000F9040000}"/>
    <cellStyle name="Normal 112" xfId="875" xr:uid="{00000000-0005-0000-0000-0000FA040000}"/>
    <cellStyle name="Normal 113" xfId="876" xr:uid="{00000000-0005-0000-0000-0000FB040000}"/>
    <cellStyle name="Normal 113 2" xfId="1801" xr:uid="{00000000-0005-0000-0000-0000FC040000}"/>
    <cellStyle name="Normal 113 2 2" xfId="3275" xr:uid="{548D5AB4-0F99-47C0-90A3-6FEAC36E351E}"/>
    <cellStyle name="Normal 113 3" xfId="1808" xr:uid="{00000000-0005-0000-0000-0000FD040000}"/>
    <cellStyle name="Normal 113 3 2" xfId="3281" xr:uid="{91059738-6584-4F69-8122-432B0449E206}"/>
    <cellStyle name="Normal 113 4" xfId="1813" xr:uid="{00000000-0005-0000-0000-0000FE040000}"/>
    <cellStyle name="Normal 113 4 2" xfId="3286" xr:uid="{CDE800E4-DFAF-444A-91F0-0984E2189A3B}"/>
    <cellStyle name="Normal 113 5" xfId="2935" xr:uid="{B89362A9-E8AC-4A98-97FF-F75C15A31EAD}"/>
    <cellStyle name="Normal 114" xfId="877" xr:uid="{00000000-0005-0000-0000-0000FF040000}"/>
    <cellStyle name="Normal 114 2" xfId="1802" xr:uid="{00000000-0005-0000-0000-000000050000}"/>
    <cellStyle name="Normal 114 2 2" xfId="3276" xr:uid="{3EFA0E2E-B16C-4B4B-8EBC-1B43D9668AAB}"/>
    <cellStyle name="Normal 114 3" xfId="1809" xr:uid="{00000000-0005-0000-0000-000001050000}"/>
    <cellStyle name="Normal 114 3 2" xfId="3282" xr:uid="{E0907F80-D9A4-46BD-8226-1DAC69C751F7}"/>
    <cellStyle name="Normal 114 4" xfId="1814" xr:uid="{00000000-0005-0000-0000-000002050000}"/>
    <cellStyle name="Normal 114 4 2" xfId="3287" xr:uid="{06C1A846-EA7D-484A-B5BD-FDB18EF7BA8C}"/>
    <cellStyle name="Normal 114 5" xfId="2936" xr:uid="{0F6FB4B6-DFB8-45F5-8689-FBD82482B29C}"/>
    <cellStyle name="Normal 115" xfId="878" xr:uid="{00000000-0005-0000-0000-000003050000}"/>
    <cellStyle name="Normal 116" xfId="879" xr:uid="{00000000-0005-0000-0000-000004050000}"/>
    <cellStyle name="Normal 117" xfId="880" xr:uid="{00000000-0005-0000-0000-000005050000}"/>
    <cellStyle name="Normal 118" xfId="881" xr:uid="{00000000-0005-0000-0000-000006050000}"/>
    <cellStyle name="Normal 119" xfId="882" xr:uid="{00000000-0005-0000-0000-000007050000}"/>
    <cellStyle name="Normal 119 2" xfId="1803" xr:uid="{00000000-0005-0000-0000-000008050000}"/>
    <cellStyle name="Normal 119 2 2" xfId="3277" xr:uid="{028EF1E9-4E56-4DEE-9A4B-9733B34734B0}"/>
    <cellStyle name="Normal 119 3" xfId="1810" xr:uid="{00000000-0005-0000-0000-000009050000}"/>
    <cellStyle name="Normal 119 3 2" xfId="3283" xr:uid="{FCA0F113-132F-4158-8205-C34BBEE0330B}"/>
    <cellStyle name="Normal 119 4" xfId="1815" xr:uid="{00000000-0005-0000-0000-00000A050000}"/>
    <cellStyle name="Normal 119 4 2" xfId="3288" xr:uid="{1A918261-53A5-4FED-A611-DA23B2943B6A}"/>
    <cellStyle name="Normal 119 5" xfId="2937" xr:uid="{1C1C3AFD-B246-4DB3-AEF2-76BD56FCDFB1}"/>
    <cellStyle name="Normal 12" xfId="883" xr:uid="{00000000-0005-0000-0000-00000B050000}"/>
    <cellStyle name="Normal 12 2" xfId="884" xr:uid="{00000000-0005-0000-0000-00000C050000}"/>
    <cellStyle name="Normal 12 2 2" xfId="1961" xr:uid="{00000000-0005-0000-0000-00000D050000}"/>
    <cellStyle name="Normal 12 3" xfId="2157" xr:uid="{00000000-0005-0000-0000-00000E050000}"/>
    <cellStyle name="Normal 120" xfId="885" xr:uid="{00000000-0005-0000-0000-00000F050000}"/>
    <cellStyle name="Normal 120 2" xfId="1804" xr:uid="{00000000-0005-0000-0000-000010050000}"/>
    <cellStyle name="Normal 120 2 2" xfId="3278" xr:uid="{BDCB362A-459E-4FEB-A7F8-771E7524D660}"/>
    <cellStyle name="Normal 120 3" xfId="1811" xr:uid="{00000000-0005-0000-0000-000011050000}"/>
    <cellStyle name="Normal 120 3 2" xfId="3284" xr:uid="{49DE73EB-02F2-4C84-925A-14714E06B171}"/>
    <cellStyle name="Normal 120 4" xfId="1816" xr:uid="{00000000-0005-0000-0000-000012050000}"/>
    <cellStyle name="Normal 120 4 2" xfId="3289" xr:uid="{223FAB8F-496A-4C63-9F72-4B878C8BAE40}"/>
    <cellStyle name="Normal 120 5" xfId="2938" xr:uid="{277F1B42-4D6B-43BA-9AA6-05977752F367}"/>
    <cellStyle name="Normal 121" xfId="1822" xr:uid="{00000000-0005-0000-0000-000013050000}"/>
    <cellStyle name="Normal 122" xfId="1829" xr:uid="{00000000-0005-0000-0000-000014050000}"/>
    <cellStyle name="Normal 122 2" xfId="3298" xr:uid="{E03CEC72-6485-42D2-A355-6FADDABADF24}"/>
    <cellStyle name="Normal 123" xfId="1833" xr:uid="{00000000-0005-0000-0000-000015050000}"/>
    <cellStyle name="Normal 124" xfId="1835" xr:uid="{00000000-0005-0000-0000-000016050000}"/>
    <cellStyle name="Normal 125" xfId="1839" xr:uid="{00000000-0005-0000-0000-000017050000}"/>
    <cellStyle name="Normal 125 2" xfId="3305" xr:uid="{C56B6914-FCE5-4280-BBC6-046114DEC4B4}"/>
    <cellStyle name="Normal 126" xfId="2254" xr:uid="{00000000-0005-0000-0000-000018050000}"/>
    <cellStyle name="Normal 126 2" xfId="3498" xr:uid="{6857F23E-D862-4C8E-94FC-B4C110BE0F8D}"/>
    <cellStyle name="Normal 127" xfId="2265" xr:uid="{00000000-0005-0000-0000-000019050000}"/>
    <cellStyle name="Normal 128" xfId="2296" xr:uid="{00000000-0005-0000-0000-00001A050000}"/>
    <cellStyle name="Normal 128 2" xfId="3520" xr:uid="{F0C018FA-E9AF-4E92-BFFE-8D20B1784323}"/>
    <cellStyle name="Normal 129" xfId="2306" xr:uid="{00000000-0005-0000-0000-00001B050000}"/>
    <cellStyle name="Normal 13" xfId="886" xr:uid="{00000000-0005-0000-0000-00001C050000}"/>
    <cellStyle name="Normal 13 2" xfId="887" xr:uid="{00000000-0005-0000-0000-00001D050000}"/>
    <cellStyle name="Normal 13 3" xfId="888" xr:uid="{00000000-0005-0000-0000-00001E050000}"/>
    <cellStyle name="Normal 13 4" xfId="2158" xr:uid="{00000000-0005-0000-0000-00001F050000}"/>
    <cellStyle name="Normal 13 5" xfId="2412" xr:uid="{00000000-0005-0000-0000-000020050000}"/>
    <cellStyle name="Normal 13 5 2" xfId="3607" xr:uid="{A11DA5C9-4FBF-4F2A-A0E5-91F4BDB1CB7F}"/>
    <cellStyle name="Normal 13_160800B1 CPI09 โปรแกรมคอมพิวเตอร์ - BOI" xfId="889" xr:uid="{00000000-0005-0000-0000-000021050000}"/>
    <cellStyle name="Normal 130" xfId="2317" xr:uid="{00000000-0005-0000-0000-000022050000}"/>
    <cellStyle name="Normal 130 2" xfId="3535" xr:uid="{A957E746-1DD6-4D7B-8BDD-59A0D8B0763F}"/>
    <cellStyle name="Normal 131" xfId="2341" xr:uid="{00000000-0005-0000-0000-000023050000}"/>
    <cellStyle name="Normal 131 2" xfId="3549" xr:uid="{4A84BA29-6834-42D8-A271-D1E5685BA36B}"/>
    <cellStyle name="Normal 132" xfId="2343" xr:uid="{00000000-0005-0000-0000-000024050000}"/>
    <cellStyle name="Normal 133" xfId="2345" xr:uid="{00000000-0005-0000-0000-000025050000}"/>
    <cellStyle name="Normal 134" xfId="2347" xr:uid="{00000000-0005-0000-0000-000026050000}"/>
    <cellStyle name="Normal 134 2" xfId="3552" xr:uid="{D923B4F4-51F3-407F-AFE6-3344C7D1F3B3}"/>
    <cellStyle name="Normal 135" xfId="2353" xr:uid="{00000000-0005-0000-0000-000027050000}"/>
    <cellStyle name="Normal 135 2" xfId="3556" xr:uid="{5D735010-A603-4A5F-9554-C1BBE8B706E3}"/>
    <cellStyle name="Normal 136" xfId="2384" xr:uid="{00000000-0005-0000-0000-000028050000}"/>
    <cellStyle name="Normal 137" xfId="2371" xr:uid="{00000000-0005-0000-0000-000029050000}"/>
    <cellStyle name="Normal 138" xfId="2366" xr:uid="{00000000-0005-0000-0000-00002A050000}"/>
    <cellStyle name="Normal 138 2" xfId="3569" xr:uid="{89EE7D5F-1D00-438C-B446-310FB875266D}"/>
    <cellStyle name="Normal 139" xfId="2387" xr:uid="{00000000-0005-0000-0000-00002B050000}"/>
    <cellStyle name="Normal 139 2" xfId="3586" xr:uid="{F166E3C3-246C-4FAB-820A-31A8A1560D3C}"/>
    <cellStyle name="Normal 14" xfId="890" xr:uid="{00000000-0005-0000-0000-00002C050000}"/>
    <cellStyle name="Normal 14 2" xfId="891" xr:uid="{00000000-0005-0000-0000-00002D050000}"/>
    <cellStyle name="Normal 14 2 2" xfId="1956" xr:uid="{00000000-0005-0000-0000-00002E050000}"/>
    <cellStyle name="Normal 14 2 2 2" xfId="3378" xr:uid="{81773E7E-5840-40AB-94E5-0B91DA9AC1AB}"/>
    <cellStyle name="Normal 14 3" xfId="2159" xr:uid="{00000000-0005-0000-0000-00002F050000}"/>
    <cellStyle name="Normal 140" xfId="2388" xr:uid="{00000000-0005-0000-0000-000030050000}"/>
    <cellStyle name="Normal 140 2" xfId="3587" xr:uid="{D0D0F29E-0D70-412A-BE98-6DDF56FB079B}"/>
    <cellStyle name="Normal 141" xfId="2389" xr:uid="{00000000-0005-0000-0000-000031050000}"/>
    <cellStyle name="Normal 141 2" xfId="3588" xr:uid="{510E21F8-5CB7-401F-93BC-E37800D20DE4}"/>
    <cellStyle name="Normal 142" xfId="2390" xr:uid="{00000000-0005-0000-0000-000032050000}"/>
    <cellStyle name="Normal 142 2" xfId="3589" xr:uid="{EFE17C1A-B249-496F-8FC0-5FB0E5C86CAC}"/>
    <cellStyle name="Normal 143" xfId="2391" xr:uid="{00000000-0005-0000-0000-000033050000}"/>
    <cellStyle name="Normal 143 2" xfId="3590" xr:uid="{09EC52E3-26EB-42DA-A955-48C80B694F0D}"/>
    <cellStyle name="Normal 144" xfId="2392" xr:uid="{00000000-0005-0000-0000-000034050000}"/>
    <cellStyle name="Normal 144 2" xfId="3591" xr:uid="{8D256520-BCDB-4DBD-961E-D2F4A939BD7C}"/>
    <cellStyle name="Normal 145" xfId="2393" xr:uid="{00000000-0005-0000-0000-000035050000}"/>
    <cellStyle name="Normal 145 2" xfId="3592" xr:uid="{B84C7DB8-B172-451B-B2BF-E61284A95E1A}"/>
    <cellStyle name="Normal 146" xfId="2394" xr:uid="{00000000-0005-0000-0000-000036050000}"/>
    <cellStyle name="Normal 146 2" xfId="3593" xr:uid="{0B11A75B-E2E1-491C-9F1A-CFF6BFAD814B}"/>
    <cellStyle name="Normal 147" xfId="2395" xr:uid="{00000000-0005-0000-0000-000037050000}"/>
    <cellStyle name="Normal 147 2" xfId="3594" xr:uid="{7B86FC1A-B7EB-4DB0-ACB0-7BF4C841D7EC}"/>
    <cellStyle name="Normal 148" xfId="2396" xr:uid="{00000000-0005-0000-0000-000038050000}"/>
    <cellStyle name="Normal 148 2" xfId="3595" xr:uid="{A1C915DA-A490-4905-82C1-13C30635D12B}"/>
    <cellStyle name="Normal 149" xfId="2397" xr:uid="{00000000-0005-0000-0000-000039050000}"/>
    <cellStyle name="Normal 149 2" xfId="1837" xr:uid="{00000000-0005-0000-0000-00003A050000}"/>
    <cellStyle name="Normal 149 2 2" xfId="2453" xr:uid="{E0FED06C-F764-486E-B80A-B1F230B5A5C9}"/>
    <cellStyle name="Normal 149 2 2 2" xfId="3635" xr:uid="{AD34EEC9-AA70-447D-9A8F-15A53F63F144}"/>
    <cellStyle name="Normal 149 2 3" xfId="3303" xr:uid="{B107268A-64E4-46F4-BADD-0C86BB0E9762}"/>
    <cellStyle name="Normal 149 3" xfId="3596" xr:uid="{6B2A5F95-B905-4E06-865E-3DC5BE6361EA}"/>
    <cellStyle name="Normal 15" xfId="892" xr:uid="{00000000-0005-0000-0000-00003B050000}"/>
    <cellStyle name="Normal 15 2" xfId="893" xr:uid="{00000000-0005-0000-0000-00003C050000}"/>
    <cellStyle name="Normal 15 2 2" xfId="2160" xr:uid="{00000000-0005-0000-0000-00003D050000}"/>
    <cellStyle name="Normal 15 2 4" xfId="1957" xr:uid="{00000000-0005-0000-0000-00003E050000}"/>
    <cellStyle name="Normal 15 3" xfId="2031" xr:uid="{00000000-0005-0000-0000-00003F050000}"/>
    <cellStyle name="Normal 15 3 2" xfId="3416" xr:uid="{49B14A01-835C-4134-A460-AE67F550EA41}"/>
    <cellStyle name="Normal 15 4" xfId="2462" xr:uid="{684A99A0-EBC6-45AD-B05F-41BAF7D1CB36}"/>
    <cellStyle name="Normal 150" xfId="2398" xr:uid="{00000000-0005-0000-0000-000040050000}"/>
    <cellStyle name="Normal 150 2" xfId="3597" xr:uid="{EFF48A2F-E0E0-4E8B-B704-527981BA86AA}"/>
    <cellStyle name="Normal 151" xfId="2399" xr:uid="{00000000-0005-0000-0000-000041050000}"/>
    <cellStyle name="Normal 151 2" xfId="3598" xr:uid="{A3D7FC8A-8910-46CD-830E-CC8BB822AA66}"/>
    <cellStyle name="Normal 152" xfId="2383" xr:uid="{00000000-0005-0000-0000-000042050000}"/>
    <cellStyle name="Normal 153" xfId="2400" xr:uid="{00000000-0005-0000-0000-000043050000}"/>
    <cellStyle name="Normal 153 2" xfId="3599" xr:uid="{3ABE0361-C06C-4D41-8E3B-C189DE577BC8}"/>
    <cellStyle name="Normal 154" xfId="2402" xr:uid="{00000000-0005-0000-0000-000044050000}"/>
    <cellStyle name="Normal 155" xfId="2373" xr:uid="{00000000-0005-0000-0000-000045050000}"/>
    <cellStyle name="Normal 156" xfId="2403" xr:uid="{00000000-0005-0000-0000-000046050000}"/>
    <cellStyle name="Normal 157" xfId="2420" xr:uid="{00000000-0005-0000-0000-000047050000}"/>
    <cellStyle name="Normal 158" xfId="2427" xr:uid="{F0438DA1-5CFA-4197-9C87-B35984563B60}"/>
    <cellStyle name="Normal 159" xfId="2430" xr:uid="{9FB330F0-9C4A-403B-BECE-509A773278CD}"/>
    <cellStyle name="Normal 16" xfId="894" xr:uid="{00000000-0005-0000-0000-000048050000}"/>
    <cellStyle name="Normal 16 2" xfId="895" xr:uid="{00000000-0005-0000-0000-000049050000}"/>
    <cellStyle name="Normal 16 2 2" xfId="2047" xr:uid="{00000000-0005-0000-0000-00004A050000}"/>
    <cellStyle name="Normal 160" xfId="2431" xr:uid="{C0C3CC77-C534-421A-A07D-7F0D56BA4185}"/>
    <cellStyle name="Normal 161" xfId="2434" xr:uid="{16734BD2-A68D-497D-A659-D8CBE7D3257E}"/>
    <cellStyle name="Normal 161 2" xfId="3624" xr:uid="{1FB51A80-D1C5-4633-9CB3-320DCC25DE6C}"/>
    <cellStyle name="Normal 162" xfId="2435" xr:uid="{7FECDF25-EA39-4F3D-984F-1309807A7D93}"/>
    <cellStyle name="Normal 163" xfId="2440" xr:uid="{CD2F5C3D-23F3-482A-A316-5652E7FB7D28}"/>
    <cellStyle name="Normal 164" xfId="2442" xr:uid="{42FAEBD4-1695-45CC-97D7-7AFB606E4362}"/>
    <cellStyle name="Normal 165" xfId="2445" xr:uid="{FA17B943-81A2-450C-A7D1-26FA23D1B2FE}"/>
    <cellStyle name="Normal 166" xfId="2447" xr:uid="{AAC4771C-2EE4-47E7-A47D-ACBCB5EBBB66}"/>
    <cellStyle name="Normal 167" xfId="2449" xr:uid="{AC88DA00-B059-4D58-9BC4-9E64C5347088}"/>
    <cellStyle name="Normal 168" xfId="2451" xr:uid="{97A4DB7B-A541-4EE1-959E-41B7FC78AAAB}"/>
    <cellStyle name="Normal 169" xfId="2455" xr:uid="{A49CD529-27D8-4A72-A3F4-25C41753E551}"/>
    <cellStyle name="Normal 17" xfId="896" xr:uid="{00000000-0005-0000-0000-00004B050000}"/>
    <cellStyle name="Normal 17 2" xfId="897" xr:uid="{00000000-0005-0000-0000-00004C050000}"/>
    <cellStyle name="Normal 17 3" xfId="2161" xr:uid="{00000000-0005-0000-0000-00004D050000}"/>
    <cellStyle name="Normal 170" xfId="2457" xr:uid="{37AA4602-4202-478B-8F74-6AD53102A8F0}"/>
    <cellStyle name="Normal 170 2" xfId="3639" xr:uid="{E23940F1-2398-4053-AD94-B4F67FC2AD3F}"/>
    <cellStyle name="Normal 171" xfId="2468" xr:uid="{7BF2EA89-12A8-4609-B08C-984342D487DC}"/>
    <cellStyle name="Normal 18" xfId="898" xr:uid="{00000000-0005-0000-0000-00004E050000}"/>
    <cellStyle name="Normal 18 2" xfId="899" xr:uid="{00000000-0005-0000-0000-00004F050000}"/>
    <cellStyle name="Normal 18 2 2" xfId="2243" xr:uid="{00000000-0005-0000-0000-000050050000}"/>
    <cellStyle name="Normal 18 2 2 2" xfId="3492" xr:uid="{1F71F144-C04E-43DC-B8E6-D6EE7C529F37}"/>
    <cellStyle name="Normal 18 3" xfId="900" xr:uid="{00000000-0005-0000-0000-000051050000}"/>
    <cellStyle name="Normal 18 4" xfId="2162" xr:uid="{00000000-0005-0000-0000-000052050000}"/>
    <cellStyle name="Normal 19" xfId="901" xr:uid="{00000000-0005-0000-0000-000053050000}"/>
    <cellStyle name="Normal 19 2" xfId="1925" xr:uid="{00000000-0005-0000-0000-000054050000}"/>
    <cellStyle name="Normal 19 3" xfId="2163" xr:uid="{00000000-0005-0000-0000-000055050000}"/>
    <cellStyle name="Normal 19 4" xfId="1919" xr:uid="{00000000-0005-0000-0000-000056050000}"/>
    <cellStyle name="Normal 199" xfId="1971" xr:uid="{00000000-0005-0000-0000-000057050000}"/>
    <cellStyle name="Normal 2" xfId="902" xr:uid="{00000000-0005-0000-0000-000058050000}"/>
    <cellStyle name="Normal 2 10" xfId="903" xr:uid="{00000000-0005-0000-0000-000059050000}"/>
    <cellStyle name="Normal 2 11" xfId="904" xr:uid="{00000000-0005-0000-0000-00005A050000}"/>
    <cellStyle name="Normal 2 12" xfId="905" xr:uid="{00000000-0005-0000-0000-00005B050000}"/>
    <cellStyle name="Normal 2 12 10" xfId="1918" xr:uid="{00000000-0005-0000-0000-00005C050000}"/>
    <cellStyle name="Normal 2 13" xfId="906" xr:uid="{00000000-0005-0000-0000-00005D050000}"/>
    <cellStyle name="Normal 2 14" xfId="907" xr:uid="{00000000-0005-0000-0000-00005E050000}"/>
    <cellStyle name="Normal 2 14 2" xfId="1892" xr:uid="{00000000-0005-0000-0000-00005F050000}"/>
    <cellStyle name="Normal 2 15" xfId="908" xr:uid="{00000000-0005-0000-0000-000060050000}"/>
    <cellStyle name="Normal 2 16" xfId="909" xr:uid="{00000000-0005-0000-0000-000061050000}"/>
    <cellStyle name="Normal 2 17" xfId="910" xr:uid="{00000000-0005-0000-0000-000062050000}"/>
    <cellStyle name="Normal 2 18" xfId="911" xr:uid="{00000000-0005-0000-0000-000063050000}"/>
    <cellStyle name="Normal 2 19" xfId="912" xr:uid="{00000000-0005-0000-0000-000064050000}"/>
    <cellStyle name="Normal 2 2" xfId="913" xr:uid="{00000000-0005-0000-0000-000065050000}"/>
    <cellStyle name="Normal 2 2 10" xfId="914" xr:uid="{00000000-0005-0000-0000-000066050000}"/>
    <cellStyle name="Normal 2 2 11" xfId="915" xr:uid="{00000000-0005-0000-0000-000067050000}"/>
    <cellStyle name="Normal 2 2 12" xfId="916" xr:uid="{00000000-0005-0000-0000-000068050000}"/>
    <cellStyle name="Normal 2 2 13" xfId="917" xr:uid="{00000000-0005-0000-0000-000069050000}"/>
    <cellStyle name="Normal 2 2 14" xfId="918" xr:uid="{00000000-0005-0000-0000-00006A050000}"/>
    <cellStyle name="Normal 2 2 15" xfId="919" xr:uid="{00000000-0005-0000-0000-00006B050000}"/>
    <cellStyle name="Normal 2 2 16" xfId="920" xr:uid="{00000000-0005-0000-0000-00006C050000}"/>
    <cellStyle name="Normal 2 2 17" xfId="921" xr:uid="{00000000-0005-0000-0000-00006D050000}"/>
    <cellStyle name="Normal 2 2 18" xfId="922" xr:uid="{00000000-0005-0000-0000-00006E050000}"/>
    <cellStyle name="Normal 2 2 19" xfId="923" xr:uid="{00000000-0005-0000-0000-00006F050000}"/>
    <cellStyle name="Normal 2 2 2" xfId="924" xr:uid="{00000000-0005-0000-0000-000070050000}"/>
    <cellStyle name="Normal 2 2 2 10" xfId="925" xr:uid="{00000000-0005-0000-0000-000071050000}"/>
    <cellStyle name="Normal 2 2 2 11" xfId="926" xr:uid="{00000000-0005-0000-0000-000072050000}"/>
    <cellStyle name="Normal 2 2 2 12" xfId="927" xr:uid="{00000000-0005-0000-0000-000073050000}"/>
    <cellStyle name="Normal 2 2 2 13" xfId="928" xr:uid="{00000000-0005-0000-0000-000074050000}"/>
    <cellStyle name="Normal 2 2 2 14" xfId="929" xr:uid="{00000000-0005-0000-0000-000075050000}"/>
    <cellStyle name="Normal 2 2 2 15" xfId="930" xr:uid="{00000000-0005-0000-0000-000076050000}"/>
    <cellStyle name="Normal 2 2 2 2" xfId="931" xr:uid="{00000000-0005-0000-0000-000077050000}"/>
    <cellStyle name="Normal 2 2 2 2 2" xfId="1823" xr:uid="{00000000-0005-0000-0000-000078050000}"/>
    <cellStyle name="Normal 2 2 2 2 3" xfId="2041" xr:uid="{00000000-0005-0000-0000-000079050000}"/>
    <cellStyle name="Normal 2 2 2 3" xfId="932" xr:uid="{00000000-0005-0000-0000-00007A050000}"/>
    <cellStyle name="Normal 2 2 2 4" xfId="933" xr:uid="{00000000-0005-0000-0000-00007B050000}"/>
    <cellStyle name="Normal 2 2 2 5" xfId="934" xr:uid="{00000000-0005-0000-0000-00007C050000}"/>
    <cellStyle name="Normal 2 2 2 6" xfId="935" xr:uid="{00000000-0005-0000-0000-00007D050000}"/>
    <cellStyle name="Normal 2 2 2 7" xfId="936" xr:uid="{00000000-0005-0000-0000-00007E050000}"/>
    <cellStyle name="Normal 2 2 2 8" xfId="937" xr:uid="{00000000-0005-0000-0000-00007F050000}"/>
    <cellStyle name="Normal 2 2 2 9" xfId="938" xr:uid="{00000000-0005-0000-0000-000080050000}"/>
    <cellStyle name="Normal 2 2 20" xfId="939" xr:uid="{00000000-0005-0000-0000-000081050000}"/>
    <cellStyle name="Normal 2 2 21" xfId="940" xr:uid="{00000000-0005-0000-0000-000082050000}"/>
    <cellStyle name="Normal 2 2 22" xfId="941" xr:uid="{00000000-0005-0000-0000-000083050000}"/>
    <cellStyle name="Normal 2 2 23" xfId="942" xr:uid="{00000000-0005-0000-0000-000084050000}"/>
    <cellStyle name="Normal 2 2 24" xfId="943" xr:uid="{00000000-0005-0000-0000-000085050000}"/>
    <cellStyle name="Normal 2 2 25" xfId="944" xr:uid="{00000000-0005-0000-0000-000086050000}"/>
    <cellStyle name="Normal 2 2 26" xfId="945" xr:uid="{00000000-0005-0000-0000-000087050000}"/>
    <cellStyle name="Normal 2 2 27" xfId="946" xr:uid="{00000000-0005-0000-0000-000088050000}"/>
    <cellStyle name="Normal 2 2 28" xfId="947" xr:uid="{00000000-0005-0000-0000-000089050000}"/>
    <cellStyle name="Normal 2 2 29" xfId="948" xr:uid="{00000000-0005-0000-0000-00008A050000}"/>
    <cellStyle name="Normal 2 2 3" xfId="949" xr:uid="{00000000-0005-0000-0000-00008B050000}"/>
    <cellStyle name="Normal 2 2 3 2" xfId="950" xr:uid="{00000000-0005-0000-0000-00008C050000}"/>
    <cellStyle name="Normal 2 2 3 2 2" xfId="2164" xr:uid="{00000000-0005-0000-0000-00008D050000}"/>
    <cellStyle name="Normal 2 2 3 3" xfId="951" xr:uid="{00000000-0005-0000-0000-00008E050000}"/>
    <cellStyle name="Normal 2 2 3 4" xfId="952" xr:uid="{00000000-0005-0000-0000-00008F050000}"/>
    <cellStyle name="Normal 2 2 3 5" xfId="953" xr:uid="{00000000-0005-0000-0000-000090050000}"/>
    <cellStyle name="Normal 2 2 3 6" xfId="954" xr:uid="{00000000-0005-0000-0000-000091050000}"/>
    <cellStyle name="Normal 2 2 3 7" xfId="955" xr:uid="{00000000-0005-0000-0000-000092050000}"/>
    <cellStyle name="Normal 2 2 3 8" xfId="1911" xr:uid="{00000000-0005-0000-0000-000093050000}"/>
    <cellStyle name="Normal 2 2 30" xfId="956" xr:uid="{00000000-0005-0000-0000-000094050000}"/>
    <cellStyle name="Normal 2 2 31" xfId="957" xr:uid="{00000000-0005-0000-0000-000095050000}"/>
    <cellStyle name="Normal 2 2 32" xfId="958" xr:uid="{00000000-0005-0000-0000-000096050000}"/>
    <cellStyle name="Normal 2 2 33" xfId="959" xr:uid="{00000000-0005-0000-0000-000097050000}"/>
    <cellStyle name="Normal 2 2 34" xfId="960" xr:uid="{00000000-0005-0000-0000-000098050000}"/>
    <cellStyle name="Normal 2 2 35" xfId="961" xr:uid="{00000000-0005-0000-0000-000099050000}"/>
    <cellStyle name="Normal 2 2 36" xfId="962" xr:uid="{00000000-0005-0000-0000-00009A050000}"/>
    <cellStyle name="Normal 2 2 37" xfId="963" xr:uid="{00000000-0005-0000-0000-00009B050000}"/>
    <cellStyle name="Normal 2 2 38" xfId="964" xr:uid="{00000000-0005-0000-0000-00009C050000}"/>
    <cellStyle name="Normal 2 2 39" xfId="965" xr:uid="{00000000-0005-0000-0000-00009D050000}"/>
    <cellStyle name="Normal 2 2 4" xfId="966" xr:uid="{00000000-0005-0000-0000-00009E050000}"/>
    <cellStyle name="Normal 2 2 4 2" xfId="2244" xr:uid="{00000000-0005-0000-0000-00009F050000}"/>
    <cellStyle name="Normal 2 2 40" xfId="967" xr:uid="{00000000-0005-0000-0000-0000A0050000}"/>
    <cellStyle name="Normal 2 2 41" xfId="968" xr:uid="{00000000-0005-0000-0000-0000A1050000}"/>
    <cellStyle name="Normal 2 2 42" xfId="969" xr:uid="{00000000-0005-0000-0000-0000A2050000}"/>
    <cellStyle name="Normal 2 2 43" xfId="970" xr:uid="{00000000-0005-0000-0000-0000A3050000}"/>
    <cellStyle name="Normal 2 2 44" xfId="971" xr:uid="{00000000-0005-0000-0000-0000A4050000}"/>
    <cellStyle name="Normal 2 2 45" xfId="972" xr:uid="{00000000-0005-0000-0000-0000A5050000}"/>
    <cellStyle name="Normal 2 2 46" xfId="973" xr:uid="{00000000-0005-0000-0000-0000A6050000}"/>
    <cellStyle name="Normal 2 2 47" xfId="974" xr:uid="{00000000-0005-0000-0000-0000A7050000}"/>
    <cellStyle name="Normal 2 2 48" xfId="975" xr:uid="{00000000-0005-0000-0000-0000A8050000}"/>
    <cellStyle name="Normal 2 2 49" xfId="976" xr:uid="{00000000-0005-0000-0000-0000A9050000}"/>
    <cellStyle name="Normal 2 2 5" xfId="977" xr:uid="{00000000-0005-0000-0000-0000AA050000}"/>
    <cellStyle name="Normal 2 2 50" xfId="978" xr:uid="{00000000-0005-0000-0000-0000AB050000}"/>
    <cellStyle name="Normal 2 2 51" xfId="979" xr:uid="{00000000-0005-0000-0000-0000AC050000}"/>
    <cellStyle name="Normal 2 2 52" xfId="980" xr:uid="{00000000-0005-0000-0000-0000AD050000}"/>
    <cellStyle name="Normal 2 2 53" xfId="981" xr:uid="{00000000-0005-0000-0000-0000AE050000}"/>
    <cellStyle name="Normal 2 2 54" xfId="982" xr:uid="{00000000-0005-0000-0000-0000AF050000}"/>
    <cellStyle name="Normal 2 2 55" xfId="983" xr:uid="{00000000-0005-0000-0000-0000B0050000}"/>
    <cellStyle name="Normal 2 2 56" xfId="984" xr:uid="{00000000-0005-0000-0000-0000B1050000}"/>
    <cellStyle name="Normal 2 2 57" xfId="985" xr:uid="{00000000-0005-0000-0000-0000B2050000}"/>
    <cellStyle name="Normal 2 2 58" xfId="986" xr:uid="{00000000-0005-0000-0000-0000B3050000}"/>
    <cellStyle name="Normal 2 2 59" xfId="987" xr:uid="{00000000-0005-0000-0000-0000B4050000}"/>
    <cellStyle name="Normal 2 2 6" xfId="988" xr:uid="{00000000-0005-0000-0000-0000B5050000}"/>
    <cellStyle name="Normal 2 2 60" xfId="989" xr:uid="{00000000-0005-0000-0000-0000B6050000}"/>
    <cellStyle name="Normal 2 2 61" xfId="990" xr:uid="{00000000-0005-0000-0000-0000B7050000}"/>
    <cellStyle name="Normal 2 2 62" xfId="991" xr:uid="{00000000-0005-0000-0000-0000B8050000}"/>
    <cellStyle name="Normal 2 2 63" xfId="992" xr:uid="{00000000-0005-0000-0000-0000B9050000}"/>
    <cellStyle name="Normal 2 2 64" xfId="993" xr:uid="{00000000-0005-0000-0000-0000BA050000}"/>
    <cellStyle name="Normal 2 2 65" xfId="994" xr:uid="{00000000-0005-0000-0000-0000BB050000}"/>
    <cellStyle name="Normal 2 2 66" xfId="995" xr:uid="{00000000-0005-0000-0000-0000BC050000}"/>
    <cellStyle name="Normal 2 2 67" xfId="996" xr:uid="{00000000-0005-0000-0000-0000BD050000}"/>
    <cellStyle name="Normal 2 2 68" xfId="997" xr:uid="{00000000-0005-0000-0000-0000BE050000}"/>
    <cellStyle name="Normal 2 2 69" xfId="998" xr:uid="{00000000-0005-0000-0000-0000BF050000}"/>
    <cellStyle name="Normal 2 2 7" xfId="999" xr:uid="{00000000-0005-0000-0000-0000C0050000}"/>
    <cellStyle name="Normal 2 2 8" xfId="1000" xr:uid="{00000000-0005-0000-0000-0000C1050000}"/>
    <cellStyle name="Normal 2 2 9" xfId="1001" xr:uid="{00000000-0005-0000-0000-0000C2050000}"/>
    <cellStyle name="Normal 2 2_A4 - Borrowings _เงินกู้บุคคลภายนอก" xfId="1002" xr:uid="{00000000-0005-0000-0000-0000C3050000}"/>
    <cellStyle name="Normal 2 20" xfId="1003" xr:uid="{00000000-0005-0000-0000-0000C4050000}"/>
    <cellStyle name="Normal 2 21" xfId="1004" xr:uid="{00000000-0005-0000-0000-0000C5050000}"/>
    <cellStyle name="Normal 2 22" xfId="1005" xr:uid="{00000000-0005-0000-0000-0000C6050000}"/>
    <cellStyle name="Normal 2 23" xfId="1006" xr:uid="{00000000-0005-0000-0000-0000C7050000}"/>
    <cellStyle name="Normal 2 24" xfId="1007" xr:uid="{00000000-0005-0000-0000-0000C8050000}"/>
    <cellStyle name="Normal 2 25" xfId="1008" xr:uid="{00000000-0005-0000-0000-0000C9050000}"/>
    <cellStyle name="Normal 2 26" xfId="1009" xr:uid="{00000000-0005-0000-0000-0000CA050000}"/>
    <cellStyle name="Normal 2 27" xfId="1010" xr:uid="{00000000-0005-0000-0000-0000CB050000}"/>
    <cellStyle name="Normal 2 28" xfId="1011" xr:uid="{00000000-0005-0000-0000-0000CC050000}"/>
    <cellStyle name="Normal 2 29" xfId="1012" xr:uid="{00000000-0005-0000-0000-0000CD050000}"/>
    <cellStyle name="Normal 2 3" xfId="1013" xr:uid="{00000000-0005-0000-0000-0000CE050000}"/>
    <cellStyle name="Normal 2 3 2" xfId="1014" xr:uid="{00000000-0005-0000-0000-0000CF050000}"/>
    <cellStyle name="Normal 2 3 2 2" xfId="1977" xr:uid="{00000000-0005-0000-0000-0000D0050000}"/>
    <cellStyle name="Normal 2 3 3" xfId="1015" xr:uid="{00000000-0005-0000-0000-0000D1050000}"/>
    <cellStyle name="Normal 2 3 4" xfId="1016" xr:uid="{00000000-0005-0000-0000-0000D2050000}"/>
    <cellStyle name="Normal 2 3 4 2" xfId="2245" xr:uid="{00000000-0005-0000-0000-0000D3050000}"/>
    <cellStyle name="Normal 2 3 5" xfId="1017" xr:uid="{00000000-0005-0000-0000-0000D4050000}"/>
    <cellStyle name="Normal 2 3 6" xfId="1948" xr:uid="{00000000-0005-0000-0000-0000D5050000}"/>
    <cellStyle name="Normal 2 30" xfId="1018" xr:uid="{00000000-0005-0000-0000-0000D6050000}"/>
    <cellStyle name="Normal 2 31" xfId="1019" xr:uid="{00000000-0005-0000-0000-0000D7050000}"/>
    <cellStyle name="Normal 2 32" xfId="1020" xr:uid="{00000000-0005-0000-0000-0000D8050000}"/>
    <cellStyle name="Normal 2 33" xfId="1021" xr:uid="{00000000-0005-0000-0000-0000D9050000}"/>
    <cellStyle name="Normal 2 34" xfId="1022" xr:uid="{00000000-0005-0000-0000-0000DA050000}"/>
    <cellStyle name="Normal 2 35" xfId="1023" xr:uid="{00000000-0005-0000-0000-0000DB050000}"/>
    <cellStyle name="Normal 2 36" xfId="1024" xr:uid="{00000000-0005-0000-0000-0000DC050000}"/>
    <cellStyle name="Normal 2 37" xfId="1025" xr:uid="{00000000-0005-0000-0000-0000DD050000}"/>
    <cellStyle name="Normal 2 38" xfId="1026" xr:uid="{00000000-0005-0000-0000-0000DE050000}"/>
    <cellStyle name="Normal 2 39" xfId="1027" xr:uid="{00000000-0005-0000-0000-0000DF050000}"/>
    <cellStyle name="Normal 2 4" xfId="1028" xr:uid="{00000000-0005-0000-0000-0000E0050000}"/>
    <cellStyle name="Normal 2 4 2" xfId="1965" xr:uid="{00000000-0005-0000-0000-0000E1050000}"/>
    <cellStyle name="Normal 2 4 2 2" xfId="2165" xr:uid="{00000000-0005-0000-0000-0000E2050000}"/>
    <cellStyle name="Normal 2 4 3" xfId="1980" xr:uid="{00000000-0005-0000-0000-0000E3050000}"/>
    <cellStyle name="Normal 2 4 4" xfId="2022" xr:uid="{00000000-0005-0000-0000-0000E4050000}"/>
    <cellStyle name="Normal 2 4 5" xfId="1920" xr:uid="{00000000-0005-0000-0000-0000E5050000}"/>
    <cellStyle name="Normal 2 4 5 2" xfId="3349" xr:uid="{646EEE23-14B4-46C5-A8DF-70185A0C6F60}"/>
    <cellStyle name="Normal 2 40" xfId="1029" xr:uid="{00000000-0005-0000-0000-0000E6050000}"/>
    <cellStyle name="Normal 2 41" xfId="1030" xr:uid="{00000000-0005-0000-0000-0000E7050000}"/>
    <cellStyle name="Normal 2 42" xfId="1031" xr:uid="{00000000-0005-0000-0000-0000E8050000}"/>
    <cellStyle name="Normal 2 43" xfId="1032" xr:uid="{00000000-0005-0000-0000-0000E9050000}"/>
    <cellStyle name="Normal 2 44" xfId="1033" xr:uid="{00000000-0005-0000-0000-0000EA050000}"/>
    <cellStyle name="Normal 2 45" xfId="1034" xr:uid="{00000000-0005-0000-0000-0000EB050000}"/>
    <cellStyle name="Normal 2 46" xfId="1035" xr:uid="{00000000-0005-0000-0000-0000EC050000}"/>
    <cellStyle name="Normal 2 47" xfId="1036" xr:uid="{00000000-0005-0000-0000-0000ED050000}"/>
    <cellStyle name="Normal 2 48" xfId="1037" xr:uid="{00000000-0005-0000-0000-0000EE050000}"/>
    <cellStyle name="Normal 2 49" xfId="1038" xr:uid="{00000000-0005-0000-0000-0000EF050000}"/>
    <cellStyle name="Normal 2 5" xfId="1039" xr:uid="{00000000-0005-0000-0000-0000F0050000}"/>
    <cellStyle name="Normal 2 5 2" xfId="2278" xr:uid="{00000000-0005-0000-0000-0000F1050000}"/>
    <cellStyle name="Normal 2 50" xfId="1040" xr:uid="{00000000-0005-0000-0000-0000F2050000}"/>
    <cellStyle name="Normal 2 51" xfId="1041" xr:uid="{00000000-0005-0000-0000-0000F3050000}"/>
    <cellStyle name="Normal 2 52" xfId="1042" xr:uid="{00000000-0005-0000-0000-0000F4050000}"/>
    <cellStyle name="Normal 2 53" xfId="1043" xr:uid="{00000000-0005-0000-0000-0000F5050000}"/>
    <cellStyle name="Normal 2 54" xfId="1044" xr:uid="{00000000-0005-0000-0000-0000F6050000}"/>
    <cellStyle name="Normal 2 55" xfId="1045" xr:uid="{00000000-0005-0000-0000-0000F7050000}"/>
    <cellStyle name="Normal 2 56" xfId="1046" xr:uid="{00000000-0005-0000-0000-0000F8050000}"/>
    <cellStyle name="Normal 2 57" xfId="1047" xr:uid="{00000000-0005-0000-0000-0000F9050000}"/>
    <cellStyle name="Normal 2 58" xfId="1048" xr:uid="{00000000-0005-0000-0000-0000FA050000}"/>
    <cellStyle name="Normal 2 59" xfId="1049" xr:uid="{00000000-0005-0000-0000-0000FB050000}"/>
    <cellStyle name="Normal 2 6" xfId="1050" xr:uid="{00000000-0005-0000-0000-0000FC050000}"/>
    <cellStyle name="Normal 2 6 2" xfId="1978" xr:uid="{00000000-0005-0000-0000-0000FD050000}"/>
    <cellStyle name="Normal 2 6 3" xfId="2279" xr:uid="{00000000-0005-0000-0000-0000FE050000}"/>
    <cellStyle name="Normal 2 60" xfId="1051" xr:uid="{00000000-0005-0000-0000-0000FF050000}"/>
    <cellStyle name="Normal 2 61" xfId="1052" xr:uid="{00000000-0005-0000-0000-000000060000}"/>
    <cellStyle name="Normal 2 62" xfId="1053" xr:uid="{00000000-0005-0000-0000-000001060000}"/>
    <cellStyle name="Normal 2 63" xfId="1054" xr:uid="{00000000-0005-0000-0000-000002060000}"/>
    <cellStyle name="Normal 2 64" xfId="1055" xr:uid="{00000000-0005-0000-0000-000003060000}"/>
    <cellStyle name="Normal 2 65" xfId="1056" xr:uid="{00000000-0005-0000-0000-000004060000}"/>
    <cellStyle name="Normal 2 66" xfId="1057" xr:uid="{00000000-0005-0000-0000-000005060000}"/>
    <cellStyle name="Normal 2 67" xfId="1058" xr:uid="{00000000-0005-0000-0000-000006060000}"/>
    <cellStyle name="Normal 2 68" xfId="1059" xr:uid="{00000000-0005-0000-0000-000007060000}"/>
    <cellStyle name="Normal 2 69" xfId="1060" xr:uid="{00000000-0005-0000-0000-000008060000}"/>
    <cellStyle name="Normal 2 7" xfId="1061" xr:uid="{00000000-0005-0000-0000-000009060000}"/>
    <cellStyle name="Normal 2 70" xfId="2316" xr:uid="{00000000-0005-0000-0000-00000A060000}"/>
    <cellStyle name="Normal 2 71" xfId="2349" xr:uid="{00000000-0005-0000-0000-00000B060000}"/>
    <cellStyle name="Normal 2 72" xfId="2357" xr:uid="{00000000-0005-0000-0000-00000C060000}"/>
    <cellStyle name="Normal 2 72 2" xfId="3560" xr:uid="{E15E8682-840E-45D0-BE2B-B03BF871887B}"/>
    <cellStyle name="Normal 2 73" xfId="2437" xr:uid="{6917119C-1830-42A8-B1BB-DE0E2AAAC272}"/>
    <cellStyle name="Normal 2 74" xfId="2444" xr:uid="{933C067C-4DDB-4AF8-BE5B-5C4E1FB44988}"/>
    <cellStyle name="Normal 2 74 2" xfId="3630" xr:uid="{AB1A8F21-215A-4FE4-A87A-4E18A4BCC775}"/>
    <cellStyle name="Normal 2 75" xfId="2459" xr:uid="{CF158DE6-F6A3-44CF-94AA-B9EB18A298F1}"/>
    <cellStyle name="Normal 2 8" xfId="1062" xr:uid="{00000000-0005-0000-0000-00000D060000}"/>
    <cellStyle name="Normal 2 9" xfId="1063" xr:uid="{00000000-0005-0000-0000-00000E060000}"/>
    <cellStyle name="Normal 2_FL_Q1'2013แอฟ" xfId="1064" xr:uid="{00000000-0005-0000-0000-00000F060000}"/>
    <cellStyle name="Normal 2_I21-Lead-Y'55" xfId="1065" xr:uid="{00000000-0005-0000-0000-000010060000}"/>
    <cellStyle name="Normal 20" xfId="1066" xr:uid="{00000000-0005-0000-0000-000011060000}"/>
    <cellStyle name="Normal 20 2" xfId="2045" xr:uid="{00000000-0005-0000-0000-000012060000}"/>
    <cellStyle name="Normal 21" xfId="1067" xr:uid="{00000000-0005-0000-0000-000013060000}"/>
    <cellStyle name="Normal 21 2" xfId="1068" xr:uid="{00000000-0005-0000-0000-000014060000}"/>
    <cellStyle name="Normal 21 3" xfId="1069" xr:uid="{00000000-0005-0000-0000-000015060000}"/>
    <cellStyle name="Normal 21 4" xfId="1070" xr:uid="{00000000-0005-0000-0000-000016060000}"/>
    <cellStyle name="Normal 21 5" xfId="2046" xr:uid="{00000000-0005-0000-0000-000017060000}"/>
    <cellStyle name="Normal 22" xfId="1071" xr:uid="{00000000-0005-0000-0000-000018060000}"/>
    <cellStyle name="Normal 22 2" xfId="2166" xr:uid="{00000000-0005-0000-0000-000019060000}"/>
    <cellStyle name="Normal 23" xfId="1072" xr:uid="{00000000-0005-0000-0000-00001A060000}"/>
    <cellStyle name="Normal 23 2" xfId="2167" xr:uid="{00000000-0005-0000-0000-00001B060000}"/>
    <cellStyle name="Normal 24" xfId="1073" xr:uid="{00000000-0005-0000-0000-00001C060000}"/>
    <cellStyle name="Normal 24 2" xfId="1074" xr:uid="{00000000-0005-0000-0000-00001D060000}"/>
    <cellStyle name="Normal 24 3" xfId="2044" xr:uid="{00000000-0005-0000-0000-00001E060000}"/>
    <cellStyle name="Normal 24 4" xfId="2280" xr:uid="{00000000-0005-0000-0000-00001F060000}"/>
    <cellStyle name="Normal 25" xfId="1075" xr:uid="{00000000-0005-0000-0000-000020060000}"/>
    <cellStyle name="Normal 25 2" xfId="1076" xr:uid="{00000000-0005-0000-0000-000021060000}"/>
    <cellStyle name="Normal 25 3" xfId="1896" xr:uid="{00000000-0005-0000-0000-000022060000}"/>
    <cellStyle name="Normal 25 3 2" xfId="3334" xr:uid="{B50DBEFD-2B0E-4A98-841A-0BD16CEE796A}"/>
    <cellStyle name="Normal 26" xfId="1077" xr:uid="{00000000-0005-0000-0000-000023060000}"/>
    <cellStyle name="Normal 27" xfId="1078" xr:uid="{00000000-0005-0000-0000-000024060000}"/>
    <cellStyle name="Normal 27 2" xfId="1915" xr:uid="{00000000-0005-0000-0000-000025060000}"/>
    <cellStyle name="Normal 27 3" xfId="2413" xr:uid="{00000000-0005-0000-0000-000026060000}"/>
    <cellStyle name="Normal 28" xfId="1079" xr:uid="{00000000-0005-0000-0000-000027060000}"/>
    <cellStyle name="Normal 28 2" xfId="2197" xr:uid="{00000000-0005-0000-0000-000028060000}"/>
    <cellStyle name="Normal 29" xfId="1080" xr:uid="{00000000-0005-0000-0000-000029060000}"/>
    <cellStyle name="Normal 29 2" xfId="2198" xr:uid="{00000000-0005-0000-0000-00002A060000}"/>
    <cellStyle name="Normal 3" xfId="1081" xr:uid="{00000000-0005-0000-0000-00002B060000}"/>
    <cellStyle name="Normal 3 10" xfId="1082" xr:uid="{00000000-0005-0000-0000-00002C060000}"/>
    <cellStyle name="Normal 3 11" xfId="1083" xr:uid="{00000000-0005-0000-0000-00002D060000}"/>
    <cellStyle name="Normal 3 12" xfId="1084" xr:uid="{00000000-0005-0000-0000-00002E060000}"/>
    <cellStyle name="Normal 3 13" xfId="1085" xr:uid="{00000000-0005-0000-0000-00002F060000}"/>
    <cellStyle name="Normal 3 14" xfId="1086" xr:uid="{00000000-0005-0000-0000-000030060000}"/>
    <cellStyle name="Normal 3 15" xfId="1087" xr:uid="{00000000-0005-0000-0000-000031060000}"/>
    <cellStyle name="Normal 3 16" xfId="1088" xr:uid="{00000000-0005-0000-0000-000032060000}"/>
    <cellStyle name="Normal 3 17" xfId="1089" xr:uid="{00000000-0005-0000-0000-000033060000}"/>
    <cellStyle name="Normal 3 18" xfId="1090" xr:uid="{00000000-0005-0000-0000-000034060000}"/>
    <cellStyle name="Normal 3 19" xfId="1091" xr:uid="{00000000-0005-0000-0000-000035060000}"/>
    <cellStyle name="Normal 3 2" xfId="1092" xr:uid="{00000000-0005-0000-0000-000036060000}"/>
    <cellStyle name="Normal 3 2 2" xfId="1093" xr:uid="{00000000-0005-0000-0000-000037060000}"/>
    <cellStyle name="Normal 3 2 2 2" xfId="1917" xr:uid="{00000000-0005-0000-0000-000038060000}"/>
    <cellStyle name="Normal 3 2 3" xfId="1094" xr:uid="{00000000-0005-0000-0000-000039060000}"/>
    <cellStyle name="Normal 3 2 3 2" xfId="1914" xr:uid="{00000000-0005-0000-0000-00003A060000}"/>
    <cellStyle name="Normal 3 2 4" xfId="2246" xr:uid="{00000000-0005-0000-0000-00003B060000}"/>
    <cellStyle name="Normal 3 2 5" xfId="2281" xr:uid="{00000000-0005-0000-0000-00003C060000}"/>
    <cellStyle name="Normal 3 2_CPI_Y'52_TOP_GG 1" xfId="1095" xr:uid="{00000000-0005-0000-0000-00003D060000}"/>
    <cellStyle name="Normal 3 20" xfId="1096" xr:uid="{00000000-0005-0000-0000-00003E060000}"/>
    <cellStyle name="Normal 3 21" xfId="1097" xr:uid="{00000000-0005-0000-0000-00003F060000}"/>
    <cellStyle name="Normal 3 22" xfId="1831" xr:uid="{00000000-0005-0000-0000-000040060000}"/>
    <cellStyle name="Normal 3 23" xfId="2312" xr:uid="{00000000-0005-0000-0000-000041060000}"/>
    <cellStyle name="Normal 3 23 2" xfId="3532" xr:uid="{1F1DBA37-1DB8-4231-A2D5-CEBBF4C7695C}"/>
    <cellStyle name="Normal 3 24" xfId="2351" xr:uid="{00000000-0005-0000-0000-000042060000}"/>
    <cellStyle name="Normal 3 24 2" xfId="3554" xr:uid="{D0B004A5-9C25-48E0-BCCC-468D88281CB4}"/>
    <cellStyle name="Normal 3 25" xfId="2414" xr:uid="{00000000-0005-0000-0000-000043060000}"/>
    <cellStyle name="Normal 3 25 2" xfId="3608" xr:uid="{DCCBE2A1-4B9A-4DB1-B600-81A3D247BC36}"/>
    <cellStyle name="Normal 3 26" xfId="2426" xr:uid="{00000000-0005-0000-0000-000044060000}"/>
    <cellStyle name="Normal 3 26 2" xfId="3618" xr:uid="{46D9B332-BF4E-4F6C-8B99-CE96E79BDC27}"/>
    <cellStyle name="Normal 3 27" xfId="2439" xr:uid="{6D83B7FF-653E-4E45-BD0B-29294505FF37}"/>
    <cellStyle name="Normal 3 27 2" xfId="3627" xr:uid="{9BAB355C-3370-4FE9-A4B4-207C68F3E6D9}"/>
    <cellStyle name="Normal 3 28" xfId="2461" xr:uid="{E61AE44B-CE89-47DD-A5EB-5036C7CF1B60}"/>
    <cellStyle name="Normal 3 3" xfId="1098" xr:uid="{00000000-0005-0000-0000-000045060000}"/>
    <cellStyle name="Normal 3 3 2" xfId="1099" xr:uid="{00000000-0005-0000-0000-000046060000}"/>
    <cellStyle name="Normal 3 3 2 2" xfId="2020" xr:uid="{00000000-0005-0000-0000-000047060000}"/>
    <cellStyle name="Normal 3 3 2 3" xfId="1912" xr:uid="{00000000-0005-0000-0000-000048060000}"/>
    <cellStyle name="Normal 3 3 3" xfId="1894" xr:uid="{00000000-0005-0000-0000-000049060000}"/>
    <cellStyle name="Normal 3 4" xfId="1100" xr:uid="{00000000-0005-0000-0000-00004A060000}"/>
    <cellStyle name="Normal 3 4 2" xfId="2025" xr:uid="{00000000-0005-0000-0000-00004B060000}"/>
    <cellStyle name="Normal 3 4 2 2" xfId="3414" xr:uid="{A0BE2D9A-3361-4C2C-9C16-58172A16C488}"/>
    <cellStyle name="Normal 3 4 3" xfId="1923" xr:uid="{00000000-0005-0000-0000-00004C060000}"/>
    <cellStyle name="Normal 3 5" xfId="1101" xr:uid="{00000000-0005-0000-0000-00004D060000}"/>
    <cellStyle name="Normal 3 5 2" xfId="2043" xr:uid="{00000000-0005-0000-0000-00004E060000}"/>
    <cellStyle name="Normal 3 5 2 2" xfId="3424" xr:uid="{58C86257-AC7F-4AFB-BADC-0383D767DA45}"/>
    <cellStyle name="Normal 3 5 3" xfId="2467" xr:uid="{8E514864-965D-481D-B23F-069163612A5D}"/>
    <cellStyle name="Normal 3 6" xfId="1102" xr:uid="{00000000-0005-0000-0000-00004F060000}"/>
    <cellStyle name="Normal 3 7" xfId="1103" xr:uid="{00000000-0005-0000-0000-000050060000}"/>
    <cellStyle name="Normal 3 8" xfId="1104" xr:uid="{00000000-0005-0000-0000-000051060000}"/>
    <cellStyle name="Normal 3 9" xfId="1105" xr:uid="{00000000-0005-0000-0000-000052060000}"/>
    <cellStyle name="Normal 3_KSTCQ356new" xfId="1106" xr:uid="{00000000-0005-0000-0000-000053060000}"/>
    <cellStyle name="Normal 30" xfId="1107" xr:uid="{00000000-0005-0000-0000-000054060000}"/>
    <cellStyle name="Normal 30 2" xfId="2199" xr:uid="{00000000-0005-0000-0000-000055060000}"/>
    <cellStyle name="Normal 31" xfId="1108" xr:uid="{00000000-0005-0000-0000-000056060000}"/>
    <cellStyle name="Normal 31 2" xfId="2200" xr:uid="{00000000-0005-0000-0000-000057060000}"/>
    <cellStyle name="Normal 32" xfId="1109" xr:uid="{00000000-0005-0000-0000-000058060000}"/>
    <cellStyle name="Normal 32 2" xfId="2201" xr:uid="{00000000-0005-0000-0000-000059060000}"/>
    <cellStyle name="Normal 33" xfId="1110" xr:uid="{00000000-0005-0000-0000-00005A060000}"/>
    <cellStyle name="Normal 33 2" xfId="2202" xr:uid="{00000000-0005-0000-0000-00005B060000}"/>
    <cellStyle name="Normal 34" xfId="1111" xr:uid="{00000000-0005-0000-0000-00005C060000}"/>
    <cellStyle name="Normal 35" xfId="1112" xr:uid="{00000000-0005-0000-0000-00005D060000}"/>
    <cellStyle name="Normal 36" xfId="1113" xr:uid="{00000000-0005-0000-0000-00005E060000}"/>
    <cellStyle name="Normal 36 2" xfId="1114" xr:uid="{00000000-0005-0000-0000-00005F060000}"/>
    <cellStyle name="Normal 37" xfId="1115" xr:uid="{00000000-0005-0000-0000-000060060000}"/>
    <cellStyle name="Normal 38" xfId="1116" xr:uid="{00000000-0005-0000-0000-000061060000}"/>
    <cellStyle name="Normal 38 2" xfId="2313" xr:uid="{00000000-0005-0000-0000-000062060000}"/>
    <cellStyle name="Normal 39" xfId="1117" xr:uid="{00000000-0005-0000-0000-000063060000}"/>
    <cellStyle name="Normal 4" xfId="1118" xr:uid="{00000000-0005-0000-0000-000064060000}"/>
    <cellStyle name="Normal 4 10" xfId="1119" xr:uid="{00000000-0005-0000-0000-000065060000}"/>
    <cellStyle name="Normal 4 11" xfId="1120" xr:uid="{00000000-0005-0000-0000-000066060000}"/>
    <cellStyle name="Normal 4 12" xfId="1121" xr:uid="{00000000-0005-0000-0000-000067060000}"/>
    <cellStyle name="Normal 4 13" xfId="1122" xr:uid="{00000000-0005-0000-0000-000068060000}"/>
    <cellStyle name="Normal 4 14" xfId="1123" xr:uid="{00000000-0005-0000-0000-000069060000}"/>
    <cellStyle name="Normal 4 15" xfId="1124" xr:uid="{00000000-0005-0000-0000-00006A060000}"/>
    <cellStyle name="Normal 4 16" xfId="1125" xr:uid="{00000000-0005-0000-0000-00006B060000}"/>
    <cellStyle name="Normal 4 17" xfId="1126" xr:uid="{00000000-0005-0000-0000-00006C060000}"/>
    <cellStyle name="Normal 4 18" xfId="1127" xr:uid="{00000000-0005-0000-0000-00006D060000}"/>
    <cellStyle name="Normal 4 19" xfId="1128" xr:uid="{00000000-0005-0000-0000-00006E060000}"/>
    <cellStyle name="Normal 4 2" xfId="1129" xr:uid="{00000000-0005-0000-0000-00006F060000}"/>
    <cellStyle name="Normal 4 2 2" xfId="1130" xr:uid="{00000000-0005-0000-0000-000070060000}"/>
    <cellStyle name="Normal 4 2 2 2" xfId="2028" xr:uid="{00000000-0005-0000-0000-000071060000}"/>
    <cellStyle name="Normal 4 2 2 3" xfId="1974" xr:uid="{00000000-0005-0000-0000-000072060000}"/>
    <cellStyle name="Normal 4 2 2 3 2" xfId="3387" xr:uid="{AF40D9FD-3BDB-43C9-B6DB-C16B2E6AA64E}"/>
    <cellStyle name="Normal 4 2 3" xfId="2282" xr:uid="{00000000-0005-0000-0000-000073060000}"/>
    <cellStyle name="Normal 4 2 4" xfId="2416" xr:uid="{00000000-0005-0000-0000-000074060000}"/>
    <cellStyle name="Normal 4 20" xfId="1131" xr:uid="{00000000-0005-0000-0000-000075060000}"/>
    <cellStyle name="Normal 4 21" xfId="1899" xr:uid="{00000000-0005-0000-0000-000076060000}"/>
    <cellStyle name="Normal 4 22" xfId="2415" xr:uid="{00000000-0005-0000-0000-000077060000}"/>
    <cellStyle name="Normal 4 3" xfId="1132" xr:uid="{00000000-0005-0000-0000-000078060000}"/>
    <cellStyle name="Normal 4 3 2" xfId="1975" xr:uid="{00000000-0005-0000-0000-000079060000}"/>
    <cellStyle name="Normal 4 3 3" xfId="2021" xr:uid="{00000000-0005-0000-0000-00007A060000}"/>
    <cellStyle name="Normal 4 3 4" xfId="1905" xr:uid="{00000000-0005-0000-0000-00007B060000}"/>
    <cellStyle name="Normal 4 3 5" xfId="2314" xr:uid="{00000000-0005-0000-0000-00007C060000}"/>
    <cellStyle name="Normal 4 4" xfId="1133" xr:uid="{00000000-0005-0000-0000-00007D060000}"/>
    <cellStyle name="Normal 4 4 2" xfId="2026" xr:uid="{00000000-0005-0000-0000-00007E060000}"/>
    <cellStyle name="Normal 4 4 3" xfId="1972" xr:uid="{00000000-0005-0000-0000-00007F060000}"/>
    <cellStyle name="Normal 4 4 3 2" xfId="3386" xr:uid="{F81D1BE4-7B93-4087-A4FE-089C90A82C10}"/>
    <cellStyle name="Normal 4 5" xfId="1134" xr:uid="{00000000-0005-0000-0000-000080060000}"/>
    <cellStyle name="Normal 4 6" xfId="1135" xr:uid="{00000000-0005-0000-0000-000081060000}"/>
    <cellStyle name="Normal 4 7" xfId="1136" xr:uid="{00000000-0005-0000-0000-000082060000}"/>
    <cellStyle name="Normal 4 8" xfId="1137" xr:uid="{00000000-0005-0000-0000-000083060000}"/>
    <cellStyle name="Normal 4 9" xfId="1138" xr:uid="{00000000-0005-0000-0000-000084060000}"/>
    <cellStyle name="Normal 40" xfId="1139" xr:uid="{00000000-0005-0000-0000-000085060000}"/>
    <cellStyle name="Normal 40 2" xfId="2283" xr:uid="{00000000-0005-0000-0000-000086060000}"/>
    <cellStyle name="Normal 41" xfId="1140" xr:uid="{00000000-0005-0000-0000-000087060000}"/>
    <cellStyle name="Normal 42" xfId="1141" xr:uid="{00000000-0005-0000-0000-000088060000}"/>
    <cellStyle name="Normal 43" xfId="1142" xr:uid="{00000000-0005-0000-0000-000089060000}"/>
    <cellStyle name="Normal 44" xfId="1143" xr:uid="{00000000-0005-0000-0000-00008A060000}"/>
    <cellStyle name="Normal 44 2" xfId="2469" xr:uid="{A8F83C18-B912-4599-A314-19A6F0889EE1}"/>
    <cellStyle name="Normal 45" xfId="1144" xr:uid="{00000000-0005-0000-0000-00008B060000}"/>
    <cellStyle name="Normal 46" xfId="1145" xr:uid="{00000000-0005-0000-0000-00008C060000}"/>
    <cellStyle name="Normal 47" xfId="1146" xr:uid="{00000000-0005-0000-0000-00008D060000}"/>
    <cellStyle name="Normal 48" xfId="1147" xr:uid="{00000000-0005-0000-0000-00008E060000}"/>
    <cellStyle name="Normal 49" xfId="1148" xr:uid="{00000000-0005-0000-0000-00008F060000}"/>
    <cellStyle name="Normal 5" xfId="1149" xr:uid="{00000000-0005-0000-0000-000090060000}"/>
    <cellStyle name="Normal 5 10" xfId="2464" xr:uid="{5EE0E4A9-01F7-471F-A2F6-F2BB5BD39ECA}"/>
    <cellStyle name="Normal 5 2" xfId="1150" xr:uid="{00000000-0005-0000-0000-000091060000}"/>
    <cellStyle name="Normal 5 2 2" xfId="1151" xr:uid="{00000000-0005-0000-0000-000092060000}"/>
    <cellStyle name="Normal 5 2 2 2" xfId="2033" xr:uid="{00000000-0005-0000-0000-000093060000}"/>
    <cellStyle name="Normal 5 2 2 2 2" xfId="3418" xr:uid="{72E06E6B-DCCE-4B42-B96B-1A19DDC9C877}"/>
    <cellStyle name="Normal 5 2 3" xfId="1906" xr:uid="{00000000-0005-0000-0000-000094060000}"/>
    <cellStyle name="Normal 5 2 4" xfId="2382" xr:uid="{00000000-0005-0000-0000-000095060000}"/>
    <cellStyle name="Normal 5 3" xfId="1152" xr:uid="{00000000-0005-0000-0000-000096060000}"/>
    <cellStyle name="Normal 5 3 2" xfId="1153" xr:uid="{00000000-0005-0000-0000-000097060000}"/>
    <cellStyle name="Normal 5 4" xfId="1154" xr:uid="{00000000-0005-0000-0000-000098060000}"/>
    <cellStyle name="Normal 5 4 2" xfId="2247" xr:uid="{00000000-0005-0000-0000-000099060000}"/>
    <cellStyle name="Normal 5 5" xfId="1155" xr:uid="{00000000-0005-0000-0000-00009A060000}"/>
    <cellStyle name="Normal 5 6" xfId="1156" xr:uid="{00000000-0005-0000-0000-00009B060000}"/>
    <cellStyle name="Normal 5 7" xfId="1900" xr:uid="{00000000-0005-0000-0000-00009C060000}"/>
    <cellStyle name="Normal 5 8" xfId="2315" xr:uid="{00000000-0005-0000-0000-00009D060000}"/>
    <cellStyle name="Normal 5 9" xfId="2421" xr:uid="{00000000-0005-0000-0000-00009E060000}"/>
    <cellStyle name="Normal 50" xfId="1157" xr:uid="{00000000-0005-0000-0000-00009F060000}"/>
    <cellStyle name="Normal 51" xfId="1158" xr:uid="{00000000-0005-0000-0000-0000A0060000}"/>
    <cellStyle name="Normal 52" xfId="1159" xr:uid="{00000000-0005-0000-0000-0000A1060000}"/>
    <cellStyle name="Normal 53" xfId="1160" xr:uid="{00000000-0005-0000-0000-0000A2060000}"/>
    <cellStyle name="Normal 54" xfId="1161" xr:uid="{00000000-0005-0000-0000-0000A3060000}"/>
    <cellStyle name="Normal 55" xfId="1162" xr:uid="{00000000-0005-0000-0000-0000A4060000}"/>
    <cellStyle name="Normal 56" xfId="1163" xr:uid="{00000000-0005-0000-0000-0000A5060000}"/>
    <cellStyle name="Normal 57" xfId="1164" xr:uid="{00000000-0005-0000-0000-0000A6060000}"/>
    <cellStyle name="Normal 58" xfId="1165" xr:uid="{00000000-0005-0000-0000-0000A7060000}"/>
    <cellStyle name="Normal 59" xfId="1166" xr:uid="{00000000-0005-0000-0000-0000A8060000}"/>
    <cellStyle name="Normal 6" xfId="1167" xr:uid="{00000000-0005-0000-0000-0000A9060000}"/>
    <cellStyle name="Normal 6 2" xfId="1168" xr:uid="{00000000-0005-0000-0000-0000AA060000}"/>
    <cellStyle name="Normal 6 2 2" xfId="2168" xr:uid="{00000000-0005-0000-0000-0000AB060000}"/>
    <cellStyle name="Normal 6 2 3" xfId="1904" xr:uid="{00000000-0005-0000-0000-0000AC060000}"/>
    <cellStyle name="Normal 6 3" xfId="1169" xr:uid="{00000000-0005-0000-0000-0000AD060000}"/>
    <cellStyle name="Normal 6 3 2" xfId="1907" xr:uid="{00000000-0005-0000-0000-0000AE060000}"/>
    <cellStyle name="Normal 6 4" xfId="1170" xr:uid="{00000000-0005-0000-0000-0000AF060000}"/>
    <cellStyle name="Normal 6 4 2" xfId="2034" xr:uid="{00000000-0005-0000-0000-0000B0060000}"/>
    <cellStyle name="Normal 6 5" xfId="1171" xr:uid="{00000000-0005-0000-0000-0000B1060000}"/>
    <cellStyle name="Normal 6 6" xfId="1172" xr:uid="{00000000-0005-0000-0000-0000B2060000}"/>
    <cellStyle name="Normal 6 7" xfId="1173" xr:uid="{00000000-0005-0000-0000-0000B3060000}"/>
    <cellStyle name="Normal 6 8" xfId="1902" xr:uid="{00000000-0005-0000-0000-0000B4060000}"/>
    <cellStyle name="Normal 6 9" xfId="2424" xr:uid="{00000000-0005-0000-0000-0000B5060000}"/>
    <cellStyle name="Normal 6 9 2" xfId="3616" xr:uid="{A11C64FB-729A-438C-832B-71DE41C01938}"/>
    <cellStyle name="Normal 60" xfId="1174" xr:uid="{00000000-0005-0000-0000-0000B6060000}"/>
    <cellStyle name="Normal 61" xfId="1175" xr:uid="{00000000-0005-0000-0000-0000B7060000}"/>
    <cellStyle name="Normal 62" xfId="1176" xr:uid="{00000000-0005-0000-0000-0000B8060000}"/>
    <cellStyle name="Normal 63" xfId="1177" xr:uid="{00000000-0005-0000-0000-0000B9060000}"/>
    <cellStyle name="Normal 64" xfId="1178" xr:uid="{00000000-0005-0000-0000-0000BA060000}"/>
    <cellStyle name="Normal 65" xfId="1179" xr:uid="{00000000-0005-0000-0000-0000BB060000}"/>
    <cellStyle name="Normal 66" xfId="1180" xr:uid="{00000000-0005-0000-0000-0000BC060000}"/>
    <cellStyle name="Normal 67" xfId="1181" xr:uid="{00000000-0005-0000-0000-0000BD060000}"/>
    <cellStyle name="Normal 68" xfId="1182" xr:uid="{00000000-0005-0000-0000-0000BE060000}"/>
    <cellStyle name="Normal 69" xfId="1183" xr:uid="{00000000-0005-0000-0000-0000BF060000}"/>
    <cellStyle name="Normal 7" xfId="1184" xr:uid="{00000000-0005-0000-0000-0000C0060000}"/>
    <cellStyle name="Normal 7 10" xfId="1185" xr:uid="{00000000-0005-0000-0000-0000C1060000}"/>
    <cellStyle name="Normal 7 11" xfId="1186" xr:uid="{00000000-0005-0000-0000-0000C2060000}"/>
    <cellStyle name="Normal 7 12" xfId="1187" xr:uid="{00000000-0005-0000-0000-0000C3060000}"/>
    <cellStyle name="Normal 7 13" xfId="1188" xr:uid="{00000000-0005-0000-0000-0000C4060000}"/>
    <cellStyle name="Normal 7 14" xfId="1189" xr:uid="{00000000-0005-0000-0000-0000C5060000}"/>
    <cellStyle name="Normal 7 15" xfId="1190" xr:uid="{00000000-0005-0000-0000-0000C6060000}"/>
    <cellStyle name="Normal 7 16" xfId="1191" xr:uid="{00000000-0005-0000-0000-0000C7060000}"/>
    <cellStyle name="Normal 7 17" xfId="1192" xr:uid="{00000000-0005-0000-0000-0000C8060000}"/>
    <cellStyle name="Normal 7 18" xfId="1193" xr:uid="{00000000-0005-0000-0000-0000C9060000}"/>
    <cellStyle name="Normal 7 19" xfId="1194" xr:uid="{00000000-0005-0000-0000-0000CA060000}"/>
    <cellStyle name="Normal 7 2" xfId="1195" xr:uid="{00000000-0005-0000-0000-0000CB060000}"/>
    <cellStyle name="Normal 7 2 2" xfId="1196" xr:uid="{00000000-0005-0000-0000-0000CC060000}"/>
    <cellStyle name="Normal 7 2 2 2" xfId="2169" xr:uid="{00000000-0005-0000-0000-0000CD060000}"/>
    <cellStyle name="Normal 7 2 3" xfId="1910" xr:uid="{00000000-0005-0000-0000-0000CE060000}"/>
    <cellStyle name="Normal 7 2 4" xfId="2284" xr:uid="{00000000-0005-0000-0000-0000CF060000}"/>
    <cellStyle name="Normal 7 20" xfId="1197" xr:uid="{00000000-0005-0000-0000-0000D0060000}"/>
    <cellStyle name="Normal 7 21" xfId="1903" xr:uid="{00000000-0005-0000-0000-0000D1060000}"/>
    <cellStyle name="Normal 7 22" xfId="2465" xr:uid="{8AD2DEE7-4B69-4C08-8E2E-FCDE6C828FBE}"/>
    <cellStyle name="Normal 7 3" xfId="1198" xr:uid="{00000000-0005-0000-0000-0000D2060000}"/>
    <cellStyle name="Normal 7 3 2" xfId="1199" xr:uid="{00000000-0005-0000-0000-0000D3060000}"/>
    <cellStyle name="Normal 7 3 3" xfId="2036" xr:uid="{00000000-0005-0000-0000-0000D4060000}"/>
    <cellStyle name="Normal 7 3 3 2" xfId="3420" xr:uid="{D7FEAA22-B2F1-4D21-8C98-9F354C5605F9}"/>
    <cellStyle name="Normal 7 4" xfId="1200" xr:uid="{00000000-0005-0000-0000-0000D5060000}"/>
    <cellStyle name="Normal 7 5" xfId="1201" xr:uid="{00000000-0005-0000-0000-0000D6060000}"/>
    <cellStyle name="Normal 7 6" xfId="1202" xr:uid="{00000000-0005-0000-0000-0000D7060000}"/>
    <cellStyle name="Normal 7 7" xfId="1203" xr:uid="{00000000-0005-0000-0000-0000D8060000}"/>
    <cellStyle name="Normal 7 7 2" xfId="2417" xr:uid="{00000000-0005-0000-0000-0000D9060000}"/>
    <cellStyle name="Normal 7 8" xfId="1204" xr:uid="{00000000-0005-0000-0000-0000DA060000}"/>
    <cellStyle name="Normal 7 9" xfId="1205" xr:uid="{00000000-0005-0000-0000-0000DB060000}"/>
    <cellStyle name="Normal 70" xfId="1206" xr:uid="{00000000-0005-0000-0000-0000DC060000}"/>
    <cellStyle name="Normal 71" xfId="1207" xr:uid="{00000000-0005-0000-0000-0000DD060000}"/>
    <cellStyle name="Normal 72" xfId="1208" xr:uid="{00000000-0005-0000-0000-0000DE060000}"/>
    <cellStyle name="Normal 73" xfId="1209" xr:uid="{00000000-0005-0000-0000-0000DF060000}"/>
    <cellStyle name="Normal 74" xfId="1210" xr:uid="{00000000-0005-0000-0000-0000E0060000}"/>
    <cellStyle name="Normal 75" xfId="1211" xr:uid="{00000000-0005-0000-0000-0000E1060000}"/>
    <cellStyle name="Normal 76" xfId="1212" xr:uid="{00000000-0005-0000-0000-0000E2060000}"/>
    <cellStyle name="Normal 77" xfId="1213" xr:uid="{00000000-0005-0000-0000-0000E3060000}"/>
    <cellStyle name="Normal 78" xfId="1214" xr:uid="{00000000-0005-0000-0000-0000E4060000}"/>
    <cellStyle name="Normal 79" xfId="1215" xr:uid="{00000000-0005-0000-0000-0000E5060000}"/>
    <cellStyle name="Normal 8" xfId="1216" xr:uid="{00000000-0005-0000-0000-0000E6060000}"/>
    <cellStyle name="Normal 8 2" xfId="1217" xr:uid="{00000000-0005-0000-0000-0000E7060000}"/>
    <cellStyle name="Normal 8 2 2" xfId="2170" xr:uid="{00000000-0005-0000-0000-0000E8060000}"/>
    <cellStyle name="Normal 8 2 3" xfId="2285" xr:uid="{00000000-0005-0000-0000-0000E9060000}"/>
    <cellStyle name="Normal 8 3" xfId="1218" xr:uid="{00000000-0005-0000-0000-0000EA060000}"/>
    <cellStyle name="Normal 8 3 2" xfId="2037" xr:uid="{00000000-0005-0000-0000-0000EB060000}"/>
    <cellStyle name="Normal 8 3 2 2" xfId="3421" xr:uid="{6142BC57-4DEF-434F-934F-45792BD65A45}"/>
    <cellStyle name="Normal 8 4" xfId="1952" xr:uid="{00000000-0005-0000-0000-0000EC060000}"/>
    <cellStyle name="Normal 8 5" xfId="2466" xr:uid="{E27997D8-3A36-4452-A895-A104C886A96A}"/>
    <cellStyle name="Normal 80" xfId="1219" xr:uid="{00000000-0005-0000-0000-0000ED060000}"/>
    <cellStyle name="Normal 81" xfId="1220" xr:uid="{00000000-0005-0000-0000-0000EE060000}"/>
    <cellStyle name="Normal 82" xfId="1221" xr:uid="{00000000-0005-0000-0000-0000EF060000}"/>
    <cellStyle name="Normal 83" xfId="1222" xr:uid="{00000000-0005-0000-0000-0000F0060000}"/>
    <cellStyle name="Normal 84" xfId="1223" xr:uid="{00000000-0005-0000-0000-0000F1060000}"/>
    <cellStyle name="Normal 85" xfId="1224" xr:uid="{00000000-0005-0000-0000-0000F2060000}"/>
    <cellStyle name="Normal 85 2" xfId="1225" xr:uid="{00000000-0005-0000-0000-0000F3060000}"/>
    <cellStyle name="Normal 86" xfId="1226" xr:uid="{00000000-0005-0000-0000-0000F4060000}"/>
    <cellStyle name="Normal 87" xfId="1227" xr:uid="{00000000-0005-0000-0000-0000F5060000}"/>
    <cellStyle name="Normal 88" xfId="1228" xr:uid="{00000000-0005-0000-0000-0000F6060000}"/>
    <cellStyle name="Normal 89" xfId="1229" xr:uid="{00000000-0005-0000-0000-0000F7060000}"/>
    <cellStyle name="Normal 89 2" xfId="1230" xr:uid="{00000000-0005-0000-0000-0000F8060000}"/>
    <cellStyle name="Normal 9" xfId="1231" xr:uid="{00000000-0005-0000-0000-0000F9060000}"/>
    <cellStyle name="Normal 9 10" xfId="1232" xr:uid="{00000000-0005-0000-0000-0000FA060000}"/>
    <cellStyle name="Normal 9 11" xfId="1955" xr:uid="{00000000-0005-0000-0000-0000FB060000}"/>
    <cellStyle name="Normal 9 12" xfId="2286" xr:uid="{00000000-0005-0000-0000-0000FC060000}"/>
    <cellStyle name="Normal 9 2" xfId="1233" xr:uid="{00000000-0005-0000-0000-0000FD060000}"/>
    <cellStyle name="Normal 9 2 2" xfId="2171" xr:uid="{00000000-0005-0000-0000-0000FE060000}"/>
    <cellStyle name="Normal 9 3" xfId="1234" xr:uid="{00000000-0005-0000-0000-0000FF060000}"/>
    <cellStyle name="Normal 9 3 2" xfId="2038" xr:uid="{00000000-0005-0000-0000-000000070000}"/>
    <cellStyle name="Normal 9 4" xfId="1235" xr:uid="{00000000-0005-0000-0000-000001070000}"/>
    <cellStyle name="Normal 9 5" xfId="1236" xr:uid="{00000000-0005-0000-0000-000002070000}"/>
    <cellStyle name="Normal 9 6" xfId="1237" xr:uid="{00000000-0005-0000-0000-000003070000}"/>
    <cellStyle name="Normal 9 7" xfId="1238" xr:uid="{00000000-0005-0000-0000-000004070000}"/>
    <cellStyle name="Normal 9 8" xfId="1239" xr:uid="{00000000-0005-0000-0000-000005070000}"/>
    <cellStyle name="Normal 9 9" xfId="1240" xr:uid="{00000000-0005-0000-0000-000006070000}"/>
    <cellStyle name="Normal 90" xfId="1241" xr:uid="{00000000-0005-0000-0000-000007070000}"/>
    <cellStyle name="Normal 91" xfId="1242" xr:uid="{00000000-0005-0000-0000-000008070000}"/>
    <cellStyle name="Normal 92" xfId="1243" xr:uid="{00000000-0005-0000-0000-000009070000}"/>
    <cellStyle name="Normal 93" xfId="1244" xr:uid="{00000000-0005-0000-0000-00000A070000}"/>
    <cellStyle name="Normal 94" xfId="1245" xr:uid="{00000000-0005-0000-0000-00000B070000}"/>
    <cellStyle name="Normal 95" xfId="1246" xr:uid="{00000000-0005-0000-0000-00000C070000}"/>
    <cellStyle name="Normal 96" xfId="1247" xr:uid="{00000000-0005-0000-0000-00000D070000}"/>
    <cellStyle name="Normal 97" xfId="1248" xr:uid="{00000000-0005-0000-0000-00000E070000}"/>
    <cellStyle name="Normal 98" xfId="1249" xr:uid="{00000000-0005-0000-0000-00000F070000}"/>
    <cellStyle name="Normal 99" xfId="1250" xr:uid="{00000000-0005-0000-0000-000010070000}"/>
    <cellStyle name="Normal_Lead Sheet_Phuket_Q305" xfId="1820" xr:uid="{00000000-0005-0000-0000-000015070000}"/>
    <cellStyle name="Normale_9639A02C" xfId="1251" xr:uid="{00000000-0005-0000-0000-000018070000}"/>
    <cellStyle name="NormalGB" xfId="1252" xr:uid="{00000000-0005-0000-0000-000019070000}"/>
    <cellStyle name="Note 2" xfId="1253" xr:uid="{00000000-0005-0000-0000-00001A070000}"/>
    <cellStyle name="Note 2 10" xfId="3877" xr:uid="{B4EDD046-DB92-4AD6-BFAD-82EF8DA0FD8C}"/>
    <cellStyle name="Note 2 11" xfId="3811" xr:uid="{56038BEA-0466-4625-83CF-F5AFBF6C4DB7}"/>
    <cellStyle name="Note 2 12" xfId="3626" xr:uid="{F5778729-5443-47B4-B3F7-1E719CB2677B}"/>
    <cellStyle name="Note 2 13" xfId="4304" xr:uid="{6DC7155B-2D96-4EB1-940C-B8BAA64ED1BB}"/>
    <cellStyle name="Note 2 2" xfId="1254" xr:uid="{00000000-0005-0000-0000-00001B070000}"/>
    <cellStyle name="Note 2 2 10" xfId="4381" xr:uid="{D5FB8D63-4930-4E9E-8AB5-D30E15B9F6BC}"/>
    <cellStyle name="Note 2 2 2" xfId="2970" xr:uid="{6487EE98-F852-42DB-BAE0-A1079A20775D}"/>
    <cellStyle name="Note 2 2 3" xfId="3695" xr:uid="{571A298A-BDE1-453F-8CF5-0B84EAF3EDE0}"/>
    <cellStyle name="Note 2 2 4" xfId="3826" xr:uid="{DAFC9D2C-EB9B-45F6-B197-808B3FC49643}"/>
    <cellStyle name="Note 2 2 5" xfId="3871" xr:uid="{C7447905-6474-447C-85DC-C2ABE8047280}"/>
    <cellStyle name="Note 2 2 6" xfId="3886" xr:uid="{A4C354E2-B357-46ED-B863-39E1B61854B1}"/>
    <cellStyle name="Note 2 2 7" xfId="3908" xr:uid="{9E8AB910-2C78-428C-8FBA-28EBF2478CE7}"/>
    <cellStyle name="Note 2 2 8" xfId="3650" xr:uid="{3A84A392-6851-4BF3-A325-EA3FBCC92709}"/>
    <cellStyle name="Note 2 2 9" xfId="3020" xr:uid="{9B0C46E8-DF6E-459F-AF1A-296F6EED36EE}"/>
    <cellStyle name="Note 2 3" xfId="2030" xr:uid="{00000000-0005-0000-0000-00001C070000}"/>
    <cellStyle name="Note 2 4" xfId="2418" xr:uid="{00000000-0005-0000-0000-00001D070000}"/>
    <cellStyle name="Note 2 4 2" xfId="3611" xr:uid="{899E5762-D10F-4564-81C2-3B095BC908DC}"/>
    <cellStyle name="Note 2 5" xfId="2969" xr:uid="{501940A7-3BD7-4E99-9E98-12D6DB3132CD}"/>
    <cellStyle name="Note 2 6" xfId="3114" xr:uid="{2C0158EE-6497-4885-A123-5D9E3AB1C972}"/>
    <cellStyle name="Note 2 7" xfId="3117" xr:uid="{E499F1A3-EC22-49B7-B563-D9583F2036FA}"/>
    <cellStyle name="Note 2 8" xfId="3738" xr:uid="{868FBDC3-85DC-4764-BE3F-186EFFFE241E}"/>
    <cellStyle name="Note 2 9" xfId="3497" xr:uid="{D4ABA9A1-E2AE-47FA-B89C-3542810F9D59}"/>
    <cellStyle name="Note 3" xfId="1255" xr:uid="{00000000-0005-0000-0000-00001E070000}"/>
    <cellStyle name="Note 3 2" xfId="1805" xr:uid="{00000000-0005-0000-0000-00001F070000}"/>
    <cellStyle name="Note 4" xfId="1855" xr:uid="{00000000-0005-0000-0000-000020070000}"/>
    <cellStyle name="Note 4 2" xfId="3311" xr:uid="{015F606C-2454-450F-B398-D4575EA4C3DB}"/>
    <cellStyle name="oft Excel]_x000d__x000a_Comment=The open=/f lines load custom functions into the Paste Function list._x000d__x000a_Maximized=3_x000d__x000a_Basics=1_x000d__x000a_A" xfId="1256" xr:uid="{00000000-0005-0000-0000-000021070000}"/>
    <cellStyle name="oft Excel]_x000d__x000a_Comment=The open=/f lines load custom functions into the Paste Function list._x000d__x000a_Maximized=3_x000d__x000a_Basics=1_x000d__x000a_A 2" xfId="1257" xr:uid="{00000000-0005-0000-0000-000022070000}"/>
    <cellStyle name="oft Excel]_x000d__x000a_Comment=The open=/f lines load custom functions into the Paste Function list._x000d__x000a_Maximized=3_x000d__x000a_Basics=1_x000d__x000a_A 2 2" xfId="3064" xr:uid="{035706D2-3E43-4F76-88FC-F886D4060CE9}"/>
    <cellStyle name="oft Excel]_x000d__x000a_Comment=The open=/f lines load custom functions into the Paste Function list._x000d__x000a_Maximized=3_x000d__x000a_Basics=1_x000d__x000a_A 2 3" xfId="4224" xr:uid="{4C73BFDD-E9AA-4500-B63A-0A63145D82D7}"/>
    <cellStyle name="oft Excel]_x000d__x000a_Comment=The open=/f lines load custom functions into the Paste Function list._x000d__x000a_Maximized=3_x000d__x000a_Basics=1_x000d__x000a_A 3" xfId="1258" xr:uid="{00000000-0005-0000-0000-000023070000}"/>
    <cellStyle name="oft Excel]_x000d__x000a_Comment=The open=/f lines load custom functions into the Paste Function list._x000d__x000a_Maximized=3_x000d__x000a_Basics=1_x000d__x000a_A 3 2" xfId="3065" xr:uid="{28F68FA3-08BB-444A-993F-58F3B1D0AE17}"/>
    <cellStyle name="oft Excel]_x000d__x000a_Comment=The open=/f lines load custom functions into the Paste Function list._x000d__x000a_Maximized=3_x000d__x000a_Basics=1_x000d__x000a_A 3 3" xfId="4225" xr:uid="{4DB9FABB-9B6C-483F-80FC-B1D74F9A003E}"/>
    <cellStyle name="oft Excel]_x000d__x000a_Comment=The open=/f lines load custom functions into the Paste Function list._x000d__x000a_Maximized=3_x000d__x000a_Basics=1_x000d__x000a_A 4" xfId="3063" xr:uid="{F7A29ADD-8F77-4453-B9DF-C890B8AE5D8D}"/>
    <cellStyle name="oft Excel]_x000d__x000a_Comment=The open=/f lines load custom functions into the Paste Function list._x000d__x000a_Maximized=3_x000d__x000a_Basics=1_x000d__x000a_A 5" xfId="4223" xr:uid="{2A526E44-A561-4F21-A423-AB96FD95A9DD}"/>
    <cellStyle name="Output" xfId="1259" builtinId="21" customBuiltin="1"/>
    <cellStyle name="Output 2" xfId="1260" xr:uid="{00000000-0005-0000-0000-000025070000}"/>
    <cellStyle name="Output 2 10" xfId="3073" xr:uid="{4820334E-0F44-4833-9A6D-6C756872755B}"/>
    <cellStyle name="Output 2 11" xfId="2475" xr:uid="{4054222C-8929-4E17-9864-66D4F5C30F87}"/>
    <cellStyle name="Output 2 12" xfId="4211" xr:uid="{26DE859A-B356-4EFD-8E80-957ACE95897F}"/>
    <cellStyle name="Output 2 2" xfId="1261" xr:uid="{00000000-0005-0000-0000-000026070000}"/>
    <cellStyle name="Output 2 2 10" xfId="3795" xr:uid="{D4E47901-F9A4-4801-8633-0BA417F5BE28}"/>
    <cellStyle name="Output 2 2 11" xfId="4212" xr:uid="{811CA55D-5943-4199-BE73-90EDB7E96A76}"/>
    <cellStyle name="Output 2 2 2" xfId="2248" xr:uid="{00000000-0005-0000-0000-000027070000}"/>
    <cellStyle name="Output 2 2 3" xfId="3772" xr:uid="{CCB12D0A-A71F-4102-A186-F7CE07239815}"/>
    <cellStyle name="Output 2 2 4" xfId="3719" xr:uid="{5C553896-C2D6-4A84-BEB1-EB40434C5008}"/>
    <cellStyle name="Output 2 2 5" xfId="2897" xr:uid="{B1758CA7-75E7-4DBC-A8D8-AE3C24D0BF5A}"/>
    <cellStyle name="Output 2 2 6" xfId="3493" xr:uid="{D43B820C-3E71-4707-9045-9393EE774DDC}"/>
    <cellStyle name="Output 2 2 7" xfId="3892" xr:uid="{3E0212E4-F0FA-40BD-8F38-A4811BDCE935}"/>
    <cellStyle name="Output 2 2 8" xfId="3686" xr:uid="{9E4AC4EE-9355-40A8-BD8B-98B6FC4B48E8}"/>
    <cellStyle name="Output 2 2 9" xfId="3859" xr:uid="{596789F6-B0A5-4617-B228-A0AA39BDD64C}"/>
    <cellStyle name="Output 2 3" xfId="1989" xr:uid="{00000000-0005-0000-0000-000028070000}"/>
    <cellStyle name="Output 2 4" xfId="3784" xr:uid="{2893EC42-CBDB-4F58-9407-16ED77204988}"/>
    <cellStyle name="Output 2 5" xfId="3126" xr:uid="{2C79D6B5-D3CB-4BE4-9702-5DBA1B621AED}"/>
    <cellStyle name="Output 2 6" xfId="3758" xr:uid="{48246F8E-34EA-4816-A58A-48ECBECD3B2D}"/>
    <cellStyle name="Output 2 7" xfId="2887" xr:uid="{8FEDC7CC-4736-4F7C-9475-661894602598}"/>
    <cellStyle name="Output 2 8" xfId="3745" xr:uid="{DB363505-B3D3-4F1F-BD81-7A6F1B865EF3}"/>
    <cellStyle name="Output 2 9" xfId="3797" xr:uid="{8FCC2CB5-FCCA-4BA0-9581-B4C0AAEF6D0C}"/>
    <cellStyle name="Output 3" xfId="1262" xr:uid="{00000000-0005-0000-0000-000029070000}"/>
    <cellStyle name="Output 4" xfId="1850" xr:uid="{00000000-0005-0000-0000-00002A070000}"/>
    <cellStyle name="Page Number" xfId="1263" xr:uid="{00000000-0005-0000-0000-00002B070000}"/>
    <cellStyle name="Percent" xfId="1264" builtinId="5"/>
    <cellStyle name="Percent (0%)" xfId="1265" xr:uid="{00000000-0005-0000-0000-00002D070000}"/>
    <cellStyle name="Percent (0.0%)" xfId="1266" xr:uid="{00000000-0005-0000-0000-00002E070000}"/>
    <cellStyle name="Percent (0.00%)" xfId="1267" xr:uid="{00000000-0005-0000-0000-00002F070000}"/>
    <cellStyle name="Percent [2]" xfId="1268" xr:uid="{00000000-0005-0000-0000-000030070000}"/>
    <cellStyle name="Percent [2] 10" xfId="1269" xr:uid="{00000000-0005-0000-0000-000031070000}"/>
    <cellStyle name="Percent [2] 11" xfId="1270" xr:uid="{00000000-0005-0000-0000-000032070000}"/>
    <cellStyle name="Percent [2] 12" xfId="1271" xr:uid="{00000000-0005-0000-0000-000033070000}"/>
    <cellStyle name="Percent [2] 13" xfId="1272" xr:uid="{00000000-0005-0000-0000-000034070000}"/>
    <cellStyle name="Percent [2] 14" xfId="1273" xr:uid="{00000000-0005-0000-0000-000035070000}"/>
    <cellStyle name="Percent [2] 15" xfId="1274" xr:uid="{00000000-0005-0000-0000-000036070000}"/>
    <cellStyle name="Percent [2] 16" xfId="1275" xr:uid="{00000000-0005-0000-0000-000037070000}"/>
    <cellStyle name="Percent [2] 17" xfId="1276" xr:uid="{00000000-0005-0000-0000-000038070000}"/>
    <cellStyle name="Percent [2] 18" xfId="1277" xr:uid="{00000000-0005-0000-0000-000039070000}"/>
    <cellStyle name="Percent [2] 19" xfId="1278" xr:uid="{00000000-0005-0000-0000-00003A070000}"/>
    <cellStyle name="Percent [2] 2" xfId="1279" xr:uid="{00000000-0005-0000-0000-00003B070000}"/>
    <cellStyle name="Percent [2] 2 2" xfId="1280" xr:uid="{00000000-0005-0000-0000-00003C070000}"/>
    <cellStyle name="Percent [2] 3" xfId="1281" xr:uid="{00000000-0005-0000-0000-00003D070000}"/>
    <cellStyle name="Percent [2] 4" xfId="1282" xr:uid="{00000000-0005-0000-0000-00003E070000}"/>
    <cellStyle name="Percent [2] 5" xfId="1283" xr:uid="{00000000-0005-0000-0000-00003F070000}"/>
    <cellStyle name="Percent [2] 6" xfId="1284" xr:uid="{00000000-0005-0000-0000-000040070000}"/>
    <cellStyle name="Percent [2] 7" xfId="1285" xr:uid="{00000000-0005-0000-0000-000041070000}"/>
    <cellStyle name="Percent [2] 8" xfId="1286" xr:uid="{00000000-0005-0000-0000-000042070000}"/>
    <cellStyle name="Percent [2] 9" xfId="1287" xr:uid="{00000000-0005-0000-0000-000043070000}"/>
    <cellStyle name="Percent [2]_Book2" xfId="1288" xr:uid="{00000000-0005-0000-0000-000044070000}"/>
    <cellStyle name="Percent 10" xfId="1289" xr:uid="{00000000-0005-0000-0000-000045070000}"/>
    <cellStyle name="Percent 10 10" xfId="1290" xr:uid="{00000000-0005-0000-0000-000046070000}"/>
    <cellStyle name="Percent 10 11" xfId="1291" xr:uid="{00000000-0005-0000-0000-000047070000}"/>
    <cellStyle name="Percent 10 12" xfId="1292" xr:uid="{00000000-0005-0000-0000-000048070000}"/>
    <cellStyle name="Percent 10 13" xfId="1293" xr:uid="{00000000-0005-0000-0000-000049070000}"/>
    <cellStyle name="Percent 10 14" xfId="1294" xr:uid="{00000000-0005-0000-0000-00004A070000}"/>
    <cellStyle name="Percent 10 15" xfId="1295" xr:uid="{00000000-0005-0000-0000-00004B070000}"/>
    <cellStyle name="Percent 10 16" xfId="1296" xr:uid="{00000000-0005-0000-0000-00004C070000}"/>
    <cellStyle name="Percent 10 17" xfId="1297" xr:uid="{00000000-0005-0000-0000-00004D070000}"/>
    <cellStyle name="Percent 10 18" xfId="1298" xr:uid="{00000000-0005-0000-0000-00004E070000}"/>
    <cellStyle name="Percent 10 2" xfId="1299" xr:uid="{00000000-0005-0000-0000-00004F070000}"/>
    <cellStyle name="Percent 10 3" xfId="1300" xr:uid="{00000000-0005-0000-0000-000050070000}"/>
    <cellStyle name="Percent 10 4" xfId="1301" xr:uid="{00000000-0005-0000-0000-000051070000}"/>
    <cellStyle name="Percent 10 5" xfId="1302" xr:uid="{00000000-0005-0000-0000-000052070000}"/>
    <cellStyle name="Percent 10 6" xfId="1303" xr:uid="{00000000-0005-0000-0000-000053070000}"/>
    <cellStyle name="Percent 10 7" xfId="1304" xr:uid="{00000000-0005-0000-0000-000054070000}"/>
    <cellStyle name="Percent 10 8" xfId="1305" xr:uid="{00000000-0005-0000-0000-000055070000}"/>
    <cellStyle name="Percent 10 9" xfId="1306" xr:uid="{00000000-0005-0000-0000-000056070000}"/>
    <cellStyle name="Percent 11" xfId="1307" xr:uid="{00000000-0005-0000-0000-000057070000}"/>
    <cellStyle name="Percent 12" xfId="1308" xr:uid="{00000000-0005-0000-0000-000058070000}"/>
    <cellStyle name="Percent 12 2" xfId="1309" xr:uid="{00000000-0005-0000-0000-000059070000}"/>
    <cellStyle name="Percent 12 3" xfId="1310" xr:uid="{00000000-0005-0000-0000-00005A070000}"/>
    <cellStyle name="Percent 12 4" xfId="1311" xr:uid="{00000000-0005-0000-0000-00005B070000}"/>
    <cellStyle name="Percent 13" xfId="1312" xr:uid="{00000000-0005-0000-0000-00005C070000}"/>
    <cellStyle name="Percent 14" xfId="1313" xr:uid="{00000000-0005-0000-0000-00005D070000}"/>
    <cellStyle name="Percent 15" xfId="1314" xr:uid="{00000000-0005-0000-0000-00005E070000}"/>
    <cellStyle name="Percent 16" xfId="1315" xr:uid="{00000000-0005-0000-0000-00005F070000}"/>
    <cellStyle name="Percent 16 2" xfId="1898" xr:uid="{00000000-0005-0000-0000-000060070000}"/>
    <cellStyle name="Percent 16 2 2" xfId="3336" xr:uid="{E08B076D-B980-4BCB-8813-4075A014C8AE}"/>
    <cellStyle name="Percent 17" xfId="1316" xr:uid="{00000000-0005-0000-0000-000061070000}"/>
    <cellStyle name="Percent 18" xfId="1317" xr:uid="{00000000-0005-0000-0000-000062070000}"/>
    <cellStyle name="Percent 19" xfId="1318" xr:uid="{00000000-0005-0000-0000-000063070000}"/>
    <cellStyle name="Percent 2" xfId="1319" xr:uid="{00000000-0005-0000-0000-000064070000}"/>
    <cellStyle name="Percent 2 10" xfId="1320" xr:uid="{00000000-0005-0000-0000-000065070000}"/>
    <cellStyle name="Percent 2 11" xfId="1321" xr:uid="{00000000-0005-0000-0000-000066070000}"/>
    <cellStyle name="Percent 2 12" xfId="1322" xr:uid="{00000000-0005-0000-0000-000067070000}"/>
    <cellStyle name="Percent 2 13" xfId="1323" xr:uid="{00000000-0005-0000-0000-000068070000}"/>
    <cellStyle name="Percent 2 14" xfId="1324" xr:uid="{00000000-0005-0000-0000-000069070000}"/>
    <cellStyle name="Percent 2 15" xfId="1325" xr:uid="{00000000-0005-0000-0000-00006A070000}"/>
    <cellStyle name="Percent 2 16" xfId="1326" xr:uid="{00000000-0005-0000-0000-00006B070000}"/>
    <cellStyle name="Percent 2 17" xfId="1327" xr:uid="{00000000-0005-0000-0000-00006C070000}"/>
    <cellStyle name="Percent 2 18" xfId="1328" xr:uid="{00000000-0005-0000-0000-00006D070000}"/>
    <cellStyle name="Percent 2 19" xfId="1329" xr:uid="{00000000-0005-0000-0000-00006E070000}"/>
    <cellStyle name="Percent 2 2" xfId="1330" xr:uid="{00000000-0005-0000-0000-00006F070000}"/>
    <cellStyle name="Percent 2 2 2" xfId="1331" xr:uid="{00000000-0005-0000-0000-000070070000}"/>
    <cellStyle name="Percent 2 2 2 2" xfId="1949" xr:uid="{00000000-0005-0000-0000-000071070000}"/>
    <cellStyle name="Percent 2 2 2 2 2" xfId="3374" xr:uid="{6D461181-A9DC-46AE-8133-31744D5CD0DB}"/>
    <cellStyle name="Percent 2 2 2 4" xfId="2249" xr:uid="{00000000-0005-0000-0000-000072070000}"/>
    <cellStyle name="Percent 2 2 3" xfId="1953" xr:uid="{00000000-0005-0000-0000-000073070000}"/>
    <cellStyle name="Percent 2 2 4" xfId="1929" xr:uid="{00000000-0005-0000-0000-000074070000}"/>
    <cellStyle name="Percent 2 2 5" xfId="2250" xr:uid="{00000000-0005-0000-0000-000075070000}"/>
    <cellStyle name="Percent 2 20" xfId="1332" xr:uid="{00000000-0005-0000-0000-000076070000}"/>
    <cellStyle name="Percent 2 21" xfId="1333" xr:uid="{00000000-0005-0000-0000-000077070000}"/>
    <cellStyle name="Percent 2 22" xfId="1334" xr:uid="{00000000-0005-0000-0000-000078070000}"/>
    <cellStyle name="Percent 2 23" xfId="1335" xr:uid="{00000000-0005-0000-0000-000079070000}"/>
    <cellStyle name="Percent 2 24" xfId="1336" xr:uid="{00000000-0005-0000-0000-00007A070000}"/>
    <cellStyle name="Percent 2 25" xfId="1337" xr:uid="{00000000-0005-0000-0000-00007B070000}"/>
    <cellStyle name="Percent 2 26" xfId="1338" xr:uid="{00000000-0005-0000-0000-00007C070000}"/>
    <cellStyle name="Percent 2 27" xfId="1339" xr:uid="{00000000-0005-0000-0000-00007D070000}"/>
    <cellStyle name="Percent 2 28" xfId="1340" xr:uid="{00000000-0005-0000-0000-00007E070000}"/>
    <cellStyle name="Percent 2 29" xfId="1341" xr:uid="{00000000-0005-0000-0000-00007F070000}"/>
    <cellStyle name="Percent 2 3" xfId="1342" xr:uid="{00000000-0005-0000-0000-000080070000}"/>
    <cellStyle name="Percent 2 3 2" xfId="2023" xr:uid="{00000000-0005-0000-0000-000081070000}"/>
    <cellStyle name="Percent 2 3 3" xfId="1966" xr:uid="{00000000-0005-0000-0000-000082070000}"/>
    <cellStyle name="Percent 2 30" xfId="1343" xr:uid="{00000000-0005-0000-0000-000083070000}"/>
    <cellStyle name="Percent 2 31" xfId="1344" xr:uid="{00000000-0005-0000-0000-000084070000}"/>
    <cellStyle name="Percent 2 32" xfId="1345" xr:uid="{00000000-0005-0000-0000-000085070000}"/>
    <cellStyle name="Percent 2 33" xfId="1346" xr:uid="{00000000-0005-0000-0000-000086070000}"/>
    <cellStyle name="Percent 2 34" xfId="1347" xr:uid="{00000000-0005-0000-0000-000087070000}"/>
    <cellStyle name="Percent 2 35" xfId="1348" xr:uid="{00000000-0005-0000-0000-000088070000}"/>
    <cellStyle name="Percent 2 36" xfId="1349" xr:uid="{00000000-0005-0000-0000-000089070000}"/>
    <cellStyle name="Percent 2 37" xfId="1350" xr:uid="{00000000-0005-0000-0000-00008A070000}"/>
    <cellStyle name="Percent 2 38" xfId="1351" xr:uid="{00000000-0005-0000-0000-00008B070000}"/>
    <cellStyle name="Percent 2 39" xfId="1352" xr:uid="{00000000-0005-0000-0000-00008C070000}"/>
    <cellStyle name="Percent 2 4" xfId="1353" xr:uid="{00000000-0005-0000-0000-00008D070000}"/>
    <cellStyle name="Percent 2 4 2" xfId="1950" xr:uid="{00000000-0005-0000-0000-00008E070000}"/>
    <cellStyle name="Percent 2 40" xfId="1354" xr:uid="{00000000-0005-0000-0000-00008F070000}"/>
    <cellStyle name="Percent 2 41" xfId="1355" xr:uid="{00000000-0005-0000-0000-000090070000}"/>
    <cellStyle name="Percent 2 42" xfId="1356" xr:uid="{00000000-0005-0000-0000-000091070000}"/>
    <cellStyle name="Percent 2 43" xfId="1357" xr:uid="{00000000-0005-0000-0000-000092070000}"/>
    <cellStyle name="Percent 2 44" xfId="1358" xr:uid="{00000000-0005-0000-0000-000093070000}"/>
    <cellStyle name="Percent 2 45" xfId="1359" xr:uid="{00000000-0005-0000-0000-000094070000}"/>
    <cellStyle name="Percent 2 46" xfId="1360" xr:uid="{00000000-0005-0000-0000-000095070000}"/>
    <cellStyle name="Percent 2 47" xfId="1361" xr:uid="{00000000-0005-0000-0000-000096070000}"/>
    <cellStyle name="Percent 2 48" xfId="1362" xr:uid="{00000000-0005-0000-0000-000097070000}"/>
    <cellStyle name="Percent 2 49" xfId="1363" xr:uid="{00000000-0005-0000-0000-000098070000}"/>
    <cellStyle name="Percent 2 5" xfId="1364" xr:uid="{00000000-0005-0000-0000-000099070000}"/>
    <cellStyle name="Percent 2 50" xfId="1365" xr:uid="{00000000-0005-0000-0000-00009A070000}"/>
    <cellStyle name="Percent 2 51" xfId="1366" xr:uid="{00000000-0005-0000-0000-00009B070000}"/>
    <cellStyle name="Percent 2 52" xfId="1367" xr:uid="{00000000-0005-0000-0000-00009C070000}"/>
    <cellStyle name="Percent 2 53" xfId="1368" xr:uid="{00000000-0005-0000-0000-00009D070000}"/>
    <cellStyle name="Percent 2 54" xfId="1369" xr:uid="{00000000-0005-0000-0000-00009E070000}"/>
    <cellStyle name="Percent 2 55" xfId="1370" xr:uid="{00000000-0005-0000-0000-00009F070000}"/>
    <cellStyle name="Percent 2 56" xfId="1371" xr:uid="{00000000-0005-0000-0000-0000A0070000}"/>
    <cellStyle name="Percent 2 57" xfId="1372" xr:uid="{00000000-0005-0000-0000-0000A1070000}"/>
    <cellStyle name="Percent 2 58" xfId="1373" xr:uid="{00000000-0005-0000-0000-0000A2070000}"/>
    <cellStyle name="Percent 2 59" xfId="1374" xr:uid="{00000000-0005-0000-0000-0000A3070000}"/>
    <cellStyle name="Percent 2 6" xfId="1375" xr:uid="{00000000-0005-0000-0000-0000A4070000}"/>
    <cellStyle name="Percent 2 60" xfId="1376" xr:uid="{00000000-0005-0000-0000-0000A5070000}"/>
    <cellStyle name="Percent 2 61" xfId="1377" xr:uid="{00000000-0005-0000-0000-0000A6070000}"/>
    <cellStyle name="Percent 2 62" xfId="1378" xr:uid="{00000000-0005-0000-0000-0000A7070000}"/>
    <cellStyle name="Percent 2 63" xfId="1379" xr:uid="{00000000-0005-0000-0000-0000A8070000}"/>
    <cellStyle name="Percent 2 64" xfId="1380" xr:uid="{00000000-0005-0000-0000-0000A9070000}"/>
    <cellStyle name="Percent 2 65" xfId="1381" xr:uid="{00000000-0005-0000-0000-0000AA070000}"/>
    <cellStyle name="Percent 2 66" xfId="1382" xr:uid="{00000000-0005-0000-0000-0000AB070000}"/>
    <cellStyle name="Percent 2 67" xfId="1383" xr:uid="{00000000-0005-0000-0000-0000AC070000}"/>
    <cellStyle name="Percent 2 68" xfId="1384" xr:uid="{00000000-0005-0000-0000-0000AD070000}"/>
    <cellStyle name="Percent 2 69" xfId="1385" xr:uid="{00000000-0005-0000-0000-0000AE070000}"/>
    <cellStyle name="Percent 2 7" xfId="1386" xr:uid="{00000000-0005-0000-0000-0000AF070000}"/>
    <cellStyle name="Percent 2 8" xfId="1387" xr:uid="{00000000-0005-0000-0000-0000B0070000}"/>
    <cellStyle name="Percent 2 9" xfId="1388" xr:uid="{00000000-0005-0000-0000-0000B1070000}"/>
    <cellStyle name="Percent 20" xfId="1389" xr:uid="{00000000-0005-0000-0000-0000B2070000}"/>
    <cellStyle name="Percent 21" xfId="1390" xr:uid="{00000000-0005-0000-0000-0000B3070000}"/>
    <cellStyle name="Percent 22" xfId="1391" xr:uid="{00000000-0005-0000-0000-0000B4070000}"/>
    <cellStyle name="Percent 23" xfId="1392" xr:uid="{00000000-0005-0000-0000-0000B5070000}"/>
    <cellStyle name="Percent 24" xfId="1393" xr:uid="{00000000-0005-0000-0000-0000B6070000}"/>
    <cellStyle name="Percent 25" xfId="1394" xr:uid="{00000000-0005-0000-0000-0000B7070000}"/>
    <cellStyle name="Percent 26" xfId="1395" xr:uid="{00000000-0005-0000-0000-0000B8070000}"/>
    <cellStyle name="Percent 27" xfId="1396" xr:uid="{00000000-0005-0000-0000-0000B9070000}"/>
    <cellStyle name="Percent 28" xfId="1397" xr:uid="{00000000-0005-0000-0000-0000BA070000}"/>
    <cellStyle name="Percent 28 2" xfId="1398" xr:uid="{00000000-0005-0000-0000-0000BB070000}"/>
    <cellStyle name="Percent 28 3" xfId="1885" xr:uid="{00000000-0005-0000-0000-0000BC070000}"/>
    <cellStyle name="Percent 28 3 2" xfId="3329" xr:uid="{A79A98D8-7AF0-47E8-B19D-93B5C550C04A}"/>
    <cellStyle name="Percent 29" xfId="1399" xr:uid="{00000000-0005-0000-0000-0000BD070000}"/>
    <cellStyle name="Percent 3" xfId="1400" xr:uid="{00000000-0005-0000-0000-0000BE070000}"/>
    <cellStyle name="Percent 3 2" xfId="1401" xr:uid="{00000000-0005-0000-0000-0000BF070000}"/>
    <cellStyle name="Percent 3 2 2" xfId="1895" xr:uid="{00000000-0005-0000-0000-0000C0070000}"/>
    <cellStyle name="Percent 3 3" xfId="1402" xr:uid="{00000000-0005-0000-0000-0000C1070000}"/>
    <cellStyle name="Percent 3 3 2" xfId="2029" xr:uid="{00000000-0005-0000-0000-0000C2070000}"/>
    <cellStyle name="Percent 3 4" xfId="1403" xr:uid="{00000000-0005-0000-0000-0000C3070000}"/>
    <cellStyle name="Percent 3 4 2" xfId="1928" xr:uid="{00000000-0005-0000-0000-0000C4070000}"/>
    <cellStyle name="Percent 3 5" xfId="1404" xr:uid="{00000000-0005-0000-0000-0000C5070000}"/>
    <cellStyle name="Percent 30" xfId="1405" xr:uid="{00000000-0005-0000-0000-0000C6070000}"/>
    <cellStyle name="Percent 31" xfId="1406" xr:uid="{00000000-0005-0000-0000-0000C7070000}"/>
    <cellStyle name="Percent 31 2" xfId="1407" xr:uid="{00000000-0005-0000-0000-0000C8070000}"/>
    <cellStyle name="Percent 32" xfId="1408" xr:uid="{00000000-0005-0000-0000-0000C9070000}"/>
    <cellStyle name="Percent 33" xfId="1409" xr:uid="{00000000-0005-0000-0000-0000CA070000}"/>
    <cellStyle name="Percent 34" xfId="1410" xr:uid="{00000000-0005-0000-0000-0000CB070000}"/>
    <cellStyle name="Percent 35" xfId="1411" xr:uid="{00000000-0005-0000-0000-0000CC070000}"/>
    <cellStyle name="Percent 35 2" xfId="1412" xr:uid="{00000000-0005-0000-0000-0000CD070000}"/>
    <cellStyle name="Percent 36" xfId="1413" xr:uid="{00000000-0005-0000-0000-0000CE070000}"/>
    <cellStyle name="Percent 36 2" xfId="1414" xr:uid="{00000000-0005-0000-0000-0000CF070000}"/>
    <cellStyle name="Percent 37" xfId="1415" xr:uid="{00000000-0005-0000-0000-0000D0070000}"/>
    <cellStyle name="Percent 37 2" xfId="1416" xr:uid="{00000000-0005-0000-0000-0000D1070000}"/>
    <cellStyle name="Percent 37 3" xfId="1417" xr:uid="{00000000-0005-0000-0000-0000D2070000}"/>
    <cellStyle name="Percent 38" xfId="1418" xr:uid="{00000000-0005-0000-0000-0000D3070000}"/>
    <cellStyle name="Percent 39" xfId="1419" xr:uid="{00000000-0005-0000-0000-0000D4070000}"/>
    <cellStyle name="Percent 4" xfId="1420" xr:uid="{00000000-0005-0000-0000-0000D5070000}"/>
    <cellStyle name="Percent 4 2" xfId="1421" xr:uid="{00000000-0005-0000-0000-0000D6070000}"/>
    <cellStyle name="Percent 4 3" xfId="1422" xr:uid="{00000000-0005-0000-0000-0000D7070000}"/>
    <cellStyle name="Percent 4 4" xfId="1967" xr:uid="{00000000-0005-0000-0000-0000D8070000}"/>
    <cellStyle name="Percent 40" xfId="1423" xr:uid="{00000000-0005-0000-0000-0000D9070000}"/>
    <cellStyle name="Percent 41" xfId="1424" xr:uid="{00000000-0005-0000-0000-0000DA070000}"/>
    <cellStyle name="Percent 42" xfId="1425" xr:uid="{00000000-0005-0000-0000-0000DB070000}"/>
    <cellStyle name="Percent 43" xfId="1426" xr:uid="{00000000-0005-0000-0000-0000DC070000}"/>
    <cellStyle name="Percent 44" xfId="1427" xr:uid="{00000000-0005-0000-0000-0000DD070000}"/>
    <cellStyle name="Percent 45" xfId="1428" xr:uid="{00000000-0005-0000-0000-0000DE070000}"/>
    <cellStyle name="Percent 46" xfId="1429" xr:uid="{00000000-0005-0000-0000-0000DF070000}"/>
    <cellStyle name="Percent 47" xfId="1430" xr:uid="{00000000-0005-0000-0000-0000E0070000}"/>
    <cellStyle name="Percent 47 2" xfId="1793" xr:uid="{00000000-0005-0000-0000-0000E1070000}"/>
    <cellStyle name="Percent 48" xfId="1431" xr:uid="{00000000-0005-0000-0000-0000E2070000}"/>
    <cellStyle name="Percent 49" xfId="1432" xr:uid="{00000000-0005-0000-0000-0000E3070000}"/>
    <cellStyle name="Percent 5" xfId="1433" xr:uid="{00000000-0005-0000-0000-0000E4070000}"/>
    <cellStyle name="Percent 5 2" xfId="1434" xr:uid="{00000000-0005-0000-0000-0000E5070000}"/>
    <cellStyle name="Percent 5 3" xfId="1435" xr:uid="{00000000-0005-0000-0000-0000E6070000}"/>
    <cellStyle name="Percent 5 3 2" xfId="1436" xr:uid="{00000000-0005-0000-0000-0000E7070000}"/>
    <cellStyle name="Percent 5 4" xfId="1437" xr:uid="{00000000-0005-0000-0000-0000E8070000}"/>
    <cellStyle name="Percent 50" xfId="1828" xr:uid="{00000000-0005-0000-0000-0000E9070000}"/>
    <cellStyle name="Percent 51" xfId="1890" xr:uid="{00000000-0005-0000-0000-0000EA070000}"/>
    <cellStyle name="Percent 51 2" xfId="3331" xr:uid="{5FC4BD47-AFAA-48C8-B942-2E68063C6D8F}"/>
    <cellStyle name="Percent 52" xfId="2263" xr:uid="{00000000-0005-0000-0000-0000EB070000}"/>
    <cellStyle name="Percent 52 2" xfId="3503" xr:uid="{A4BCB78D-8955-484C-ACA2-5D9DF0C85CA9}"/>
    <cellStyle name="Percent 53" xfId="2305" xr:uid="{00000000-0005-0000-0000-0000EC070000}"/>
    <cellStyle name="Percent 53 2" xfId="3526" xr:uid="{A232AA96-DB8C-4C10-B9B6-B2BBC73DDBC2}"/>
    <cellStyle name="Percent 54" xfId="2326" xr:uid="{00000000-0005-0000-0000-0000ED070000}"/>
    <cellStyle name="Percent 54 2" xfId="3539" xr:uid="{EABD64ED-1A5A-46DF-A38C-9F73E08C245A}"/>
    <cellStyle name="Percent 55" xfId="2336" xr:uid="{00000000-0005-0000-0000-0000EE070000}"/>
    <cellStyle name="Percent 55 2" xfId="3547" xr:uid="{0743C45C-F90B-4A68-BF47-36D4091DDD8D}"/>
    <cellStyle name="Percent 56" xfId="2350" xr:uid="{00000000-0005-0000-0000-0000EF070000}"/>
    <cellStyle name="Percent 57" xfId="2438" xr:uid="{8B2CC868-D66B-4E46-B04D-3C11D1048496}"/>
    <cellStyle name="Percent 58" xfId="2460" xr:uid="{C6E9FDBF-3FC4-475F-B758-AF61A05088CA}"/>
    <cellStyle name="Percent 59" xfId="2472" xr:uid="{4DA71C01-ABF6-47EE-8A87-5A7AB9A57BBC}"/>
    <cellStyle name="Percent 6" xfId="1438" xr:uid="{00000000-0005-0000-0000-0000F0070000}"/>
    <cellStyle name="Percent 6 2" xfId="1439" xr:uid="{00000000-0005-0000-0000-0000F1070000}"/>
    <cellStyle name="Percent 6 2 2" xfId="1960" xr:uid="{00000000-0005-0000-0000-0000F2070000}"/>
    <cellStyle name="Percent 6 3" xfId="1440" xr:uid="{00000000-0005-0000-0000-0000F3070000}"/>
    <cellStyle name="Percent 7" xfId="1441" xr:uid="{00000000-0005-0000-0000-0000F4070000}"/>
    <cellStyle name="Percent 7 2" xfId="1442" xr:uid="{00000000-0005-0000-0000-0000F5070000}"/>
    <cellStyle name="Percent 7 3" xfId="1443" xr:uid="{00000000-0005-0000-0000-0000F6070000}"/>
    <cellStyle name="Percent 8" xfId="1444" xr:uid="{00000000-0005-0000-0000-0000F7070000}"/>
    <cellStyle name="Percent 8 2" xfId="1445" xr:uid="{00000000-0005-0000-0000-0000F8070000}"/>
    <cellStyle name="Percent 8 3" xfId="1446" xr:uid="{00000000-0005-0000-0000-0000F9070000}"/>
    <cellStyle name="Percent 9" xfId="1447" xr:uid="{00000000-0005-0000-0000-0000FA070000}"/>
    <cellStyle name="Percent 9 2" xfId="1448" xr:uid="{00000000-0005-0000-0000-0000FB070000}"/>
    <cellStyle name="Percent 9 3" xfId="1449" xr:uid="{00000000-0005-0000-0000-0000FC070000}"/>
    <cellStyle name="Percent 9 4" xfId="2032" xr:uid="{00000000-0005-0000-0000-0000FD070000}"/>
    <cellStyle name="Percent 9 4 2" xfId="3417" xr:uid="{D67FBF0C-6404-493A-9EA8-92E8C45520EA}"/>
    <cellStyle name="Percent 9 5" xfId="2463" xr:uid="{68CD1588-E6F6-44F9-9ABE-FB3FA5A65351}"/>
    <cellStyle name="PSChar" xfId="1450" xr:uid="{00000000-0005-0000-0000-0000FE070000}"/>
    <cellStyle name="Quantity" xfId="1451" xr:uid="{00000000-0005-0000-0000-0000FF070000}"/>
    <cellStyle name="Quantity 10" xfId="1452" xr:uid="{00000000-0005-0000-0000-000000080000}"/>
    <cellStyle name="Quantity 11" xfId="1453" xr:uid="{00000000-0005-0000-0000-000001080000}"/>
    <cellStyle name="Quantity 12" xfId="1454" xr:uid="{00000000-0005-0000-0000-000002080000}"/>
    <cellStyle name="Quantity 13" xfId="1455" xr:uid="{00000000-0005-0000-0000-000003080000}"/>
    <cellStyle name="Quantity 14" xfId="1456" xr:uid="{00000000-0005-0000-0000-000004080000}"/>
    <cellStyle name="Quantity 15" xfId="1457" xr:uid="{00000000-0005-0000-0000-000005080000}"/>
    <cellStyle name="Quantity 16" xfId="1458" xr:uid="{00000000-0005-0000-0000-000006080000}"/>
    <cellStyle name="Quantity 17" xfId="1459" xr:uid="{00000000-0005-0000-0000-000007080000}"/>
    <cellStyle name="Quantity 18" xfId="1460" xr:uid="{00000000-0005-0000-0000-000008080000}"/>
    <cellStyle name="Quantity 19" xfId="1461" xr:uid="{00000000-0005-0000-0000-000009080000}"/>
    <cellStyle name="Quantity 2" xfId="1462" xr:uid="{00000000-0005-0000-0000-00000A080000}"/>
    <cellStyle name="Quantity 3" xfId="1463" xr:uid="{00000000-0005-0000-0000-00000B080000}"/>
    <cellStyle name="Quantity 4" xfId="1464" xr:uid="{00000000-0005-0000-0000-00000C080000}"/>
    <cellStyle name="Quantity 5" xfId="1465" xr:uid="{00000000-0005-0000-0000-00000D080000}"/>
    <cellStyle name="Quantity 6" xfId="1466" xr:uid="{00000000-0005-0000-0000-00000E080000}"/>
    <cellStyle name="Quantity 7" xfId="1467" xr:uid="{00000000-0005-0000-0000-00000F080000}"/>
    <cellStyle name="Quantity 8" xfId="1468" xr:uid="{00000000-0005-0000-0000-000010080000}"/>
    <cellStyle name="Quantity 9" xfId="1469" xr:uid="{00000000-0005-0000-0000-000011080000}"/>
    <cellStyle name="Quantity_Book2" xfId="1470" xr:uid="{00000000-0005-0000-0000-000012080000}"/>
    <cellStyle name="rf5" xfId="1938" xr:uid="{00000000-0005-0000-0000-000013080000}"/>
    <cellStyle name="Rittichai" xfId="1471" xr:uid="{00000000-0005-0000-0000-000014080000}"/>
    <cellStyle name="Salomon Logo" xfId="1472" xr:uid="{00000000-0005-0000-0000-000015080000}"/>
    <cellStyle name="SAPBEXaggData" xfId="1473" xr:uid="{00000000-0005-0000-0000-000016080000}"/>
    <cellStyle name="SAPBEXaggData 10" xfId="4361" xr:uid="{E190F45E-0006-42E7-B10E-86CEDE8C4E8E}"/>
    <cellStyle name="SAPBEXaggData 2" xfId="3654" xr:uid="{84C1CA79-9E20-4E7A-901F-1DF4870FF5FE}"/>
    <cellStyle name="SAPBEXaggData 3" xfId="3252" xr:uid="{9F79B88E-4141-47F9-9D06-A942537345F8}"/>
    <cellStyle name="SAPBEXaggData 4" xfId="3442" xr:uid="{4E1C224F-74B4-4A6B-B6A6-AC2C3EDB6BCC}"/>
    <cellStyle name="SAPBEXaggData 5" xfId="3731" xr:uid="{78DB9FD4-EEB5-4949-9D09-6945A0274191}"/>
    <cellStyle name="SAPBEXaggData 6" xfId="3496" xr:uid="{8C11DDE8-9F87-43A5-BD44-84D2F4DE720F}"/>
    <cellStyle name="SAPBEXaggData 7" xfId="3757" xr:uid="{9A6669D8-2A67-40F3-868E-811FFA8B0740}"/>
    <cellStyle name="SAPBEXaggData 8" xfId="3668" xr:uid="{D602D44C-E803-48DC-926A-FD701490981C}"/>
    <cellStyle name="SAPBEXaggData 9" xfId="2526" xr:uid="{1BAFF389-DB3C-4868-8F43-C64A2BC2CD7C}"/>
    <cellStyle name="SAPBEXaggItem" xfId="1474" xr:uid="{00000000-0005-0000-0000-000017080000}"/>
    <cellStyle name="SAPBEXaggItem 10" xfId="4321" xr:uid="{8FD9323F-1415-4F4D-9257-2ACE5D195D5F}"/>
    <cellStyle name="SAPBEXaggItem 2" xfId="3339" xr:uid="{8252BA6A-EE3A-4BEC-891B-B42961E289E3}"/>
    <cellStyle name="SAPBEXaggItem 3" xfId="3390" xr:uid="{61D96AE1-BBFC-40C4-8335-9015A98703AF}"/>
    <cellStyle name="SAPBEXaggItem 4" xfId="3079" xr:uid="{3DCC56E4-EFF2-4354-87E2-237E7959680D}"/>
    <cellStyle name="SAPBEXaggItem 5" xfId="3146" xr:uid="{6645C28B-2E23-49CA-A4DA-C285FF59DF49}"/>
    <cellStyle name="SAPBEXaggItem 6" xfId="3670" xr:uid="{F2954CCB-4D56-4580-8FF0-587C62DE44F8}"/>
    <cellStyle name="SAPBEXaggItem 7" xfId="3096" xr:uid="{9BFA1933-A851-41A1-A210-443773DEBCDD}"/>
    <cellStyle name="SAPBEXaggItem 8" xfId="3725" xr:uid="{3697AA23-737F-4779-B8DC-4680D9520CD3}"/>
    <cellStyle name="SAPBEXaggItem 9" xfId="3922" xr:uid="{A2DB6CAC-CAE2-44C1-8639-BF9E7574E91C}"/>
    <cellStyle name="SAPBEXaggItemX" xfId="1475" xr:uid="{00000000-0005-0000-0000-000018080000}"/>
    <cellStyle name="SAPBEXaggItemX 10" xfId="4213" xr:uid="{FF93497C-BEEB-4036-AF4D-CAF85909B3A1}"/>
    <cellStyle name="SAPBEXaggItemX 2" xfId="3653" xr:uid="{86AA7A12-E219-4ED0-B7D2-10FC937E141C}"/>
    <cellStyle name="SAPBEXaggItemX 3" xfId="3776" xr:uid="{66C9C275-C76A-48EF-9B72-936D79DC8FB5}"/>
    <cellStyle name="SAPBEXaggItemX 4" xfId="3080" xr:uid="{B45AB580-9795-4E53-850B-8E226ACFD49B}"/>
    <cellStyle name="SAPBEXaggItemX 5" xfId="2473" xr:uid="{E3A80591-D9BE-49D9-8398-85B96A6E8EE2}"/>
    <cellStyle name="SAPBEXaggItemX 6" xfId="2959" xr:uid="{6DEF604F-61FD-422A-9085-7C77049FA6BB}"/>
    <cellStyle name="SAPBEXaggItemX 7" xfId="2901" xr:uid="{A3C8D917-882F-4ED7-AB87-6E127E6C34A7}"/>
    <cellStyle name="SAPBEXaggItemX 8" xfId="3883" xr:uid="{42E378E5-D55B-40E6-AA6A-FD48933B2797}"/>
    <cellStyle name="SAPBEXaggItemX 9" xfId="3770" xr:uid="{42F4E3A7-37B9-4582-B24F-D0A15859E868}"/>
    <cellStyle name="SAPBEXchaText" xfId="1476" xr:uid="{00000000-0005-0000-0000-000019080000}"/>
    <cellStyle name="SAPBEXchaText 10" xfId="4322" xr:uid="{039B9D5E-34F0-4897-8C96-C47BD31DB200}"/>
    <cellStyle name="SAPBEXchaText 2" xfId="3031" xr:uid="{198363D6-AC0F-401E-9C20-4AA8A64C43BD}"/>
    <cellStyle name="SAPBEXchaText 3" xfId="3734" xr:uid="{45C8D244-5432-41E8-9991-5E0DC18AC069}"/>
    <cellStyle name="SAPBEXchaText 4" xfId="3399" xr:uid="{F2380827-6E1C-430D-BB03-DE1EC4FAE021}"/>
    <cellStyle name="SAPBEXchaText 5" xfId="2888" xr:uid="{0C6FAC20-DB0C-4718-97B8-B3906366DF41}"/>
    <cellStyle name="SAPBEXchaText 6" xfId="3232" xr:uid="{A73BC0F0-F4AC-48DC-8F41-84C77F5A7DEB}"/>
    <cellStyle name="SAPBEXchaText 7" xfId="3740" xr:uid="{E8352E0D-A1AC-4971-BCDE-5304D06AD0F8}"/>
    <cellStyle name="SAPBEXchaText 8" xfId="3755" xr:uid="{B5611C8E-92FF-4312-8F6E-E3FB0D4F828D}"/>
    <cellStyle name="SAPBEXchaText 9" xfId="3919" xr:uid="{44036CF6-1C89-4724-8A87-652C570B14B5}"/>
    <cellStyle name="SAPBEXfilterDrill" xfId="1477" xr:uid="{00000000-0005-0000-0000-00001A080000}"/>
    <cellStyle name="SAPBEXfilterDrill 10" xfId="4456" xr:uid="{9D9475DE-8E0E-4355-90E4-34005E5BFE1F}"/>
    <cellStyle name="SAPBEXfilterDrill 2" xfId="3032" xr:uid="{9F0B502D-D505-41AD-A32E-9B2F14AE58B0}"/>
    <cellStyle name="SAPBEXfilterDrill 3" xfId="2474" xr:uid="{2665F305-4D7E-4C60-9251-0EC176B290F0}"/>
    <cellStyle name="SAPBEXfilterDrill 4" xfId="2485" xr:uid="{FD860247-A1AB-49A8-9F34-A33F474F5D04}"/>
    <cellStyle name="SAPBEXfilterDrill 5" xfId="3485" xr:uid="{3C12AEEA-47F7-404A-9278-6381EADDC317}"/>
    <cellStyle name="SAPBEXfilterDrill 6" xfId="3665" xr:uid="{05BD21D1-43F5-4305-9214-DCAEA78B3333}"/>
    <cellStyle name="SAPBEXfilterDrill 7" xfId="3307" xr:uid="{2AD12E64-5623-4946-B336-A5063937889F}"/>
    <cellStyle name="SAPBEXfilterDrill 8" xfId="2696" xr:uid="{86ADA256-17F8-439D-BDFA-AB082F8D7A95}"/>
    <cellStyle name="SAPBEXfilterDrill 9" xfId="3427" xr:uid="{E0B8444A-5E2B-4F82-AA5B-6838494206E5}"/>
    <cellStyle name="SAPBEXfilterItem" xfId="1478" xr:uid="{00000000-0005-0000-0000-00001B080000}"/>
    <cellStyle name="SAPBEXfilterItem 2" xfId="3033" xr:uid="{B54EF705-2288-439F-AD7C-0566B4CB8127}"/>
    <cellStyle name="SAPBEXfilterItem 3" xfId="4238" xr:uid="{D36E67A1-52D7-4838-A263-7F953DE3F0E9}"/>
    <cellStyle name="SAPBEXfilterItem 4" xfId="4300" xr:uid="{E69F9A25-1FD0-4E61-B982-313DBB61292F}"/>
    <cellStyle name="SAPBEXheaderItem" xfId="1479" xr:uid="{00000000-0005-0000-0000-00001C080000}"/>
    <cellStyle name="SAPBEXheaderItem 10" xfId="4214" xr:uid="{FD159A90-37C8-46E9-86DD-3F0669865CEC}"/>
    <cellStyle name="SAPBEXheaderItem 2" xfId="3034" xr:uid="{839B4438-B83E-47C8-9A5A-2DDF04ED7DCE}"/>
    <cellStyle name="SAPBEXheaderItem 3" xfId="3825" xr:uid="{928202E1-D513-40B4-BA6F-844C8319C6E1}"/>
    <cellStyle name="SAPBEXheaderItem 4" xfId="3128" xr:uid="{BD4724CB-33EF-4AB6-8B99-2DF70F61FBE3}"/>
    <cellStyle name="SAPBEXheaderItem 5" xfId="3131" xr:uid="{B8455A2D-90A1-40CD-A79B-4B796DDE0DBB}"/>
    <cellStyle name="SAPBEXheaderItem 6" xfId="3684" xr:uid="{AD032D26-D7E1-409B-A2FC-0AC68352B598}"/>
    <cellStyle name="SAPBEXheaderItem 7" xfId="3889" xr:uid="{4CDFF317-14C7-454A-81BF-851F5A0BC46D}"/>
    <cellStyle name="SAPBEXheaderItem 8" xfId="3055" xr:uid="{891F4070-9F79-4379-991D-DEC231332A1B}"/>
    <cellStyle name="SAPBEXheaderItem 9" xfId="3744" xr:uid="{26FA67D4-6659-4690-8615-6A22219DC498}"/>
    <cellStyle name="SAPBEXheaderText" xfId="1480" xr:uid="{00000000-0005-0000-0000-00001D080000}"/>
    <cellStyle name="SAPBEXheaderText 10" xfId="4344" xr:uid="{0992F4D4-20C1-4C1F-B025-203E0672D9C2}"/>
    <cellStyle name="SAPBEXheaderText 2" xfId="3652" xr:uid="{B1C11CE7-3E5C-459F-A368-81B6F4FC8599}"/>
    <cellStyle name="SAPBEXheaderText 3" xfId="2962" xr:uid="{4CB19D48-9B6A-4B71-A559-478075051A18}"/>
    <cellStyle name="SAPBEXheaderText 4" xfId="3774" xr:uid="{49780568-B93F-41E5-B0B6-B272276F0C3D}"/>
    <cellStyle name="SAPBEXheaderText 5" xfId="3851" xr:uid="{682506FA-3AD9-4C19-A771-BC129A437F76}"/>
    <cellStyle name="SAPBEXheaderText 6" xfId="2904" xr:uid="{55EB553C-8EC0-4AB3-AE9E-39C9444428DF}"/>
    <cellStyle name="SAPBEXheaderText 7" xfId="2615" xr:uid="{324E7171-3B1B-4D4F-BE6F-177167503F78}"/>
    <cellStyle name="SAPBEXheaderText 8" xfId="3771" xr:uid="{9B9DC2AB-6BB7-4F97-88AA-B97A03117282}"/>
    <cellStyle name="SAPBEXheaderText 9" xfId="3921" xr:uid="{E2B7BA09-9E65-47CF-819A-99E19774DEEA}"/>
    <cellStyle name="SAPBEXHLevel0" xfId="1481" xr:uid="{00000000-0005-0000-0000-00001E080000}"/>
    <cellStyle name="SAPBEXHLevel0 10" xfId="4215" xr:uid="{318102A5-47C5-44DE-83BE-C104AEC3059E}"/>
    <cellStyle name="SAPBEXHLevel0 2" xfId="3035" xr:uid="{437480A7-1AEE-4C3A-BAF5-09CAB4549829}"/>
    <cellStyle name="SAPBEXHLevel0 3" xfId="2963" xr:uid="{57878A40-C9CA-4149-A06B-5B12E89F781C}"/>
    <cellStyle name="SAPBEXHLevel0 4" xfId="2616" xr:uid="{E704CBD4-46B5-4B6D-87A0-727657FC69F2}"/>
    <cellStyle name="SAPBEXHLevel0 5" xfId="2531" xr:uid="{1441C709-CFC1-4B41-858D-A6B270912A26}"/>
    <cellStyle name="SAPBEXHLevel0 6" xfId="3081" xr:uid="{CEEC4FC0-F30E-495C-A34F-55A5B1645C17}"/>
    <cellStyle name="SAPBEXHLevel0 7" xfId="3761" xr:uid="{69B9DA4E-ED98-4548-9A39-16E1DC187039}"/>
    <cellStyle name="SAPBEXHLevel0 8" xfId="2917" xr:uid="{CD51E0CF-1C00-4438-BC80-711A434AE97F}"/>
    <cellStyle name="SAPBEXHLevel0 9" xfId="3923" xr:uid="{3D01B630-838F-4295-9F03-BAAB9FD5456F}"/>
    <cellStyle name="SAPBEXHLevel1" xfId="1482" xr:uid="{00000000-0005-0000-0000-00001F080000}"/>
    <cellStyle name="SAPBEXHLevel1 10" xfId="4216" xr:uid="{37B16A2F-93C0-453C-8AB0-85DEC77CC9E3}"/>
    <cellStyle name="SAPBEXHLevel1 2" xfId="3651" xr:uid="{C1E9FAC0-3147-4F9A-84EB-CE2C20EEA442}"/>
    <cellStyle name="SAPBEXHLevel1 3" xfId="3494" xr:uid="{2E34C014-FECD-4F98-BF30-51029AC57E57}"/>
    <cellStyle name="SAPBEXHLevel1 4" xfId="3101" xr:uid="{257C24EF-0193-4109-88A1-7DA6E177E52B}"/>
    <cellStyle name="SAPBEXHLevel1 5" xfId="3067" xr:uid="{DDB980BE-D2D8-43FA-8975-B89F1F19628A}"/>
    <cellStyle name="SAPBEXHLevel1 6" xfId="2918" xr:uid="{BC645B29-7AB3-44D8-90B1-8C3625B751AC}"/>
    <cellStyle name="SAPBEXHLevel1 7" xfId="3802" xr:uid="{B20B6959-872B-4F7C-B40F-A2BC0B8534EF}"/>
    <cellStyle name="SAPBEXHLevel1 8" xfId="3769" xr:uid="{5FF08934-BBBC-4751-B400-75A166562EDF}"/>
    <cellStyle name="SAPBEXHLevel1 9" xfId="3926" xr:uid="{74120856-8210-45D5-A23B-2DE7DB542E42}"/>
    <cellStyle name="SAPBEXHLevel2" xfId="1483" xr:uid="{00000000-0005-0000-0000-000020080000}"/>
    <cellStyle name="SAPBEXHLevel2 10" xfId="4350" xr:uid="{C00B0A1B-8843-40DA-889D-5C8ABA5ABFE2}"/>
    <cellStyle name="SAPBEXHLevel2 2" xfId="3036" xr:uid="{2C7EC04C-3D6A-453B-8BF5-9DF873896E67}"/>
    <cellStyle name="SAPBEXHLevel2 3" xfId="3501" xr:uid="{79F717AC-B297-4FD2-AC12-9031571D31A1}"/>
    <cellStyle name="SAPBEXHLevel2 4" xfId="2898" xr:uid="{291BC452-19A7-425E-AF2C-C09F9420EAE0}"/>
    <cellStyle name="SAPBEXHLevel2 5" xfId="3239" xr:uid="{3882B95B-5C65-421E-BF7F-7B80EBE9C353}"/>
    <cellStyle name="SAPBEXHLevel2 6" xfId="3132" xr:uid="{B93B5528-A158-4D15-8E2E-266A2A4493EC}"/>
    <cellStyle name="SAPBEXHLevel2 7" xfId="3750" xr:uid="{825DFC88-4F8C-42EF-B65C-D8A67F0C2657}"/>
    <cellStyle name="SAPBEXHLevel2 8" xfId="3681" xr:uid="{B2892BE6-1107-4AF5-B535-6B9CF397B3B6}"/>
    <cellStyle name="SAPBEXHLevel2 9" xfId="2500" xr:uid="{83A6492D-4695-40B6-AF15-D703CEB63AA9}"/>
    <cellStyle name="SAPBEXHLevel3" xfId="1484" xr:uid="{00000000-0005-0000-0000-000021080000}"/>
    <cellStyle name="SAPBEXHLevel3 10" xfId="4351" xr:uid="{148E4718-5DD8-4FBB-A5A8-22BFE820BC4E}"/>
    <cellStyle name="SAPBEXHLevel3 2" xfId="3037" xr:uid="{D370EE4F-6956-4C04-BE51-935FB5F84AE2}"/>
    <cellStyle name="SAPBEXHLevel3 3" xfId="2525" xr:uid="{FF1D3DF7-09FA-45BB-BB94-C18302DA5047}"/>
    <cellStyle name="SAPBEXHLevel3 4" xfId="3447" xr:uid="{501486C4-987C-4E56-ACD9-2A119FF408A8}"/>
    <cellStyle name="SAPBEXHLevel3 5" xfId="3062" xr:uid="{340D87CD-D3AA-4131-A5B1-E4E2141287C6}"/>
    <cellStyle name="SAPBEXHLevel3 6" xfId="2941" xr:uid="{7D0B3883-36A7-41B0-8E20-088D5414960F}"/>
    <cellStyle name="SAPBEXHLevel3 7" xfId="2971" xr:uid="{7DD44FA9-68C9-4C74-8B7A-04CD63771FAA}"/>
    <cellStyle name="SAPBEXHLevel3 8" xfId="3578" xr:uid="{81E59C59-FD5F-4DF5-9308-52CC72DB7EDC}"/>
    <cellStyle name="SAPBEXHLevel3 9" xfId="3440" xr:uid="{24B2C85C-3781-46A0-BD3D-4A3939EC2686}"/>
    <cellStyle name="SAPBEXresItem" xfId="1485" xr:uid="{00000000-0005-0000-0000-000022080000}"/>
    <cellStyle name="SAPBEXresItem 10" xfId="4217" xr:uid="{808E4D10-88D2-498E-9CF4-931C122EB17E}"/>
    <cellStyle name="SAPBEXresItem 2" xfId="3038" xr:uid="{513BC076-FC9C-4141-BC32-49E4E051ED00}"/>
    <cellStyle name="SAPBEXresItem 3" xfId="2964" xr:uid="{6124BD72-FE6E-4629-9A60-6DF575B1C790}"/>
    <cellStyle name="SAPBEXresItem 4" xfId="3805" xr:uid="{46C27DB7-5CD3-4630-9182-B8214312338A}"/>
    <cellStyle name="SAPBEXresItem 5" xfId="3810" xr:uid="{0F7A60AF-E52A-4B60-A3B1-911258FD3121}"/>
    <cellStyle name="SAPBEXresItem 6" xfId="3696" xr:uid="{E9F7E9A5-6F45-4A61-B4AB-37F462B710CE}"/>
    <cellStyle name="SAPBEXresItem 7" xfId="3471" xr:uid="{4E9AEDA6-B819-4AD3-934C-9662C8829C4E}"/>
    <cellStyle name="SAPBEXresItem 8" xfId="3078" xr:uid="{7ABB440D-B8F0-45BE-8CBE-E0A402457204}"/>
    <cellStyle name="SAPBEXresItem 9" xfId="3835" xr:uid="{278E0686-2EBC-4982-AA80-2F4E20E923EF}"/>
    <cellStyle name="SAPBEXstdData" xfId="1486" xr:uid="{00000000-0005-0000-0000-000023080000}"/>
    <cellStyle name="SAPBEXstdData 10" xfId="4320" xr:uid="{8FB048ED-F6E6-4A17-A4C3-6379164D2647}"/>
    <cellStyle name="SAPBEXstdData 2" xfId="3039" xr:uid="{5EF7EC63-1FC8-44DC-8568-0290942C5659}"/>
    <cellStyle name="SAPBEXstdData 3" xfId="3373" xr:uid="{119CBBCB-7FE7-4CE3-9BF1-008971320C4A}"/>
    <cellStyle name="SAPBEXstdData 4" xfId="3803" xr:uid="{03D971C0-69D8-4657-AA81-320211AB4BC0}"/>
    <cellStyle name="SAPBEXstdData 5" xfId="3794" xr:uid="{1890B37D-2ED8-418A-BF9E-F21017811A5C}"/>
    <cellStyle name="SAPBEXstdData 6" xfId="3792" xr:uid="{C860117A-251A-4D29-AEF3-75C756F102B5}"/>
    <cellStyle name="SAPBEXstdData 7" xfId="3796" xr:uid="{A91D731E-E680-43CD-B6C4-302F8BB7FD5C}"/>
    <cellStyle name="SAPBEXstdData 8" xfId="3155" xr:uid="{552FE34D-310A-4D08-B092-3D5C11BEE1AD}"/>
    <cellStyle name="SAPBEXstdData 9" xfId="2933" xr:uid="{0692C1E0-3D79-4A96-B6BE-10E23BDDA02D}"/>
    <cellStyle name="SAPBEXstdItem" xfId="1487" xr:uid="{00000000-0005-0000-0000-000024080000}"/>
    <cellStyle name="SAPBEXstdItem 10" xfId="4420" xr:uid="{F9B0F796-50A6-4458-B4D6-D678D36BF5B6}"/>
    <cellStyle name="SAPBEXstdItem 2" xfId="3040" xr:uid="{2E90989D-7FBF-4CAC-84A2-AA93007544BE}"/>
    <cellStyle name="SAPBEXstdItem 3" xfId="2965" xr:uid="{B7AB0C68-24FA-4850-AB5B-709806292B02}"/>
    <cellStyle name="SAPBEXstdItem 4" xfId="3817" xr:uid="{6040218D-EE55-4550-98CE-C6287B3545FF}"/>
    <cellStyle name="SAPBEXstdItem 5" xfId="3069" xr:uid="{DC57A302-E13A-49D1-8B6D-23F889CB31A0}"/>
    <cellStyle name="SAPBEXstdItem 6" xfId="3141" xr:uid="{61C99C99-8468-48FF-94F8-E933F557176D}"/>
    <cellStyle name="SAPBEXstdItem 7" xfId="3728" xr:uid="{9F374F68-2E17-4274-BEC0-99099BE2386C}"/>
    <cellStyle name="SAPBEXstdItem 8" xfId="3425" xr:uid="{05094338-2383-45F9-ACF8-499247842DBF}"/>
    <cellStyle name="SAPBEXstdItem 9" xfId="3868" xr:uid="{1DA3B815-8A52-4A48-82A3-37C1F026949F}"/>
    <cellStyle name="SAPBEXstdItemX" xfId="1488" xr:uid="{00000000-0005-0000-0000-000025080000}"/>
    <cellStyle name="SAPBEXstdItemX 10" xfId="4218" xr:uid="{32ADF8F8-8F61-4A4C-AB8C-2F0C6D59A82E}"/>
    <cellStyle name="SAPBEXstdItemX 2" xfId="3041" xr:uid="{467C3ECE-DD79-4A7B-B4BB-A7C0D3642F6F}"/>
    <cellStyle name="SAPBEXstdItemX 3" xfId="2966" xr:uid="{3CF0B87F-2EEB-409D-9484-A52CDDFB5117}"/>
    <cellStyle name="SAPBEXstdItemX 4" xfId="3243" xr:uid="{CDA249EF-A18B-4936-A569-A58DC0B09BA7}"/>
    <cellStyle name="SAPBEXstdItemX 5" xfId="3479" xr:uid="{80E85CD3-71B9-44A0-B907-AF80FB91C230}"/>
    <cellStyle name="SAPBEXstdItemX 6" xfId="2927" xr:uid="{EEE7D197-71E5-4C8B-BD4A-DE082A0A759D}"/>
    <cellStyle name="SAPBEXstdItemX 7" xfId="3265" xr:uid="{2CF93BAB-AAC8-408F-9FC1-4861B208D207}"/>
    <cellStyle name="SAPBEXstdItemX 8" xfId="3914" xr:uid="{8F1BAD18-727F-44A4-94FC-BC78403093CF}"/>
    <cellStyle name="SAPBEXstdItemX 9" xfId="2903" xr:uid="{FB30E064-A906-4C28-951E-989007FA43F7}"/>
    <cellStyle name="SAPBEXtitle" xfId="1489" xr:uid="{00000000-0005-0000-0000-000026080000}"/>
    <cellStyle name="SAPBEXundefined" xfId="1490" xr:uid="{00000000-0005-0000-0000-000027080000}"/>
    <cellStyle name="SAPBEXundefined 10" xfId="4219" xr:uid="{9DFCF360-8252-468D-99FC-F67702F6D32D}"/>
    <cellStyle name="SAPBEXundefined 2" xfId="3043" xr:uid="{E5B3C4B2-0B5A-47F2-A566-0B0A9470B99C}"/>
    <cellStyle name="SAPBEXundefined 3" xfId="2967" xr:uid="{6778736A-9CCD-4887-8CC3-D7864CE519E3}"/>
    <cellStyle name="SAPBEXundefined 4" xfId="2899" xr:uid="{69317C08-44B2-4862-B7AC-2AF59A67D800}"/>
    <cellStyle name="SAPBEXundefined 5" xfId="3077" xr:uid="{74F72688-2E4E-467F-A408-296488AA1B93}"/>
    <cellStyle name="SAPBEXundefined 6" xfId="3088" xr:uid="{45230945-1F65-4AAF-84F7-5ED9EBF4DE8A}"/>
    <cellStyle name="SAPBEXundefined 7" xfId="3000" xr:uid="{760EA90F-880F-4E13-A02F-5CEB87C8BE90}"/>
    <cellStyle name="SAPBEXundefined 8" xfId="3913" xr:uid="{9975D4E9-DEA6-4F3C-A583-70C07437489C}"/>
    <cellStyle name="SAPBEXundefined 9" xfId="3855" xr:uid="{FAD51942-7806-403E-8617-85B671EE03F8}"/>
    <cellStyle name="Sheet Title" xfId="1491" xr:uid="{00000000-0005-0000-0000-000028080000}"/>
    <cellStyle name="Style 1" xfId="1492" xr:uid="{00000000-0005-0000-0000-000029080000}"/>
    <cellStyle name="STYLE2" xfId="1493" xr:uid="{00000000-0005-0000-0000-00002A080000}"/>
    <cellStyle name="Table" xfId="1494" xr:uid="{00000000-0005-0000-0000-00002B080000}"/>
    <cellStyle name="Table 10" xfId="2522" xr:uid="{4F29ACD4-9A8E-4E5A-9867-66B5F4F9DDFA}"/>
    <cellStyle name="Table 11" xfId="3613" xr:uid="{D7F04ADA-2BC4-4C5B-BD07-DE7E44CC4DEE}"/>
    <cellStyle name="Table 12" xfId="3097" xr:uid="{85FD48C0-7576-491B-9AD6-20E53C3EFE9D}"/>
    <cellStyle name="Table 13" xfId="3816" xr:uid="{20F835F6-0FB9-4EA2-A1B9-7F6B209EB42A}"/>
    <cellStyle name="Table 14" xfId="2697" xr:uid="{266CA300-D4CA-4C7D-8D24-E04A1CBC6584}"/>
    <cellStyle name="Table 15" xfId="3698" xr:uid="{3BA343F4-6395-4E61-AF27-E613DFF5338E}"/>
    <cellStyle name="Table 16" xfId="3024" xr:uid="{D0AA7EEB-B3D9-4D40-A45A-B91679C42D40}"/>
    <cellStyle name="Table 17" xfId="4234" xr:uid="{77B84EEA-71B8-4755-BC1B-E17C83380FA7}"/>
    <cellStyle name="Table 2" xfId="1495" xr:uid="{00000000-0005-0000-0000-00002C080000}"/>
    <cellStyle name="Table 2 2" xfId="2521" xr:uid="{8A658F1B-D440-4421-9DA2-BF619DE7697E}"/>
    <cellStyle name="Table 2 3" xfId="3150" xr:uid="{05DC2064-FC20-4ECE-9987-325BB3F4D9B3}"/>
    <cellStyle name="Table 2 4" xfId="3712" xr:uid="{9247EECA-C2B0-4BAE-8043-5B3E1C93901D}"/>
    <cellStyle name="Table 2 5" xfId="3454" xr:uid="{CCC378FF-7F93-4943-BDA0-5E3C918AA3BE}"/>
    <cellStyle name="Table 2 6" xfId="3255" xr:uid="{C7D9DADC-23FF-4FE3-A76A-3136346545B1}"/>
    <cellStyle name="Table 2 7" xfId="3751" xr:uid="{971FDD8D-0876-40FF-9145-FAAD60AF4CCB}"/>
    <cellStyle name="Table 2 8" xfId="3256" xr:uid="{5D8989D8-9D49-4C34-865D-2BB5D73BDF01}"/>
    <cellStyle name="Table 2 9" xfId="4209" xr:uid="{874E6E63-4D59-49A3-8C87-58F509781641}"/>
    <cellStyle name="Table 3" xfId="1496" xr:uid="{00000000-0005-0000-0000-00002D080000}"/>
    <cellStyle name="Table 3 2" xfId="3522" xr:uid="{C1DC87F0-EE90-48A9-AB64-E4DA7AEA0A3C}"/>
    <cellStyle name="Table 3 3" xfId="3675" xr:uid="{67EEC4B7-987E-4ADD-AE32-C00EBEF0FDF9}"/>
    <cellStyle name="Table 3 4" xfId="3717" xr:uid="{118C2EBB-B0DF-4BE6-A221-B073743ED8F9}"/>
    <cellStyle name="Table 3 5" xfId="3083" xr:uid="{DFAB3977-85A1-4D84-9F71-A10E14647551}"/>
    <cellStyle name="Table 3 6" xfId="3879" xr:uid="{83E99F02-5947-4F14-A42B-266FD3A4F175}"/>
    <cellStyle name="Table 3 7" xfId="3100" xr:uid="{945450A6-67B1-4B6F-B519-6A919DDA9034}"/>
    <cellStyle name="Table 3 8" xfId="2889" xr:uid="{F587FFE1-F748-463E-8958-065CA8224B3B}"/>
    <cellStyle name="Table 3 9" xfId="4208" xr:uid="{1EC266E6-B761-4C26-AA72-79D8A1BB9D57}"/>
    <cellStyle name="Table 4" xfId="1497" xr:uid="{00000000-0005-0000-0000-00002E080000}"/>
    <cellStyle name="Table 4 2" xfId="3500" xr:uid="{060F85A1-BDEE-408B-8B37-9BB9E12D256E}"/>
    <cellStyle name="Table 4 3" xfId="3157" xr:uid="{72BEEF97-7B41-4DE8-B69E-08F944DA45BD}"/>
    <cellStyle name="Table 4 4" xfId="3676" xr:uid="{1B2CE0D9-8DC7-43A0-905F-DCD8DF47756B}"/>
    <cellStyle name="Table 4 5" xfId="3054" xr:uid="{9C3A2359-A2CE-4CBB-ACFF-579F5CF5AC67}"/>
    <cellStyle name="Table 4 6" xfId="2891" xr:uid="{17B8BA43-3298-48BD-822D-95F58875580E}"/>
    <cellStyle name="Table 4 7" xfId="2484" xr:uid="{14782DB7-7BDE-49F6-8FD4-91A342E267D0}"/>
    <cellStyle name="Table 4 8" xfId="3087" xr:uid="{A64C08A6-42AE-49EF-9609-C6B2B2358209}"/>
    <cellStyle name="Table 4 9" xfId="4207" xr:uid="{3DA5FF63-40AA-4249-9030-A61ACBC30165}"/>
    <cellStyle name="Table 5" xfId="1498" xr:uid="{00000000-0005-0000-0000-00002F080000}"/>
    <cellStyle name="Table 5 2" xfId="3314" xr:uid="{512F1782-406F-4E81-98A0-32C691950096}"/>
    <cellStyle name="Table 5 3" xfId="3727" xr:uid="{9707C2BE-6C3C-42AD-ACFB-A98C1C251197}"/>
    <cellStyle name="Table 5 4" xfId="3836" xr:uid="{075FAAF2-8FFE-4480-AC9A-E9E72E34704C}"/>
    <cellStyle name="Table 5 5" xfId="3876" xr:uid="{54F200E0-5BF8-4FE8-8B45-F69E223F1076}"/>
    <cellStyle name="Table 5 6" xfId="2894" xr:uid="{D1BBBDE5-B0A6-4EFF-972C-44D382FE5C2A}"/>
    <cellStyle name="Table 5 7" xfId="3912" xr:uid="{41E88501-50AD-4924-BC6B-A7B0E139E909}"/>
    <cellStyle name="Table 5 8" xfId="3158" xr:uid="{613AEFE7-B09B-4E3E-8B69-74C010BD2DDE}"/>
    <cellStyle name="Table 5 9" xfId="4206" xr:uid="{598BD01A-A0A4-4635-AB7F-A356A3429A52}"/>
    <cellStyle name="Table 6" xfId="1499" xr:uid="{00000000-0005-0000-0000-000030080000}"/>
    <cellStyle name="Table 6 2" xfId="2520" xr:uid="{25170A39-92F6-4A00-ABB0-A745FCDAFBBA}"/>
    <cellStyle name="Table 6 3" xfId="3534" xr:uid="{E60768C7-ACB0-4EA4-9871-47C56F2CE297}"/>
    <cellStyle name="Table 6 4" xfId="3764" xr:uid="{042FF5CB-A96F-443E-9291-2ED351BECD18}"/>
    <cellStyle name="Table 6 5" xfId="3106" xr:uid="{852775EA-5FE5-42F9-8137-9AAF5FE95B49}"/>
    <cellStyle name="Table 6 6" xfId="3495" xr:uid="{39067495-46EE-4CDF-954E-C50A88CF9668}"/>
    <cellStyle name="Table 6 7" xfId="3533" xr:uid="{7D47D634-F449-46FE-A966-4779CA120780}"/>
    <cellStyle name="Table 6 8" xfId="2890" xr:uid="{154434F0-836B-44E1-BEC0-958945272638}"/>
    <cellStyle name="Table 6 9" xfId="4233" xr:uid="{4F38C4BA-81E6-4FBE-8522-291C4CDB4F7F}"/>
    <cellStyle name="Table 7" xfId="1500" xr:uid="{00000000-0005-0000-0000-000031080000}"/>
    <cellStyle name="Table 7 2" xfId="2519" xr:uid="{7D1023EA-AB8E-4078-AA6D-782FFEC223D3}"/>
    <cellStyle name="Table 7 3" xfId="3760" xr:uid="{76409A74-E3A4-4BCA-93CA-D8A0CF60B449}"/>
    <cellStyle name="Table 7 4" xfId="3762" xr:uid="{E2A34626-65D9-423C-B25F-95BD19F608A7}"/>
    <cellStyle name="Table 7 5" xfId="3716" xr:uid="{1D0C4FDB-796E-4111-9B43-3EB77CB3BA7B}"/>
    <cellStyle name="Table 7 6" xfId="3260" xr:uid="{975189F9-DA13-4003-91D2-C0D2B88D87AC}"/>
    <cellStyle name="Table 7 7" xfId="3682" xr:uid="{6A1E4FA7-50EE-41AE-92B8-B75290A398E5}"/>
    <cellStyle name="Table 7 8" xfId="3818" xr:uid="{19F8E130-476C-4E94-874D-0D09C5E239F2}"/>
    <cellStyle name="Table 7 9" xfId="4440" xr:uid="{7448095C-A062-4F1B-8CB8-A5EDEA5928E4}"/>
    <cellStyle name="Table 8" xfId="1501" xr:uid="{00000000-0005-0000-0000-000032080000}"/>
    <cellStyle name="Table 8 2" xfId="2518" xr:uid="{AED94968-4BFD-4DCE-90A1-816BAD8CD453}"/>
    <cellStyle name="Table 8 3" xfId="3149" xr:uid="{18C1635F-239A-4D88-BB60-BEA255F9D0E4}"/>
    <cellStyle name="Table 8 4" xfId="3091" xr:uid="{DD8BA70D-239F-45A1-9FC3-BC14967D8D81}"/>
    <cellStyle name="Table 8 5" xfId="2922" xr:uid="{4DE65095-E8D2-4F40-B5F1-CB0D2A4AF2F2}"/>
    <cellStyle name="Table 8 6" xfId="2493" xr:uid="{EB2630C3-300F-431C-9FDA-1F79105D4A4F}"/>
    <cellStyle name="Table 8 7" xfId="3119" xr:uid="{CA870C70-E7FC-4D6F-9E06-F637AB1CFDA4}"/>
    <cellStyle name="Table 8 8" xfId="3660" xr:uid="{6660E02F-F2A3-4D80-B7A3-D98CAE1D04DC}"/>
    <cellStyle name="Table 8 9" xfId="4232" xr:uid="{A7328CFB-BFC1-4481-B174-070886F848F1}"/>
    <cellStyle name="Table 9" xfId="1502" xr:uid="{00000000-0005-0000-0000-000033080000}"/>
    <cellStyle name="Table 9 2" xfId="2517" xr:uid="{02521D45-C70E-4915-884F-AE6AE39055C3}"/>
    <cellStyle name="Table 9 3" xfId="3743" xr:uid="{64BFDC55-2F64-4F92-AEB2-7EA859CA88D0}"/>
    <cellStyle name="Table 9 4" xfId="3472" xr:uid="{AF840D51-87CE-4883-BAD5-1B23D0BEDA86}"/>
    <cellStyle name="Table 9 5" xfId="3722" xr:uid="{A8E616F6-71F8-4FB0-9ADB-5C642C986FB7}"/>
    <cellStyle name="Table 9 6" xfId="3118" xr:uid="{C6E2300D-8540-4BF7-B055-928C0762970B}"/>
    <cellStyle name="Table 9 7" xfId="3056" xr:uid="{19D5592E-80C6-446F-A9AD-3F4842C788A8}"/>
    <cellStyle name="Table 9 8" xfId="3847" xr:uid="{6E28D5C4-0D7E-47BE-A34F-8DB999F9DF94}"/>
    <cellStyle name="Table 9 9" xfId="4339" xr:uid="{0ED07661-59E0-44B9-B7F3-C296E6603054}"/>
    <cellStyle name="Table Head" xfId="1503" xr:uid="{00000000-0005-0000-0000-000034080000}"/>
    <cellStyle name="Table Source" xfId="1504" xr:uid="{00000000-0005-0000-0000-000035080000}"/>
    <cellStyle name="Table Text" xfId="1505" xr:uid="{00000000-0005-0000-0000-000036080000}"/>
    <cellStyle name="Table Text 2" xfId="1506" xr:uid="{00000000-0005-0000-0000-000037080000}"/>
    <cellStyle name="Table Title" xfId="1507" xr:uid="{00000000-0005-0000-0000-000038080000}"/>
    <cellStyle name="Table Units" xfId="1508" xr:uid="{00000000-0005-0000-0000-000039080000}"/>
    <cellStyle name="Text" xfId="1509" xr:uid="{00000000-0005-0000-0000-00003A080000}"/>
    <cellStyle name="Text 1" xfId="1510" xr:uid="{00000000-0005-0000-0000-00003B080000}"/>
    <cellStyle name="Text 2" xfId="1511" xr:uid="{00000000-0005-0000-0000-00003C080000}"/>
    <cellStyle name="Text Head 1" xfId="1512" xr:uid="{00000000-0005-0000-0000-00003D080000}"/>
    <cellStyle name="Text Head 2" xfId="1513" xr:uid="{00000000-0005-0000-0000-00003E080000}"/>
    <cellStyle name="Text Indent 1" xfId="1514" xr:uid="{00000000-0005-0000-0000-00003F080000}"/>
    <cellStyle name="Text Indent 2" xfId="1515" xr:uid="{00000000-0005-0000-0000-000040080000}"/>
    <cellStyle name="Times New Roman" xfId="1516" xr:uid="{00000000-0005-0000-0000-000041080000}"/>
    <cellStyle name="Title" xfId="1517" builtinId="15" customBuiltin="1"/>
    <cellStyle name="Title 2" xfId="1518" xr:uid="{00000000-0005-0000-0000-000043080000}"/>
    <cellStyle name="Title 2 2" xfId="1519" xr:uid="{00000000-0005-0000-0000-000044080000}"/>
    <cellStyle name="Title 2 3" xfId="2251" xr:uid="{00000000-0005-0000-0000-000045080000}"/>
    <cellStyle name="Title 3" xfId="1520" xr:uid="{00000000-0005-0000-0000-000046080000}"/>
    <cellStyle name="Title 4" xfId="1841" xr:uid="{00000000-0005-0000-0000-000047080000}"/>
    <cellStyle name="Title 5" xfId="2377" xr:uid="{00000000-0005-0000-0000-000048080000}"/>
    <cellStyle name="TOC 1" xfId="1521" xr:uid="{00000000-0005-0000-0000-000049080000}"/>
    <cellStyle name="TOC 2" xfId="1522" xr:uid="{00000000-0005-0000-0000-00004A080000}"/>
    <cellStyle name="Total" xfId="1523" builtinId="25" customBuiltin="1"/>
    <cellStyle name="Total 2" xfId="1524" xr:uid="{00000000-0005-0000-0000-00004C080000}"/>
    <cellStyle name="Total 2 2" xfId="1525" xr:uid="{00000000-0005-0000-0000-00004D080000}"/>
    <cellStyle name="Total 2 2 2" xfId="2252" xr:uid="{00000000-0005-0000-0000-00004E080000}"/>
    <cellStyle name="Total 2 3" xfId="1995" xr:uid="{00000000-0005-0000-0000-00004F080000}"/>
    <cellStyle name="Total 3" xfId="1526" xr:uid="{00000000-0005-0000-0000-000050080000}"/>
    <cellStyle name="Total 4" xfId="1857" xr:uid="{00000000-0005-0000-0000-000051080000}"/>
    <cellStyle name="Tusental (0)_pldt" xfId="1527" xr:uid="{00000000-0005-0000-0000-000052080000}"/>
    <cellStyle name="Tusental_A-listan (fixad)" xfId="1528" xr:uid="{00000000-0005-0000-0000-000053080000}"/>
    <cellStyle name="Valuta (0)_pldt" xfId="1529" xr:uid="{00000000-0005-0000-0000-000054080000}"/>
    <cellStyle name="Valuta_NPV" xfId="1530" xr:uid="{00000000-0005-0000-0000-000055080000}"/>
    <cellStyle name="Warning Text" xfId="1531" builtinId="11" customBuiltin="1"/>
    <cellStyle name="Warning Text 2" xfId="1532" xr:uid="{00000000-0005-0000-0000-000057080000}"/>
    <cellStyle name="Warning Text 2 2" xfId="1533" xr:uid="{00000000-0005-0000-0000-000058080000}"/>
    <cellStyle name="Warning Text 2 2 2" xfId="2253" xr:uid="{00000000-0005-0000-0000-000059080000}"/>
    <cellStyle name="Warning Text 2 3" xfId="1993" xr:uid="{00000000-0005-0000-0000-00005A080000}"/>
    <cellStyle name="Warning Text 3" xfId="1534" xr:uid="{00000000-0005-0000-0000-00005B080000}"/>
    <cellStyle name="Warning Text 4" xfId="1854" xr:uid="{00000000-0005-0000-0000-00005C080000}"/>
    <cellStyle name="WHead - Style2" xfId="1535" xr:uid="{00000000-0005-0000-0000-00005D080000}"/>
    <cellStyle name="เครื่องหมายเปอร์เซ็นต์_Sheet1" xfId="1633" xr:uid="{00000000-0005-0000-0000-00005E080000}"/>
    <cellStyle name="เครื่องหมายจุลภาค 10" xfId="1550" xr:uid="{00000000-0005-0000-0000-00005F080000}"/>
    <cellStyle name="เครื่องหมายจุลภาค 10 2" xfId="1551" xr:uid="{00000000-0005-0000-0000-000060080000}"/>
    <cellStyle name="เครื่องหมายจุลภาค 10 2 2" xfId="3154" xr:uid="{31EA4DD9-79D2-4520-ABE2-D401B48715F2}"/>
    <cellStyle name="เครื่องหมายจุลภาค 10 2 3" xfId="4241" xr:uid="{EC8A8B51-C55D-4AA6-89CC-EC8D37745A0D}"/>
    <cellStyle name="เครื่องหมายจุลภาค 10 3" xfId="3153" xr:uid="{09588827-33BB-47B4-ABD8-76349EC40D37}"/>
    <cellStyle name="เครื่องหมายจุลภาค 10 4" xfId="4240" xr:uid="{DF120883-76F3-44ED-8861-F50E39C53702}"/>
    <cellStyle name="เครื่องหมายจุลภาค 10_CPI_Y'52_TOP_GG 1" xfId="1552" xr:uid="{00000000-0005-0000-0000-000061080000}"/>
    <cellStyle name="เครื่องหมายจุลภาค 11" xfId="1553" xr:uid="{00000000-0005-0000-0000-000062080000}"/>
    <cellStyle name="เครื่องหมายจุลภาค 11 2" xfId="1554" xr:uid="{00000000-0005-0000-0000-000063080000}"/>
    <cellStyle name="เครื่องหมายจุลภาค 11 3" xfId="1555" xr:uid="{00000000-0005-0000-0000-000064080000}"/>
    <cellStyle name="เครื่องหมายจุลภาค 11 4" xfId="1556" xr:uid="{00000000-0005-0000-0000-000065080000}"/>
    <cellStyle name="เครื่องหมายจุลภาค 11 5" xfId="1557" xr:uid="{00000000-0005-0000-0000-000066080000}"/>
    <cellStyle name="เครื่องหมายจุลภาค 11 6" xfId="1558" xr:uid="{00000000-0005-0000-0000-000067080000}"/>
    <cellStyle name="เครื่องหมายจุลภาค 11 7" xfId="1559" xr:uid="{00000000-0005-0000-0000-000068080000}"/>
    <cellStyle name="เครื่องหมายจุลภาค 11_CPI_Y'52_TOP_GG 1" xfId="1560" xr:uid="{00000000-0005-0000-0000-000069080000}"/>
    <cellStyle name="เครื่องหมายจุลภาค 12" xfId="1561" xr:uid="{00000000-0005-0000-0000-00006A080000}"/>
    <cellStyle name="เครื่องหมายจุลภาค 12 2" xfId="1562" xr:uid="{00000000-0005-0000-0000-00006B080000}"/>
    <cellStyle name="เครื่องหมายจุลภาค 12 3" xfId="1563" xr:uid="{00000000-0005-0000-0000-00006C080000}"/>
    <cellStyle name="เครื่องหมายจุลภาค 12 4" xfId="1564" xr:uid="{00000000-0005-0000-0000-00006D080000}"/>
    <cellStyle name="เครื่องหมายจุลภาค 12 5" xfId="1565" xr:uid="{00000000-0005-0000-0000-00006E080000}"/>
    <cellStyle name="เครื่องหมายจุลภาค 12 6" xfId="1566" xr:uid="{00000000-0005-0000-0000-00006F080000}"/>
    <cellStyle name="เครื่องหมายจุลภาค 12 6 2" xfId="3159" xr:uid="{B5526BE0-D2A8-4B96-958E-698660BBFE7F}"/>
    <cellStyle name="เครื่องหมายจุลภาค 12 6 3" xfId="4243" xr:uid="{4C30EFB2-DB58-4DE5-9E31-A49229503DE6}"/>
    <cellStyle name="เครื่องหมายจุลภาค 12_CPI_Y'52_TOP_GG 1" xfId="1567" xr:uid="{00000000-0005-0000-0000-000070080000}"/>
    <cellStyle name="เครื่องหมายจุลภาค 13" xfId="1568" xr:uid="{00000000-0005-0000-0000-000071080000}"/>
    <cellStyle name="เครื่องหมายจุลภาค 13 2" xfId="1569" xr:uid="{00000000-0005-0000-0000-000072080000}"/>
    <cellStyle name="เครื่องหมายจุลภาค 13 2 2" xfId="1570" xr:uid="{00000000-0005-0000-0000-000073080000}"/>
    <cellStyle name="เครื่องหมายจุลภาค 13 2 2 2" xfId="3162" xr:uid="{C1CC4E3F-4097-4047-9BE9-0BD03ABA6EA3}"/>
    <cellStyle name="เครื่องหมายจุลภาค 13 2 2 3" xfId="4246" xr:uid="{DAB8D61C-C911-4A90-82E1-732E542DDFF1}"/>
    <cellStyle name="เครื่องหมายจุลภาค 13 2 3" xfId="1571" xr:uid="{00000000-0005-0000-0000-000074080000}"/>
    <cellStyle name="เครื่องหมายจุลภาค 13 2 3 2" xfId="3163" xr:uid="{7758D556-624C-4714-BBA4-DFF291857E83}"/>
    <cellStyle name="เครื่องหมายจุลภาค 13 2 3 3" xfId="4247" xr:uid="{57A4B110-65E8-4904-8AB2-EF3440BE3144}"/>
    <cellStyle name="เครื่องหมายจุลภาค 13 2 4" xfId="3161" xr:uid="{2D39D6AA-9CCD-466F-A42B-ECB5141CEBE7}"/>
    <cellStyle name="เครื่องหมายจุลภาค 13 2 5" xfId="4245" xr:uid="{53A48B8B-C5FB-45E8-95EB-99C947F09291}"/>
    <cellStyle name="เครื่องหมายจุลภาค 13 3" xfId="1572" xr:uid="{00000000-0005-0000-0000-000075080000}"/>
    <cellStyle name="เครื่องหมายจุลภาค 13 3 2" xfId="3164" xr:uid="{783D6598-FE36-4676-AA23-AB5F94EB22A2}"/>
    <cellStyle name="เครื่องหมายจุลภาค 13 3 3" xfId="4248" xr:uid="{1C6996D7-EEA8-4A9C-A311-7A618BE7D94A}"/>
    <cellStyle name="เครื่องหมายจุลภาค 13 4" xfId="3160" xr:uid="{FA6020BC-6C8A-4749-B7AD-CA12B2D90B0F}"/>
    <cellStyle name="เครื่องหมายจุลภาค 13 5" xfId="4244" xr:uid="{C3119849-0DA8-4B01-ACF6-79039B71CA7D}"/>
    <cellStyle name="เครื่องหมายจุลภาค 14" xfId="1573" xr:uid="{00000000-0005-0000-0000-000076080000}"/>
    <cellStyle name="เครื่องหมายจุลภาค 14 2" xfId="3165" xr:uid="{592ABCCE-44E8-4488-B2DB-B0FC3E2BE643}"/>
    <cellStyle name="เครื่องหมายจุลภาค 15" xfId="1574" xr:uid="{00000000-0005-0000-0000-000077080000}"/>
    <cellStyle name="เครื่องหมายจุลภาค 15 2" xfId="1575" xr:uid="{00000000-0005-0000-0000-000078080000}"/>
    <cellStyle name="เครื่องหมายจุลภาค 15 2 2" xfId="3167" xr:uid="{22841ABE-2A69-40C5-A6B3-8AAC170C100D}"/>
    <cellStyle name="เครื่องหมายจุลภาค 15 2 3" xfId="4250" xr:uid="{31B75A8A-F3BA-4A2F-BB47-4DD629BD874A}"/>
    <cellStyle name="เครื่องหมายจุลภาค 15 3" xfId="3166" xr:uid="{7FEF555D-97AA-4573-9219-4C4A672B8E39}"/>
    <cellStyle name="เครื่องหมายจุลภาค 15 4" xfId="4249" xr:uid="{D7E50595-A5DD-43ED-A1D8-1B4214B8EE45}"/>
    <cellStyle name="เครื่องหมายจุลภาค 16" xfId="1576" xr:uid="{00000000-0005-0000-0000-000079080000}"/>
    <cellStyle name="เครื่องหมายจุลภาค 16 2" xfId="3168" xr:uid="{65BD8353-6EB7-4737-8BFE-4D05F40F5FBE}"/>
    <cellStyle name="เครื่องหมายจุลภาค 16 3" xfId="4251" xr:uid="{BBF78277-C7EC-458B-88E4-1E20B315AEA3}"/>
    <cellStyle name="เครื่องหมายจุลภาค 17" xfId="1577" xr:uid="{00000000-0005-0000-0000-00007A080000}"/>
    <cellStyle name="เครื่องหมายจุลภาค 17 2" xfId="3169" xr:uid="{8A8DCF01-91EB-4FCE-B2CB-DC5FDBBB0BC3}"/>
    <cellStyle name="เครื่องหมายจุลภาค 17 3" xfId="4252" xr:uid="{1345CF45-9DCB-4EB5-A997-2691767BE880}"/>
    <cellStyle name="เครื่องหมายจุลภาค 18" xfId="1578" xr:uid="{00000000-0005-0000-0000-00007B080000}"/>
    <cellStyle name="เครื่องหมายจุลภาค 18 2" xfId="1579" xr:uid="{00000000-0005-0000-0000-00007C080000}"/>
    <cellStyle name="เครื่องหมายจุลภาค 18 2 2" xfId="3171" xr:uid="{63175A57-78C4-4B96-A052-6E351402F836}"/>
    <cellStyle name="เครื่องหมายจุลภาค 18 2 3" xfId="4254" xr:uid="{1AD02452-CB94-4505-AA5F-081676A3EBB4}"/>
    <cellStyle name="เครื่องหมายจุลภาค 18 3" xfId="3170" xr:uid="{F3837B53-D3D9-432B-83AA-803559E51EB8}"/>
    <cellStyle name="เครื่องหมายจุลภาค 18 4" xfId="4253" xr:uid="{80B9AE78-A3F0-427D-8CAC-D971D0167655}"/>
    <cellStyle name="เครื่องหมายจุลภาค 19" xfId="1580" xr:uid="{00000000-0005-0000-0000-00007D080000}"/>
    <cellStyle name="เครื่องหมายจุลภาค 19 2" xfId="3172" xr:uid="{A0E70AE6-3457-4229-AF7A-5091CA7A74DB}"/>
    <cellStyle name="เครื่องหมายจุลภาค 19 3" xfId="4255" xr:uid="{A79B8EB7-2C7B-4150-A64B-0FC745B693E5}"/>
    <cellStyle name="เครื่องหมายจุลภาค 2" xfId="1581" xr:uid="{00000000-0005-0000-0000-00007E080000}"/>
    <cellStyle name="เครื่องหมายจุลภาค 2 10" xfId="1582" xr:uid="{00000000-0005-0000-0000-00007F080000}"/>
    <cellStyle name="เครื่องหมายจุลภาค 2 10 2" xfId="3174" xr:uid="{1BC1B725-FD37-4464-AA51-107055B2E5CB}"/>
    <cellStyle name="เครื่องหมายจุลภาค 2 10 3" xfId="4257" xr:uid="{B6570EE9-F899-4F3C-902E-6F796B796B57}"/>
    <cellStyle name="เครื่องหมายจุลภาค 2 11" xfId="1583" xr:uid="{00000000-0005-0000-0000-000080080000}"/>
    <cellStyle name="เครื่องหมายจุลภาค 2 11 2" xfId="3175" xr:uid="{97826993-1FE8-452A-B87A-F53932FCEDB5}"/>
    <cellStyle name="เครื่องหมายจุลภาค 2 11 3" xfId="4258" xr:uid="{C8865D56-2890-44EA-8607-5A1ECAD4D8A7}"/>
    <cellStyle name="เครื่องหมายจุลภาค 2 12" xfId="1584" xr:uid="{00000000-0005-0000-0000-000081080000}"/>
    <cellStyle name="เครื่องหมายจุลภาค 2 12 2" xfId="3176" xr:uid="{77195580-5756-48DB-9937-F78B7343BF0F}"/>
    <cellStyle name="เครื่องหมายจุลภาค 2 12 3" xfId="4259" xr:uid="{9FA0A09B-A735-420D-84D8-FB6EE52F035F}"/>
    <cellStyle name="เครื่องหมายจุลภาค 2 13" xfId="1585" xr:uid="{00000000-0005-0000-0000-000082080000}"/>
    <cellStyle name="เครื่องหมายจุลภาค 2 13 2" xfId="3177" xr:uid="{E7A3A93C-F07B-4A69-985E-5B47D91EE2B1}"/>
    <cellStyle name="เครื่องหมายจุลภาค 2 13 3" xfId="4260" xr:uid="{2E962AA4-7851-45D2-BFC9-2A9663FEA423}"/>
    <cellStyle name="เครื่องหมายจุลภาค 2 14" xfId="1586" xr:uid="{00000000-0005-0000-0000-000083080000}"/>
    <cellStyle name="เครื่องหมายจุลภาค 2 14 2" xfId="3178" xr:uid="{72215A42-9AAC-43DC-9940-01ACB3F2F02A}"/>
    <cellStyle name="เครื่องหมายจุลภาค 2 14 3" xfId="4261" xr:uid="{4CD591FF-6C0D-411C-AF09-BE4A2C08DCD4}"/>
    <cellStyle name="เครื่องหมายจุลภาค 2 15" xfId="1587" xr:uid="{00000000-0005-0000-0000-000084080000}"/>
    <cellStyle name="เครื่องหมายจุลภาค 2 15 2" xfId="3179" xr:uid="{9831AABC-6878-4D2D-AEE2-88680940E466}"/>
    <cellStyle name="เครื่องหมายจุลภาค 2 15 3" xfId="4262" xr:uid="{CA299083-9211-4021-8112-8F9FDD34067C}"/>
    <cellStyle name="เครื่องหมายจุลภาค 2 16" xfId="2367" xr:uid="{00000000-0005-0000-0000-000085080000}"/>
    <cellStyle name="เครื่องหมายจุลภาค 2 16 2" xfId="3570" xr:uid="{8EBE9D9F-3C8E-4AD2-8EC0-D968DFDE14AB}"/>
    <cellStyle name="เครื่องหมายจุลภาค 2 16 3" xfId="4400" xr:uid="{9940E769-4570-4FC9-A4F0-21629B417E05}"/>
    <cellStyle name="เครื่องหมายจุลภาค 2 17" xfId="3173" xr:uid="{43D88546-A2E6-4FE0-B9B2-CBE2A9FD57BE}"/>
    <cellStyle name="เครื่องหมายจุลภาค 2 18" xfId="4256" xr:uid="{96A3AEA2-B7EE-4BE8-8797-9E76420E2965}"/>
    <cellStyle name="เครื่องหมายจุลภาค 2 2" xfId="1588" xr:uid="{00000000-0005-0000-0000-000086080000}"/>
    <cellStyle name="เครื่องหมายจุลภาค 2 2 2" xfId="1589" xr:uid="{00000000-0005-0000-0000-000087080000}"/>
    <cellStyle name="เครื่องหมายจุลภาค 2 2 2 2" xfId="1590" xr:uid="{00000000-0005-0000-0000-000088080000}"/>
    <cellStyle name="เครื่องหมายจุลภาค 2 2 2 2 2" xfId="2287" xr:uid="{00000000-0005-0000-0000-000089080000}"/>
    <cellStyle name="เครื่องหมายจุลภาค 2 2 2 2 2 2" xfId="3514" xr:uid="{459415F1-1237-40D6-816D-12C9E5C49109}"/>
    <cellStyle name="เครื่องหมายจุลภาค 2 2 2 2 2 3" xfId="4383" xr:uid="{B1D01F57-C6E9-41D3-A656-59C0E54EEBE7}"/>
    <cellStyle name="เครื่องหมายจุลภาค 2 2 2 3" xfId="2173" xr:uid="{00000000-0005-0000-0000-00008A080000}"/>
    <cellStyle name="เครื่องหมายจุลภาค 2 2 2 3 2" xfId="3465" xr:uid="{2C6EC2E5-C59A-421F-92A7-EF22F994E588}"/>
    <cellStyle name="เครื่องหมายจุลภาค 2 2 2 3 3" xfId="4364" xr:uid="{44982B5A-C6E7-4147-8DAF-AEFB491FC22B}"/>
    <cellStyle name="เครื่องหมายจุลภาค 2 2 2 4" xfId="3181" xr:uid="{745BA90A-1AA4-40EB-B79C-F9E5E6109624}"/>
    <cellStyle name="เครื่องหมายจุลภาค 2 2 2 5" xfId="4264" xr:uid="{347E4BD9-3A5D-47AC-AB07-CBC5B53A4517}"/>
    <cellStyle name="เครื่องหมายจุลภาค 2 2 3" xfId="1591" xr:uid="{00000000-0005-0000-0000-00008B080000}"/>
    <cellStyle name="เครื่องหมายจุลภาค 2 2 3 2" xfId="1592" xr:uid="{00000000-0005-0000-0000-00008C080000}"/>
    <cellStyle name="เครื่องหมายจุลภาค 2 2 3 2 2" xfId="2288" xr:uid="{00000000-0005-0000-0000-00008D080000}"/>
    <cellStyle name="เครื่องหมายจุลภาค 2 2 3 2 2 2" xfId="3515" xr:uid="{61A7714F-B913-41AF-9268-AEEBB0E0B3EC}"/>
    <cellStyle name="เครื่องหมายจุลภาค 2 2 3 2 2 3" xfId="4384" xr:uid="{2372C82C-A38A-4BEA-A5D1-407887A10E82}"/>
    <cellStyle name="เครื่องหมายจุลภาค 2 2 3 2 3" xfId="3183" xr:uid="{38301480-8EEC-40E2-9F2A-B0EFCE83C94E}"/>
    <cellStyle name="เครื่องหมายจุลภาค 2 2 3 2 4" xfId="4266" xr:uid="{0E6DABC9-490B-4FE5-8105-AACEB92042E7}"/>
    <cellStyle name="เครื่องหมายจุลภาค 2 2 3 3" xfId="1593" xr:uid="{00000000-0005-0000-0000-00008E080000}"/>
    <cellStyle name="เครื่องหมายจุลภาค 2 2 3 3 2" xfId="3184" xr:uid="{147AD913-B922-44B1-9F5D-0E97A2EE24FE}"/>
    <cellStyle name="เครื่องหมายจุลภาค 2 2 3 3 3" xfId="4267" xr:uid="{FF5B8D73-1695-45E2-B59E-4D4BED3DA83E}"/>
    <cellStyle name="เครื่องหมายจุลภาค 2 2 3 4" xfId="2174" xr:uid="{00000000-0005-0000-0000-00008F080000}"/>
    <cellStyle name="เครื่องหมายจุลภาค 2 2 3 4 2" xfId="3466" xr:uid="{36B183FD-E0AC-48FF-B6F0-6DD4B080BF44}"/>
    <cellStyle name="เครื่องหมายจุลภาค 2 2 3 4 3" xfId="4365" xr:uid="{19419206-7EB1-46AC-8EAD-D8E7903DD3D8}"/>
    <cellStyle name="เครื่องหมายจุลภาค 2 2 3 5" xfId="3182" xr:uid="{181C203F-69C3-4D63-A42D-E98AF15E8596}"/>
    <cellStyle name="เครื่องหมายจุลภาค 2 2 3 6" xfId="4265" xr:uid="{E2DC5518-5817-4729-A291-A8BCBDC2BE37}"/>
    <cellStyle name="เครื่องหมายจุลภาค 2 2 4" xfId="2172" xr:uid="{00000000-0005-0000-0000-000090080000}"/>
    <cellStyle name="เครื่องหมายจุลภาค 2 2 4 2" xfId="3464" xr:uid="{8BE07999-A3FB-49B3-8962-9D0725C65D38}"/>
    <cellStyle name="เครื่องหมายจุลภาค 2 2 4 3" xfId="4363" xr:uid="{6E509E5F-6D44-4697-B238-90D60EC47EA3}"/>
    <cellStyle name="เครื่องหมายจุลภาค 2 2 5" xfId="3180" xr:uid="{97BCF2D0-56CC-4C2F-8997-8C038A7C376B}"/>
    <cellStyle name="เครื่องหมายจุลภาค 2 2 6" xfId="4263" xr:uid="{EC51D75A-8A7B-482A-9108-3396E117BA23}"/>
    <cellStyle name="เครื่องหมายจุลภาค 2 2_CPI_Y'52_TOP_GG 1" xfId="1594" xr:uid="{00000000-0005-0000-0000-000091080000}"/>
    <cellStyle name="เครื่องหมายจุลภาค 2 3" xfId="1595" xr:uid="{00000000-0005-0000-0000-000092080000}"/>
    <cellStyle name="เครื่องหมายจุลภาค 2 3 2" xfId="2175" xr:uid="{00000000-0005-0000-0000-000093080000}"/>
    <cellStyle name="เครื่องหมายจุลภาค 2 3 2 2" xfId="3467" xr:uid="{BBF5D89F-F8B7-497F-A60F-F320D77A2243}"/>
    <cellStyle name="เครื่องหมายจุลภาค 2 3 2 3" xfId="4366" xr:uid="{D90CBD24-E37D-4BF2-85B6-80E8DC080E87}"/>
    <cellStyle name="เครื่องหมายจุลภาค 2 3 3" xfId="3186" xr:uid="{DFC5FF51-CF93-4F46-B277-E0C8BBB1EA1D}"/>
    <cellStyle name="เครื่องหมายจุลภาค 2 3 4" xfId="4268" xr:uid="{A0364DD6-F11B-4633-AC53-140A18E08316}"/>
    <cellStyle name="เครื่องหมายจุลภาค 2 4" xfId="1596" xr:uid="{00000000-0005-0000-0000-000094080000}"/>
    <cellStyle name="เครื่องหมายจุลภาค 2 4 2" xfId="2289" xr:uid="{00000000-0005-0000-0000-000095080000}"/>
    <cellStyle name="เครื่องหมายจุลภาค 2 4 2 2" xfId="3516" xr:uid="{321F4103-4601-48AE-AAC2-90840F79D4C1}"/>
    <cellStyle name="เครื่องหมายจุลภาค 2 4 2 3" xfId="4385" xr:uid="{CDAC5D88-3985-4D63-88C0-1CBA56D3965D}"/>
    <cellStyle name="เครื่องหมายจุลภาค 2 4 3" xfId="3187" xr:uid="{F50F6F9B-19D1-484D-A86D-580546FE873B}"/>
    <cellStyle name="เครื่องหมายจุลภาค 2 4 4" xfId="4269" xr:uid="{D27B6CFD-1D84-4247-ACB0-6D1DEB56E97B}"/>
    <cellStyle name="เครื่องหมายจุลภาค 2 5" xfId="1597" xr:uid="{00000000-0005-0000-0000-000096080000}"/>
    <cellStyle name="เครื่องหมายจุลภาค 2 5 2" xfId="3188" xr:uid="{FC02C592-E8F9-4AB6-B1E7-88E9A77CCAA8}"/>
    <cellStyle name="เครื่องหมายจุลภาค 2 5 3" xfId="4270" xr:uid="{E3541386-A720-47DB-96CE-53ECE7273DBD}"/>
    <cellStyle name="เครื่องหมายจุลภาค 2 6" xfId="1598" xr:uid="{00000000-0005-0000-0000-000097080000}"/>
    <cellStyle name="เครื่องหมายจุลภาค 2 6 2" xfId="3189" xr:uid="{B59C55D8-C010-41D5-BBAD-25F9799B8BF3}"/>
    <cellStyle name="เครื่องหมายจุลภาค 2 6 3" xfId="4271" xr:uid="{68574322-F6F2-4DFD-94DD-B3413F59E30A}"/>
    <cellStyle name="เครื่องหมายจุลภาค 2 7" xfId="1599" xr:uid="{00000000-0005-0000-0000-000098080000}"/>
    <cellStyle name="เครื่องหมายจุลภาค 2 7 2" xfId="3190" xr:uid="{AB83AB7D-E7F6-4F99-B2E7-BDE409A7A2CA}"/>
    <cellStyle name="เครื่องหมายจุลภาค 2 7 3" xfId="4272" xr:uid="{165AA176-74FB-4B0D-9A6A-7D1DD50FCA93}"/>
    <cellStyle name="เครื่องหมายจุลภาค 2 8" xfId="1600" xr:uid="{00000000-0005-0000-0000-000099080000}"/>
    <cellStyle name="เครื่องหมายจุลภาค 2 9" xfId="1601" xr:uid="{00000000-0005-0000-0000-00009A080000}"/>
    <cellStyle name="เครื่องหมายจุลภาค 2 9 2" xfId="3192" xr:uid="{865E77B8-0BFA-4E7B-BC7B-0763AB60EEA2}"/>
    <cellStyle name="เครื่องหมายจุลภาค 2 9 3" xfId="4273" xr:uid="{9F507508-ED89-461C-AB96-DC961D7A96FD}"/>
    <cellStyle name="เครื่องหมายจุลภาค 2_160800B1 CPI09 โปรแกรมคอมพิวเตอร์ - BOI_Q3" xfId="1602" xr:uid="{00000000-0005-0000-0000-00009B080000}"/>
    <cellStyle name="เครื่องหมายจุลภาค 20" xfId="1603" xr:uid="{00000000-0005-0000-0000-00009C080000}"/>
    <cellStyle name="เครื่องหมายจุลภาค 21" xfId="1604" xr:uid="{00000000-0005-0000-0000-00009D080000}"/>
    <cellStyle name="เครื่องหมายจุลภาค 21 2" xfId="3193" xr:uid="{1A01A552-A97C-4EDA-B83A-01F611C5E6EF}"/>
    <cellStyle name="เครื่องหมายจุลภาค 21 3" xfId="4274" xr:uid="{619F67A0-FA5D-41A0-998D-AD941461E2EA}"/>
    <cellStyle name="เครื่องหมายจุลภาค 22" xfId="1605" xr:uid="{00000000-0005-0000-0000-00009E080000}"/>
    <cellStyle name="เครื่องหมายจุลภาค 22 2" xfId="3194" xr:uid="{061FDF42-8F6A-4C7B-8980-7BA13DE253B8}"/>
    <cellStyle name="เครื่องหมายจุลภาค 23" xfId="1606" xr:uid="{00000000-0005-0000-0000-00009F080000}"/>
    <cellStyle name="เครื่องหมายจุลภาค 23 2" xfId="3195" xr:uid="{B1240F0C-9AE3-4454-9956-A71F235F5AC6}"/>
    <cellStyle name="เครื่องหมายจุลภาค 24" xfId="1607" xr:uid="{00000000-0005-0000-0000-0000A0080000}"/>
    <cellStyle name="เครื่องหมายจุลภาค 24 2" xfId="3196" xr:uid="{3AE87560-2BDE-4468-9588-530550B98878}"/>
    <cellStyle name="เครื่องหมายจุลภาค 25" xfId="1608" xr:uid="{00000000-0005-0000-0000-0000A1080000}"/>
    <cellStyle name="เครื่องหมายจุลภาค 25 2" xfId="3197" xr:uid="{52758B25-0D31-48A6-AE24-97D5B45BA4EA}"/>
    <cellStyle name="เครื่องหมายจุลภาค 26" xfId="1609" xr:uid="{00000000-0005-0000-0000-0000A2080000}"/>
    <cellStyle name="เครื่องหมายจุลภาค 26 2" xfId="3198" xr:uid="{39AD687E-32A7-4D99-ABBC-E1B0510C2381}"/>
    <cellStyle name="เครื่องหมายจุลภาค 27" xfId="1610" xr:uid="{00000000-0005-0000-0000-0000A3080000}"/>
    <cellStyle name="เครื่องหมายจุลภาค 27 2" xfId="3199" xr:uid="{0D77A7AF-98F2-4354-944A-FA7895D9C3FC}"/>
    <cellStyle name="เครื่องหมายจุลภาค 28" xfId="1611" xr:uid="{00000000-0005-0000-0000-0000A4080000}"/>
    <cellStyle name="เครื่องหมายจุลภาค 28 2" xfId="3200" xr:uid="{A86F3754-25D2-4AED-AB43-84B057DD55DC}"/>
    <cellStyle name="เครื่องหมายจุลภาค 29" xfId="1612" xr:uid="{00000000-0005-0000-0000-0000A5080000}"/>
    <cellStyle name="เครื่องหมายจุลภาค 29 2" xfId="3201" xr:uid="{923A5CCE-1DB1-4117-9289-201AD29CB261}"/>
    <cellStyle name="เครื่องหมายจุลภาค 3" xfId="1613" xr:uid="{00000000-0005-0000-0000-0000A6080000}"/>
    <cellStyle name="เครื่องหมายจุลภาค 3 2" xfId="1614" xr:uid="{00000000-0005-0000-0000-0000A7080000}"/>
    <cellStyle name="เครื่องหมายจุลภาค 3 2 2" xfId="1615" xr:uid="{00000000-0005-0000-0000-0000A8080000}"/>
    <cellStyle name="เครื่องหมายจุลภาค 3 2 2 2" xfId="1616" xr:uid="{00000000-0005-0000-0000-0000A9080000}"/>
    <cellStyle name="เครื่องหมายจุลภาค 3 2 2 2 2" xfId="3205" xr:uid="{FF6B6719-D416-4F65-A75B-21B7435B684D}"/>
    <cellStyle name="เครื่องหมายจุลภาค 3 2 2 2 3" xfId="4279" xr:uid="{BA9C2ADC-47A4-4924-A583-CD627E6B3941}"/>
    <cellStyle name="เครื่องหมายจุลภาค 3 2 2 3" xfId="3204" xr:uid="{C39BC263-B1A5-475D-B40D-36DB30235048}"/>
    <cellStyle name="เครื่องหมายจุลภาค 3 2 2 4" xfId="4278" xr:uid="{5DC521B6-4974-4F04-BDC8-5CF34CDCF8BD}"/>
    <cellStyle name="เครื่องหมายจุลภาค 3 2 3" xfId="2291" xr:uid="{00000000-0005-0000-0000-0000AA080000}"/>
    <cellStyle name="เครื่องหมายจุลภาค 3 2 3 2" xfId="3518" xr:uid="{DA5211B7-1188-4FEB-B1C7-F3F931271557}"/>
    <cellStyle name="เครื่องหมายจุลภาค 3 2 3 3" xfId="4387" xr:uid="{59CF16DE-F59A-466B-8634-1FDEFCE9B6C7}"/>
    <cellStyle name="เครื่องหมายจุลภาค 3 2 4" xfId="3203" xr:uid="{9E23DAC0-0600-4875-B12D-3B488C41984A}"/>
    <cellStyle name="เครื่องหมายจุลภาค 3 2 5" xfId="4277" xr:uid="{D005A3DC-BD73-4219-A359-19EA4A9091F0}"/>
    <cellStyle name="เครื่องหมายจุลภาค 3 2_CPI_Y'52_TOP_GG 1" xfId="1617" xr:uid="{00000000-0005-0000-0000-0000AB080000}"/>
    <cellStyle name="เครื่องหมายจุลภาค 3 3" xfId="1618" xr:uid="{00000000-0005-0000-0000-0000AC080000}"/>
    <cellStyle name="เครื่องหมายจุลภาค 3 3 2" xfId="3206" xr:uid="{BA9592C9-E94D-4EF1-B63F-DC957BCFEF74}"/>
    <cellStyle name="เครื่องหมายจุลภาค 3 3 3" xfId="4280" xr:uid="{C025DA21-F82C-4EA9-AB7E-E6BDCE1E2E31}"/>
    <cellStyle name="เครื่องหมายจุลภาค 3 4" xfId="1619" xr:uid="{00000000-0005-0000-0000-0000AD080000}"/>
    <cellStyle name="เครื่องหมายจุลภาค 3 4 2" xfId="3207" xr:uid="{237BD29D-5452-4F9A-8175-310B23D139C0}"/>
    <cellStyle name="เครื่องหมายจุลภาค 3 4 3" xfId="4281" xr:uid="{E5871F21-F493-40D6-8EFE-B8BBB96A5380}"/>
    <cellStyle name="เครื่องหมายจุลภาค 3 5" xfId="2176" xr:uid="{00000000-0005-0000-0000-0000AE080000}"/>
    <cellStyle name="เครื่องหมายจุลภาค 3 5 2" xfId="3468" xr:uid="{E01F5086-35BC-4983-8FB8-DE88165606B4}"/>
    <cellStyle name="เครื่องหมายจุลภาค 3 5 3" xfId="4367" xr:uid="{E02DB673-2471-4140-8F85-C81610E5E9BE}"/>
    <cellStyle name="เครื่องหมายจุลภาค 3 6" xfId="2264" xr:uid="{00000000-0005-0000-0000-0000AF080000}"/>
    <cellStyle name="เครื่องหมายจุลภาค 3 6 2" xfId="3504" xr:uid="{106E0E6F-12CE-449B-BC1F-9E02E59E1B0C}"/>
    <cellStyle name="เครื่องหมายจุลภาค 3 6 3" xfId="4374" xr:uid="{4B8EB6FC-D16D-4F48-A914-AFEDD950E461}"/>
    <cellStyle name="เครื่องหมายจุลภาค 3 7" xfId="2290" xr:uid="{00000000-0005-0000-0000-0000B0080000}"/>
    <cellStyle name="เครื่องหมายจุลภาค 3 7 2" xfId="3517" xr:uid="{21BCCBC8-8F40-4A76-87CA-145E57D469F3}"/>
    <cellStyle name="เครื่องหมายจุลภาค 3 7 3" xfId="4386" xr:uid="{178D5277-59F9-4B93-AA85-BCE18C96B415}"/>
    <cellStyle name="เครื่องหมายจุลภาค 3 8" xfId="3202" xr:uid="{5FBFD382-F2C6-4DB9-B3E6-6896CD004206}"/>
    <cellStyle name="เครื่องหมายจุลภาค 3 9" xfId="4276" xr:uid="{8CFEC3FF-7EFE-4DD2-87B5-6D2219E1FD43}"/>
    <cellStyle name="เครื่องหมายจุลภาค 3_160800B1 CPI09 โปรแกรมคอมพิวเตอร์ - BOI_Q3" xfId="1620" xr:uid="{00000000-0005-0000-0000-0000B1080000}"/>
    <cellStyle name="เครื่องหมายจุลภาค 30" xfId="1621" xr:uid="{00000000-0005-0000-0000-0000B2080000}"/>
    <cellStyle name="เครื่องหมายจุลภาค 30 2" xfId="3208" xr:uid="{1843A430-798D-4C2D-A851-CCB6CF621CF9}"/>
    <cellStyle name="เครื่องหมายจุลภาค 4" xfId="1622" xr:uid="{00000000-0005-0000-0000-0000B3080000}"/>
    <cellStyle name="เครื่องหมายจุลภาค 4 2" xfId="1623" xr:uid="{00000000-0005-0000-0000-0000B4080000}"/>
    <cellStyle name="เครื่องหมายจุลภาค 4 2 2" xfId="2292" xr:uid="{00000000-0005-0000-0000-0000B5080000}"/>
    <cellStyle name="เครื่องหมายจุลภาค 4 2 2 2" xfId="3519" xr:uid="{D71E5AEA-5958-44F6-B102-8677EBE936C4}"/>
    <cellStyle name="เครื่องหมายจุลภาค 4 2 2 3" xfId="4388" xr:uid="{97D70C29-8705-4A78-9AE7-239AB9C8E378}"/>
    <cellStyle name="เครื่องหมายจุลภาค 4 2 3" xfId="3210" xr:uid="{D77F1280-52F3-4A45-BE7F-5D1A33BDAAE0}"/>
    <cellStyle name="เครื่องหมายจุลภาค 4 2 4" xfId="4283" xr:uid="{2B12EA63-5D6C-4FEA-9C1C-75B492131AD6}"/>
    <cellStyle name="เครื่องหมายจุลภาค 4 3" xfId="2177" xr:uid="{00000000-0005-0000-0000-0000B6080000}"/>
    <cellStyle name="เครื่องหมายจุลภาค 4 3 2" xfId="3469" xr:uid="{DE522CB3-207B-4548-A256-C5A1DA031FD8}"/>
    <cellStyle name="เครื่องหมายจุลภาค 4 3 3" xfId="4368" xr:uid="{78937C81-63CB-47AD-AF35-7A01561383FA}"/>
    <cellStyle name="เครื่องหมายจุลภาค 4 4" xfId="3209" xr:uid="{AA595662-7593-4A2B-A08D-5F0C62BD1F4A}"/>
    <cellStyle name="เครื่องหมายจุลภาค 4 5" xfId="4282" xr:uid="{E2AACE80-95A5-4328-9F84-1C45FF93113B}"/>
    <cellStyle name="เครื่องหมายจุลภาค 5" xfId="1624" xr:uid="{00000000-0005-0000-0000-0000B7080000}"/>
    <cellStyle name="เครื่องหมายจุลภาค 5 2" xfId="1625" xr:uid="{00000000-0005-0000-0000-0000B8080000}"/>
    <cellStyle name="เครื่องหมายจุลภาค 5 2 2" xfId="3212" xr:uid="{30A509AF-6E88-4AEE-BB2E-168B8BA5393E}"/>
    <cellStyle name="เครื่องหมายจุลภาค 5 2 3" xfId="4285" xr:uid="{E2A16413-70DB-445E-99E7-A534F44EA6E0}"/>
    <cellStyle name="เครื่องหมายจุลภาค 5 3" xfId="3211" xr:uid="{A4018118-F844-42FF-9C6A-804A46048596}"/>
    <cellStyle name="เครื่องหมายจุลภาค 5 4" xfId="4284" xr:uid="{EAA40FA9-8BF3-4F8A-B76A-075D06EB812A}"/>
    <cellStyle name="เครื่องหมายจุลภาค 6" xfId="1626" xr:uid="{00000000-0005-0000-0000-0000B9080000}"/>
    <cellStyle name="เครื่องหมายจุลภาค 6 2" xfId="3213" xr:uid="{4C571FCF-5779-460F-9553-AE2A4E6CBEDC}"/>
    <cellStyle name="เครื่องหมายจุลภาค 7" xfId="1627" xr:uid="{00000000-0005-0000-0000-0000BA080000}"/>
    <cellStyle name="เครื่องหมายจุลภาค 7 2" xfId="1628" xr:uid="{00000000-0005-0000-0000-0000BB080000}"/>
    <cellStyle name="เครื่องหมายจุลภาค 7 2 2" xfId="3215" xr:uid="{83863C2A-AE0F-4E41-AF25-4305445B3602}"/>
    <cellStyle name="เครื่องหมายจุลภาค 7 2 3" xfId="4287" xr:uid="{DDC5EAD2-AE77-4E9F-8056-EE1320D5957D}"/>
    <cellStyle name="เครื่องหมายจุลภาค 7 3" xfId="3214" xr:uid="{4543E035-BC44-45B0-9A51-01BE443D041A}"/>
    <cellStyle name="เครื่องหมายจุลภาค 7 4" xfId="4286" xr:uid="{D09694B0-0C2C-4B9D-AECA-5D97CB5A259D}"/>
    <cellStyle name="เครื่องหมายจุลภาค 8" xfId="1629" xr:uid="{00000000-0005-0000-0000-0000BC080000}"/>
    <cellStyle name="เครื่องหมายจุลภาค 8 2" xfId="1630" xr:uid="{00000000-0005-0000-0000-0000BD080000}"/>
    <cellStyle name="เครื่องหมายจุลภาค 8 2 2" xfId="3217" xr:uid="{EB63A6D8-B7A9-4BA5-A34D-30BD9843A3EC}"/>
    <cellStyle name="เครื่องหมายจุลภาค 8 2 3" xfId="4289" xr:uid="{048843C9-EC0B-4BAF-B7CA-55DF09EB46D9}"/>
    <cellStyle name="เครื่องหมายจุลภาค 8 3" xfId="3216" xr:uid="{8519F455-D458-43D4-BBAF-C96AAE7F76A3}"/>
    <cellStyle name="เครื่องหมายจุลภาค 8 4" xfId="4288" xr:uid="{E819B831-9293-4AF7-BA35-5BB873B22B14}"/>
    <cellStyle name="เครื่องหมายจุลภาค 9" xfId="1631" xr:uid="{00000000-0005-0000-0000-0000BE080000}"/>
    <cellStyle name="เครื่องหมายจุลภาค 9 2" xfId="1632" xr:uid="{00000000-0005-0000-0000-0000BF080000}"/>
    <cellStyle name="เครื่องหมายจุลภาค 9 2 2" xfId="3219" xr:uid="{3A985D6F-5236-49B5-A9E6-66E981657648}"/>
    <cellStyle name="เครื่องหมายจุลภาค 9 2 3" xfId="4291" xr:uid="{A865F6B0-0CAF-4EF0-A8D2-21229A93EB7C}"/>
    <cellStyle name="เครื่องหมายจุลภาค 9 3" xfId="3218" xr:uid="{594E492C-2E2E-4357-B8E7-2ED1BBE3A40A}"/>
    <cellStyle name="เครื่องหมายจุลภาค 9 4" xfId="4290" xr:uid="{1FF8DF4F-AAE3-4372-B295-F54810E0945A}"/>
    <cellStyle name="เชื่อมโยงหลายมิติ" xfId="1637" xr:uid="{00000000-0005-0000-0000-0000C0080000}"/>
    <cellStyle name="เชื่อมโยงหลายมิติ 2" xfId="1638" xr:uid="{00000000-0005-0000-0000-0000C1080000}"/>
    <cellStyle name="เชื่อมโยงหลายมิติ 3" xfId="1639" xr:uid="{00000000-0005-0000-0000-0000C2080000}"/>
    <cellStyle name="เชื่อมโยงหลายมิติ_Cost of Billing" xfId="1640" xr:uid="{00000000-0005-0000-0000-0000C3080000}"/>
    <cellStyle name="เซลล์ตรวจสอบ 2" xfId="1641" xr:uid="{00000000-0005-0000-0000-0000C4080000}"/>
    <cellStyle name="เซลล์ที่มีการเชื่อมโยง 2" xfId="1642" xr:uid="{00000000-0005-0000-0000-0000C5080000}"/>
    <cellStyle name="เปอร์เซ็นต์ 10" xfId="1744" xr:uid="{00000000-0005-0000-0000-0000C6080000}"/>
    <cellStyle name="เปอร์เซ็นต์ 10 2" xfId="1745" xr:uid="{00000000-0005-0000-0000-0000C7080000}"/>
    <cellStyle name="เปอร์เซ็นต์ 11" xfId="1746" xr:uid="{00000000-0005-0000-0000-0000C8080000}"/>
    <cellStyle name="เปอร์เซ็นต์ 11 2" xfId="1747" xr:uid="{00000000-0005-0000-0000-0000C9080000}"/>
    <cellStyle name="เปอร์เซ็นต์ 12" xfId="1748" xr:uid="{00000000-0005-0000-0000-0000CA080000}"/>
    <cellStyle name="เปอร์เซ็นต์ 13" xfId="1749" xr:uid="{00000000-0005-0000-0000-0000CB080000}"/>
    <cellStyle name="เปอร์เซ็นต์ 14" xfId="1750" xr:uid="{00000000-0005-0000-0000-0000CC080000}"/>
    <cellStyle name="เปอร์เซ็นต์ 2" xfId="1751" xr:uid="{00000000-0005-0000-0000-0000CD080000}"/>
    <cellStyle name="เปอร์เซ็นต์ 2 2" xfId="1752" xr:uid="{00000000-0005-0000-0000-0000CE080000}"/>
    <cellStyle name="เปอร์เซ็นต์ 2 2 2" xfId="1753" xr:uid="{00000000-0005-0000-0000-0000CF080000}"/>
    <cellStyle name="เปอร์เซ็นต์ 2 2 2 2" xfId="1754" xr:uid="{00000000-0005-0000-0000-0000D0080000}"/>
    <cellStyle name="เปอร์เซ็นต์ 2 3" xfId="1755" xr:uid="{00000000-0005-0000-0000-0000D1080000}"/>
    <cellStyle name="เปอร์เซ็นต์ 2 4" xfId="1756" xr:uid="{00000000-0005-0000-0000-0000D2080000}"/>
    <cellStyle name="เปอร์เซ็นต์ 3" xfId="1757" xr:uid="{00000000-0005-0000-0000-0000D3080000}"/>
    <cellStyle name="เปอร์เซ็นต์ 4" xfId="1758" xr:uid="{00000000-0005-0000-0000-0000D4080000}"/>
    <cellStyle name="เปอร์เซ็นต์ 5" xfId="1759" xr:uid="{00000000-0005-0000-0000-0000D5080000}"/>
    <cellStyle name="เปอร์เซ็นต์ 6" xfId="1760" xr:uid="{00000000-0005-0000-0000-0000D6080000}"/>
    <cellStyle name="เปอร์เซ็นต์ 7" xfId="1761" xr:uid="{00000000-0005-0000-0000-0000D7080000}"/>
    <cellStyle name="เปอร์เซ็นต์ 8" xfId="1762" xr:uid="{00000000-0005-0000-0000-0000D8080000}"/>
    <cellStyle name="เปอร์เซ็นต์ 9" xfId="1763" xr:uid="{00000000-0005-0000-0000-0000D9080000}"/>
    <cellStyle name="แย่ 2" xfId="1765" xr:uid="{00000000-0005-0000-0000-0000DA080000}"/>
    <cellStyle name="แสดงผล 2" xfId="1779" xr:uid="{00000000-0005-0000-0000-0000DB080000}"/>
    <cellStyle name="แสดงผล 2 10" xfId="4330" xr:uid="{46570E76-6A9A-4864-85C3-D356D5C2A4B6}"/>
    <cellStyle name="แสดงผล 2 2" xfId="3107" xr:uid="{3DA66F1B-DA68-4E47-9D38-36CC137E89F4}"/>
    <cellStyle name="แสดงผล 2 3" xfId="3643" xr:uid="{BD182B5F-779D-4D99-A9B1-A9FAD610F5EA}"/>
    <cellStyle name="แสดงผล 2 4" xfId="2496" xr:uid="{5DAF831F-146D-4A25-BE9B-0D65B34A1B82}"/>
    <cellStyle name="แสดงผล 2 5" xfId="2949" xr:uid="{C10D7334-4F34-47C6-BD4A-BE0E6F3ACFBA}"/>
    <cellStyle name="แสดงผล 2 6" xfId="3089" xr:uid="{0725A765-C80F-4687-B6FA-F1F503AA236C}"/>
    <cellStyle name="แสดงผล 2 7" xfId="2930" xr:uid="{B992C6C5-A5E1-4CFE-951F-7570326777D7}"/>
    <cellStyle name="แสดงผล 2 8" xfId="3773" xr:uid="{6E2022EE-BED7-4EAF-B603-323F152CD0F3}"/>
    <cellStyle name="แสดงผล 2 9" xfId="3473" xr:uid="{313659BA-8593-4AA0-AFF2-66EE75A63922}"/>
    <cellStyle name="การคำนวณ 2" xfId="1536" xr:uid="{00000000-0005-0000-0000-0000DC080000}"/>
    <cellStyle name="การคำนวณ 2 10" xfId="2511" xr:uid="{4D7BCE38-F99F-42C4-A0F2-3C7D65438A10}"/>
    <cellStyle name="การคำนวณ 2 11" xfId="3502" xr:uid="{D7BD28D4-D86A-48DB-A82C-D4581EFA79FD}"/>
    <cellStyle name="การคำนวณ 2 12" xfId="3661" xr:uid="{6CA70064-4D87-403B-8DB6-1C727B667420}"/>
    <cellStyle name="การคำนวณ 2 13" xfId="3138" xr:uid="{21111B4B-ECED-4354-9D52-6378F1C1C32C}"/>
    <cellStyle name="การคำนวณ 2 14" xfId="3885" xr:uid="{FFF366C0-1BA9-4D69-9D7D-53AEC14707CF}"/>
    <cellStyle name="การคำนวณ 2 15" xfId="3664" xr:uid="{07ADA56B-E98A-4FB3-B5A9-CC202974AE41}"/>
    <cellStyle name="การคำนวณ 2 16" xfId="3667" xr:uid="{0F2FAF85-6008-4690-AD54-9BCBCCEA0AF1}"/>
    <cellStyle name="การคำนวณ 2 17" xfId="3145" xr:uid="{8C01F5F2-CA7D-43A3-8EAA-616922E8F2D8}"/>
    <cellStyle name="การคำนวณ 2 18" xfId="4352" xr:uid="{A495EE3B-7466-478B-BA1F-485D0195FAC9}"/>
    <cellStyle name="การคำนวณ 2 2" xfId="1537" xr:uid="{00000000-0005-0000-0000-0000DD080000}"/>
    <cellStyle name="การคำนวณ 2 2 10" xfId="3931" xr:uid="{5C82E99B-E8C1-48AB-ACEF-636441695EB3}"/>
    <cellStyle name="การคำนวณ 2 2 2" xfId="2510" xr:uid="{697D7DBF-0329-45EE-A554-BA6CCCE4F229}"/>
    <cellStyle name="การคำนวณ 2 2 3" xfId="3662" xr:uid="{2108FC45-6C8F-49C2-AC62-75687EA83447}"/>
    <cellStyle name="การคำนวณ 2 2 4" xfId="3452" xr:uid="{EC89637E-A299-4D72-8A58-73421DA712DF}"/>
    <cellStyle name="การคำนวณ 2 2 5" xfId="3122" xr:uid="{971B7B13-73EC-4530-89E3-CB06965C0AD3}"/>
    <cellStyle name="การคำนวณ 2 2 6" xfId="3704" xr:uid="{14BEE06D-8779-41C2-BBAB-0E2125D56D93}"/>
    <cellStyle name="การคำนวณ 2 2 7" xfId="3112" xr:uid="{F47A53B5-3A7B-475B-A65C-B1FB7C7D1745}"/>
    <cellStyle name="การคำนวณ 2 2 8" xfId="3809" xr:uid="{AD18BB3E-C2A7-4521-8C49-9C6B76470A5D}"/>
    <cellStyle name="การคำนวณ 2 2 9" xfId="3909" xr:uid="{CF55DA22-0381-45C2-9893-72D9BC27B7A2}"/>
    <cellStyle name="การคำนวณ 2 3" xfId="1538" xr:uid="{00000000-0005-0000-0000-0000DE080000}"/>
    <cellStyle name="การคำนวณ 2 3 10" xfId="4220" xr:uid="{73B81FBF-716D-47A3-B179-29A9C97D9D5F}"/>
    <cellStyle name="การคำนวณ 2 3 2" xfId="2509" xr:uid="{D65862DD-9F5F-4CC8-975E-46EE2D6BBB36}"/>
    <cellStyle name="การคำนวณ 2 3 3" xfId="3666" xr:uid="{7EADD176-51E2-4D6C-BA66-D55D30C83F85}"/>
    <cellStyle name="การคำนวณ 2 3 4" xfId="3248" xr:uid="{AF17DA5D-D9A2-403B-90BE-9A15245C8EB1}"/>
    <cellStyle name="การคำนวณ 2 3 5" xfId="3680" xr:uid="{22493617-33E9-4108-A6A8-BC355A6283D3}"/>
    <cellStyle name="การคำนวณ 2 3 6" xfId="3752" xr:uid="{4791CEE2-332B-484F-A96B-3A7ABC4F9808}"/>
    <cellStyle name="การคำนวณ 2 3 7" xfId="3830" xr:uid="{D43132AB-0240-406C-8EF9-9621A0FC48DC}"/>
    <cellStyle name="การคำนวณ 2 3 8" xfId="2947" xr:uid="{4DD31EE7-0073-4471-8676-A86567203E03}"/>
    <cellStyle name="การคำนวณ 2 3 9" xfId="3915" xr:uid="{A75105E2-7EE1-4946-A4CC-FB457C49EDE6}"/>
    <cellStyle name="การคำนวณ 2 4" xfId="1539" xr:uid="{00000000-0005-0000-0000-0000DF080000}"/>
    <cellStyle name="การคำนวณ 2 4 10" xfId="4341" xr:uid="{9072A818-462D-480B-8BF4-051484DCFE85}"/>
    <cellStyle name="การคำนวณ 2 4 2" xfId="2508" xr:uid="{D6BE95E5-AAA9-4912-B281-9A468A96C02D}"/>
    <cellStyle name="การคำนวณ 2 4 3" xfId="2527" xr:uid="{45F36A06-1C61-46BA-B382-86406C30EC2F}"/>
    <cellStyle name="การคำนวณ 2 4 4" xfId="3115" xr:uid="{A8B368F8-21A7-4249-958C-E0BD936C31AA}"/>
    <cellStyle name="การคำนวณ 2 4 5" xfId="3782" xr:uid="{F9E1364E-51C3-4704-B432-222363C2946F}"/>
    <cellStyle name="การคำนวณ 2 4 6" xfId="3544" xr:uid="{9DA9121A-6397-4178-8F96-27BC3FF8189A}"/>
    <cellStyle name="การคำนวณ 2 4 7" xfId="3787" xr:uid="{5E4AD501-A94D-45B1-BA7E-BB736F40A728}"/>
    <cellStyle name="การคำนวณ 2 4 8" xfId="2960" xr:uid="{DF734249-4E23-4151-84DC-F82CBF9E2BCF}"/>
    <cellStyle name="การคำนวณ 2 4 9" xfId="3706" xr:uid="{1B195BDE-86BC-4B85-AD56-CF5E5CF4FED6}"/>
    <cellStyle name="การคำนวณ 2 5" xfId="1540" xr:uid="{00000000-0005-0000-0000-0000E0080000}"/>
    <cellStyle name="การคำนวณ 2 5 10" xfId="4362" xr:uid="{6840F9E4-A66A-4652-88BA-F2B4F74D5DF0}"/>
    <cellStyle name="การคำนวณ 2 5 2" xfId="2507" xr:uid="{1BCF0D9C-98AD-4217-BB4A-937C93A1C0E1}"/>
    <cellStyle name="การคำนวณ 2 5 3" xfId="3412" xr:uid="{B00BC56E-02F7-4CCC-9848-812D815CBFF1}"/>
    <cellStyle name="การคำนวณ 2 5 4" xfId="3030" xr:uid="{99B3662C-ACBB-4F2A-AFAE-361116B1D3D7}"/>
    <cellStyle name="การคำนวณ 2 5 5" xfId="2942" xr:uid="{9A304AB8-DCCD-4EBE-94EE-D94098C2A7CD}"/>
    <cellStyle name="การคำนวณ 2 5 6" xfId="3872" xr:uid="{5D59A7FD-9BE4-4415-BCA6-D64B27046554}"/>
    <cellStyle name="การคำนวณ 2 5 7" xfId="3070" xr:uid="{9E38D47D-D5BC-4BA6-AE20-E32A7D16C865}"/>
    <cellStyle name="การคำนวณ 2 5 8" xfId="3481" xr:uid="{4D00A34E-298C-46C6-AEBA-4A112C6F8038}"/>
    <cellStyle name="การคำนวณ 2 5 9" xfId="3917" xr:uid="{AFDC4FB3-F0E1-49F4-BD46-495EF0F39E0E}"/>
    <cellStyle name="การคำนวณ 2 6" xfId="1541" xr:uid="{00000000-0005-0000-0000-0000E1080000}"/>
    <cellStyle name="การคำนวณ 2 6 10" xfId="4324" xr:uid="{D897F844-17AA-447A-8FCF-933A6DFE7243}"/>
    <cellStyle name="การคำนวณ 2 6 2" xfId="2506" xr:uid="{173509CC-5326-413C-BE2C-F851D7CA39EB}"/>
    <cellStyle name="การคำนวณ 2 6 3" xfId="3699" xr:uid="{B576FA5E-4243-4A81-918C-0B5CEAE66F3A}"/>
    <cellStyle name="การคำนวณ 2 6 4" xfId="3251" xr:uid="{79D49F82-656B-4361-995E-49EA64C6E56C}"/>
    <cellStyle name="การคำนวณ 2 6 5" xfId="3850" xr:uid="{506883BE-98D9-460A-8524-14150C172601}"/>
    <cellStyle name="การคำนวณ 2 6 6" xfId="3882" xr:uid="{1F083D73-B5B3-4D11-B2F9-2490FFFA0169}"/>
    <cellStyle name="การคำนวณ 2 6 7" xfId="2892" xr:uid="{1D2DBAB3-52FC-47C1-B2BF-7B003BECD5F3}"/>
    <cellStyle name="การคำนวณ 2 6 8" xfId="3052" xr:uid="{D4B1811D-7F42-4E1F-B1EA-9E3C217E4729}"/>
    <cellStyle name="การคำนวณ 2 6 9" xfId="3026" xr:uid="{6A63AA4A-560B-42AA-8F3E-C7F62177DCA7}"/>
    <cellStyle name="การคำนวณ 2 7" xfId="1542" xr:uid="{00000000-0005-0000-0000-0000E2080000}"/>
    <cellStyle name="การคำนวณ 2 7 10" xfId="4382" xr:uid="{325F53BF-F0F3-4720-9C14-B4E9AA517761}"/>
    <cellStyle name="การคำนวณ 2 7 2" xfId="2505" xr:uid="{96440366-B51E-44E6-B5C0-9269C38F435B}"/>
    <cellStyle name="การคำนวณ 2 7 3" xfId="3753" xr:uid="{465A202C-C275-47F3-B6BF-4AB65ADE5FE7}"/>
    <cellStyle name="การคำนวณ 2 7 4" xfId="3708" xr:uid="{CF1A6207-B405-4F11-9A69-C87CC70A2DE0}"/>
    <cellStyle name="การคำนวณ 2 7 5" xfId="3849" xr:uid="{66FA0FD7-456F-4E2A-B9D8-FA7E275D7244}"/>
    <cellStyle name="การคำนวณ 2 7 6" xfId="3823" xr:uid="{A62127D8-228D-4D17-A278-FE7C723ADA45}"/>
    <cellStyle name="การคำนวณ 2 7 7" xfId="2495" xr:uid="{D61E8DBD-7406-4C67-A041-E207D9B7D3EF}"/>
    <cellStyle name="การคำนวณ 2 7 8" xfId="3127" xr:uid="{8D4F5EB6-1F9A-4536-A34F-50861E8D3251}"/>
    <cellStyle name="การคำนวณ 2 7 9" xfId="3729" xr:uid="{ABEC7EF5-761D-48FA-A160-F5364D902473}"/>
    <cellStyle name="การคำนวณ 2 8" xfId="1543" xr:uid="{00000000-0005-0000-0000-0000E3080000}"/>
    <cellStyle name="การคำนวณ 2 8 10" xfId="4221" xr:uid="{FC986153-4B81-4A6A-A0E7-B6E7DCA3B5BD}"/>
    <cellStyle name="การคำนวณ 2 8 2" xfId="2504" xr:uid="{E455577A-DB32-4128-B15F-BCCCF48D94EA}"/>
    <cellStyle name="การคำนวณ 2 8 3" xfId="2968" xr:uid="{893F35E0-5F88-4062-843F-AC6225966CB5}"/>
    <cellStyle name="การคำนวณ 2 8 4" xfId="3689" xr:uid="{98CBBEF9-BCEA-40D4-A47E-B028BD41ACA6}"/>
    <cellStyle name="การคำนวณ 2 8 5" xfId="3747" xr:uid="{ED3BAAD9-1D87-450E-8DF4-8E6A52460987}"/>
    <cellStyle name="การคำนวณ 2 8 6" xfId="3887" xr:uid="{A1CD3745-FA49-40AD-950F-7A508226F597}"/>
    <cellStyle name="การคำนวณ 2 8 7" xfId="3021" xr:uid="{789B049D-8DF2-4A6B-9DC9-3E18FD2BC3FC}"/>
    <cellStyle name="การคำนวณ 2 8 8" xfId="3820" xr:uid="{F333BA9B-DDAC-4017-BBD9-F49B04D1F565}"/>
    <cellStyle name="การคำนวณ 2 8 9" xfId="3814" xr:uid="{089401C2-B9C4-4D0D-8F2A-78A0A4564BFC}"/>
    <cellStyle name="การคำนวณ 2 9" xfId="1544" xr:uid="{00000000-0005-0000-0000-0000E4080000}"/>
    <cellStyle name="การคำนวณ 2 9 10" xfId="4370" xr:uid="{E66CFF5E-1CA7-42CB-A06B-C8FD0D3E4432}"/>
    <cellStyle name="การคำนวณ 2 9 2" xfId="2503" xr:uid="{FC8BD994-D337-4EC7-B37B-0AD6AB978760}"/>
    <cellStyle name="การคำนวณ 2 9 3" xfId="3487" xr:uid="{05CB1BD2-7B16-4541-A524-DB7787664138}"/>
    <cellStyle name="การคำนวณ 2 9 4" xfId="3739" xr:uid="{E91BB76B-229B-4503-A20E-BAB17C4F528E}"/>
    <cellStyle name="การคำนวณ 2 9 5" xfId="3804" xr:uid="{5A40DF32-FB48-40D8-B60A-0EE8BEA0A38D}"/>
    <cellStyle name="การคำนวณ 2 9 6" xfId="3047" xr:uid="{A82A5860-DDE2-4AFF-84E0-E1FF75C40B79}"/>
    <cellStyle name="การคำนวณ 2 9 7" xfId="3685" xr:uid="{4671A5C6-4045-4D6E-B8AA-BEF5ADD2F0B8}"/>
    <cellStyle name="การคำนวณ 2 9 8" xfId="3253" xr:uid="{8163889D-641D-4A37-AB22-C2983BCF224B}"/>
    <cellStyle name="การคำนวณ 2 9 9" xfId="3441" xr:uid="{CC89F101-97D9-495A-A23E-F09F0DDCBDBE}"/>
    <cellStyle name="ข้อความเตือน 2" xfId="1545" xr:uid="{00000000-0005-0000-0000-0000E5080000}"/>
    <cellStyle name="ข้อความอธิบาย 2" xfId="1546" xr:uid="{00000000-0005-0000-0000-0000E6080000}"/>
    <cellStyle name="ค@ฏ๋_1111D2111DQ2" xfId="1547" xr:uid="{00000000-0005-0000-0000-0000E7080000}"/>
    <cellStyle name="คdคภฆ์[0]_1111D2111DQ2" xfId="1548" xr:uid="{00000000-0005-0000-0000-0000E8080000}"/>
    <cellStyle name="คdคภฆ์_1111D2111DQ1" xfId="1549" xr:uid="{00000000-0005-0000-0000-0000E9080000}"/>
    <cellStyle name="จุลภาค 2" xfId="1634" xr:uid="{00000000-0005-0000-0000-0000EA080000}"/>
    <cellStyle name="จุลภาค 2 2" xfId="1806" xr:uid="{00000000-0005-0000-0000-0000EB080000}"/>
    <cellStyle name="จุลภาค 2 2 2" xfId="3279" xr:uid="{08F948C4-73CD-4CFD-87FB-B19157075BCF}"/>
    <cellStyle name="จุลภาค 2 2 3" xfId="4309" xr:uid="{BA38468D-7E57-42EB-84E4-7865B6B62A07}"/>
    <cellStyle name="จุลภาค 2 3" xfId="2471" xr:uid="{0F91CB6F-03C4-4ADC-A04C-C4A1056C7600}"/>
    <cellStyle name="จุลภาค 2 3 2" xfId="3645" xr:uid="{B6319E2D-79A7-4E66-A850-60A63C62A471}"/>
    <cellStyle name="จุลภาค 2 3 3" xfId="4436" xr:uid="{73293E45-DA64-47EC-BA88-733927AE7D55}"/>
    <cellStyle name="จุลภาค 2 4" xfId="3220" xr:uid="{B45B9E1B-7B3B-4EA2-8BAE-4BCF7F6226A9}"/>
    <cellStyle name="จุลภาค 2 5" xfId="4292" xr:uid="{9A2C9B1C-E741-473C-90B5-FC0E40CD89C2}"/>
    <cellStyle name="จุลภาค 3" xfId="1635" xr:uid="{00000000-0005-0000-0000-0000EC080000}"/>
    <cellStyle name="จุลภาค 3 2" xfId="3221" xr:uid="{F1B0A812-4A4D-4402-9767-243EB1AF5A84}"/>
    <cellStyle name="จุลภาค 3 3" xfId="4293" xr:uid="{C4E2F099-9127-4A15-9299-ED9C770CBC52}"/>
    <cellStyle name="ชื่อเรื่อง 2" xfId="1636" xr:uid="{00000000-0005-0000-0000-0000ED080000}"/>
    <cellStyle name="ชื่อเรื่อง 2 2" xfId="2293" xr:uid="{00000000-0005-0000-0000-0000EE080000}"/>
    <cellStyle name="ณfน๔ [0]_Book1" xfId="1643" xr:uid="{00000000-0005-0000-0000-0000EF080000}"/>
    <cellStyle name="ณfน๔_Book1" xfId="1644" xr:uid="{00000000-0005-0000-0000-0000F0080000}"/>
    <cellStyle name="ดี 2" xfId="1645" xr:uid="{00000000-0005-0000-0000-0000F1080000}"/>
    <cellStyle name="ตามการเชื่อมโยงหลายมิติ" xfId="1646" xr:uid="{00000000-0005-0000-0000-0000F2080000}"/>
    <cellStyle name="ตามการเชื่อมโยงหลายมิติ 2" xfId="1647" xr:uid="{00000000-0005-0000-0000-0000F3080000}"/>
    <cellStyle name="ตามการเชื่อมโยงหลายมิติ 3" xfId="1648" xr:uid="{00000000-0005-0000-0000-0000F4080000}"/>
    <cellStyle name="น้บะภฒ_95" xfId="1649" xr:uid="{00000000-0005-0000-0000-0000F5080000}"/>
    <cellStyle name="ปกติ 10" xfId="1650" xr:uid="{00000000-0005-0000-0000-0000F6080000}"/>
    <cellStyle name="ปกติ 10 2" xfId="1651" xr:uid="{00000000-0005-0000-0000-0000F7080000}"/>
    <cellStyle name="ปกติ 10 3" xfId="1652" xr:uid="{00000000-0005-0000-0000-0000F8080000}"/>
    <cellStyle name="ปกติ 10_CPI_Y'52_TOP_GG 1" xfId="1653" xr:uid="{00000000-0005-0000-0000-0000F9080000}"/>
    <cellStyle name="ปกติ 11" xfId="1654" xr:uid="{00000000-0005-0000-0000-0000FA080000}"/>
    <cellStyle name="ปกติ 11 2" xfId="1655" xr:uid="{00000000-0005-0000-0000-0000FB080000}"/>
    <cellStyle name="ปกติ 11 3" xfId="1656" xr:uid="{00000000-0005-0000-0000-0000FC080000}"/>
    <cellStyle name="ปกติ 11_CPI_Y'52_TOP_GG 1" xfId="1657" xr:uid="{00000000-0005-0000-0000-0000FD080000}"/>
    <cellStyle name="ปกติ 12" xfId="1658" xr:uid="{00000000-0005-0000-0000-0000FE080000}"/>
    <cellStyle name="ปกติ 12 2" xfId="1659" xr:uid="{00000000-0005-0000-0000-0000FF080000}"/>
    <cellStyle name="ปกติ 12_CPI_Y'52_TOP_GG 1" xfId="1660" xr:uid="{00000000-0005-0000-0000-000000090000}"/>
    <cellStyle name="ปกติ 13" xfId="1661" xr:uid="{00000000-0005-0000-0000-000001090000}"/>
    <cellStyle name="ปกติ 14" xfId="1662" xr:uid="{00000000-0005-0000-0000-000002090000}"/>
    <cellStyle name="ปกติ 15" xfId="1663" xr:uid="{00000000-0005-0000-0000-000003090000}"/>
    <cellStyle name="ปกติ 15 2" xfId="1664" xr:uid="{00000000-0005-0000-0000-000004090000}"/>
    <cellStyle name="ปกติ 15_IA_Increase 2009 (update Dec'09) " xfId="1665" xr:uid="{00000000-0005-0000-0000-000005090000}"/>
    <cellStyle name="ปกติ 16" xfId="1666" xr:uid="{00000000-0005-0000-0000-000006090000}"/>
    <cellStyle name="ปกติ 16 2" xfId="1667" xr:uid="{00000000-0005-0000-0000-000007090000}"/>
    <cellStyle name="ปกติ 16 3" xfId="1668" xr:uid="{00000000-0005-0000-0000-000008090000}"/>
    <cellStyle name="ปกติ 17" xfId="1669" xr:uid="{00000000-0005-0000-0000-000009090000}"/>
    <cellStyle name="ปกติ 18" xfId="1670" xr:uid="{00000000-0005-0000-0000-00000A090000}"/>
    <cellStyle name="ปกติ 19" xfId="1671" xr:uid="{00000000-0005-0000-0000-00000B090000}"/>
    <cellStyle name="ปกติ 2" xfId="1672" xr:uid="{00000000-0005-0000-0000-00000C090000}"/>
    <cellStyle name="ปกติ 2 10" xfId="1673" xr:uid="{00000000-0005-0000-0000-00000D090000}"/>
    <cellStyle name="ปกติ 2 11" xfId="1674" xr:uid="{00000000-0005-0000-0000-00000E090000}"/>
    <cellStyle name="ปกติ 2 12" xfId="1675" xr:uid="{00000000-0005-0000-0000-00000F090000}"/>
    <cellStyle name="ปกติ 2 13" xfId="1676" xr:uid="{00000000-0005-0000-0000-000010090000}"/>
    <cellStyle name="ปกติ 2 14" xfId="1677" xr:uid="{00000000-0005-0000-0000-000011090000}"/>
    <cellStyle name="ปกติ 2 15" xfId="1678" xr:uid="{00000000-0005-0000-0000-000012090000}"/>
    <cellStyle name="ปกติ 2 2" xfId="1679" xr:uid="{00000000-0005-0000-0000-000013090000}"/>
    <cellStyle name="ปกติ 2 2 2" xfId="1680" xr:uid="{00000000-0005-0000-0000-000014090000}"/>
    <cellStyle name="ปกติ 2 2 2 2" xfId="1681" xr:uid="{00000000-0005-0000-0000-000015090000}"/>
    <cellStyle name="ปกติ 2 2 2 3" xfId="2179" xr:uid="{00000000-0005-0000-0000-000016090000}"/>
    <cellStyle name="ปกติ 2 2 2_CPI_Y'52_TOP_GG 1" xfId="1682" xr:uid="{00000000-0005-0000-0000-000017090000}"/>
    <cellStyle name="ปกติ 2 2 3" xfId="1683" xr:uid="{00000000-0005-0000-0000-000018090000}"/>
    <cellStyle name="ปกติ 2 2 3 2" xfId="1684" xr:uid="{00000000-0005-0000-0000-000019090000}"/>
    <cellStyle name="ปกติ 2 2 3 3" xfId="1685" xr:uid="{00000000-0005-0000-0000-00001A090000}"/>
    <cellStyle name="ปกติ 2 2 3 4" xfId="2180" xr:uid="{00000000-0005-0000-0000-00001B090000}"/>
    <cellStyle name="ปกติ 2 2 4" xfId="2178" xr:uid="{00000000-0005-0000-0000-00001C090000}"/>
    <cellStyle name="ปกติ 2 2_Allowance%20IA(1)" xfId="1686" xr:uid="{00000000-0005-0000-0000-00001D090000}"/>
    <cellStyle name="ปกติ 2 3" xfId="1687" xr:uid="{00000000-0005-0000-0000-00001E090000}"/>
    <cellStyle name="ปกติ 2 3 2" xfId="2181" xr:uid="{00000000-0005-0000-0000-00001F090000}"/>
    <cellStyle name="ปกติ 2 4" xfId="1688" xr:uid="{00000000-0005-0000-0000-000020090000}"/>
    <cellStyle name="ปกติ 2 4 2" xfId="2182" xr:uid="{00000000-0005-0000-0000-000021090000}"/>
    <cellStyle name="ปกติ 2 5" xfId="1689" xr:uid="{00000000-0005-0000-0000-000022090000}"/>
    <cellStyle name="ปกติ 2 6" xfId="1690" xr:uid="{00000000-0005-0000-0000-000023090000}"/>
    <cellStyle name="ปกติ 2 7" xfId="1691" xr:uid="{00000000-0005-0000-0000-000024090000}"/>
    <cellStyle name="ปกติ 2 7 2" xfId="1692" xr:uid="{00000000-0005-0000-0000-000025090000}"/>
    <cellStyle name="ปกติ 2 7 3" xfId="1693" xr:uid="{00000000-0005-0000-0000-000026090000}"/>
    <cellStyle name="ปกติ 2 7 4" xfId="1694" xr:uid="{00000000-0005-0000-0000-000027090000}"/>
    <cellStyle name="ปกติ 2 8" xfId="1695" xr:uid="{00000000-0005-0000-0000-000028090000}"/>
    <cellStyle name="ปกติ 2 9" xfId="1696" xr:uid="{00000000-0005-0000-0000-000029090000}"/>
    <cellStyle name="ปกติ 2_160800B1 CPI09 โปรแกรมคอมพิวเตอร์ - BOI_Q3" xfId="1697" xr:uid="{00000000-0005-0000-0000-00002A090000}"/>
    <cellStyle name="ปกติ 3" xfId="1698" xr:uid="{00000000-0005-0000-0000-00002B090000}"/>
    <cellStyle name="ปกติ 3 10" xfId="1699" xr:uid="{00000000-0005-0000-0000-00002C090000}"/>
    <cellStyle name="ปกติ 3 11" xfId="1700" xr:uid="{00000000-0005-0000-0000-00002D090000}"/>
    <cellStyle name="ปกติ 3 12" xfId="1701" xr:uid="{00000000-0005-0000-0000-00002E090000}"/>
    <cellStyle name="ปกติ 3 2" xfId="1702" xr:uid="{00000000-0005-0000-0000-00002F090000}"/>
    <cellStyle name="ปกติ 3 2 2" xfId="1703" xr:uid="{00000000-0005-0000-0000-000030090000}"/>
    <cellStyle name="ปกติ 3 2 3" xfId="1973" xr:uid="{00000000-0005-0000-0000-000031090000}"/>
    <cellStyle name="ปกติ 3 3" xfId="1704" xr:uid="{00000000-0005-0000-0000-000032090000}"/>
    <cellStyle name="ปกติ 3 4" xfId="1705" xr:uid="{00000000-0005-0000-0000-000033090000}"/>
    <cellStyle name="ปกติ 3 5" xfId="1706" xr:uid="{00000000-0005-0000-0000-000034090000}"/>
    <cellStyle name="ปกติ 3 6" xfId="1707" xr:uid="{00000000-0005-0000-0000-000035090000}"/>
    <cellStyle name="ปกติ 3 7" xfId="1708" xr:uid="{00000000-0005-0000-0000-000036090000}"/>
    <cellStyle name="ปกติ 3 8" xfId="1709" xr:uid="{00000000-0005-0000-0000-000037090000}"/>
    <cellStyle name="ปกติ 3 9" xfId="1710" xr:uid="{00000000-0005-0000-0000-000038090000}"/>
    <cellStyle name="ปกติ 3_CPI_Y'52_TOP_GG 1" xfId="1711" xr:uid="{00000000-0005-0000-0000-000039090000}"/>
    <cellStyle name="ปกติ 4" xfId="1712" xr:uid="{00000000-0005-0000-0000-00003A090000}"/>
    <cellStyle name="ปกติ 4 2" xfId="1713" xr:uid="{00000000-0005-0000-0000-00003B090000}"/>
    <cellStyle name="ปกติ 4 3" xfId="1714" xr:uid="{00000000-0005-0000-0000-00003C090000}"/>
    <cellStyle name="ปกติ 4 4" xfId="1715" xr:uid="{00000000-0005-0000-0000-00003D090000}"/>
    <cellStyle name="ปกติ 4 5" xfId="2183" xr:uid="{00000000-0005-0000-0000-00003E090000}"/>
    <cellStyle name="ปกติ 4_CPI_Y'52_TOP_GG 1" xfId="1716" xr:uid="{00000000-0005-0000-0000-00003F090000}"/>
    <cellStyle name="ปกติ 5" xfId="1717" xr:uid="{00000000-0005-0000-0000-000040090000}"/>
    <cellStyle name="ปกติ 5 2" xfId="1718" xr:uid="{00000000-0005-0000-0000-000041090000}"/>
    <cellStyle name="ปกติ 5 3" xfId="1719" xr:uid="{00000000-0005-0000-0000-000042090000}"/>
    <cellStyle name="ปกติ 5_DetailCPI_1209" xfId="1720" xr:uid="{00000000-0005-0000-0000-000043090000}"/>
    <cellStyle name="ปกติ 6" xfId="1721" xr:uid="{00000000-0005-0000-0000-000044090000}"/>
    <cellStyle name="ปกติ 6 2" xfId="1722" xr:uid="{00000000-0005-0000-0000-000045090000}"/>
    <cellStyle name="ปกติ 6 3" xfId="1723" xr:uid="{00000000-0005-0000-0000-000046090000}"/>
    <cellStyle name="ปกติ 6_CPI_Y'52_TOP_GG 1" xfId="1724" xr:uid="{00000000-0005-0000-0000-000047090000}"/>
    <cellStyle name="ปกติ 7" xfId="1725" xr:uid="{00000000-0005-0000-0000-000048090000}"/>
    <cellStyle name="ปกติ 7 2" xfId="1726" xr:uid="{00000000-0005-0000-0000-000049090000}"/>
    <cellStyle name="ปกติ 8" xfId="1727" xr:uid="{00000000-0005-0000-0000-00004A090000}"/>
    <cellStyle name="ปกติ 8 2" xfId="1728" xr:uid="{00000000-0005-0000-0000-00004B090000}"/>
    <cellStyle name="ปกติ 8_CPI_Y'52_TOP_GG 1" xfId="1729" xr:uid="{00000000-0005-0000-0000-00004C090000}"/>
    <cellStyle name="ปกติ 9" xfId="1730" xr:uid="{00000000-0005-0000-0000-00004D090000}"/>
    <cellStyle name="ปกติ 9 2" xfId="1731" xr:uid="{00000000-0005-0000-0000-00004E090000}"/>
    <cellStyle name="ปกติ 9_CPI_Y'52_TOP_GG 1" xfId="1732" xr:uid="{00000000-0005-0000-0000-00004F090000}"/>
    <cellStyle name="ปกติ_AR AP2006" xfId="2294" xr:uid="{00000000-0005-0000-0000-000050090000}"/>
    <cellStyle name="ปกติ_Lead Sheet_safari_Year05" xfId="1733" xr:uid="{00000000-0005-0000-0000-000051090000}"/>
    <cellStyle name="ป้อนค่า 2" xfId="1734" xr:uid="{00000000-0005-0000-0000-000054090000}"/>
    <cellStyle name="ป้อนค่า 2 10" xfId="3435" xr:uid="{587B06C7-4A2C-4E80-A904-F17E835881E6}"/>
    <cellStyle name="ป้อนค่า 2 11" xfId="3610" xr:uid="{FF865400-43B9-442B-8C65-1F141597B58F}"/>
    <cellStyle name="ป้อนค่า 2 12" xfId="3658" xr:uid="{1BB68EF2-0C34-4449-8CAD-482D613C8D6C}"/>
    <cellStyle name="ป้อนค่า 2 13" xfId="3791" xr:uid="{82D09AEA-00A3-49E0-9551-9ADD16DBD393}"/>
    <cellStyle name="ป้อนค่า 2 14" xfId="3259" xr:uid="{177C29C9-B292-40F7-9C12-747FA7910D78}"/>
    <cellStyle name="ป้อนค่า 2 15" xfId="3641" xr:uid="{BFA0E65C-0325-47DB-A8C4-FA716251C44F}"/>
    <cellStyle name="ป้อนค่า 2 16" xfId="3720" xr:uid="{D00AD28B-7D5D-42EC-AF3E-EC7666B97C47}"/>
    <cellStyle name="ป้อนค่า 2 17" xfId="3028" xr:uid="{5635704B-44C7-4432-8792-5F1F239DA728}"/>
    <cellStyle name="ป้อนค่า 2 18" xfId="4226" xr:uid="{9BB824D3-EC02-439E-B5BA-F54F14599176}"/>
    <cellStyle name="ป้อนค่า 2 2" xfId="1735" xr:uid="{00000000-0005-0000-0000-000055090000}"/>
    <cellStyle name="ป้อนค่า 2 2 10" xfId="4227" xr:uid="{0198CC1F-034F-4F77-9811-52A5389855C4}"/>
    <cellStyle name="ป้อนค่า 2 2 2" xfId="3434" xr:uid="{43C60361-087B-4EFF-A1A2-FF53570E11C1}"/>
    <cellStyle name="ป้อนค่า 2 2 3" xfId="3016" xr:uid="{6160A90F-8091-4769-9798-CFDC182BED30}"/>
    <cellStyle name="ป้อนค่า 2 2 4" xfId="3656" xr:uid="{47764106-4EA0-47F3-A3B5-3826E7B80E6E}"/>
    <cellStyle name="ป้อนค่า 2 2 5" xfId="3688" xr:uid="{30A19FE6-1ABC-4617-9500-27DE84893BE4}"/>
    <cellStyle name="ป้อนค่า 2 2 6" xfId="3863" xr:uid="{72760EA3-D690-4C82-83C5-41BC5B7B80D5}"/>
    <cellStyle name="ป้อนค่า 2 2 7" xfId="2886" xr:uid="{4CD9F88B-2C39-46A7-91F9-FC0C3C6D1DE8}"/>
    <cellStyle name="ป้อนค่า 2 2 8" xfId="2499" xr:uid="{6418A195-21B6-4D77-B6EE-D677E2AA7875}"/>
    <cellStyle name="ป้อนค่า 2 2 9" xfId="3046" xr:uid="{6C086134-0D1F-42F7-AF7B-ABB132359FDB}"/>
    <cellStyle name="ป้อนค่า 2 3" xfId="1736" xr:uid="{00000000-0005-0000-0000-000056090000}"/>
    <cellStyle name="ป้อนค่า 2 3 10" xfId="4228" xr:uid="{80DF68C3-6103-4454-9D65-94095B15FED2}"/>
    <cellStyle name="ป้อนค่า 2 3 2" xfId="2481" xr:uid="{1A67E793-9DA8-48DA-BB1B-30208254DE80}"/>
    <cellStyle name="ป้อนค่า 2 3 3" xfId="3337" xr:uid="{FF8ADE05-0D08-41D9-A589-3C5140C242C8}"/>
    <cellStyle name="ป้อนค่า 2 3 4" xfId="2955" xr:uid="{F8D06EDC-8B97-4B07-8968-4DBE0296FA5F}"/>
    <cellStyle name="ป้อนค่า 2 3 5" xfId="3263" xr:uid="{B2D61E34-1D53-4577-AB1C-603E0710AB06}"/>
    <cellStyle name="ป้อนค่า 2 3 6" xfId="3085" xr:uid="{B47B6866-9ED9-41EC-8E9E-740AD332601B}"/>
    <cellStyle name="ป้อนค่า 2 3 7" xfId="3779" xr:uid="{D1A432A0-6B60-4F8C-8FD5-823CCE57DD98}"/>
    <cellStyle name="ป้อนค่า 2 3 8" xfId="3005" xr:uid="{54130936-98FA-4C10-9092-C2577E783988}"/>
    <cellStyle name="ป้อนค่า 2 3 9" xfId="3678" xr:uid="{7FADDAB3-6EB3-4543-9C5A-7D478B2495C8}"/>
    <cellStyle name="ป้อนค่า 2 4" xfId="1737" xr:uid="{00000000-0005-0000-0000-000057090000}"/>
    <cellStyle name="ป้อนค่า 2 4 10" xfId="4229" xr:uid="{D16B2599-77F0-4398-BCA8-6E064847609E}"/>
    <cellStyle name="ป้อนค่า 2 4 2" xfId="3433" xr:uid="{6190A7BF-F02C-4BF6-A8B4-471A621918E5}"/>
    <cellStyle name="ป้อนค่า 2 4 3" xfId="3609" xr:uid="{56702410-909E-4527-9415-4ABA6C823E35}"/>
    <cellStyle name="ป้อนค่า 2 4 4" xfId="3659" xr:uid="{F7BE38FE-2EB6-49D1-808F-D39C2A7C2C53}"/>
    <cellStyle name="ป้อนค่า 2 4 5" xfId="2900" xr:uid="{00198F4C-E9FF-4951-AB08-606D52676357}"/>
    <cellStyle name="ป้อนค่า 2 4 6" xfId="3862" xr:uid="{9EA455B9-EF8B-4FCC-A70E-BD27B8AF11CA}"/>
    <cellStyle name="ป้อนค่า 2 4 7" xfId="3448" xr:uid="{99F77346-C88F-41E1-8C5C-6EAD8F449B27}"/>
    <cellStyle name="ป้อนค่า 2 4 8" xfId="3246" xr:uid="{2BD05D26-9E33-44B5-8BA4-40B9FDE36C56}"/>
    <cellStyle name="ป้อนค่า 2 4 9" xfId="2929" xr:uid="{EB294CE0-B9B8-498D-996A-58DFD3F3DCEA}"/>
    <cellStyle name="ป้อนค่า 2 5" xfId="1738" xr:uid="{00000000-0005-0000-0000-000058090000}"/>
    <cellStyle name="ป้อนค่า 2 5 10" xfId="4329" xr:uid="{C0A18A63-9E8E-404A-AEAF-41015D4EC214}"/>
    <cellStyle name="ป้อนค่า 2 5 2" xfId="3432" xr:uid="{DA33F4DC-ECC7-4105-AE7F-312107C6F745}"/>
    <cellStyle name="ป้อนค่า 2 5 3" xfId="3017" xr:uid="{25D46636-F5D6-41BB-A399-E330574468E3}"/>
    <cellStyle name="ป้อนค่า 2 5 4" xfId="3657" xr:uid="{E069CF76-C7D5-47B9-854A-0073DEF232A6}"/>
    <cellStyle name="ป้อนค่า 2 5 5" xfId="3812" xr:uid="{C3AB1200-9D07-4ADB-A404-1C19A3349ED4}"/>
    <cellStyle name="ป้อนค่า 2 5 6" xfId="3123" xr:uid="{2C583303-7643-4C68-BB86-05B0EE24CD4F}"/>
    <cellStyle name="ป้อนค่า 2 5 7" xfId="3436" xr:uid="{57E99AC7-563A-46AD-AAE0-D201C3225EE7}"/>
    <cellStyle name="ป้อนค่า 2 5 8" xfId="3379" xr:uid="{B00C5106-0964-497B-AE46-79D7AB68AF0A}"/>
    <cellStyle name="ป้อนค่า 2 5 9" xfId="3925" xr:uid="{ED931882-80DE-4738-AC23-E6D7F0A60042}"/>
    <cellStyle name="ป้อนค่า 2 6" xfId="1739" xr:uid="{00000000-0005-0000-0000-000059090000}"/>
    <cellStyle name="ป้อนค่า 2 6 10" xfId="4372" xr:uid="{3CBF940C-315B-4C1F-8AE1-F2D93C9300D4}"/>
    <cellStyle name="ป้อนค่า 2 6 2" xfId="3431" xr:uid="{6B6E07AD-E8AD-407F-8371-733A2381CE95}"/>
    <cellStyle name="ป้อนค่า 2 6 3" xfId="3388" xr:uid="{E2ED9CA9-E0A6-447E-A2CA-579B5DD9D365}"/>
    <cellStyle name="ป้อนค่า 2 6 4" xfId="3655" xr:uid="{FE25B611-3FF7-47E8-BD20-33EC2B4EA7B1}"/>
    <cellStyle name="ป้อนค่า 2 6 5" xfId="3813" xr:uid="{C7AF7539-3C5A-4442-ACDD-F188942B107D}"/>
    <cellStyle name="ป้อนค่า 2 6 6" xfId="3865" xr:uid="{439857EB-AEDA-42B3-895F-AFF6D78032F9}"/>
    <cellStyle name="ป้อนค่า 2 6 7" xfId="3140" xr:uid="{8E51B78F-51DB-47F4-8FA0-793C52B34206}"/>
    <cellStyle name="ป้อนค่า 2 6 8" xfId="3897" xr:uid="{AF443635-EDE3-41B3-BF86-F3A60323B5E9}"/>
    <cellStyle name="ป้อนค่า 2 6 9" xfId="2482" xr:uid="{01D911E8-9A7B-42AD-9F17-A5461E07E2B0}"/>
    <cellStyle name="ป้อนค่า 2 7" xfId="1740" xr:uid="{00000000-0005-0000-0000-00005A090000}"/>
    <cellStyle name="ป้อนค่า 2 7 10" xfId="4443" xr:uid="{6CFEDD3E-6888-419E-8B08-1662FD69E746}"/>
    <cellStyle name="ป้อนค่า 2 7 2" xfId="3430" xr:uid="{F36E7035-E3CB-4000-A430-CBCEAD4433FD}"/>
    <cellStyle name="ป้อนค่า 2 7 3" xfId="3230" xr:uid="{9914D677-B158-47DF-96E6-80A94494B9E6}"/>
    <cellStyle name="ป้อนค่า 2 7 4" xfId="3049" xr:uid="{B9C032AB-FA46-42D4-9A93-1FA090022B56}"/>
    <cellStyle name="ป้อนค่า 2 7 5" xfId="3768" xr:uid="{CFCFDBE0-EABA-49AC-8F8A-18C05E4B5E6E}"/>
    <cellStyle name="ป้อนค่า 2 7 6" xfId="3880" xr:uid="{42B997DC-6612-4C21-AD39-1F0ADAC70968}"/>
    <cellStyle name="ป้อนค่า 2 7 7" xfId="3074" xr:uid="{6D420155-7D9B-41B3-A358-E5365E5AFD51}"/>
    <cellStyle name="ป้อนค่า 2 7 8" xfId="3815" xr:uid="{FB32DA90-8C56-4E25-A0DB-CDC0C7C92362}"/>
    <cellStyle name="ป้อนค่า 2 7 9" xfId="3754" xr:uid="{152B896B-D1B3-436A-B892-9D920ED4BC04}"/>
    <cellStyle name="ป้อนค่า 2 8" xfId="1741" xr:uid="{00000000-0005-0000-0000-00005B090000}"/>
    <cellStyle name="ป้อนค่า 2 8 10" xfId="4331" xr:uid="{4FD93BCE-E237-48DC-A254-401C79677902}"/>
    <cellStyle name="ป้อนค่า 2 8 2" xfId="3429" xr:uid="{F92CF48F-757A-4E8E-A54C-E48007AA8BDD}"/>
    <cellStyle name="ป้อนค่า 2 8 3" xfId="3411" xr:uid="{4BB0D594-4A1F-4866-97A5-9CF37F59A46F}"/>
    <cellStyle name="ป้อนค่า 2 8 4" xfId="2956" xr:uid="{54CE65B2-85D8-4375-96CD-67B136913495}"/>
    <cellStyle name="ป้อนค่า 2 8 5" xfId="3800" xr:uid="{F42A0B36-C71D-41AF-8BD6-F7A719D48C78}"/>
    <cellStyle name="ป้อนค่า 2 8 6" xfId="2919" xr:uid="{83C4DD10-ED2E-446F-8F67-74FBF6DCF7CE}"/>
    <cellStyle name="ป้อนค่า 2 8 7" xfId="3051" xr:uid="{7A1954C6-D90D-45A3-82F9-EBD203654D10}"/>
    <cellStyle name="ป้อนค่า 2 8 8" xfId="3911" xr:uid="{B880E209-DB5B-4325-B9C7-6FA8039347BB}"/>
    <cellStyle name="ป้อนค่า 2 8 9" xfId="3121" xr:uid="{85CDC773-A25F-46F3-9BC6-3D9EE104C592}"/>
    <cellStyle name="ป้อนค่า 2 9" xfId="1742" xr:uid="{00000000-0005-0000-0000-00005C090000}"/>
    <cellStyle name="ป้อนค่า 2 9 10" xfId="4326" xr:uid="{6E3C5DFE-F6B3-454E-864D-4ECC9E82DC47}"/>
    <cellStyle name="ป้อนค่า 2 9 2" xfId="3428" xr:uid="{5701EE5B-FAF5-4CE7-9161-DA23AA7EB08A}"/>
    <cellStyle name="ป้อนค่า 2 9 3" xfId="3341" xr:uid="{8380CACF-612B-4DB6-8B78-4B06EB8767E2}"/>
    <cellStyle name="ป้อนค่า 2 9 4" xfId="2957" xr:uid="{79877FA9-2C4A-4831-9570-A493C2848EBB}"/>
    <cellStyle name="ป้อนค่า 2 9 5" xfId="3264" xr:uid="{66259D8C-D7DC-44D2-AF76-B07FEAE2E66D}"/>
    <cellStyle name="ป้อนค่า 2 9 6" xfId="3066" xr:uid="{371B4DEE-062C-4DBD-B187-5842D40CF685}"/>
    <cellStyle name="ป้อนค่า 2 9 7" xfId="3071" xr:uid="{A9BAB9B8-D684-4C82-8296-3EC9852605F1}"/>
    <cellStyle name="ป้อนค่า 2 9 8" xfId="3906" xr:uid="{6A6826A6-D9BD-4CCD-B852-D8526CFA3093}"/>
    <cellStyle name="ป้อนค่า 2 9 9" xfId="2952" xr:uid="{4F32E238-7F3E-4A13-9BE9-2FC00EF112AE}"/>
    <cellStyle name="ปานกลาง 2" xfId="1743" xr:uid="{00000000-0005-0000-0000-00005D090000}"/>
    <cellStyle name="ปานกลาง 2 2" xfId="2295" xr:uid="{00000000-0005-0000-0000-00005E090000}"/>
    <cellStyle name="ผลรวม 2" xfId="1764" xr:uid="{00000000-0005-0000-0000-00005F090000}"/>
    <cellStyle name="ผลรวม 2 10" xfId="4455" xr:uid="{D584AE2A-6390-4CB0-AFCA-A9F41C584A40}"/>
    <cellStyle name="ผลรวม 2 2" xfId="3102" xr:uid="{4EDF7E1E-3E6B-4C24-8246-30C20B47B0AE}"/>
    <cellStyle name="ผลรวม 2 3" xfId="3363" xr:uid="{4A38FFE2-A167-45FC-8DFB-8B8261FC4EE9}"/>
    <cellStyle name="ผลรวม 2 4" xfId="3806" xr:uid="{86A8F08F-691B-4CCA-90C8-E0C51701509E}"/>
    <cellStyle name="ผลรวม 2 5" xfId="3061" xr:uid="{231CEBA4-FF96-4955-B9FE-11D14EBFFA2B}"/>
    <cellStyle name="ผลรวม 2 6" xfId="3438" xr:uid="{15B798E7-0A03-4987-9155-B70F8F001AAE}"/>
    <cellStyle name="ผลรวม 2 7" xfId="3866" xr:uid="{6C9AF6FB-125E-4BD3-97DA-DD3E67DFE7C7}"/>
    <cellStyle name="ผลรวม 2 8" xfId="3840" xr:uid="{949A2D61-DBE2-48B6-B174-21B67007197E}"/>
    <cellStyle name="ผลรวม 2 9" xfId="3910" xr:uid="{2D8BEDA4-F4EA-4672-A75B-C091E9F5097B}"/>
    <cellStyle name="ฤธถ [0]_95" xfId="1766" xr:uid="{00000000-0005-0000-0000-000060090000}"/>
    <cellStyle name="ฤธถ_95" xfId="1767" xr:uid="{00000000-0005-0000-0000-000061090000}"/>
    <cellStyle name="ล๋ศญ [0]_95" xfId="1768" xr:uid="{00000000-0005-0000-0000-000062090000}"/>
    <cellStyle name="ล๋ศญ_95" xfId="1769" xr:uid="{00000000-0005-0000-0000-000063090000}"/>
    <cellStyle name="วฅมุ_4ฟ๙ฝวภ๛" xfId="1770" xr:uid="{00000000-0005-0000-0000-000064090000}"/>
    <cellStyle name="วงเล็บ" xfId="1771" xr:uid="{00000000-0005-0000-0000-000065090000}"/>
    <cellStyle name="วงเล็บ 2" xfId="1772" xr:uid="{00000000-0005-0000-0000-000066090000}"/>
    <cellStyle name="ส่วนที่ถูกเน้น1 2" xfId="1773" xr:uid="{00000000-0005-0000-0000-000067090000}"/>
    <cellStyle name="ส่วนที่ถูกเน้น2 2" xfId="1774" xr:uid="{00000000-0005-0000-0000-000068090000}"/>
    <cellStyle name="ส่วนที่ถูกเน้น3 2" xfId="1775" xr:uid="{00000000-0005-0000-0000-000069090000}"/>
    <cellStyle name="ส่วนที่ถูกเน้น4 2" xfId="1776" xr:uid="{00000000-0005-0000-0000-00006A090000}"/>
    <cellStyle name="ส่วนที่ถูกเน้น5 2" xfId="1777" xr:uid="{00000000-0005-0000-0000-00006B090000}"/>
    <cellStyle name="ส่วนที่ถูกเน้น6 2" xfId="1778" xr:uid="{00000000-0005-0000-0000-00006C090000}"/>
    <cellStyle name="หมายเหตุ 10" xfId="2184" xr:uid="{00000000-0005-0000-0000-00006D090000}"/>
    <cellStyle name="หมายเหตุ 11" xfId="2185" xr:uid="{00000000-0005-0000-0000-00006E090000}"/>
    <cellStyle name="หมายเหตุ 12" xfId="2186" xr:uid="{00000000-0005-0000-0000-00006F090000}"/>
    <cellStyle name="หมายเหตุ 2" xfId="1780" xr:uid="{00000000-0005-0000-0000-000070090000}"/>
    <cellStyle name="หมายเหตุ 2 10" xfId="2617" xr:uid="{F5614609-3185-4719-A140-58FCC0A7A84B}"/>
    <cellStyle name="หมายเหตุ 2 11" xfId="4230" xr:uid="{753310F1-0561-454B-A06E-439DC0F571A4}"/>
    <cellStyle name="หมายเหตุ 2 2" xfId="2187" xr:uid="{00000000-0005-0000-0000-000071090000}"/>
    <cellStyle name="หมายเหตุ 2 3" xfId="3108" xr:uid="{26929251-09A3-4812-B115-F41EFFABC6EE}"/>
    <cellStyle name="หมายเหตุ 2 4" xfId="3022" xr:uid="{0A0B2029-90C0-4B89-81F4-D065ECEABE6F}"/>
    <cellStyle name="หมายเหตุ 2 5" xfId="3470" xr:uid="{F9382B34-CB7A-4B95-B705-312703E188A8}"/>
    <cellStyle name="หมายเหตุ 2 6" xfId="2950" xr:uid="{9EFB9690-E577-4E32-B8E4-B1096D00CF91}"/>
    <cellStyle name="หมายเหตุ 2 7" xfId="3861" xr:uid="{8F9E48BB-D99D-4D1E-8B35-9C78A95728B1}"/>
    <cellStyle name="หมายเหตุ 2 8" xfId="3451" xr:uid="{60184EB1-E2F8-4070-AF37-C896D6075CD0}"/>
    <cellStyle name="หมายเหตุ 2 9" xfId="2480" xr:uid="{5FB5AC8E-2778-456D-944C-C20430CED84F}"/>
    <cellStyle name="หมายเหตุ 3" xfId="1781" xr:uid="{00000000-0005-0000-0000-000072090000}"/>
    <cellStyle name="หมายเหตุ 3 10" xfId="2513" xr:uid="{B85DCAAB-8E13-4368-B840-8D988EC80B7E}"/>
    <cellStyle name="หมายเหตุ 3 11" xfId="4231" xr:uid="{C1F3353E-3FD7-4D9A-A718-B8B5E5E2FB7A}"/>
    <cellStyle name="หมายเหตุ 3 2" xfId="2188" xr:uid="{00000000-0005-0000-0000-000073090000}"/>
    <cellStyle name="หมายเหตุ 3 3" xfId="3109" xr:uid="{404A2E34-ACAD-4946-9F1F-AC8F080C4D59}"/>
    <cellStyle name="หมายเหตุ 3 4" xfId="3023" xr:uid="{21281D14-04BF-40F2-950C-1C248B68B78C}"/>
    <cellStyle name="หมายเหตุ 3 5" xfId="2958" xr:uid="{89376760-E00D-4160-88B3-C3AA9EFE2923}"/>
    <cellStyle name="หมายเหตุ 3 6" xfId="3443" xr:uid="{3C09BD8D-B6A5-4207-AE84-0CEB1B0556C6}"/>
    <cellStyle name="หมายเหตุ 3 7" xfId="2893" xr:uid="{139A4959-BECB-4267-BF7E-FF61427E8DAB}"/>
    <cellStyle name="หมายเหตุ 3 8" xfId="2483" xr:uid="{0240A056-205A-4654-AD39-C90EE261BE96}"/>
    <cellStyle name="หมายเหตุ 3 9" xfId="3916" xr:uid="{A74E82D8-3A7F-4791-B96E-3F518A3CDC3F}"/>
    <cellStyle name="หมายเหตุ 4" xfId="2189" xr:uid="{00000000-0005-0000-0000-000074090000}"/>
    <cellStyle name="หมายเหตุ 5" xfId="2190" xr:uid="{00000000-0005-0000-0000-000075090000}"/>
    <cellStyle name="หมายเหตุ 6" xfId="2191" xr:uid="{00000000-0005-0000-0000-000076090000}"/>
    <cellStyle name="หมายเหตุ 7" xfId="2192" xr:uid="{00000000-0005-0000-0000-000077090000}"/>
    <cellStyle name="หมายเหตุ 8" xfId="2193" xr:uid="{00000000-0005-0000-0000-000078090000}"/>
    <cellStyle name="หมายเหตุ 9" xfId="2194" xr:uid="{00000000-0005-0000-0000-000079090000}"/>
    <cellStyle name="หัวเรื่อง 1 2" xfId="1782" xr:uid="{00000000-0005-0000-0000-00007A090000}"/>
    <cellStyle name="หัวเรื่อง 2 2" xfId="1783" xr:uid="{00000000-0005-0000-0000-00007B090000}"/>
    <cellStyle name="หัวเรื่อง 3 2" xfId="1784" xr:uid="{00000000-0005-0000-0000-00007C090000}"/>
    <cellStyle name="หัวเรื่อง 4 2" xfId="1785" xr:uid="{00000000-0005-0000-0000-00007D090000}"/>
    <cellStyle name="쉼표_MapleSEA_RoyaltyReport_Sep2005_Sample1" xfId="1786" xr:uid="{00000000-0005-0000-0000-00007E090000}"/>
    <cellStyle name="표준_MapleSEA_RoyaltyReport_Sep2005_Sample1" xfId="1787" xr:uid="{00000000-0005-0000-0000-00007F090000}"/>
    <cellStyle name="一般_FG Cost 2007" xfId="1788" xr:uid="{00000000-0005-0000-0000-000080090000}"/>
    <cellStyle name="千分位_FR-SA-03-B Goods Returned Form Update 24-5-2006" xfId="1789" xr:uid="{00000000-0005-0000-0000-000081090000}"/>
    <cellStyle name="標準_FIXED ASSET" xfId="1790" xr:uid="{00000000-0005-0000-0000-000082090000}"/>
    <cellStyle name="貨幣_FR-SA-03-B Goods Returned Form Update 24-5-2006" xfId="1791" xr:uid="{00000000-0005-0000-0000-000083090000}"/>
  </cellStyles>
  <dxfs count="0"/>
  <tableStyles count="0" defaultTableStyle="TableStyleMedium9" defaultPivotStyle="PivotStyleLight16"/>
  <colors>
    <mruColors>
      <color rgb="FF99FF99"/>
      <color rgb="FFB66DFF"/>
      <color rgb="FF0000CC"/>
      <color rgb="FF00CC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D2"/>
      <sheetName val="D200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SKA"/>
      <sheetName val="TUNA Price"/>
      <sheetName val="Data list"/>
      <sheetName val="AA-1"/>
      <sheetName val="Sale Analysis "/>
      <sheetName val="tifico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1">
          <cell r="A1">
            <v>0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1">
          <cell r="A1">
            <v>0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1">
          <cell r="A1" t="str">
            <v>Operating Group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Sampling"/>
      <sheetName val="Office Improve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รายละเอียดเสาเข็มที่ใช้แต่ละแบบ"/>
      <sheetName val="PortSTDSave"/>
      <sheetName val="capacity"/>
      <sheetName val="Man power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Drivers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G L Account List"/>
      <sheetName val="BK 2023"/>
      <sheetName val="Sheet298"/>
      <sheetName val="Basics"/>
      <sheetName val="Entity Data"/>
      <sheetName val="BAL"/>
      <sheetName val="Reimbursements"/>
      <sheetName val="all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/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10">
          <cell r="F10">
            <v>1746.43</v>
          </cell>
        </row>
      </sheetData>
      <sheetData sheetId="3045"/>
      <sheetData sheetId="3046"/>
      <sheetData sheetId="3047"/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>
        <row r="4">
          <cell r="B4">
            <v>111874</v>
          </cell>
        </row>
      </sheetData>
      <sheetData sheetId="3065"/>
      <sheetData sheetId="3066"/>
      <sheetData sheetId="3067">
        <row r="4">
          <cell r="B4">
            <v>111874</v>
          </cell>
        </row>
      </sheetData>
      <sheetData sheetId="3068"/>
      <sheetData sheetId="3069"/>
      <sheetData sheetId="3070"/>
      <sheetData sheetId="3071">
        <row r="4">
          <cell r="B4">
            <v>111874</v>
          </cell>
        </row>
      </sheetData>
      <sheetData sheetId="3072"/>
      <sheetData sheetId="3073"/>
      <sheetData sheetId="3074">
        <row r="4">
          <cell r="B4">
            <v>111874</v>
          </cell>
        </row>
      </sheetData>
      <sheetData sheetId="3075"/>
      <sheetData sheetId="3076"/>
      <sheetData sheetId="3077"/>
      <sheetData sheetId="3078"/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4">
          <cell r="B4">
            <v>111874</v>
          </cell>
        </row>
      </sheetData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>
        <row r="4">
          <cell r="B4">
            <v>111874</v>
          </cell>
        </row>
      </sheetData>
      <sheetData sheetId="3090">
        <row r="4">
          <cell r="B4">
            <v>111874</v>
          </cell>
        </row>
      </sheetData>
      <sheetData sheetId="3091">
        <row r="4">
          <cell r="B4">
            <v>111874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10">
          <cell r="F10">
            <v>1746.43</v>
          </cell>
        </row>
      </sheetData>
      <sheetData sheetId="3208"/>
      <sheetData sheetId="3209">
        <row r="10">
          <cell r="F10">
            <v>1746.43</v>
          </cell>
        </row>
      </sheetData>
      <sheetData sheetId="3210">
        <row r="4">
          <cell r="B4">
            <v>111874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10">
          <cell r="F10">
            <v>1746.43</v>
          </cell>
        </row>
      </sheetData>
      <sheetData sheetId="3220" refreshError="1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10">
          <cell r="F10">
            <v>1746.43</v>
          </cell>
        </row>
      </sheetData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>
        <row r="4">
          <cell r="B4">
            <v>111874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10">
          <cell r="F10">
            <v>1746.43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4">
          <cell r="B4">
            <v>111874</v>
          </cell>
        </row>
      </sheetData>
      <sheetData sheetId="3375">
        <row r="10">
          <cell r="F10">
            <v>1746.43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10">
          <cell r="F10">
            <v>1746.43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4">
          <cell r="B4">
            <v>111874</v>
          </cell>
        </row>
      </sheetData>
      <sheetData sheetId="3390">
        <row r="10">
          <cell r="F10">
            <v>1746.43</v>
          </cell>
        </row>
      </sheetData>
      <sheetData sheetId="3391">
        <row r="4">
          <cell r="B4">
            <v>111874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4">
          <cell r="B4">
            <v>111874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4">
          <cell r="B4">
            <v>111874</v>
          </cell>
        </row>
      </sheetData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/>
      <sheetData sheetId="4233" refreshError="1"/>
      <sheetData sheetId="4234"/>
      <sheetData sheetId="4235" refreshError="1"/>
      <sheetData sheetId="4236" refreshError="1"/>
      <sheetData sheetId="4237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>
        <row r="4">
          <cell r="B4">
            <v>111874</v>
          </cell>
        </row>
      </sheetData>
      <sheetData sheetId="4247"/>
      <sheetData sheetId="4248"/>
      <sheetData sheetId="4249"/>
      <sheetData sheetId="4250"/>
      <sheetData sheetId="4251">
        <row r="4">
          <cell r="B4">
            <v>111874</v>
          </cell>
        </row>
      </sheetData>
      <sheetData sheetId="4252"/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>
        <row r="4">
          <cell r="B4">
            <v>111874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>
        <row r="4">
          <cell r="B4">
            <v>111874</v>
          </cell>
        </row>
      </sheetData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>
        <row r="4">
          <cell r="B4">
            <v>111874</v>
          </cell>
        </row>
      </sheetData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/>
      <sheetData sheetId="4302"/>
      <sheetData sheetId="4303">
        <row r="4">
          <cell r="B4">
            <v>111874</v>
          </cell>
        </row>
      </sheetData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/>
      <sheetData sheetId="4363" refreshError="1"/>
      <sheetData sheetId="4364" refreshError="1"/>
      <sheetData sheetId="4365" refreshError="1"/>
      <sheetData sheetId="4366"/>
      <sheetData sheetId="4367">
        <row r="4">
          <cell r="B4">
            <v>111874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 refreshError="1"/>
      <sheetData sheetId="4512" refreshError="1"/>
      <sheetData sheetId="4513" refreshError="1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>
        <row r="10">
          <cell r="F10">
            <v>1746.43</v>
          </cell>
        </row>
      </sheetData>
      <sheetData sheetId="4612"/>
      <sheetData sheetId="4613">
        <row r="10">
          <cell r="F10">
            <v>1746.43</v>
          </cell>
        </row>
      </sheetData>
      <sheetData sheetId="4614">
        <row r="10">
          <cell r="F10">
            <v>1746.43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>
        <row r="4">
          <cell r="B4">
            <v>111874</v>
          </cell>
        </row>
      </sheetData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10">
          <cell r="F10">
            <v>1746.43</v>
          </cell>
        </row>
      </sheetData>
      <sheetData sheetId="4702">
        <row r="4">
          <cell r="B4">
            <v>111874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4">
          <cell r="B4">
            <v>111874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4">
          <cell r="B4">
            <v>111874</v>
          </cell>
        </row>
      </sheetData>
      <sheetData sheetId="4738">
        <row r="10">
          <cell r="F10">
            <v>1746.43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>
        <row r="10">
          <cell r="F10">
            <v>1746.43</v>
          </cell>
        </row>
      </sheetData>
      <sheetData sheetId="4760"/>
      <sheetData sheetId="4761">
        <row r="10">
          <cell r="F10">
            <v>1746.43</v>
          </cell>
        </row>
      </sheetData>
      <sheetData sheetId="4762">
        <row r="10">
          <cell r="F10">
            <v>1746.43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10">
          <cell r="F10">
            <v>1746.43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>
        <row r="4">
          <cell r="B4">
            <v>111874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>
        <row r="10">
          <cell r="F10">
            <v>1746.43</v>
          </cell>
        </row>
      </sheetData>
      <sheetData sheetId="4880">
        <row r="4">
          <cell r="B4">
            <v>111874</v>
          </cell>
        </row>
      </sheetData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4">
          <cell r="B4">
            <v>111874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>
        <row r="4">
          <cell r="B4">
            <v>111874</v>
          </cell>
        </row>
      </sheetData>
      <sheetData sheetId="4915">
        <row r="10">
          <cell r="F10">
            <v>1746.43</v>
          </cell>
        </row>
      </sheetData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>
        <row r="10">
          <cell r="F10">
            <v>1746.43</v>
          </cell>
        </row>
      </sheetData>
      <sheetData sheetId="4981"/>
      <sheetData sheetId="4982">
        <row r="10">
          <cell r="F10">
            <v>1746.43</v>
          </cell>
        </row>
      </sheetData>
      <sheetData sheetId="4983">
        <row r="10">
          <cell r="F10">
            <v>1746.43</v>
          </cell>
        </row>
      </sheetData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>
        <row r="4">
          <cell r="B4">
            <v>111874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>
        <row r="10">
          <cell r="F10">
            <v>1746.43</v>
          </cell>
        </row>
      </sheetData>
      <sheetData sheetId="5071">
        <row r="4">
          <cell r="B4">
            <v>111874</v>
          </cell>
        </row>
      </sheetData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>
        <row r="4">
          <cell r="B4">
            <v>111874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>
        <row r="4">
          <cell r="B4">
            <v>111874</v>
          </cell>
        </row>
      </sheetData>
      <sheetData sheetId="5107">
        <row r="10">
          <cell r="F10">
            <v>1746.43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>
        <row r="10">
          <cell r="F10">
            <v>1746.43</v>
          </cell>
        </row>
      </sheetData>
      <sheetData sheetId="5175"/>
      <sheetData sheetId="5176">
        <row r="10">
          <cell r="F10">
            <v>1746.43</v>
          </cell>
        </row>
      </sheetData>
      <sheetData sheetId="5177">
        <row r="10">
          <cell r="F10">
            <v>1746.43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>
        <row r="10">
          <cell r="F10">
            <v>1746.43</v>
          </cell>
        </row>
      </sheetData>
      <sheetData sheetId="5393"/>
      <sheetData sheetId="5394">
        <row r="10">
          <cell r="F10">
            <v>1746.43</v>
          </cell>
        </row>
      </sheetData>
      <sheetData sheetId="5395">
        <row r="10">
          <cell r="F10">
            <v>1746.43</v>
          </cell>
        </row>
      </sheetData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>
        <row r="4">
          <cell r="B4">
            <v>111874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>
        <row r="10">
          <cell r="F10">
            <v>1746.43</v>
          </cell>
        </row>
      </sheetData>
      <sheetData sheetId="5483">
        <row r="4">
          <cell r="B4">
            <v>111874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>
        <row r="4">
          <cell r="B4">
            <v>111874</v>
          </cell>
        </row>
      </sheetData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4">
          <cell r="B4">
            <v>111874</v>
          </cell>
        </row>
      </sheetData>
      <sheetData sheetId="5519">
        <row r="10">
          <cell r="F10">
            <v>1746.43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10">
          <cell r="F10">
            <v>1746.43</v>
          </cell>
        </row>
      </sheetData>
      <sheetData sheetId="5542"/>
      <sheetData sheetId="5543">
        <row r="10">
          <cell r="F10">
            <v>1746.43</v>
          </cell>
        </row>
      </sheetData>
      <sheetData sheetId="5544">
        <row r="10">
          <cell r="F10">
            <v>1746.43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>
        <row r="10">
          <cell r="F10">
            <v>1746.43</v>
          </cell>
        </row>
      </sheetData>
      <sheetData sheetId="5611"/>
      <sheetData sheetId="5612">
        <row r="10">
          <cell r="F10">
            <v>1746.43</v>
          </cell>
        </row>
      </sheetData>
      <sheetData sheetId="5613">
        <row r="10">
          <cell r="F10">
            <v>1746.43</v>
          </cell>
        </row>
      </sheetData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>
        <row r="4">
          <cell r="B4">
            <v>111874</v>
          </cell>
        </row>
      </sheetData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>
        <row r="10">
          <cell r="F10">
            <v>1746.43</v>
          </cell>
        </row>
      </sheetData>
      <sheetData sheetId="5701">
        <row r="4">
          <cell r="B4">
            <v>111874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4">
          <cell r="B4">
            <v>111874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>
        <row r="4">
          <cell r="B4">
            <v>111874</v>
          </cell>
        </row>
      </sheetData>
      <sheetData sheetId="5737">
        <row r="10">
          <cell r="F10">
            <v>1746.43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>
        <row r="10">
          <cell r="F10">
            <v>1746.43</v>
          </cell>
        </row>
      </sheetData>
      <sheetData sheetId="5760"/>
      <sheetData sheetId="5761">
        <row r="10">
          <cell r="F10">
            <v>1746.43</v>
          </cell>
        </row>
      </sheetData>
      <sheetData sheetId="5762">
        <row r="10">
          <cell r="F10">
            <v>1746.43</v>
          </cell>
        </row>
      </sheetData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>
        <row r="10">
          <cell r="F10">
            <v>1746.43</v>
          </cell>
        </row>
      </sheetData>
      <sheetData sheetId="5831">
        <row r="10">
          <cell r="F10">
            <v>1746.43</v>
          </cell>
        </row>
      </sheetData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>
        <row r="4">
          <cell r="B4">
            <v>111874</v>
          </cell>
        </row>
      </sheetData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>
        <row r="10">
          <cell r="F10">
            <v>1746.43</v>
          </cell>
        </row>
      </sheetData>
      <sheetData sheetId="5919">
        <row r="4">
          <cell r="B4">
            <v>111874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>
        <row r="4">
          <cell r="B4">
            <v>111874</v>
          </cell>
        </row>
      </sheetData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>
        <row r="4">
          <cell r="B4">
            <v>111874</v>
          </cell>
        </row>
      </sheetData>
      <sheetData sheetId="5955">
        <row r="10">
          <cell r="F10">
            <v>1746.43</v>
          </cell>
        </row>
      </sheetData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10">
          <cell r="F10">
            <v>1746.43</v>
          </cell>
        </row>
      </sheetData>
      <sheetData sheetId="5978"/>
      <sheetData sheetId="5979">
        <row r="10">
          <cell r="F10">
            <v>1746.43</v>
          </cell>
        </row>
      </sheetData>
      <sheetData sheetId="5980">
        <row r="10">
          <cell r="F10">
            <v>1746.43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>
        <row r="10">
          <cell r="F10">
            <v>1746.43</v>
          </cell>
        </row>
      </sheetData>
      <sheetData sheetId="6047"/>
      <sheetData sheetId="6048">
        <row r="10">
          <cell r="F10">
            <v>1746.43</v>
          </cell>
        </row>
      </sheetData>
      <sheetData sheetId="6049">
        <row r="10">
          <cell r="F10">
            <v>1746.43</v>
          </cell>
        </row>
      </sheetData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>
        <row r="10">
          <cell r="F10">
            <v>1746.43</v>
          </cell>
        </row>
      </sheetData>
      <sheetData sheetId="6266"/>
      <sheetData sheetId="6267">
        <row r="10">
          <cell r="F10">
            <v>1746.43</v>
          </cell>
        </row>
      </sheetData>
      <sheetData sheetId="6268">
        <row r="10">
          <cell r="F10">
            <v>1746.43</v>
          </cell>
        </row>
      </sheetData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>
        <row r="4">
          <cell r="B4">
            <v>111874</v>
          </cell>
        </row>
      </sheetData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10">
          <cell r="F10">
            <v>1746.43</v>
          </cell>
        </row>
      </sheetData>
      <sheetData sheetId="6356">
        <row r="4">
          <cell r="B4">
            <v>111874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>
        <row r="4">
          <cell r="B4">
            <v>111874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4">
          <cell r="B4">
            <v>111874</v>
          </cell>
        </row>
      </sheetData>
      <sheetData sheetId="6392">
        <row r="10">
          <cell r="F10">
            <v>1746.43</v>
          </cell>
        </row>
      </sheetData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>
        <row r="10">
          <cell r="F10">
            <v>1746.43</v>
          </cell>
        </row>
      </sheetData>
      <sheetData sheetId="6416"/>
      <sheetData sheetId="6417">
        <row r="10">
          <cell r="F10">
            <v>1746.43</v>
          </cell>
        </row>
      </sheetData>
      <sheetData sheetId="6418">
        <row r="10">
          <cell r="F10">
            <v>1746.43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>
        <row r="10">
          <cell r="F10">
            <v>1746.43</v>
          </cell>
        </row>
      </sheetData>
      <sheetData sheetId="6485"/>
      <sheetData sheetId="6486">
        <row r="10">
          <cell r="F10">
            <v>1746.43</v>
          </cell>
        </row>
      </sheetData>
      <sheetData sheetId="6487">
        <row r="10">
          <cell r="F10">
            <v>1746.43</v>
          </cell>
        </row>
      </sheetData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>
        <row r="10">
          <cell r="F10">
            <v>1746.43</v>
          </cell>
        </row>
      </sheetData>
      <sheetData sheetId="6704"/>
      <sheetData sheetId="6705">
        <row r="10">
          <cell r="F10">
            <v>1746.43</v>
          </cell>
        </row>
      </sheetData>
      <sheetData sheetId="6706">
        <row r="10">
          <cell r="F10">
            <v>1746.43</v>
          </cell>
        </row>
      </sheetData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>
        <row r="4">
          <cell r="B4">
            <v>111874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10">
          <cell r="F10">
            <v>1746.43</v>
          </cell>
        </row>
      </sheetData>
      <sheetData sheetId="6794">
        <row r="4">
          <cell r="B4">
            <v>111874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>
        <row r="4">
          <cell r="B4">
            <v>111874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>
        <row r="4">
          <cell r="B4">
            <v>111874</v>
          </cell>
        </row>
      </sheetData>
      <sheetData sheetId="6830">
        <row r="10">
          <cell r="F10">
            <v>1746.43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10">
          <cell r="F10">
            <v>1746.43</v>
          </cell>
        </row>
      </sheetData>
      <sheetData sheetId="6854"/>
      <sheetData sheetId="6855">
        <row r="10">
          <cell r="F10">
            <v>1746.43</v>
          </cell>
        </row>
      </sheetData>
      <sheetData sheetId="6856">
        <row r="10">
          <cell r="F10">
            <v>1746.43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>
        <row r="10">
          <cell r="F10">
            <v>1746.43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>
        <row r="10">
          <cell r="F10">
            <v>1746.43</v>
          </cell>
        </row>
      </sheetData>
      <sheetData sheetId="7142"/>
      <sheetData sheetId="7143">
        <row r="10">
          <cell r="F10">
            <v>1746.43</v>
          </cell>
        </row>
      </sheetData>
      <sheetData sheetId="7144">
        <row r="10">
          <cell r="F10">
            <v>1746.43</v>
          </cell>
        </row>
      </sheetData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>
        <row r="10">
          <cell r="F10">
            <v>1746.43</v>
          </cell>
        </row>
      </sheetData>
      <sheetData sheetId="7361"/>
      <sheetData sheetId="7362">
        <row r="10">
          <cell r="F10">
            <v>1746.43</v>
          </cell>
        </row>
      </sheetData>
      <sheetData sheetId="7363">
        <row r="10">
          <cell r="F10">
            <v>1746.43</v>
          </cell>
        </row>
      </sheetData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>
        <row r="4">
          <cell r="B4">
            <v>111874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>
        <row r="10">
          <cell r="F10">
            <v>1746.43</v>
          </cell>
        </row>
      </sheetData>
      <sheetData sheetId="7451">
        <row r="4">
          <cell r="B4">
            <v>111874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>
        <row r="4">
          <cell r="B4">
            <v>111874</v>
          </cell>
        </row>
      </sheetData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4">
          <cell r="B4">
            <v>111874</v>
          </cell>
        </row>
      </sheetData>
      <sheetData sheetId="7487">
        <row r="10">
          <cell r="F10">
            <v>1746.43</v>
          </cell>
        </row>
      </sheetData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>
        <row r="10">
          <cell r="F10">
            <v>1746.43</v>
          </cell>
        </row>
      </sheetData>
      <sheetData sheetId="7511"/>
      <sheetData sheetId="7512">
        <row r="10">
          <cell r="F10">
            <v>1746.43</v>
          </cell>
        </row>
      </sheetData>
      <sheetData sheetId="7513">
        <row r="10">
          <cell r="F10">
            <v>1746.43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 refreshError="1"/>
      <sheetData sheetId="7644" refreshError="1"/>
      <sheetData sheetId="7645" refreshError="1"/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>
        <row r="10">
          <cell r="F10">
            <v>1746.43</v>
          </cell>
        </row>
      </sheetData>
      <sheetData sheetId="7649">
        <row r="10">
          <cell r="F10">
            <v>1746.43</v>
          </cell>
        </row>
      </sheetData>
      <sheetData sheetId="7650"/>
      <sheetData sheetId="7651">
        <row r="10">
          <cell r="F10">
            <v>1746.43</v>
          </cell>
        </row>
      </sheetData>
      <sheetData sheetId="7652">
        <row r="10">
          <cell r="F10">
            <v>1746.43</v>
          </cell>
        </row>
      </sheetData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>
        <row r="4">
          <cell r="B4">
            <v>111874</v>
          </cell>
        </row>
      </sheetData>
      <sheetData sheetId="7701">
        <row r="4">
          <cell r="B4">
            <v>111874</v>
          </cell>
        </row>
      </sheetData>
      <sheetData sheetId="7702">
        <row r="4">
          <cell r="B4">
            <v>111874</v>
          </cell>
        </row>
      </sheetData>
      <sheetData sheetId="7703">
        <row r="4">
          <cell r="B4">
            <v>111874</v>
          </cell>
        </row>
      </sheetData>
      <sheetData sheetId="7704">
        <row r="4">
          <cell r="B4">
            <v>111874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>
        <row r="10">
          <cell r="F10">
            <v>1746.43</v>
          </cell>
        </row>
      </sheetData>
      <sheetData sheetId="7740">
        <row r="4">
          <cell r="B4">
            <v>111874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>
        <row r="4">
          <cell r="B4">
            <v>111874</v>
          </cell>
        </row>
      </sheetData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>
        <row r="10">
          <cell r="F10">
            <v>1746.43</v>
          </cell>
        </row>
      </sheetData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>
        <row r="10">
          <cell r="F10">
            <v>1746.43</v>
          </cell>
        </row>
      </sheetData>
      <sheetData sheetId="7800"/>
      <sheetData sheetId="7801">
        <row r="10">
          <cell r="F10">
            <v>1746.43</v>
          </cell>
        </row>
      </sheetData>
      <sheetData sheetId="7802">
        <row r="10">
          <cell r="F10">
            <v>1746.43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>
        <row r="10">
          <cell r="F10">
            <v>1746.43</v>
          </cell>
        </row>
      </sheetData>
      <sheetData sheetId="7868">
        <row r="10">
          <cell r="F10">
            <v>1746.43</v>
          </cell>
        </row>
      </sheetData>
      <sheetData sheetId="7869"/>
      <sheetData sheetId="7870">
        <row r="10">
          <cell r="F10">
            <v>1746.43</v>
          </cell>
        </row>
      </sheetData>
      <sheetData sheetId="7871">
        <row r="10">
          <cell r="F10">
            <v>1746.43</v>
          </cell>
        </row>
      </sheetData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>
        <row r="4">
          <cell r="B4">
            <v>111874</v>
          </cell>
        </row>
      </sheetData>
      <sheetData sheetId="7920">
        <row r="4">
          <cell r="B4">
            <v>111874</v>
          </cell>
        </row>
      </sheetData>
      <sheetData sheetId="7921">
        <row r="4">
          <cell r="B4">
            <v>111874</v>
          </cell>
        </row>
      </sheetData>
      <sheetData sheetId="7922">
        <row r="4">
          <cell r="B4">
            <v>111874</v>
          </cell>
        </row>
      </sheetData>
      <sheetData sheetId="7923">
        <row r="4">
          <cell r="B4">
            <v>111874</v>
          </cell>
        </row>
      </sheetData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>
        <row r="10">
          <cell r="F10">
            <v>1746.43</v>
          </cell>
        </row>
      </sheetData>
      <sheetData sheetId="7959">
        <row r="4">
          <cell r="B4">
            <v>111874</v>
          </cell>
        </row>
      </sheetData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>
        <row r="4">
          <cell r="B4">
            <v>111874</v>
          </cell>
        </row>
      </sheetData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4">
          <cell r="B4">
            <v>111874</v>
          </cell>
        </row>
      </sheetData>
      <sheetData sheetId="7995">
        <row r="10">
          <cell r="F10">
            <v>1746.43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>
        <row r="10">
          <cell r="F10">
            <v>1746.43</v>
          </cell>
        </row>
      </sheetData>
      <sheetData sheetId="8019"/>
      <sheetData sheetId="8020">
        <row r="10">
          <cell r="F10">
            <v>1746.43</v>
          </cell>
        </row>
      </sheetData>
      <sheetData sheetId="8021">
        <row r="10">
          <cell r="F10">
            <v>1746.43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>
        <row r="10">
          <cell r="F10">
            <v>1746.43</v>
          </cell>
        </row>
      </sheetData>
      <sheetData sheetId="8087">
        <row r="10">
          <cell r="F10">
            <v>1746.43</v>
          </cell>
        </row>
      </sheetData>
      <sheetData sheetId="8088"/>
      <sheetData sheetId="8089">
        <row r="10">
          <cell r="F10">
            <v>1746.43</v>
          </cell>
        </row>
      </sheetData>
      <sheetData sheetId="8090">
        <row r="10">
          <cell r="F10">
            <v>1746.43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>
        <row r="4">
          <cell r="B4">
            <v>111874</v>
          </cell>
        </row>
      </sheetData>
      <sheetData sheetId="8139">
        <row r="4">
          <cell r="B4">
            <v>111874</v>
          </cell>
        </row>
      </sheetData>
      <sheetData sheetId="8140">
        <row r="4">
          <cell r="B4">
            <v>111874</v>
          </cell>
        </row>
      </sheetData>
      <sheetData sheetId="8141">
        <row r="4">
          <cell r="B4">
            <v>111874</v>
          </cell>
        </row>
      </sheetData>
      <sheetData sheetId="8142">
        <row r="4">
          <cell r="B4">
            <v>111874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10">
          <cell r="F10">
            <v>1746.43</v>
          </cell>
        </row>
      </sheetData>
      <sheetData sheetId="8178">
        <row r="4">
          <cell r="B4">
            <v>111874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>
        <row r="4">
          <cell r="B4">
            <v>111874</v>
          </cell>
        </row>
      </sheetData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>
        <row r="4">
          <cell r="B4">
            <v>111874</v>
          </cell>
        </row>
      </sheetData>
      <sheetData sheetId="8214">
        <row r="10">
          <cell r="F10">
            <v>1746.43</v>
          </cell>
        </row>
      </sheetData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>
        <row r="10">
          <cell r="F10">
            <v>1746.43</v>
          </cell>
        </row>
      </sheetData>
      <sheetData sheetId="8238"/>
      <sheetData sheetId="8239">
        <row r="10">
          <cell r="F10">
            <v>1746.43</v>
          </cell>
        </row>
      </sheetData>
      <sheetData sheetId="8240">
        <row r="10">
          <cell r="F10">
            <v>1746.43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/>
      <sheetData sheetId="8311" refreshError="1"/>
      <sheetData sheetId="8312"/>
      <sheetData sheetId="8313" refreshError="1"/>
      <sheetData sheetId="8314"/>
      <sheetData sheetId="8315" refreshError="1"/>
      <sheetData sheetId="8316"/>
      <sheetData sheetId="8317" refreshError="1"/>
      <sheetData sheetId="8318"/>
      <sheetData sheetId="8319" refreshError="1"/>
      <sheetData sheetId="8320"/>
      <sheetData sheetId="8321" refreshError="1"/>
      <sheetData sheetId="8322"/>
      <sheetData sheetId="8323" refreshError="1"/>
      <sheetData sheetId="8324"/>
      <sheetData sheetId="8325" refreshError="1"/>
      <sheetData sheetId="8326"/>
      <sheetData sheetId="8327" refreshError="1"/>
      <sheetData sheetId="8328"/>
      <sheetData sheetId="8329" refreshError="1"/>
      <sheetData sheetId="8330" refreshError="1"/>
      <sheetData sheetId="8331" refreshError="1"/>
      <sheetData sheetId="8332"/>
      <sheetData sheetId="8333"/>
      <sheetData sheetId="8334"/>
      <sheetData sheetId="8335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564F0ZTW"/>
      <sheetName val="M40K9212TW"/>
      <sheetName val="GROUPING"/>
      <sheetName val="#REF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>
        <row r="4">
          <cell r="A4" t="str">
            <v>Currency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/>
      <sheetData sheetId="221"/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  <sheetName val="Manual"/>
      <sheetName val="副3_(2)"/>
      <sheetName val="P_2005_4511_(Rachel)"/>
      <sheetName val="Master"/>
      <sheetName val="_bal int ac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>
        <row r="769">
          <cell r="D769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/>
      <sheetData sheetId="789"/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>
        <row r="769">
          <cell r="D769">
            <v>0</v>
          </cell>
        </row>
      </sheetData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1">
          <cell r="A1" t="str">
            <v>Region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/>
      <sheetData sheetId="1173"/>
      <sheetData sheetId="1174" refreshError="1"/>
      <sheetData sheetId="1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 t="str">
            <v>Brand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 t="str">
            <v>_+_ ช้อยซ์ เลขที่ช้อยซ์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_+_ ช้อยซ์ เลขที่ช้อยซ์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detail-T 05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UDGET10702"/>
      <sheetName val="RATE"/>
      <sheetName val="Sale0403"/>
      <sheetName val="License BOI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Terms and Escrow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Basic Info."/>
      <sheetName val="List data adj."/>
      <sheetName val="BOQ หมวดสถาปัตยกรรม-A"/>
      <sheetName val="Cost_Assumption"/>
      <sheetName val="HK-HKD"/>
      <sheetName val="GENERAL"/>
      <sheetName val="ADM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List_data_adj_"/>
      <sheetName val="BOQ_หมวดสถาปัตยกรรม-A"/>
      <sheetName val="PREPAID_LEAD"/>
      <sheetName val="Unit_Trust_Movement1"/>
      <sheetName val="Unit_Trust_Movement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 t="str">
            <v>Pers.no.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>
        <row r="2">
          <cell r="B2" t="str">
            <v>Pers.no.</v>
          </cell>
        </row>
      </sheetData>
      <sheetData sheetId="571"/>
      <sheetData sheetId="572"/>
      <sheetData sheetId="573"/>
      <sheetData sheetId="574"/>
      <sheetData sheetId="575">
        <row r="2">
          <cell r="B2" t="str">
            <v>Pers.no.</v>
          </cell>
        </row>
      </sheetData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2">
          <cell r="B2" t="str">
            <v>Pers.no.</v>
          </cell>
        </row>
      </sheetData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B2" t="str">
            <v>Pers.no.</v>
          </cell>
        </row>
      </sheetData>
      <sheetData sheetId="884"/>
      <sheetData sheetId="885"/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/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/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/>
      <sheetData sheetId="1005"/>
      <sheetData sheetId="1006"/>
      <sheetData sheetId="1007">
        <row r="2">
          <cell r="B2" t="str">
            <v>Pers.no.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2">
          <cell r="B2" t="str">
            <v>Pers.no.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2">
          <cell r="B2" t="str">
            <v>Pers.no.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>
        <row r="2">
          <cell r="B2" t="str">
            <v>Pers.no.</v>
          </cell>
        </row>
      </sheetData>
      <sheetData sheetId="1041"/>
      <sheetData sheetId="1042"/>
      <sheetData sheetId="1043"/>
      <sheetData sheetId="1044">
        <row r="2">
          <cell r="B2" t="str">
            <v>Pers.no.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>
        <row r="2">
          <cell r="B2" t="str">
            <v>Pers.no.</v>
          </cell>
        </row>
      </sheetData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2">
          <cell r="B2" t="str">
            <v>Pers.no.</v>
          </cell>
        </row>
      </sheetData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/>
      <sheetData sheetId="1199">
        <row r="2">
          <cell r="B2" t="str">
            <v>Pers.no.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B2" t="str">
            <v>Pers.no.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/>
      <sheetData sheetId="1281"/>
      <sheetData sheetId="1282"/>
      <sheetData sheetId="1283"/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/>
      <sheetData sheetId="1288"/>
      <sheetData sheetId="1289"/>
      <sheetData sheetId="1290">
        <row r="2">
          <cell r="B2" t="str">
            <v>Pers.no.</v>
          </cell>
        </row>
      </sheetData>
      <sheetData sheetId="1291"/>
      <sheetData sheetId="1292">
        <row r="2">
          <cell r="B2" t="str">
            <v>Pers.no.</v>
          </cell>
        </row>
      </sheetData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/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/>
      <sheetData sheetId="1334"/>
      <sheetData sheetId="1335">
        <row r="2">
          <cell r="B2" t="str">
            <v>Pers.no.</v>
          </cell>
        </row>
      </sheetData>
      <sheetData sheetId="1336"/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/>
      <sheetData sheetId="1341"/>
      <sheetData sheetId="1342"/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>
        <row r="2">
          <cell r="B2" t="str">
            <v>Pers.no.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/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/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/>
      <sheetData sheetId="1518"/>
      <sheetData sheetId="1519">
        <row r="2">
          <cell r="B2" t="str">
            <v>Pers.no.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>
        <row r="2">
          <cell r="B2" t="str">
            <v>Pers.no.</v>
          </cell>
        </row>
      </sheetData>
      <sheetData sheetId="1558"/>
      <sheetData sheetId="1559"/>
      <sheetData sheetId="1560"/>
      <sheetData sheetId="1561">
        <row r="2">
          <cell r="B2" t="str">
            <v>Pers.no.</v>
          </cell>
        </row>
      </sheetData>
      <sheetData sheetId="1562"/>
      <sheetData sheetId="1563"/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/>
      <sheetData sheetId="1570"/>
      <sheetData sheetId="1571">
        <row r="2">
          <cell r="B2" t="str">
            <v>Pers.no.</v>
          </cell>
        </row>
      </sheetData>
      <sheetData sheetId="1572"/>
      <sheetData sheetId="1573">
        <row r="2">
          <cell r="B2" t="str">
            <v>Pers.no.</v>
          </cell>
        </row>
      </sheetData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 t="str">
            <v>Pers.no.</v>
          </cell>
        </row>
      </sheetData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>
        <row r="2">
          <cell r="B2" t="str">
            <v>Pers.no.</v>
          </cell>
        </row>
      </sheetData>
      <sheetData sheetId="1647"/>
      <sheetData sheetId="1648"/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/>
      <sheetData sheetId="1652"/>
      <sheetData sheetId="1653"/>
      <sheetData sheetId="1654"/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/>
      <sheetData sheetId="1658"/>
      <sheetData sheetId="1659"/>
      <sheetData sheetId="1660"/>
      <sheetData sheetId="1661"/>
      <sheetData sheetId="1662">
        <row r="2">
          <cell r="B2" t="str">
            <v>Pers.no.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 t="str">
            <v>Pers.no.</v>
          </cell>
        </row>
      </sheetData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>
        <row r="2">
          <cell r="B2" t="str">
            <v>Pers.no.</v>
          </cell>
        </row>
      </sheetData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>
        <row r="2">
          <cell r="V2">
            <v>2317</v>
          </cell>
        </row>
      </sheetData>
      <sheetData sheetId="1734"/>
      <sheetData sheetId="1735">
        <row r="2">
          <cell r="V2">
            <v>2317</v>
          </cell>
        </row>
      </sheetData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>
        <row r="6">
          <cell r="A6">
            <v>999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>
        <row r="2">
          <cell r="B2" t="str">
            <v>Pers.no.</v>
          </cell>
        </row>
      </sheetData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6">
          <cell r="A6">
            <v>999</v>
          </cell>
        </row>
      </sheetData>
      <sheetData sheetId="2034"/>
      <sheetData sheetId="2035">
        <row r="6">
          <cell r="A6">
            <v>999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 t="str">
            <v>Pers.no.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>
        <row r="2">
          <cell r="B2" t="str">
            <v>Pers.no.</v>
          </cell>
        </row>
      </sheetData>
      <sheetData sheetId="2247"/>
      <sheetData sheetId="2248"/>
      <sheetData sheetId="2249">
        <row r="2">
          <cell r="B2" t="str">
            <v>Pers.no.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2">
          <cell r="B2" t="str">
            <v>Pers.no.</v>
          </cell>
        </row>
      </sheetData>
      <sheetData sheetId="2314"/>
      <sheetData sheetId="2315">
        <row r="2">
          <cell r="B2" t="str">
            <v>Pers.no.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>
        <row r="2">
          <cell r="B2" t="str">
            <v>Pers.no.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>
        <row r="2">
          <cell r="B2" t="str">
            <v>Pers.no.</v>
          </cell>
        </row>
      </sheetData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/>
      <sheetData sheetId="3471"/>
      <sheetData sheetId="3472"/>
      <sheetData sheetId="3473"/>
      <sheetData sheetId="347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SAME"/>
      <sheetName val="#Lookup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 refreshError="1"/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B2">
            <v>0</v>
          </cell>
        </row>
      </sheetData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>
        <row r="2">
          <cell r="B2">
            <v>0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/>
      <sheetData sheetId="7497">
        <row r="2">
          <cell r="B2">
            <v>0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0</v>
          </cell>
        </row>
      </sheetData>
      <sheetData sheetId="7518"/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>
        <row r="2">
          <cell r="B2">
            <v>1.9678000000000001E-2</v>
          </cell>
        </row>
      </sheetData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/>
      <sheetData sheetId="7782">
        <row r="2">
          <cell r="B2">
            <v>0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1.9678000000000001E-2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1.9678000000000001E-2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>
        <row r="2">
          <cell r="B2">
            <v>0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/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0</v>
          </cell>
        </row>
      </sheetData>
      <sheetData sheetId="8095"/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1.9678000000000001E-2</v>
          </cell>
        </row>
      </sheetData>
      <sheetData sheetId="8130"/>
      <sheetData sheetId="8131"/>
      <sheetData sheetId="8132"/>
      <sheetData sheetId="8133"/>
      <sheetData sheetId="8134">
        <row r="2">
          <cell r="B2">
            <v>1.9678000000000001E-2</v>
          </cell>
        </row>
      </sheetData>
      <sheetData sheetId="8135"/>
      <sheetData sheetId="8136">
        <row r="2">
          <cell r="B2">
            <v>1.9678000000000001E-2</v>
          </cell>
        </row>
      </sheetData>
      <sheetData sheetId="8137">
        <row r="2">
          <cell r="B2">
            <v>1.9678000000000001E-2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1.9678000000000001E-2</v>
          </cell>
        </row>
      </sheetData>
      <sheetData sheetId="8144">
        <row r="2">
          <cell r="B2">
            <v>1.9678000000000001E-2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1.9678000000000001E-2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1.9678000000000001E-2</v>
          </cell>
        </row>
      </sheetData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>
        <row r="2">
          <cell r="B2">
            <v>1.9678000000000001E-2</v>
          </cell>
        </row>
      </sheetData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1.9678000000000001E-2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>
        <row r="2">
          <cell r="B2">
            <v>0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/>
      <sheetData sheetId="8370"/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/>
      <sheetData sheetId="8384">
        <row r="2">
          <cell r="B2">
            <v>0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>
        <row r="2">
          <cell r="B2">
            <v>1.9678000000000001E-2</v>
          </cell>
        </row>
      </sheetData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/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/>
      <sheetData sheetId="8404">
        <row r="2">
          <cell r="B2">
            <v>0</v>
          </cell>
        </row>
      </sheetData>
      <sheetData sheetId="8405"/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>
        <row r="2">
          <cell r="B2">
            <v>1.9678000000000001E-2</v>
          </cell>
        </row>
      </sheetData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Write off"/>
      <sheetName val="TO - SP"/>
      <sheetName val="Conso"/>
      <sheetName val="Salaries"/>
      <sheetName val="Asset &amp; Liability"/>
      <sheetName val="Net asset value"/>
      <sheetName val="ADJ - RATE"/>
      <sheetName val="SILIC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B131 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Links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เงินกู้ธนชาติ"/>
      <sheetName val="เงินกู้ MGC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Lease_Register"/>
      <sheetName val="OpLeaseRegister_Wilson_20041027"/>
      <sheetName val="1131_"/>
      <sheetName val="Entity_Data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PAYROLL"/>
      <sheetName val="Reimbursements"/>
      <sheetName val="A"/>
      <sheetName val="2.PL(U.S. ADJ.)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List"/>
      <sheetName val="19"/>
      <sheetName val="feature"/>
      <sheetName val="NAV average"/>
      <sheetName val="ANUAL20"/>
      <sheetName val="TB"/>
      <sheetName val="J2"/>
      <sheetName val="J1"/>
      <sheetName val="B131 "/>
      <sheetName val="BALANCE SHEET"/>
      <sheetName val="PROFIT(LOSS)"/>
      <sheetName val="WLS"/>
      <sheetName val="เงินกู้ธนชาติ"/>
      <sheetName val="เงินกู้ MGC"/>
      <sheetName val="ma_pt"/>
      <sheetName val="TO - SP"/>
      <sheetName val="FF_2"/>
      <sheetName val="RATE"/>
      <sheetName val="pa group"/>
      <sheetName val="อัตราค่าบรรทุก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V99"/>
  <sheetViews>
    <sheetView showGridLines="0" tabSelected="1" view="pageBreakPreview" zoomScale="70" zoomScaleNormal="70" zoomScaleSheetLayoutView="70" workbookViewId="0">
      <selection activeCell="E91" sqref="E91"/>
    </sheetView>
  </sheetViews>
  <sheetFormatPr defaultColWidth="7.3828125" defaultRowHeight="20"/>
  <cols>
    <col min="1" max="1" width="1.61328125" style="7" customWidth="1"/>
    <col min="2" max="3" width="3.07421875" style="7" customWidth="1"/>
    <col min="4" max="4" width="8" style="7" customWidth="1"/>
    <col min="5" max="5" width="24.53515625" style="7" customWidth="1"/>
    <col min="6" max="6" width="0.69140625" style="7" customWidth="1"/>
    <col min="7" max="7" width="6.84375" style="6" customWidth="1"/>
    <col min="8" max="8" width="0.69140625" style="7" customWidth="1"/>
    <col min="9" max="9" width="12.4609375" style="69" customWidth="1"/>
    <col min="10" max="10" width="0.921875" style="7" customWidth="1"/>
    <col min="11" max="11" width="12" style="69" customWidth="1"/>
    <col min="12" max="12" width="0.921875" style="7" customWidth="1"/>
    <col min="13" max="13" width="12" style="69" customWidth="1"/>
    <col min="14" max="14" width="0.921875" style="7" customWidth="1"/>
    <col min="15" max="15" width="12.4609375" style="7" customWidth="1"/>
    <col min="16" max="16" width="0.921875" style="7" customWidth="1"/>
    <col min="17" max="17" width="12.69140625" style="7" customWidth="1"/>
    <col min="18" max="18" width="0.921875" style="7" customWidth="1"/>
    <col min="19" max="19" width="12.69140625" style="7" customWidth="1"/>
    <col min="20" max="20" width="0.921875" style="7" customWidth="1"/>
    <col min="21" max="21" width="7.61328125" style="7" bestFit="1" customWidth="1"/>
    <col min="22" max="22" width="9.921875" style="7" bestFit="1" customWidth="1"/>
    <col min="23" max="16384" width="7.3828125" style="7"/>
  </cols>
  <sheetData>
    <row r="1" spans="1:22" s="63" customFormat="1" ht="20.5">
      <c r="A1" s="63" t="s">
        <v>109</v>
      </c>
      <c r="V1" s="64"/>
    </row>
    <row r="2" spans="1:22" s="63" customFormat="1" ht="20.5">
      <c r="A2" s="63" t="s">
        <v>49</v>
      </c>
    </row>
    <row r="3" spans="1:22" s="63" customFormat="1" ht="20.5">
      <c r="A3" s="63" t="s">
        <v>222</v>
      </c>
    </row>
    <row r="4" spans="1:22">
      <c r="E4" s="6"/>
      <c r="F4" s="6"/>
      <c r="I4" s="192" t="s">
        <v>107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8"/>
    </row>
    <row r="5" spans="1:22">
      <c r="I5" s="194" t="s">
        <v>50</v>
      </c>
      <c r="J5" s="194"/>
      <c r="K5" s="194"/>
      <c r="L5" s="194"/>
      <c r="M5" s="194"/>
      <c r="N5" s="142"/>
      <c r="O5" s="194" t="s">
        <v>51</v>
      </c>
      <c r="P5" s="194"/>
      <c r="Q5" s="194"/>
      <c r="R5" s="194"/>
      <c r="S5" s="194"/>
      <c r="T5" s="8"/>
      <c r="U5" s="8"/>
    </row>
    <row r="6" spans="1:22">
      <c r="G6" s="9" t="s">
        <v>0</v>
      </c>
      <c r="H6" s="6"/>
      <c r="I6" s="156" t="s">
        <v>237</v>
      </c>
      <c r="J6" s="157"/>
      <c r="K6" s="156" t="s">
        <v>106</v>
      </c>
      <c r="L6" s="157"/>
      <c r="M6" s="156" t="s">
        <v>238</v>
      </c>
      <c r="N6" s="10"/>
      <c r="O6" s="156" t="s">
        <v>237</v>
      </c>
      <c r="P6" s="157"/>
      <c r="Q6" s="156" t="s">
        <v>106</v>
      </c>
      <c r="R6" s="157"/>
      <c r="S6" s="156" t="s">
        <v>238</v>
      </c>
      <c r="T6" s="10"/>
    </row>
    <row r="7" spans="1:22">
      <c r="H7" s="6"/>
      <c r="I7" s="20"/>
      <c r="J7" s="10"/>
      <c r="K7" s="146" t="s">
        <v>204</v>
      </c>
      <c r="L7" s="10"/>
      <c r="M7" s="146" t="s">
        <v>204</v>
      </c>
      <c r="N7" s="10"/>
      <c r="O7" s="20"/>
      <c r="P7" s="10"/>
      <c r="Q7" s="146" t="s">
        <v>204</v>
      </c>
      <c r="R7" s="10"/>
      <c r="S7" s="146" t="s">
        <v>204</v>
      </c>
      <c r="T7" s="10"/>
    </row>
    <row r="8" spans="1:22" ht="20.5">
      <c r="A8" s="63" t="s">
        <v>1</v>
      </c>
      <c r="I8" s="66"/>
      <c r="K8" s="66"/>
      <c r="M8" s="66"/>
      <c r="O8" s="66"/>
      <c r="Q8" s="66"/>
      <c r="S8" s="66"/>
    </row>
    <row r="9" spans="1:22" s="13" customFormat="1">
      <c r="A9" s="13" t="s">
        <v>2</v>
      </c>
      <c r="G9" s="14"/>
      <c r="I9" s="15"/>
      <c r="J9" s="16"/>
      <c r="K9" s="15"/>
      <c r="L9" s="16"/>
      <c r="M9" s="15"/>
      <c r="N9" s="16"/>
      <c r="O9" s="16"/>
      <c r="P9" s="16"/>
      <c r="Q9" s="16"/>
      <c r="R9" s="16"/>
      <c r="S9" s="16"/>
      <c r="T9" s="16"/>
    </row>
    <row r="10" spans="1:22" s="13" customFormat="1">
      <c r="B10" s="13" t="s">
        <v>3</v>
      </c>
      <c r="G10" s="14">
        <v>5</v>
      </c>
      <c r="I10" s="158">
        <v>8344</v>
      </c>
      <c r="J10" s="16"/>
      <c r="K10" s="15">
        <v>5175</v>
      </c>
      <c r="L10" s="16"/>
      <c r="M10" s="15">
        <v>278542</v>
      </c>
      <c r="N10" s="16"/>
      <c r="O10" s="158">
        <v>8200</v>
      </c>
      <c r="P10" s="16"/>
      <c r="Q10" s="16">
        <v>4970</v>
      </c>
      <c r="R10" s="16"/>
      <c r="S10" s="16">
        <v>278410</v>
      </c>
      <c r="T10" s="16"/>
      <c r="V10" s="16"/>
    </row>
    <row r="11" spans="1:22" s="13" customFormat="1">
      <c r="B11" s="13" t="s">
        <v>42</v>
      </c>
      <c r="G11" s="14" t="s">
        <v>260</v>
      </c>
      <c r="I11" s="158">
        <v>44698</v>
      </c>
      <c r="J11" s="16"/>
      <c r="K11" s="15">
        <f>198854-4362</f>
        <v>194492</v>
      </c>
      <c r="L11" s="16"/>
      <c r="M11" s="15">
        <f>276941-4362</f>
        <v>272579</v>
      </c>
      <c r="N11" s="16"/>
      <c r="O11" s="158">
        <v>41641</v>
      </c>
      <c r="P11" s="16"/>
      <c r="Q11" s="16">
        <f>241539-4362</f>
        <v>237177</v>
      </c>
      <c r="R11" s="16"/>
      <c r="S11" s="16">
        <f>277070-4362</f>
        <v>272708</v>
      </c>
      <c r="T11" s="16"/>
    </row>
    <row r="12" spans="1:22" s="13" customFormat="1">
      <c r="B12" s="13" t="s">
        <v>76</v>
      </c>
      <c r="G12" s="14"/>
      <c r="I12" s="158">
        <v>12884</v>
      </c>
      <c r="J12" s="16"/>
      <c r="K12" s="15">
        <v>34486</v>
      </c>
      <c r="L12" s="16"/>
      <c r="M12" s="15">
        <v>63003</v>
      </c>
      <c r="N12" s="16"/>
      <c r="O12" s="158">
        <v>14366</v>
      </c>
      <c r="P12" s="16"/>
      <c r="Q12" s="16">
        <v>35967</v>
      </c>
      <c r="R12" s="16"/>
      <c r="S12" s="16">
        <v>60934</v>
      </c>
      <c r="T12" s="16"/>
    </row>
    <row r="13" spans="1:22" s="13" customFormat="1">
      <c r="B13" s="13" t="s">
        <v>108</v>
      </c>
      <c r="G13" s="14">
        <v>4</v>
      </c>
      <c r="I13" s="158">
        <v>99944</v>
      </c>
      <c r="J13" s="16"/>
      <c r="K13" s="15">
        <v>117471</v>
      </c>
      <c r="L13" s="16"/>
      <c r="M13" s="15">
        <v>103489</v>
      </c>
      <c r="N13" s="16"/>
      <c r="O13" s="158">
        <v>99944</v>
      </c>
      <c r="P13" s="16"/>
      <c r="Q13" s="16">
        <v>186350</v>
      </c>
      <c r="R13" s="16"/>
      <c r="S13" s="16">
        <v>203849</v>
      </c>
      <c r="T13" s="16"/>
      <c r="U13" s="70"/>
    </row>
    <row r="14" spans="1:22" s="13" customFormat="1">
      <c r="B14" s="13" t="s">
        <v>77</v>
      </c>
      <c r="G14" s="14">
        <v>8</v>
      </c>
      <c r="I14" s="158">
        <v>152931</v>
      </c>
      <c r="J14" s="16"/>
      <c r="K14" s="15">
        <f>608472</f>
        <v>608472</v>
      </c>
      <c r="L14" s="16"/>
      <c r="M14" s="15">
        <v>629255</v>
      </c>
      <c r="N14" s="16"/>
      <c r="O14" s="158">
        <v>141980</v>
      </c>
      <c r="P14" s="16"/>
      <c r="Q14" s="16">
        <f>594073</f>
        <v>594073</v>
      </c>
      <c r="R14" s="16"/>
      <c r="S14" s="16">
        <v>594177</v>
      </c>
      <c r="T14" s="16"/>
    </row>
    <row r="15" spans="1:22" s="13" customFormat="1">
      <c r="B15" s="13" t="s">
        <v>16</v>
      </c>
      <c r="G15" s="14"/>
      <c r="I15" s="158">
        <v>13082</v>
      </c>
      <c r="J15" s="16"/>
      <c r="K15" s="15">
        <v>99173</v>
      </c>
      <c r="L15" s="16"/>
      <c r="M15" s="15">
        <v>127011</v>
      </c>
      <c r="N15" s="16"/>
      <c r="O15" s="158">
        <v>12846</v>
      </c>
      <c r="P15" s="16"/>
      <c r="Q15" s="16">
        <v>98777</v>
      </c>
      <c r="R15" s="16"/>
      <c r="S15" s="16">
        <v>126777</v>
      </c>
      <c r="T15" s="16"/>
    </row>
    <row r="16" spans="1:22">
      <c r="C16" s="7" t="s">
        <v>4</v>
      </c>
      <c r="I16" s="148">
        <v>331883</v>
      </c>
      <c r="K16" s="68">
        <v>1059269</v>
      </c>
      <c r="M16" s="68">
        <v>1473879</v>
      </c>
      <c r="O16" s="148">
        <v>318977</v>
      </c>
      <c r="Q16" s="68">
        <v>1157314</v>
      </c>
      <c r="S16" s="68">
        <v>1536855</v>
      </c>
      <c r="V16" s="138"/>
    </row>
    <row r="17" spans="1:22">
      <c r="A17" s="7" t="s">
        <v>5</v>
      </c>
    </row>
    <row r="18" spans="1:22" s="13" customFormat="1" ht="22.5" customHeight="1">
      <c r="B18" s="13" t="s">
        <v>45</v>
      </c>
      <c r="G18" s="14"/>
      <c r="I18" s="15">
        <v>200</v>
      </c>
      <c r="J18" s="16"/>
      <c r="K18" s="15">
        <v>0</v>
      </c>
      <c r="L18" s="16"/>
      <c r="M18" s="15">
        <v>540</v>
      </c>
      <c r="N18" s="16"/>
      <c r="O18" s="15">
        <v>200</v>
      </c>
      <c r="P18" s="16"/>
      <c r="Q18" s="16">
        <v>0</v>
      </c>
      <c r="R18" s="16"/>
      <c r="S18" s="16">
        <v>0</v>
      </c>
      <c r="T18" s="16"/>
    </row>
    <row r="19" spans="1:22" s="13" customFormat="1" ht="22.5" customHeight="1">
      <c r="B19" s="13" t="s">
        <v>258</v>
      </c>
      <c r="G19" s="14">
        <v>4</v>
      </c>
      <c r="I19" s="158">
        <v>0</v>
      </c>
      <c r="J19" s="16"/>
      <c r="K19" s="15">
        <v>0</v>
      </c>
      <c r="L19" s="16"/>
      <c r="M19" s="15">
        <v>0</v>
      </c>
      <c r="N19" s="16"/>
      <c r="O19" s="158">
        <v>25754</v>
      </c>
      <c r="P19" s="16"/>
      <c r="Q19" s="16">
        <v>0</v>
      </c>
      <c r="R19" s="16"/>
      <c r="S19" s="16">
        <v>0</v>
      </c>
      <c r="T19" s="16"/>
    </row>
    <row r="20" spans="1:22" s="13" customFormat="1">
      <c r="B20" s="13" t="s">
        <v>78</v>
      </c>
      <c r="G20" s="14" t="s">
        <v>253</v>
      </c>
      <c r="I20" s="158">
        <v>0</v>
      </c>
      <c r="J20" s="16"/>
      <c r="K20" s="15">
        <f>12593-9254</f>
        <v>3339</v>
      </c>
      <c r="L20" s="16"/>
      <c r="M20" s="15">
        <v>26867</v>
      </c>
      <c r="N20" s="16"/>
      <c r="O20" s="158">
        <v>0</v>
      </c>
      <c r="P20" s="16"/>
      <c r="Q20" s="16">
        <f>12593-9254</f>
        <v>3339</v>
      </c>
      <c r="R20" s="16"/>
      <c r="S20" s="16">
        <v>26867</v>
      </c>
      <c r="T20" s="16"/>
    </row>
    <row r="21" spans="1:22" s="13" customFormat="1">
      <c r="B21" s="13" t="s">
        <v>79</v>
      </c>
      <c r="G21" s="14" t="s">
        <v>249</v>
      </c>
      <c r="I21" s="158">
        <v>1981</v>
      </c>
      <c r="J21" s="16"/>
      <c r="K21" s="15">
        <f>144885</f>
        <v>144885</v>
      </c>
      <c r="L21" s="16"/>
      <c r="M21" s="15">
        <f>339645-190524</f>
        <v>149121</v>
      </c>
      <c r="N21" s="16"/>
      <c r="O21" s="158">
        <v>2818</v>
      </c>
      <c r="P21" s="16"/>
      <c r="Q21" s="16">
        <v>153641</v>
      </c>
      <c r="R21" s="16"/>
      <c r="S21" s="16">
        <v>153641</v>
      </c>
      <c r="T21" s="16"/>
      <c r="V21" s="70"/>
    </row>
    <row r="22" spans="1:22" s="13" customFormat="1">
      <c r="B22" s="13" t="s">
        <v>80</v>
      </c>
      <c r="G22" s="14">
        <v>11</v>
      </c>
      <c r="I22" s="158">
        <v>0</v>
      </c>
      <c r="J22" s="16"/>
      <c r="K22" s="15">
        <v>0</v>
      </c>
      <c r="L22" s="16"/>
      <c r="M22" s="15">
        <v>0</v>
      </c>
      <c r="N22" s="16"/>
      <c r="O22" s="158">
        <v>0</v>
      </c>
      <c r="P22" s="16"/>
      <c r="Q22" s="16">
        <v>199716</v>
      </c>
      <c r="R22" s="16"/>
      <c r="S22" s="16">
        <v>210814</v>
      </c>
      <c r="T22" s="16"/>
      <c r="V22" s="70"/>
    </row>
    <row r="23" spans="1:22" s="13" customFormat="1">
      <c r="B23" s="13" t="s">
        <v>81</v>
      </c>
      <c r="G23" s="14">
        <v>6</v>
      </c>
      <c r="I23" s="158">
        <v>1830</v>
      </c>
      <c r="J23" s="16"/>
      <c r="K23" s="15">
        <v>3257</v>
      </c>
      <c r="L23" s="16"/>
      <c r="M23" s="15">
        <v>7376</v>
      </c>
      <c r="N23" s="16"/>
      <c r="O23" s="158">
        <v>1830</v>
      </c>
      <c r="P23" s="16"/>
      <c r="Q23" s="16">
        <v>3257</v>
      </c>
      <c r="R23" s="16"/>
      <c r="S23" s="16">
        <v>4343</v>
      </c>
      <c r="T23" s="16"/>
      <c r="V23" s="67"/>
    </row>
    <row r="24" spans="1:22" s="13" customFormat="1">
      <c r="B24" s="13" t="s">
        <v>82</v>
      </c>
      <c r="G24" s="14" t="s">
        <v>254</v>
      </c>
      <c r="I24" s="158">
        <v>0</v>
      </c>
      <c r="J24" s="16"/>
      <c r="K24" s="15">
        <f>31813-31813</f>
        <v>0</v>
      </c>
      <c r="L24" s="16"/>
      <c r="M24" s="15">
        <f>31813-31813</f>
        <v>0</v>
      </c>
      <c r="N24" s="16"/>
      <c r="O24" s="158">
        <v>0</v>
      </c>
      <c r="P24" s="16"/>
      <c r="Q24" s="16">
        <f>31813-31813</f>
        <v>0</v>
      </c>
      <c r="R24" s="16"/>
      <c r="S24" s="16">
        <f>31813-31813</f>
        <v>0</v>
      </c>
      <c r="T24" s="16"/>
    </row>
    <row r="25" spans="1:22" s="13" customFormat="1">
      <c r="B25" s="13" t="s">
        <v>52</v>
      </c>
      <c r="G25" s="14">
        <v>12</v>
      </c>
      <c r="I25" s="158">
        <v>106310</v>
      </c>
      <c r="J25" s="16"/>
      <c r="K25" s="15">
        <v>106430</v>
      </c>
      <c r="L25" s="16"/>
      <c r="M25" s="15">
        <v>106720</v>
      </c>
      <c r="N25" s="16"/>
      <c r="O25" s="158">
        <v>82620</v>
      </c>
      <c r="P25" s="16"/>
      <c r="Q25" s="16">
        <v>82620</v>
      </c>
      <c r="R25" s="16"/>
      <c r="S25" s="16">
        <v>82620</v>
      </c>
      <c r="T25" s="16"/>
    </row>
    <row r="26" spans="1:22" s="13" customFormat="1">
      <c r="B26" s="13" t="s">
        <v>83</v>
      </c>
      <c r="G26" s="14" t="s">
        <v>267</v>
      </c>
      <c r="I26" s="158">
        <v>555804</v>
      </c>
      <c r="J26" s="16"/>
      <c r="K26" s="15">
        <f>618427-16367</f>
        <v>602060</v>
      </c>
      <c r="L26" s="16"/>
      <c r="M26" s="15">
        <v>672559</v>
      </c>
      <c r="N26" s="16"/>
      <c r="O26" s="158">
        <v>532505</v>
      </c>
      <c r="P26" s="16"/>
      <c r="Q26" s="16">
        <f>591489-16367</f>
        <v>575122</v>
      </c>
      <c r="R26" s="16"/>
      <c r="S26" s="16">
        <v>643282</v>
      </c>
      <c r="T26" s="16"/>
    </row>
    <row r="27" spans="1:22" s="13" customFormat="1">
      <c r="B27" s="13" t="s">
        <v>84</v>
      </c>
      <c r="G27" s="14"/>
      <c r="I27" s="158">
        <v>8786</v>
      </c>
      <c r="J27" s="16"/>
      <c r="K27" s="15">
        <v>12520</v>
      </c>
      <c r="L27" s="16"/>
      <c r="M27" s="15">
        <v>13691</v>
      </c>
      <c r="N27" s="16"/>
      <c r="O27" s="158">
        <v>5620</v>
      </c>
      <c r="P27" s="16"/>
      <c r="Q27" s="16">
        <v>6698</v>
      </c>
      <c r="R27" s="16"/>
      <c r="S27" s="16">
        <v>7842</v>
      </c>
      <c r="T27" s="16"/>
    </row>
    <row r="28" spans="1:22" s="13" customFormat="1">
      <c r="B28" s="13" t="s">
        <v>85</v>
      </c>
      <c r="G28" s="14" t="s">
        <v>245</v>
      </c>
      <c r="I28" s="158">
        <v>450582</v>
      </c>
      <c r="J28" s="16"/>
      <c r="K28" s="15">
        <v>451212</v>
      </c>
      <c r="L28" s="16"/>
      <c r="M28" s="15">
        <v>241468</v>
      </c>
      <c r="N28" s="16"/>
      <c r="O28" s="158">
        <v>450582</v>
      </c>
      <c r="P28" s="16"/>
      <c r="Q28" s="16">
        <v>450583</v>
      </c>
      <c r="R28" s="16"/>
      <c r="S28" s="16">
        <v>241196</v>
      </c>
      <c r="T28" s="16"/>
    </row>
    <row r="29" spans="1:22" s="13" customFormat="1" ht="22.5" customHeight="1">
      <c r="B29" s="13" t="s">
        <v>33</v>
      </c>
      <c r="G29" s="14"/>
      <c r="I29" s="158">
        <v>0</v>
      </c>
      <c r="J29" s="16"/>
      <c r="K29" s="15">
        <v>0</v>
      </c>
      <c r="L29" s="16"/>
      <c r="M29" s="15">
        <v>6530</v>
      </c>
      <c r="N29" s="16"/>
      <c r="O29" s="158">
        <v>0</v>
      </c>
      <c r="P29" s="16"/>
      <c r="Q29" s="16">
        <v>0</v>
      </c>
      <c r="R29" s="16"/>
      <c r="S29" s="16">
        <v>5986</v>
      </c>
      <c r="T29" s="16"/>
    </row>
    <row r="30" spans="1:22" s="13" customFormat="1">
      <c r="B30" s="13" t="s">
        <v>6</v>
      </c>
      <c r="G30" s="14"/>
      <c r="I30" s="158">
        <v>1918</v>
      </c>
      <c r="J30" s="16"/>
      <c r="K30" s="15">
        <v>32958</v>
      </c>
      <c r="L30" s="16"/>
      <c r="M30" s="15">
        <v>275590</v>
      </c>
      <c r="N30" s="16"/>
      <c r="O30" s="158">
        <v>1219</v>
      </c>
      <c r="P30" s="16"/>
      <c r="Q30" s="16">
        <v>32852</v>
      </c>
      <c r="R30" s="16"/>
      <c r="S30" s="16">
        <v>275544</v>
      </c>
      <c r="T30" s="16"/>
    </row>
    <row r="31" spans="1:22">
      <c r="C31" s="7" t="s">
        <v>7</v>
      </c>
      <c r="I31" s="71">
        <v>1127411</v>
      </c>
      <c r="K31" s="71">
        <v>1356661</v>
      </c>
      <c r="M31" s="71">
        <v>1500462</v>
      </c>
      <c r="O31" s="71">
        <v>1103148</v>
      </c>
      <c r="Q31" s="71">
        <v>1507828</v>
      </c>
      <c r="S31" s="71">
        <v>1652135</v>
      </c>
    </row>
    <row r="32" spans="1:22" ht="21" thickBot="1">
      <c r="A32" s="63" t="s">
        <v>8</v>
      </c>
      <c r="I32" s="72">
        <v>1459294</v>
      </c>
      <c r="K32" s="72">
        <v>2415930</v>
      </c>
      <c r="M32" s="72">
        <v>2974341</v>
      </c>
      <c r="O32" s="72">
        <v>1422125</v>
      </c>
      <c r="Q32" s="72">
        <v>2665142</v>
      </c>
      <c r="S32" s="72">
        <v>3188990</v>
      </c>
      <c r="U32" s="141"/>
      <c r="V32" s="141"/>
    </row>
    <row r="33" spans="1:20" ht="22.5" customHeight="1" thickTop="1"/>
    <row r="34" spans="1:20" ht="22.5" customHeight="1">
      <c r="J34" s="69"/>
      <c r="L34" s="69"/>
      <c r="N34" s="69"/>
      <c r="O34" s="69"/>
      <c r="P34" s="69"/>
      <c r="Q34" s="69"/>
      <c r="R34" s="69"/>
      <c r="S34" s="69"/>
    </row>
    <row r="35" spans="1:20" ht="22.5" customHeight="1">
      <c r="J35" s="69"/>
      <c r="L35" s="69"/>
      <c r="N35" s="69"/>
      <c r="O35" s="69"/>
      <c r="P35" s="69"/>
      <c r="Q35" s="69"/>
      <c r="R35" s="69"/>
      <c r="S35" s="69"/>
    </row>
    <row r="36" spans="1:20" ht="22.5" customHeight="1"/>
    <row r="37" spans="1:20" ht="20.5">
      <c r="A37" s="63" t="s">
        <v>109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0" ht="20.5">
      <c r="A38" s="63" t="s">
        <v>49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</row>
    <row r="39" spans="1:20" ht="20.5">
      <c r="A39" s="63" t="str">
        <f>A3</f>
        <v>ณ วันที่ 31 ธันวาคม 2568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</row>
    <row r="40" spans="1:20">
      <c r="E40" s="6"/>
      <c r="F40" s="6"/>
      <c r="I40" s="192" t="s">
        <v>107</v>
      </c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8"/>
    </row>
    <row r="41" spans="1:20">
      <c r="I41" s="194" t="s">
        <v>50</v>
      </c>
      <c r="J41" s="194"/>
      <c r="K41" s="194"/>
      <c r="L41" s="194"/>
      <c r="M41" s="194"/>
      <c r="N41" s="65"/>
      <c r="O41" s="194" t="s">
        <v>51</v>
      </c>
      <c r="P41" s="194"/>
      <c r="Q41" s="194"/>
      <c r="R41" s="194"/>
      <c r="S41" s="194"/>
      <c r="T41" s="8"/>
    </row>
    <row r="42" spans="1:20">
      <c r="G42" s="9" t="s">
        <v>0</v>
      </c>
      <c r="H42" s="6"/>
      <c r="I42" s="156" t="s">
        <v>237</v>
      </c>
      <c r="J42" s="157"/>
      <c r="K42" s="156" t="s">
        <v>106</v>
      </c>
      <c r="L42" s="157"/>
      <c r="M42" s="156" t="s">
        <v>238</v>
      </c>
      <c r="N42" s="10"/>
      <c r="O42" s="156" t="s">
        <v>237</v>
      </c>
      <c r="P42" s="157"/>
      <c r="Q42" s="156" t="s">
        <v>106</v>
      </c>
      <c r="R42" s="157"/>
      <c r="S42" s="156" t="s">
        <v>238</v>
      </c>
      <c r="T42" s="10"/>
    </row>
    <row r="43" spans="1:20">
      <c r="H43" s="6"/>
      <c r="I43" s="20"/>
      <c r="J43" s="10"/>
      <c r="K43" s="146" t="s">
        <v>204</v>
      </c>
      <c r="L43" s="10"/>
      <c r="M43" s="146" t="s">
        <v>204</v>
      </c>
      <c r="N43" s="10"/>
      <c r="O43" s="20"/>
      <c r="P43" s="10"/>
      <c r="Q43" s="146" t="s">
        <v>204</v>
      </c>
      <c r="R43" s="10"/>
      <c r="S43" s="146" t="s">
        <v>204</v>
      </c>
      <c r="T43" s="10"/>
    </row>
    <row r="44" spans="1:20" ht="20.5">
      <c r="A44" s="193" t="s">
        <v>53</v>
      </c>
      <c r="B44" s="193"/>
      <c r="C44" s="193"/>
      <c r="D44" s="193"/>
      <c r="E44" s="193"/>
      <c r="F44" s="6"/>
      <c r="G44" s="7"/>
      <c r="I44" s="7"/>
      <c r="K44" s="7"/>
      <c r="M44" s="7"/>
    </row>
    <row r="45" spans="1:20">
      <c r="A45" s="7" t="s">
        <v>9</v>
      </c>
    </row>
    <row r="46" spans="1:20" s="13" customFormat="1">
      <c r="B46" s="13" t="s">
        <v>86</v>
      </c>
      <c r="G46" s="14" t="s">
        <v>255</v>
      </c>
      <c r="I46" s="15">
        <v>255420</v>
      </c>
      <c r="J46" s="16"/>
      <c r="K46" s="15">
        <f>232617+17350</f>
        <v>249967</v>
      </c>
      <c r="L46" s="16"/>
      <c r="M46" s="15">
        <f>306521+17350</f>
        <v>323871</v>
      </c>
      <c r="N46" s="16"/>
      <c r="O46" s="15">
        <v>250368</v>
      </c>
      <c r="P46" s="16"/>
      <c r="Q46" s="16">
        <f>227610+17350</f>
        <v>244960</v>
      </c>
      <c r="R46" s="16"/>
      <c r="S46" s="16">
        <f>301498+17350</f>
        <v>318848</v>
      </c>
      <c r="T46" s="16"/>
    </row>
    <row r="47" spans="1:20" s="13" customFormat="1">
      <c r="B47" s="13" t="s">
        <v>43</v>
      </c>
      <c r="G47" s="14" t="s">
        <v>250</v>
      </c>
      <c r="I47" s="15">
        <v>634934</v>
      </c>
      <c r="J47" s="16"/>
      <c r="K47" s="15">
        <v>505165</v>
      </c>
      <c r="L47" s="16"/>
      <c r="M47" s="15">
        <v>810845</v>
      </c>
      <c r="N47" s="16"/>
      <c r="O47" s="15">
        <v>622301</v>
      </c>
      <c r="P47" s="16"/>
      <c r="Q47" s="16">
        <v>493779</v>
      </c>
      <c r="R47" s="16"/>
      <c r="S47" s="16">
        <v>800976</v>
      </c>
      <c r="T47" s="16"/>
    </row>
    <row r="48" spans="1:20" s="13" customFormat="1">
      <c r="B48" s="13" t="s">
        <v>87</v>
      </c>
      <c r="G48" s="14"/>
      <c r="I48" s="15">
        <v>35758</v>
      </c>
      <c r="J48" s="16"/>
      <c r="K48" s="15">
        <v>74363</v>
      </c>
      <c r="L48" s="16"/>
      <c r="M48" s="15">
        <v>33308</v>
      </c>
      <c r="N48" s="16"/>
      <c r="O48" s="15">
        <v>35758</v>
      </c>
      <c r="P48" s="16"/>
      <c r="Q48" s="16">
        <v>74363</v>
      </c>
      <c r="R48" s="16"/>
      <c r="S48" s="16">
        <v>33257</v>
      </c>
      <c r="T48" s="16"/>
    </row>
    <row r="49" spans="1:22" s="13" customFormat="1">
      <c r="B49" s="13" t="s">
        <v>88</v>
      </c>
      <c r="G49" s="14">
        <v>15</v>
      </c>
      <c r="I49" s="15">
        <v>156269</v>
      </c>
      <c r="J49" s="16"/>
      <c r="K49" s="15">
        <v>82204</v>
      </c>
      <c r="L49" s="16"/>
      <c r="M49" s="15">
        <v>112321</v>
      </c>
      <c r="N49" s="16"/>
      <c r="O49" s="15">
        <v>156269</v>
      </c>
      <c r="P49" s="16"/>
      <c r="Q49" s="16">
        <v>82204</v>
      </c>
      <c r="R49" s="16"/>
      <c r="S49" s="16">
        <v>112321</v>
      </c>
      <c r="T49" s="16"/>
    </row>
    <row r="50" spans="1:22" s="13" customFormat="1">
      <c r="B50" s="13" t="s">
        <v>89</v>
      </c>
      <c r="G50" s="14" t="s">
        <v>255</v>
      </c>
      <c r="I50" s="15">
        <v>213196</v>
      </c>
      <c r="J50" s="16"/>
      <c r="K50" s="15">
        <f>228113-17350</f>
        <v>210763</v>
      </c>
      <c r="L50" s="16"/>
      <c r="M50" s="15">
        <f>225764-17350</f>
        <v>208414</v>
      </c>
      <c r="N50" s="16"/>
      <c r="O50" s="15">
        <v>199043</v>
      </c>
      <c r="P50" s="16"/>
      <c r="Q50" s="16">
        <f>216393-17350</f>
        <v>199043</v>
      </c>
      <c r="R50" s="16"/>
      <c r="S50" s="16">
        <f>225089-17350</f>
        <v>207739</v>
      </c>
      <c r="T50" s="16"/>
      <c r="V50" s="70"/>
    </row>
    <row r="51" spans="1:22" s="13" customFormat="1">
      <c r="B51" s="13" t="s">
        <v>90</v>
      </c>
      <c r="G51" s="14" t="s">
        <v>255</v>
      </c>
      <c r="I51" s="15">
        <v>91773</v>
      </c>
      <c r="J51" s="16"/>
      <c r="K51" s="15">
        <f>49577+28954-2361</f>
        <v>76170</v>
      </c>
      <c r="L51" s="16"/>
      <c r="M51" s="15">
        <v>33402</v>
      </c>
      <c r="N51" s="16"/>
      <c r="O51" s="15">
        <v>91773</v>
      </c>
      <c r="P51" s="16"/>
      <c r="Q51" s="16">
        <f>49577+28954-2361</f>
        <v>76170</v>
      </c>
      <c r="R51" s="16"/>
      <c r="S51" s="16">
        <v>33402</v>
      </c>
      <c r="T51" s="16"/>
      <c r="V51" s="70"/>
    </row>
    <row r="52" spans="1:22" s="13" customFormat="1">
      <c r="B52" s="13" t="s">
        <v>91</v>
      </c>
      <c r="G52" s="14">
        <v>15</v>
      </c>
      <c r="I52" s="15">
        <v>745508</v>
      </c>
      <c r="J52" s="16"/>
      <c r="K52" s="15">
        <v>745508</v>
      </c>
      <c r="L52" s="16"/>
      <c r="M52" s="15">
        <v>0</v>
      </c>
      <c r="N52" s="16"/>
      <c r="O52" s="15">
        <v>745508</v>
      </c>
      <c r="P52" s="16"/>
      <c r="Q52" s="16">
        <v>745508</v>
      </c>
      <c r="R52" s="16"/>
      <c r="S52" s="16">
        <v>0</v>
      </c>
      <c r="T52" s="16"/>
    </row>
    <row r="53" spans="1:22" s="13" customFormat="1">
      <c r="B53" s="13" t="s">
        <v>32</v>
      </c>
      <c r="G53" s="14"/>
      <c r="I53" s="15">
        <v>0</v>
      </c>
      <c r="J53" s="16"/>
      <c r="K53" s="15">
        <v>0</v>
      </c>
      <c r="L53" s="16"/>
      <c r="M53" s="15">
        <v>378</v>
      </c>
      <c r="N53" s="16"/>
      <c r="O53" s="15">
        <v>0</v>
      </c>
      <c r="P53" s="16"/>
      <c r="Q53" s="16">
        <v>0</v>
      </c>
      <c r="R53" s="16"/>
      <c r="S53" s="16">
        <v>0</v>
      </c>
      <c r="T53" s="16"/>
    </row>
    <row r="54" spans="1:22" s="13" customFormat="1">
      <c r="B54" s="13" t="s">
        <v>259</v>
      </c>
      <c r="G54" s="14"/>
      <c r="I54" s="15">
        <v>22693</v>
      </c>
      <c r="J54" s="16"/>
      <c r="K54" s="15">
        <v>37597</v>
      </c>
      <c r="L54" s="16"/>
      <c r="M54" s="15">
        <v>7536</v>
      </c>
      <c r="N54" s="16"/>
      <c r="O54" s="15">
        <v>22693</v>
      </c>
      <c r="P54" s="16"/>
      <c r="Q54" s="16">
        <v>37597</v>
      </c>
      <c r="R54" s="16"/>
      <c r="S54" s="16">
        <v>7536</v>
      </c>
      <c r="T54" s="16"/>
    </row>
    <row r="55" spans="1:22" s="13" customFormat="1">
      <c r="B55" s="13" t="s">
        <v>18</v>
      </c>
      <c r="G55" s="14"/>
      <c r="I55" s="15">
        <v>54508</v>
      </c>
      <c r="J55" s="16"/>
      <c r="K55" s="15">
        <v>71107</v>
      </c>
      <c r="L55" s="16"/>
      <c r="M55" s="15">
        <v>63523</v>
      </c>
      <c r="N55" s="16"/>
      <c r="O55" s="15">
        <v>49992</v>
      </c>
      <c r="P55" s="16"/>
      <c r="Q55" s="16">
        <v>66847</v>
      </c>
      <c r="R55" s="16"/>
      <c r="S55" s="16">
        <v>59162</v>
      </c>
      <c r="T55" s="16"/>
      <c r="V55" s="70"/>
    </row>
    <row r="56" spans="1:22" s="13" customFormat="1">
      <c r="C56" s="13" t="s">
        <v>10</v>
      </c>
      <c r="G56" s="14"/>
      <c r="I56" s="73">
        <v>2210059</v>
      </c>
      <c r="J56" s="16"/>
      <c r="K56" s="73">
        <v>2052844</v>
      </c>
      <c r="L56" s="16"/>
      <c r="M56" s="73">
        <v>1593598</v>
      </c>
      <c r="N56" s="16"/>
      <c r="O56" s="73">
        <v>2173705</v>
      </c>
      <c r="P56" s="16"/>
      <c r="Q56" s="73">
        <v>2020471</v>
      </c>
      <c r="R56" s="16"/>
      <c r="S56" s="73">
        <v>1573241</v>
      </c>
      <c r="T56" s="16"/>
      <c r="U56" s="70"/>
      <c r="V56" s="70"/>
    </row>
    <row r="57" spans="1:22" s="13" customFormat="1">
      <c r="A57" s="13" t="s">
        <v>11</v>
      </c>
      <c r="G57" s="14"/>
      <c r="I57" s="74"/>
      <c r="K57" s="74"/>
      <c r="M57" s="74"/>
    </row>
    <row r="58" spans="1:22" s="13" customFormat="1">
      <c r="B58" s="13" t="s">
        <v>92</v>
      </c>
      <c r="G58" s="14">
        <v>15</v>
      </c>
      <c r="I58" s="15">
        <v>281940</v>
      </c>
      <c r="K58" s="16">
        <v>281940</v>
      </c>
      <c r="M58" s="16">
        <v>225578</v>
      </c>
      <c r="O58" s="15">
        <v>281940</v>
      </c>
      <c r="Q58" s="16">
        <v>281940</v>
      </c>
      <c r="S58" s="16">
        <v>213079</v>
      </c>
      <c r="U58" s="70"/>
      <c r="V58" s="70"/>
    </row>
    <row r="59" spans="1:22" s="13" customFormat="1">
      <c r="B59" s="13" t="s">
        <v>93</v>
      </c>
      <c r="G59" s="14" t="s">
        <v>255</v>
      </c>
      <c r="I59" s="15">
        <v>7835</v>
      </c>
      <c r="J59" s="16"/>
      <c r="K59" s="15">
        <f>25066-3177</f>
        <v>21889</v>
      </c>
      <c r="L59" s="16"/>
      <c r="M59" s="15">
        <v>57392</v>
      </c>
      <c r="N59" s="16"/>
      <c r="O59" s="15">
        <v>7835</v>
      </c>
      <c r="P59" s="16"/>
      <c r="Q59" s="16">
        <f>25066-3177</f>
        <v>21889</v>
      </c>
      <c r="R59" s="16"/>
      <c r="S59" s="16">
        <v>57392</v>
      </c>
      <c r="T59" s="16"/>
    </row>
    <row r="60" spans="1:22" s="13" customFormat="1">
      <c r="B60" s="13" t="s">
        <v>94</v>
      </c>
      <c r="G60" s="14">
        <v>15</v>
      </c>
      <c r="I60" s="15">
        <v>0</v>
      </c>
      <c r="J60" s="16"/>
      <c r="K60" s="15">
        <v>0</v>
      </c>
      <c r="L60" s="16"/>
      <c r="M60" s="15">
        <v>745169</v>
      </c>
      <c r="N60" s="16"/>
      <c r="O60" s="15">
        <v>0</v>
      </c>
      <c r="P60" s="16"/>
      <c r="Q60" s="16">
        <v>0</v>
      </c>
      <c r="R60" s="16"/>
      <c r="S60" s="16">
        <v>745169</v>
      </c>
      <c r="T60" s="16"/>
    </row>
    <row r="61" spans="1:22" s="13" customFormat="1">
      <c r="B61" s="13" t="s">
        <v>95</v>
      </c>
      <c r="G61" s="14">
        <v>15</v>
      </c>
      <c r="I61" s="15">
        <v>34444</v>
      </c>
      <c r="J61" s="16"/>
      <c r="K61" s="15">
        <v>29274</v>
      </c>
      <c r="L61" s="16"/>
      <c r="M61" s="15">
        <v>19038</v>
      </c>
      <c r="N61" s="16"/>
      <c r="O61" s="15">
        <v>34444</v>
      </c>
      <c r="P61" s="16"/>
      <c r="Q61" s="16">
        <v>29274</v>
      </c>
      <c r="R61" s="16"/>
      <c r="S61" s="16">
        <v>19038</v>
      </c>
      <c r="T61" s="16"/>
    </row>
    <row r="62" spans="1:22" s="13" customFormat="1">
      <c r="B62" s="13" t="s">
        <v>96</v>
      </c>
      <c r="G62" s="14" t="s">
        <v>256</v>
      </c>
      <c r="I62" s="15">
        <v>6705</v>
      </c>
      <c r="J62" s="16"/>
      <c r="K62" s="15">
        <f>13495-7796</f>
        <v>5699</v>
      </c>
      <c r="L62" s="16"/>
      <c r="M62" s="15">
        <v>660</v>
      </c>
      <c r="N62" s="16"/>
      <c r="O62" s="15">
        <v>6705</v>
      </c>
      <c r="P62" s="16"/>
      <c r="Q62" s="16">
        <f>13495-7796</f>
        <v>5699</v>
      </c>
      <c r="R62" s="16"/>
      <c r="S62" s="16">
        <v>660</v>
      </c>
      <c r="T62" s="16"/>
    </row>
    <row r="63" spans="1:22" s="13" customFormat="1" ht="22.5" customHeight="1">
      <c r="B63" s="13" t="s">
        <v>40</v>
      </c>
      <c r="G63" s="14">
        <v>20</v>
      </c>
      <c r="I63" s="15">
        <v>40714</v>
      </c>
      <c r="J63" s="16"/>
      <c r="K63" s="15">
        <v>40721</v>
      </c>
      <c r="L63" s="16"/>
      <c r="M63" s="15">
        <v>0</v>
      </c>
      <c r="N63" s="16"/>
      <c r="O63" s="15">
        <v>40477</v>
      </c>
      <c r="P63" s="16"/>
      <c r="Q63" s="16">
        <v>40484</v>
      </c>
      <c r="R63" s="16"/>
      <c r="S63" s="16">
        <v>0</v>
      </c>
      <c r="T63" s="16"/>
    </row>
    <row r="64" spans="1:22" s="13" customFormat="1">
      <c r="B64" s="13" t="s">
        <v>31</v>
      </c>
      <c r="G64" s="14">
        <v>16</v>
      </c>
      <c r="I64" s="15">
        <v>19194</v>
      </c>
      <c r="J64" s="16"/>
      <c r="K64" s="15">
        <v>22531</v>
      </c>
      <c r="L64" s="16"/>
      <c r="M64" s="15">
        <v>23403</v>
      </c>
      <c r="N64" s="16"/>
      <c r="O64" s="15">
        <v>18623</v>
      </c>
      <c r="P64" s="16"/>
      <c r="Q64" s="16">
        <v>21646</v>
      </c>
      <c r="R64" s="16"/>
      <c r="S64" s="16">
        <v>22266</v>
      </c>
      <c r="T64" s="16"/>
    </row>
    <row r="65" spans="1:20" s="13" customFormat="1">
      <c r="B65" s="13" t="s">
        <v>97</v>
      </c>
      <c r="G65" s="14"/>
      <c r="I65" s="15">
        <v>0</v>
      </c>
      <c r="J65" s="16"/>
      <c r="K65" s="15">
        <v>618</v>
      </c>
      <c r="L65" s="16"/>
      <c r="M65" s="15">
        <v>0</v>
      </c>
      <c r="N65" s="16"/>
      <c r="O65" s="15">
        <v>0</v>
      </c>
      <c r="P65" s="16"/>
      <c r="Q65" s="16">
        <v>618</v>
      </c>
      <c r="R65" s="16"/>
      <c r="S65" s="16">
        <v>0</v>
      </c>
      <c r="T65" s="16"/>
    </row>
    <row r="66" spans="1:20" s="13" customFormat="1" ht="21" customHeight="1">
      <c r="C66" s="13" t="s">
        <v>12</v>
      </c>
      <c r="G66" s="14"/>
      <c r="I66" s="73">
        <v>390832</v>
      </c>
      <c r="J66" s="16"/>
      <c r="K66" s="73">
        <v>402672</v>
      </c>
      <c r="L66" s="16"/>
      <c r="M66" s="73">
        <v>1071240</v>
      </c>
      <c r="N66" s="16"/>
      <c r="O66" s="73">
        <v>390024</v>
      </c>
      <c r="P66" s="16"/>
      <c r="Q66" s="73">
        <v>401550</v>
      </c>
      <c r="R66" s="16"/>
      <c r="S66" s="73">
        <v>1057604</v>
      </c>
      <c r="T66" s="16"/>
    </row>
    <row r="67" spans="1:20" s="13" customFormat="1" ht="21" customHeight="1">
      <c r="A67" s="13" t="s">
        <v>13</v>
      </c>
      <c r="G67" s="14"/>
      <c r="I67" s="73">
        <v>2600891</v>
      </c>
      <c r="J67" s="16"/>
      <c r="K67" s="73">
        <v>2455516</v>
      </c>
      <c r="L67" s="16"/>
      <c r="M67" s="73">
        <v>2664838</v>
      </c>
      <c r="N67" s="16"/>
      <c r="O67" s="73">
        <v>2563729</v>
      </c>
      <c r="P67" s="16"/>
      <c r="Q67" s="73">
        <v>2422021</v>
      </c>
      <c r="R67" s="16"/>
      <c r="S67" s="73">
        <v>2630845</v>
      </c>
      <c r="T67" s="16"/>
    </row>
    <row r="68" spans="1:20" s="13" customFormat="1" ht="21" customHeight="1">
      <c r="A68" s="13" t="s">
        <v>19</v>
      </c>
      <c r="G68" s="14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</row>
    <row r="69" spans="1:20" s="13" customFormat="1" ht="21.5">
      <c r="B69" s="13" t="s">
        <v>14</v>
      </c>
      <c r="G69" s="14">
        <v>17</v>
      </c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</row>
    <row r="70" spans="1:20" s="13" customFormat="1" ht="22" thickBot="1">
      <c r="C70" s="13" t="s">
        <v>239</v>
      </c>
      <c r="G70" s="14"/>
      <c r="I70" s="75"/>
      <c r="K70" s="75"/>
      <c r="M70" s="76">
        <v>34855070</v>
      </c>
      <c r="S70" s="76">
        <v>34855070</v>
      </c>
    </row>
    <row r="71" spans="1:20" s="13" customFormat="1" ht="21" thickTop="1" thickBot="1">
      <c r="C71" s="13" t="s">
        <v>110</v>
      </c>
      <c r="G71" s="14"/>
      <c r="I71" s="15"/>
      <c r="J71" s="77"/>
      <c r="K71" s="76">
        <v>22892614</v>
      </c>
      <c r="L71" s="77"/>
      <c r="M71" s="15"/>
      <c r="N71" s="77"/>
      <c r="O71" s="15"/>
      <c r="P71" s="77"/>
      <c r="Q71" s="76">
        <v>22892614</v>
      </c>
      <c r="R71" s="16"/>
      <c r="S71" s="15"/>
      <c r="T71" s="16"/>
    </row>
    <row r="72" spans="1:20" s="13" customFormat="1" ht="21" thickTop="1" thickBot="1">
      <c r="C72" s="13" t="s">
        <v>214</v>
      </c>
      <c r="G72" s="14"/>
      <c r="I72" s="76">
        <f>(1069136447*25)/1000</f>
        <v>26728411.175000001</v>
      </c>
      <c r="J72" s="77"/>
      <c r="K72" s="15"/>
      <c r="L72" s="77"/>
      <c r="M72" s="15"/>
      <c r="N72" s="77"/>
      <c r="O72" s="76">
        <f>I72</f>
        <v>26728411.175000001</v>
      </c>
      <c r="P72" s="77"/>
      <c r="Q72" s="15"/>
      <c r="R72" s="16"/>
      <c r="S72" s="15"/>
      <c r="T72" s="16"/>
    </row>
    <row r="73" spans="1:20" s="13" customFormat="1" ht="20.5" thickTop="1">
      <c r="B73" s="13" t="s">
        <v>23</v>
      </c>
      <c r="G73" s="14"/>
      <c r="I73" s="15"/>
      <c r="J73" s="16"/>
      <c r="K73" s="15"/>
      <c r="L73" s="16"/>
      <c r="M73" s="15"/>
      <c r="N73" s="16"/>
      <c r="O73" s="16"/>
      <c r="P73" s="16"/>
      <c r="Q73" s="77"/>
      <c r="R73" s="16"/>
      <c r="S73" s="77"/>
      <c r="T73" s="16"/>
    </row>
    <row r="74" spans="1:20" s="13" customFormat="1">
      <c r="C74" s="13" t="s">
        <v>246</v>
      </c>
      <c r="G74" s="14"/>
      <c r="I74" s="15"/>
      <c r="J74" s="16"/>
      <c r="K74" s="15"/>
      <c r="L74" s="16"/>
      <c r="M74" s="15">
        <v>921498</v>
      </c>
      <c r="N74" s="16"/>
      <c r="O74" s="16"/>
      <c r="P74" s="16"/>
      <c r="Q74" s="77"/>
      <c r="R74" s="16"/>
      <c r="S74" s="77">
        <v>921498</v>
      </c>
      <c r="T74" s="16"/>
    </row>
    <row r="75" spans="1:20" s="13" customFormat="1">
      <c r="C75" s="13" t="s">
        <v>119</v>
      </c>
      <c r="G75" s="14"/>
      <c r="I75" s="16"/>
      <c r="J75" s="16"/>
      <c r="K75" s="16">
        <v>17766434</v>
      </c>
      <c r="L75" s="16"/>
      <c r="M75" s="16"/>
      <c r="N75" s="16"/>
      <c r="O75" s="16"/>
      <c r="P75" s="16"/>
      <c r="Q75" s="16">
        <v>17766434</v>
      </c>
      <c r="R75" s="16"/>
      <c r="S75" s="16"/>
      <c r="T75" s="16"/>
    </row>
    <row r="76" spans="1:20" s="13" customFormat="1">
      <c r="C76" s="13" t="s">
        <v>244</v>
      </c>
      <c r="G76" s="14"/>
      <c r="I76" s="15">
        <v>19155868</v>
      </c>
      <c r="J76" s="16"/>
      <c r="K76" s="16"/>
      <c r="L76" s="16"/>
      <c r="M76" s="16"/>
      <c r="N76" s="16"/>
      <c r="O76" s="15">
        <v>19155867.719999999</v>
      </c>
      <c r="P76" s="16"/>
      <c r="Q76" s="16"/>
      <c r="R76" s="16"/>
      <c r="S76" s="16"/>
      <c r="T76" s="16"/>
    </row>
    <row r="77" spans="1:20" s="13" customFormat="1">
      <c r="B77" s="13" t="s">
        <v>121</v>
      </c>
      <c r="G77" s="14"/>
      <c r="J77" s="16"/>
      <c r="K77" s="16"/>
      <c r="L77" s="16"/>
      <c r="M77" s="16"/>
      <c r="N77" s="16"/>
      <c r="P77" s="16"/>
      <c r="Q77" s="16"/>
      <c r="R77" s="16"/>
      <c r="S77" s="16"/>
      <c r="T77" s="16"/>
    </row>
    <row r="78" spans="1:20" s="13" customFormat="1">
      <c r="C78" s="13" t="s">
        <v>120</v>
      </c>
      <c r="G78" s="14"/>
      <c r="I78" s="121">
        <v>-16474087</v>
      </c>
      <c r="J78" s="16"/>
      <c r="K78" s="121">
        <v>-15088476</v>
      </c>
      <c r="L78" s="16"/>
      <c r="M78" s="121">
        <v>1232778</v>
      </c>
      <c r="N78" s="16"/>
      <c r="O78" s="121">
        <v>-16474087</v>
      </c>
      <c r="P78" s="16"/>
      <c r="Q78" s="121">
        <v>-15088476</v>
      </c>
      <c r="R78" s="16"/>
      <c r="S78" s="121">
        <v>1232778</v>
      </c>
      <c r="T78" s="16"/>
    </row>
    <row r="79" spans="1:20" s="13" customFormat="1">
      <c r="C79" s="13" t="s">
        <v>122</v>
      </c>
      <c r="G79" s="14"/>
      <c r="I79" s="15">
        <v>29013</v>
      </c>
      <c r="J79" s="16"/>
      <c r="K79" s="16">
        <v>29013</v>
      </c>
      <c r="L79" s="16"/>
      <c r="M79" s="16">
        <v>29013</v>
      </c>
      <c r="N79" s="16"/>
      <c r="O79" s="16">
        <v>27068</v>
      </c>
      <c r="P79" s="16"/>
      <c r="Q79" s="16">
        <v>27068</v>
      </c>
      <c r="R79" s="16"/>
      <c r="S79" s="16">
        <v>27068</v>
      </c>
      <c r="T79" s="16"/>
    </row>
    <row r="80" spans="1:20" s="11" customFormat="1">
      <c r="A80" s="13"/>
      <c r="B80" s="7" t="s">
        <v>133</v>
      </c>
      <c r="C80" s="13"/>
      <c r="D80" s="13"/>
      <c r="E80" s="13"/>
      <c r="G80" s="14"/>
      <c r="I80" s="37">
        <v>-5633</v>
      </c>
      <c r="J80" s="16"/>
      <c r="K80" s="37">
        <v>-5633</v>
      </c>
      <c r="L80" s="16"/>
      <c r="M80" s="37">
        <v>-5633</v>
      </c>
      <c r="N80" s="16"/>
      <c r="O80" s="16">
        <v>0</v>
      </c>
      <c r="P80" s="16"/>
      <c r="Q80" s="16">
        <v>0</v>
      </c>
      <c r="R80" s="12"/>
      <c r="S80" s="16">
        <v>0</v>
      </c>
      <c r="T80" s="12"/>
    </row>
    <row r="81" spans="1:22" s="13" customFormat="1">
      <c r="B81" s="13" t="s">
        <v>54</v>
      </c>
      <c r="G81" s="14"/>
      <c r="I81" s="15"/>
      <c r="J81" s="16"/>
      <c r="K81" s="15"/>
      <c r="L81" s="16"/>
      <c r="M81" s="15"/>
      <c r="N81" s="16"/>
      <c r="O81" s="16"/>
      <c r="P81" s="16"/>
      <c r="Q81" s="16"/>
      <c r="R81" s="16"/>
      <c r="S81" s="16"/>
      <c r="T81" s="16"/>
    </row>
    <row r="82" spans="1:22" s="13" customFormat="1">
      <c r="C82" s="13" t="s">
        <v>55</v>
      </c>
      <c r="G82" s="14">
        <v>19</v>
      </c>
      <c r="I82" s="15">
        <v>9649</v>
      </c>
      <c r="J82" s="16"/>
      <c r="K82" s="15">
        <v>9649</v>
      </c>
      <c r="L82" s="16"/>
      <c r="M82" s="15">
        <v>9649</v>
      </c>
      <c r="N82" s="16"/>
      <c r="O82" s="16">
        <v>9649</v>
      </c>
      <c r="P82" s="16"/>
      <c r="Q82" s="16">
        <v>9649</v>
      </c>
      <c r="R82" s="16"/>
      <c r="S82" s="16">
        <v>9649</v>
      </c>
      <c r="T82" s="16"/>
    </row>
    <row r="83" spans="1:22" s="13" customFormat="1">
      <c r="C83" s="13" t="s">
        <v>20</v>
      </c>
      <c r="G83" s="14">
        <v>28</v>
      </c>
      <c r="I83" s="158">
        <v>-3992369.9602693934</v>
      </c>
      <c r="J83" s="77"/>
      <c r="K83" s="37">
        <v>-2888671.9602693934</v>
      </c>
      <c r="L83" s="77"/>
      <c r="M83" s="37">
        <f>-1803729-31813-190524-4362</f>
        <v>-2030428</v>
      </c>
      <c r="N83" s="77"/>
      <c r="O83" s="37">
        <v>-3989546</v>
      </c>
      <c r="P83" s="77"/>
      <c r="Q83" s="37">
        <f>SH_T!N11</f>
        <v>-2604337</v>
      </c>
      <c r="R83" s="77"/>
      <c r="S83" s="37">
        <f>-1742166-31813-4362</f>
        <v>-1778341</v>
      </c>
      <c r="T83" s="77"/>
      <c r="V83" s="115"/>
    </row>
    <row r="84" spans="1:22" s="13" customFormat="1">
      <c r="B84" s="13" t="s">
        <v>34</v>
      </c>
      <c r="G84" s="14">
        <v>28</v>
      </c>
      <c r="I84" s="122">
        <v>135966</v>
      </c>
      <c r="J84" s="16"/>
      <c r="K84" s="122">
        <v>138098</v>
      </c>
      <c r="L84" s="16"/>
      <c r="M84" s="122">
        <v>152625</v>
      </c>
      <c r="N84" s="16"/>
      <c r="O84" s="122">
        <v>129444</v>
      </c>
      <c r="P84" s="16"/>
      <c r="Q84" s="122">
        <f>SH_T!V11</f>
        <v>132783</v>
      </c>
      <c r="R84" s="16"/>
      <c r="S84" s="122">
        <v>145493</v>
      </c>
      <c r="T84" s="16"/>
    </row>
    <row r="85" spans="1:22" s="13" customFormat="1">
      <c r="B85" s="13" t="s">
        <v>134</v>
      </c>
      <c r="G85" s="14"/>
      <c r="I85" s="133">
        <v>-1141594</v>
      </c>
      <c r="J85" s="16"/>
      <c r="K85" s="133">
        <v>-39587</v>
      </c>
      <c r="L85" s="16"/>
      <c r="M85" s="133">
        <f>SUM(M74:M84)</f>
        <v>309502</v>
      </c>
      <c r="N85" s="16"/>
      <c r="O85" s="133">
        <v>-1141604</v>
      </c>
      <c r="P85" s="16"/>
      <c r="Q85" s="123">
        <f>SUM(Q75:Q84)</f>
        <v>243121</v>
      </c>
      <c r="R85" s="16"/>
      <c r="S85" s="123">
        <f>SUM(S74:S84)</f>
        <v>558145</v>
      </c>
      <c r="T85" s="16"/>
    </row>
    <row r="86" spans="1:22" s="13" customFormat="1" ht="21" customHeight="1">
      <c r="B86" s="13" t="s">
        <v>56</v>
      </c>
      <c r="G86" s="14"/>
      <c r="I86" s="171">
        <v>-3</v>
      </c>
      <c r="J86" s="16"/>
      <c r="K86" s="123">
        <v>1</v>
      </c>
      <c r="L86" s="16"/>
      <c r="M86" s="123">
        <v>1</v>
      </c>
      <c r="N86" s="16"/>
      <c r="O86" s="170">
        <v>0</v>
      </c>
      <c r="P86" s="16"/>
      <c r="Q86" s="77">
        <v>0</v>
      </c>
      <c r="R86" s="16"/>
      <c r="S86" s="77">
        <v>0</v>
      </c>
      <c r="T86" s="16"/>
    </row>
    <row r="87" spans="1:22" s="13" customFormat="1" ht="21" customHeight="1">
      <c r="C87" s="13" t="s">
        <v>21</v>
      </c>
      <c r="G87" s="14"/>
      <c r="I87" s="133">
        <v>-1141597</v>
      </c>
      <c r="J87" s="16"/>
      <c r="K87" s="139">
        <v>-39586</v>
      </c>
      <c r="L87" s="16"/>
      <c r="M87" s="73">
        <f>ROUND(SUM(M85:M86),0)</f>
        <v>309503</v>
      </c>
      <c r="N87" s="16"/>
      <c r="O87" s="133">
        <v>-1141604</v>
      </c>
      <c r="P87" s="16"/>
      <c r="Q87" s="73">
        <f>ROUND(SUM(Q85:Q86),0)</f>
        <v>243121</v>
      </c>
      <c r="R87" s="16"/>
      <c r="S87" s="73">
        <f>ROUND(SUM(S85:S86),0)</f>
        <v>558145</v>
      </c>
      <c r="T87" s="16"/>
    </row>
    <row r="88" spans="1:22" s="13" customFormat="1" ht="21" thickBot="1">
      <c r="A88" s="137" t="s">
        <v>22</v>
      </c>
      <c r="G88" s="14"/>
      <c r="I88" s="140">
        <v>1459294</v>
      </c>
      <c r="J88" s="16"/>
      <c r="K88" s="124">
        <v>2415930</v>
      </c>
      <c r="L88" s="16"/>
      <c r="M88" s="124">
        <f>ROUND(SUM(M87,M67),0)</f>
        <v>2974341</v>
      </c>
      <c r="N88" s="16"/>
      <c r="O88" s="124">
        <v>1422125</v>
      </c>
      <c r="P88" s="16"/>
      <c r="Q88" s="124">
        <f>ROUND(SUM(Q87,Q67),0)</f>
        <v>2665142</v>
      </c>
      <c r="R88" s="16"/>
      <c r="S88" s="124">
        <f>ROUND(SUM(S87,S67),0)</f>
        <v>3188990</v>
      </c>
      <c r="T88" s="16"/>
    </row>
    <row r="89" spans="1:22" ht="21.75" customHeight="1" thickTop="1"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</row>
    <row r="90" spans="1:22" ht="21.75" customHeight="1"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</row>
    <row r="91" spans="1:22" ht="21.75" customHeight="1"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</row>
    <row r="92" spans="1:22" ht="21.75" customHeight="1"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</row>
    <row r="93" spans="1:22" ht="23.25" customHeight="1">
      <c r="G93" s="7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</row>
    <row r="94" spans="1:22" ht="23.25" customHeight="1">
      <c r="G94" s="7"/>
      <c r="I94" s="79"/>
      <c r="K94" s="7"/>
      <c r="M94" s="7"/>
    </row>
    <row r="96" spans="1:22" ht="23.25" customHeight="1">
      <c r="G96" s="7"/>
      <c r="I96" s="78"/>
      <c r="K96" s="7"/>
      <c r="M96" s="7"/>
    </row>
    <row r="97" spans="15:15">
      <c r="O97" s="138"/>
    </row>
    <row r="99" spans="15:15">
      <c r="O99" s="37"/>
    </row>
  </sheetData>
  <mergeCells count="7">
    <mergeCell ref="I4:S4"/>
    <mergeCell ref="I40:S40"/>
    <mergeCell ref="A44:E44"/>
    <mergeCell ref="I5:M5"/>
    <mergeCell ref="O5:S5"/>
    <mergeCell ref="I41:M41"/>
    <mergeCell ref="O41:S41"/>
  </mergeCells>
  <pageMargins left="0.7" right="0.7" top="0.75" bottom="0.75" header="0.3" footer="0.3"/>
  <pageSetup paperSize="9" scale="57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36" max="16383" man="1"/>
    <brk id="8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A1:AI68"/>
  <sheetViews>
    <sheetView showGridLines="0" view="pageBreakPreview" zoomScale="68" zoomScaleNormal="100" zoomScaleSheetLayoutView="68" workbookViewId="0">
      <selection activeCell="S48" sqref="S48"/>
    </sheetView>
  </sheetViews>
  <sheetFormatPr defaultColWidth="7.3828125" defaultRowHeight="20"/>
  <cols>
    <col min="1" max="3" width="3.07421875" style="7" customWidth="1"/>
    <col min="4" max="4" width="8" style="7" customWidth="1"/>
    <col min="5" max="5" width="21.23046875" style="7" customWidth="1"/>
    <col min="6" max="6" width="8.07421875" style="6" customWidth="1"/>
    <col min="7" max="7" width="1.07421875" style="7" customWidth="1"/>
    <col min="8" max="8" width="11.69140625" style="69" customWidth="1"/>
    <col min="9" max="9" width="1" style="7" customWidth="1"/>
    <col min="10" max="10" width="11.69140625" style="69" customWidth="1"/>
    <col min="11" max="11" width="1.07421875" style="7" customWidth="1"/>
    <col min="12" max="12" width="11.69140625" style="69" customWidth="1"/>
    <col min="13" max="13" width="1" style="3" customWidth="1"/>
    <col min="14" max="14" width="11.69140625" style="17" customWidth="1"/>
    <col min="15" max="15" width="7.3828125" style="7"/>
    <col min="16" max="16" width="10" style="7" bestFit="1" customWidth="1"/>
    <col min="17" max="17" width="7.61328125" style="7" bestFit="1" customWidth="1"/>
    <col min="18" max="18" width="7.3828125" style="7"/>
    <col min="19" max="19" width="10.4609375" style="7" bestFit="1" customWidth="1"/>
    <col min="20" max="20" width="7.61328125" style="7" bestFit="1" customWidth="1"/>
    <col min="21" max="21" width="7.3828125" style="7"/>
    <col min="22" max="22" width="9.69140625" style="69" customWidth="1"/>
    <col min="23" max="23" width="12.3828125" style="69" customWidth="1"/>
    <col min="24" max="24" width="1.07421875" style="7" customWidth="1"/>
    <col min="25" max="25" width="8.07421875" style="69" customWidth="1"/>
    <col min="26" max="26" width="1" style="7" customWidth="1"/>
    <col min="27" max="27" width="12.3828125" style="69" customWidth="1"/>
    <col min="28" max="28" width="2.23046875" style="7" customWidth="1"/>
    <col min="29" max="29" width="12.84375" style="7" customWidth="1"/>
    <col min="30" max="30" width="3.3828125" style="7" customWidth="1"/>
    <col min="31" max="31" width="12.84375" style="7" customWidth="1"/>
    <col min="32" max="32" width="4.921875" style="7" customWidth="1"/>
    <col min="33" max="33" width="12.84375" style="7" customWidth="1"/>
    <col min="34" max="34" width="2.84375" style="7" customWidth="1"/>
    <col min="35" max="35" width="12.84375" style="7" customWidth="1"/>
    <col min="36" max="16384" width="7.3828125" style="7"/>
  </cols>
  <sheetData>
    <row r="1" spans="1:35" s="80" customFormat="1" ht="20.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4"/>
      <c r="AI1" s="4"/>
    </row>
    <row r="2" spans="1:35" s="80" customFormat="1" ht="20.5">
      <c r="A2" s="63" t="s">
        <v>39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4"/>
      <c r="N2" s="4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4"/>
      <c r="AI2" s="4"/>
    </row>
    <row r="3" spans="1:35" s="80" customFormat="1" ht="20.5">
      <c r="A3" s="63" t="s">
        <v>223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4"/>
      <c r="N3" s="4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4"/>
      <c r="AI3" s="4"/>
    </row>
    <row r="4" spans="1:35" s="80" customFormat="1" ht="20.5">
      <c r="A4" s="63"/>
      <c r="B4" s="63"/>
      <c r="C4" s="63"/>
      <c r="D4" s="63"/>
      <c r="E4" s="63"/>
      <c r="F4" s="6"/>
      <c r="G4" s="7"/>
      <c r="H4" s="195" t="s">
        <v>107</v>
      </c>
      <c r="I4" s="195"/>
      <c r="J4" s="195"/>
      <c r="K4" s="195"/>
      <c r="L4" s="195"/>
      <c r="M4" s="195"/>
      <c r="N4" s="195"/>
      <c r="V4" s="63"/>
      <c r="W4" s="63"/>
      <c r="X4" s="63"/>
      <c r="Y4" s="63"/>
      <c r="Z4" s="63"/>
      <c r="AA4" s="63"/>
    </row>
    <row r="5" spans="1:35" s="80" customFormat="1" ht="20.5">
      <c r="A5" s="7"/>
      <c r="B5" s="7"/>
      <c r="C5" s="7"/>
      <c r="D5" s="7"/>
      <c r="E5" s="7"/>
      <c r="G5" s="7"/>
      <c r="H5" s="196" t="s">
        <v>50</v>
      </c>
      <c r="I5" s="196"/>
      <c r="J5" s="196"/>
      <c r="K5" s="65"/>
      <c r="L5" s="197" t="s">
        <v>51</v>
      </c>
      <c r="M5" s="197"/>
      <c r="N5" s="197"/>
      <c r="V5" s="63"/>
      <c r="W5" s="63"/>
      <c r="X5" s="63"/>
      <c r="Y5" s="63"/>
      <c r="Z5" s="63"/>
      <c r="AA5" s="63"/>
    </row>
    <row r="6" spans="1:35" s="80" customFormat="1" ht="20.5">
      <c r="A6" s="7"/>
      <c r="B6" s="7"/>
      <c r="C6" s="7"/>
      <c r="D6" s="7"/>
      <c r="E6" s="7"/>
      <c r="F6" s="9" t="s">
        <v>0</v>
      </c>
      <c r="G6" s="7"/>
      <c r="H6" s="81">
        <v>2568</v>
      </c>
      <c r="I6" s="6"/>
      <c r="J6" s="81">
        <v>2567</v>
      </c>
      <c r="K6" s="7"/>
      <c r="L6" s="81">
        <v>2568</v>
      </c>
      <c r="M6" s="5"/>
      <c r="N6" s="81">
        <v>2567</v>
      </c>
      <c r="V6" s="63"/>
      <c r="W6" s="63"/>
      <c r="X6" s="63"/>
      <c r="Y6" s="63"/>
      <c r="Z6" s="63"/>
      <c r="AA6" s="63"/>
    </row>
    <row r="7" spans="1:35" ht="20.5">
      <c r="F7" s="6" t="s">
        <v>257</v>
      </c>
      <c r="H7" s="10"/>
      <c r="I7" s="6"/>
      <c r="J7" s="10" t="s">
        <v>204</v>
      </c>
      <c r="L7" s="10"/>
      <c r="M7" s="5"/>
      <c r="N7" s="10" t="s">
        <v>204</v>
      </c>
      <c r="V7" s="63"/>
      <c r="W7" s="63"/>
      <c r="X7" s="63"/>
      <c r="Y7" s="63"/>
      <c r="Z7" s="63"/>
      <c r="AA7" s="63"/>
    </row>
    <row r="8" spans="1:35" ht="20.5">
      <c r="A8" s="63" t="s">
        <v>47</v>
      </c>
      <c r="H8" s="7"/>
      <c r="J8" s="7"/>
      <c r="L8" s="6"/>
      <c r="N8" s="3"/>
      <c r="V8" s="63"/>
      <c r="W8" s="63"/>
      <c r="X8" s="63"/>
      <c r="Y8" s="63"/>
      <c r="Z8" s="63"/>
      <c r="AA8" s="63"/>
    </row>
    <row r="9" spans="1:35" ht="20.5">
      <c r="A9" s="39" t="s">
        <v>98</v>
      </c>
      <c r="H9" s="82">
        <v>113261</v>
      </c>
      <c r="I9" s="83"/>
      <c r="J9" s="82">
        <v>201598</v>
      </c>
      <c r="K9" s="83"/>
      <c r="L9" s="82">
        <v>112313</v>
      </c>
      <c r="M9" s="24"/>
      <c r="N9" s="23">
        <v>202135</v>
      </c>
      <c r="P9" s="37"/>
      <c r="Q9" s="84"/>
      <c r="S9" s="37"/>
      <c r="T9" s="84"/>
      <c r="V9" s="28"/>
      <c r="W9" s="106"/>
      <c r="X9" s="63"/>
      <c r="Y9" s="63"/>
      <c r="Z9" s="63"/>
      <c r="AA9" s="63"/>
    </row>
    <row r="10" spans="1:35" ht="20.5">
      <c r="A10" s="39" t="s">
        <v>99</v>
      </c>
      <c r="H10" s="82">
        <v>55903</v>
      </c>
      <c r="I10" s="83"/>
      <c r="J10" s="82">
        <v>47037</v>
      </c>
      <c r="K10" s="83"/>
      <c r="L10" s="82">
        <v>55687</v>
      </c>
      <c r="M10" s="24"/>
      <c r="N10" s="23">
        <v>47147</v>
      </c>
      <c r="P10" s="37"/>
      <c r="Q10" s="84"/>
      <c r="S10" s="37"/>
      <c r="T10" s="84"/>
      <c r="V10" s="63"/>
      <c r="W10" s="63"/>
      <c r="X10" s="63"/>
      <c r="Y10" s="63"/>
      <c r="Z10" s="63"/>
      <c r="AA10" s="63"/>
    </row>
    <row r="11" spans="1:35" ht="20.5">
      <c r="A11" s="39" t="s">
        <v>100</v>
      </c>
      <c r="H11" s="82">
        <v>10456</v>
      </c>
      <c r="I11" s="83"/>
      <c r="J11" s="48">
        <v>16457</v>
      </c>
      <c r="K11" s="83"/>
      <c r="L11" s="82">
        <v>19228</v>
      </c>
      <c r="M11" s="24"/>
      <c r="N11" s="25">
        <v>25202</v>
      </c>
      <c r="V11" s="63"/>
      <c r="W11" s="63"/>
      <c r="X11" s="63"/>
      <c r="Y11" s="63"/>
      <c r="Z11" s="63"/>
      <c r="AA11" s="63"/>
    </row>
    <row r="12" spans="1:35" ht="20.5">
      <c r="A12" s="63" t="s">
        <v>37</v>
      </c>
      <c r="H12" s="85">
        <v>179620</v>
      </c>
      <c r="I12" s="83"/>
      <c r="J12" s="85">
        <v>265092</v>
      </c>
      <c r="K12" s="83"/>
      <c r="L12" s="85">
        <v>187228</v>
      </c>
      <c r="M12" s="24"/>
      <c r="N12" s="26">
        <v>274484</v>
      </c>
      <c r="P12" s="37"/>
      <c r="Q12" s="37"/>
      <c r="R12" s="37"/>
      <c r="S12" s="37"/>
      <c r="T12" s="37"/>
      <c r="U12" s="37"/>
      <c r="V12" s="37"/>
      <c r="W12" s="63"/>
      <c r="X12" s="63"/>
      <c r="Y12" s="63"/>
      <c r="Z12" s="63"/>
      <c r="AA12" s="63"/>
    </row>
    <row r="13" spans="1:35" ht="20.5">
      <c r="A13" s="63" t="s">
        <v>57</v>
      </c>
      <c r="H13" s="48"/>
      <c r="I13" s="83"/>
      <c r="J13" s="48"/>
      <c r="K13" s="83"/>
      <c r="L13" s="48"/>
      <c r="M13" s="24"/>
      <c r="N13" s="25"/>
      <c r="P13" s="37"/>
      <c r="Q13" s="37"/>
      <c r="R13" s="37"/>
      <c r="S13" s="37"/>
      <c r="T13" s="37"/>
      <c r="U13" s="37"/>
      <c r="V13" s="37"/>
      <c r="W13" s="63"/>
      <c r="X13" s="63"/>
      <c r="Y13" s="63"/>
      <c r="Z13" s="63"/>
      <c r="AA13" s="63"/>
    </row>
    <row r="14" spans="1:35" ht="20.5">
      <c r="A14" s="39" t="s">
        <v>101</v>
      </c>
      <c r="H14" s="82">
        <v>-142031</v>
      </c>
      <c r="I14" s="83"/>
      <c r="J14" s="82">
        <v>-265262</v>
      </c>
      <c r="K14" s="83"/>
      <c r="L14" s="82">
        <v>-136843</v>
      </c>
      <c r="M14" s="83"/>
      <c r="N14" s="82">
        <v>-257863</v>
      </c>
      <c r="V14" s="63"/>
      <c r="W14" s="63"/>
      <c r="X14" s="63"/>
      <c r="Y14" s="63"/>
      <c r="Z14" s="63"/>
      <c r="AA14" s="63"/>
    </row>
    <row r="15" spans="1:35" ht="20.5">
      <c r="A15" s="39" t="s">
        <v>102</v>
      </c>
      <c r="F15" s="6">
        <v>8</v>
      </c>
      <c r="H15" s="82">
        <v>-447630</v>
      </c>
      <c r="I15" s="83"/>
      <c r="J15" s="82">
        <v>-98232</v>
      </c>
      <c r="K15" s="83"/>
      <c r="L15" s="82">
        <v>-445122</v>
      </c>
      <c r="M15" s="83"/>
      <c r="N15" s="82">
        <v>-78501</v>
      </c>
      <c r="V15" s="63"/>
      <c r="W15" s="63"/>
      <c r="X15" s="63"/>
      <c r="Y15" s="63"/>
      <c r="Z15" s="63"/>
      <c r="AA15" s="63"/>
    </row>
    <row r="16" spans="1:35" ht="20.5">
      <c r="A16" s="39" t="s">
        <v>58</v>
      </c>
      <c r="H16" s="82">
        <v>-10241</v>
      </c>
      <c r="I16" s="86"/>
      <c r="J16" s="82">
        <v>-12181</v>
      </c>
      <c r="K16" s="83"/>
      <c r="L16" s="82">
        <v>-9929</v>
      </c>
      <c r="M16" s="86"/>
      <c r="N16" s="82">
        <v>-12108</v>
      </c>
      <c r="V16" s="28"/>
      <c r="W16" s="106"/>
      <c r="X16" s="63"/>
      <c r="Y16" s="63"/>
      <c r="Z16" s="63"/>
      <c r="AA16" s="63"/>
    </row>
    <row r="17" spans="1:27" ht="20.5">
      <c r="A17" s="39" t="s">
        <v>17</v>
      </c>
      <c r="F17" s="6">
        <v>28</v>
      </c>
      <c r="H17" s="82">
        <v>-172357</v>
      </c>
      <c r="I17" s="86"/>
      <c r="J17" s="82">
        <v>-215091</v>
      </c>
      <c r="K17" s="86"/>
      <c r="L17" s="82">
        <v>-164471</v>
      </c>
      <c r="M17" s="86"/>
      <c r="N17" s="82">
        <v>-212387</v>
      </c>
      <c r="V17" s="63"/>
      <c r="W17" s="63"/>
      <c r="X17" s="63"/>
      <c r="Y17" s="63"/>
      <c r="Z17" s="63"/>
      <c r="AA17" s="63"/>
    </row>
    <row r="18" spans="1:27" ht="20.5">
      <c r="A18" s="39" t="s">
        <v>103</v>
      </c>
      <c r="H18" s="82">
        <v>0</v>
      </c>
      <c r="I18" s="86"/>
      <c r="J18" s="48">
        <v>-234754</v>
      </c>
      <c r="K18" s="86"/>
      <c r="L18" s="82">
        <v>-44929</v>
      </c>
      <c r="M18" s="86"/>
      <c r="N18" s="48">
        <v>-234754</v>
      </c>
      <c r="V18" s="63"/>
      <c r="W18" s="63"/>
      <c r="X18" s="63"/>
      <c r="Y18" s="63"/>
      <c r="Z18" s="63"/>
      <c r="AA18" s="63"/>
    </row>
    <row r="19" spans="1:27" ht="20.5">
      <c r="A19" s="63" t="s">
        <v>38</v>
      </c>
      <c r="H19" s="85">
        <v>-772259</v>
      </c>
      <c r="I19" s="83"/>
      <c r="J19" s="85">
        <v>-825520</v>
      </c>
      <c r="K19" s="83"/>
      <c r="L19" s="85">
        <v>-801294</v>
      </c>
      <c r="M19" s="24"/>
      <c r="N19" s="26">
        <v>-795613</v>
      </c>
      <c r="P19" s="37"/>
      <c r="Q19" s="37"/>
      <c r="R19" s="37"/>
      <c r="S19" s="37"/>
      <c r="T19" s="37"/>
      <c r="U19" s="37"/>
      <c r="V19" s="37"/>
      <c r="W19" s="63"/>
      <c r="X19" s="63"/>
      <c r="Y19" s="63"/>
      <c r="Z19" s="63"/>
      <c r="AA19" s="63"/>
    </row>
    <row r="20" spans="1:27" ht="20.5">
      <c r="A20" s="63" t="s">
        <v>104</v>
      </c>
      <c r="H20" s="48">
        <v>-592639</v>
      </c>
      <c r="I20" s="86"/>
      <c r="J20" s="48">
        <v>-560428</v>
      </c>
      <c r="K20" s="83"/>
      <c r="L20" s="48">
        <v>-614066</v>
      </c>
      <c r="M20" s="27"/>
      <c r="N20" s="25">
        <v>-521129</v>
      </c>
      <c r="P20" s="37"/>
      <c r="Q20" s="37"/>
      <c r="R20" s="37"/>
      <c r="S20" s="37"/>
      <c r="T20" s="37"/>
      <c r="U20" s="37"/>
      <c r="V20" s="37"/>
      <c r="W20" s="63"/>
      <c r="X20" s="63"/>
      <c r="Y20" s="63"/>
      <c r="Z20" s="63"/>
      <c r="AA20" s="63"/>
    </row>
    <row r="21" spans="1:27" ht="20.5">
      <c r="A21" s="3" t="s">
        <v>29</v>
      </c>
      <c r="B21" s="3"/>
      <c r="F21" s="6">
        <v>28</v>
      </c>
      <c r="H21" s="82">
        <v>-174554</v>
      </c>
      <c r="I21" s="86"/>
      <c r="J21" s="82">
        <v>-219904</v>
      </c>
      <c r="K21" s="83"/>
      <c r="L21" s="82">
        <v>-170356</v>
      </c>
      <c r="M21" s="27"/>
      <c r="N21" s="82">
        <v>-218642</v>
      </c>
      <c r="P21" s="37"/>
      <c r="Q21" s="37"/>
      <c r="R21" s="37"/>
      <c r="S21" s="37"/>
      <c r="T21" s="37"/>
      <c r="U21" s="37"/>
      <c r="V21" s="37"/>
      <c r="W21" s="63"/>
      <c r="X21" s="63"/>
      <c r="Y21" s="63"/>
      <c r="Z21" s="63"/>
      <c r="AA21" s="63"/>
    </row>
    <row r="22" spans="1:27" ht="20.5">
      <c r="A22" s="7" t="s">
        <v>268</v>
      </c>
      <c r="F22" s="6" t="s">
        <v>269</v>
      </c>
      <c r="H22" s="82">
        <v>-199904</v>
      </c>
      <c r="I22" s="86"/>
      <c r="J22" s="82">
        <v>-34170</v>
      </c>
      <c r="K22" s="83"/>
      <c r="L22" s="82">
        <v>-256089</v>
      </c>
      <c r="M22" s="86"/>
      <c r="N22" s="82">
        <v>-35650</v>
      </c>
      <c r="V22" s="63"/>
      <c r="W22" s="63"/>
      <c r="X22" s="63"/>
      <c r="Y22" s="63"/>
      <c r="Z22" s="63"/>
      <c r="AA22" s="63"/>
    </row>
    <row r="23" spans="1:27" ht="20.5">
      <c r="A23" s="7" t="s">
        <v>221</v>
      </c>
      <c r="F23" s="6" t="s">
        <v>249</v>
      </c>
      <c r="H23" s="48">
        <v>-142904</v>
      </c>
      <c r="I23" s="86"/>
      <c r="J23" s="48">
        <v>-4236</v>
      </c>
      <c r="K23" s="86"/>
      <c r="L23" s="48">
        <v>-150823</v>
      </c>
      <c r="M23" s="27"/>
      <c r="N23" s="48">
        <v>0</v>
      </c>
      <c r="O23" s="141"/>
      <c r="V23" s="63"/>
      <c r="W23" s="63"/>
      <c r="X23" s="63"/>
      <c r="Y23" s="63"/>
      <c r="Z23" s="63"/>
      <c r="AA23" s="63"/>
    </row>
    <row r="24" spans="1:27" ht="20.5">
      <c r="A24" s="7" t="s">
        <v>200</v>
      </c>
      <c r="F24" s="6" t="s">
        <v>261</v>
      </c>
      <c r="H24" s="82">
        <v>0</v>
      </c>
      <c r="I24" s="86"/>
      <c r="J24" s="82">
        <v>0</v>
      </c>
      <c r="K24" s="86"/>
      <c r="L24" s="82">
        <v>-199716</v>
      </c>
      <c r="M24" s="86"/>
      <c r="N24" s="82">
        <v>-11098</v>
      </c>
      <c r="V24" s="63"/>
      <c r="W24" s="63"/>
      <c r="X24" s="63"/>
      <c r="Y24" s="63"/>
      <c r="Z24" s="63"/>
      <c r="AA24" s="63"/>
    </row>
    <row r="25" spans="1:27" ht="20.5">
      <c r="A25" s="63" t="s">
        <v>105</v>
      </c>
      <c r="H25" s="172">
        <v>-1110001</v>
      </c>
      <c r="I25" s="83"/>
      <c r="J25" s="172">
        <v>-818738</v>
      </c>
      <c r="K25" s="83"/>
      <c r="L25" s="172">
        <v>-1391050</v>
      </c>
      <c r="M25" s="24"/>
      <c r="N25" s="173">
        <v>-786519</v>
      </c>
      <c r="P25" s="37"/>
      <c r="Q25" s="37"/>
      <c r="R25" s="37"/>
      <c r="S25" s="37"/>
      <c r="T25" s="37"/>
      <c r="U25" s="37"/>
      <c r="V25" s="37"/>
      <c r="W25" s="63"/>
      <c r="X25" s="63"/>
      <c r="Y25" s="63"/>
      <c r="Z25" s="63"/>
      <c r="AA25" s="63"/>
    </row>
    <row r="26" spans="1:27" ht="20.5">
      <c r="A26" s="7" t="s">
        <v>46</v>
      </c>
      <c r="F26" s="6">
        <v>20</v>
      </c>
      <c r="H26" s="82">
        <v>7</v>
      </c>
      <c r="I26" s="83"/>
      <c r="J26" s="48">
        <v>-42802</v>
      </c>
      <c r="K26" s="83"/>
      <c r="L26" s="82">
        <v>7</v>
      </c>
      <c r="M26" s="24"/>
      <c r="N26" s="48">
        <v>-42399</v>
      </c>
      <c r="P26" s="37"/>
      <c r="Q26" s="37"/>
      <c r="R26" s="37"/>
      <c r="S26" s="37"/>
      <c r="T26" s="37"/>
      <c r="U26" s="37"/>
      <c r="V26" s="37"/>
      <c r="W26" s="63"/>
      <c r="X26" s="63"/>
      <c r="Y26" s="63"/>
      <c r="Z26" s="63"/>
      <c r="AA26" s="63"/>
    </row>
    <row r="27" spans="1:27" ht="20.5">
      <c r="A27" s="63" t="s">
        <v>224</v>
      </c>
      <c r="H27" s="85">
        <v>-1109994</v>
      </c>
      <c r="I27" s="83"/>
      <c r="J27" s="85">
        <v>-861540</v>
      </c>
      <c r="K27" s="83"/>
      <c r="L27" s="85">
        <v>-1391043</v>
      </c>
      <c r="M27" s="24"/>
      <c r="N27" s="26">
        <v>-828918</v>
      </c>
      <c r="P27" s="37"/>
      <c r="Q27" s="37"/>
      <c r="R27" s="37"/>
      <c r="S27" s="37"/>
      <c r="T27" s="37"/>
      <c r="U27" s="37"/>
      <c r="V27" s="37"/>
      <c r="W27" s="37"/>
      <c r="X27" s="63"/>
      <c r="Y27" s="63"/>
      <c r="Z27" s="63"/>
      <c r="AA27" s="63"/>
    </row>
    <row r="28" spans="1:27" ht="20.5">
      <c r="A28" s="63" t="s">
        <v>36</v>
      </c>
      <c r="H28" s="86"/>
      <c r="I28" s="86"/>
      <c r="J28" s="86"/>
      <c r="K28" s="83"/>
      <c r="L28" s="86"/>
      <c r="M28" s="27"/>
      <c r="N28" s="27"/>
      <c r="P28" s="37"/>
      <c r="Q28" s="37"/>
      <c r="R28" s="37"/>
      <c r="S28" s="37"/>
      <c r="T28" s="37"/>
      <c r="U28" s="37"/>
      <c r="V28" s="37"/>
      <c r="W28" s="37"/>
      <c r="X28" s="63"/>
      <c r="Y28" s="63"/>
      <c r="Z28" s="63"/>
      <c r="AA28" s="63"/>
    </row>
    <row r="29" spans="1:27" ht="20.5">
      <c r="A29" s="87" t="s">
        <v>111</v>
      </c>
      <c r="H29" s="82"/>
      <c r="I29" s="86"/>
      <c r="J29" s="82"/>
      <c r="K29" s="83"/>
      <c r="L29" s="82"/>
      <c r="M29" s="27"/>
      <c r="N29" s="23"/>
      <c r="V29" s="63"/>
      <c r="W29" s="63"/>
      <c r="X29" s="63"/>
      <c r="Y29" s="63"/>
      <c r="Z29" s="63"/>
      <c r="AA29" s="63"/>
    </row>
    <row r="30" spans="1:27" ht="20.5">
      <c r="A30" s="87"/>
      <c r="B30" s="7" t="s">
        <v>112</v>
      </c>
      <c r="H30" s="86">
        <v>1207</v>
      </c>
      <c r="I30" s="86"/>
      <c r="J30" s="82">
        <v>-1817</v>
      </c>
      <c r="K30" s="83"/>
      <c r="L30" s="86">
        <v>0</v>
      </c>
      <c r="M30" s="27"/>
      <c r="N30" s="86">
        <v>0</v>
      </c>
      <c r="V30" s="63"/>
      <c r="W30" s="63"/>
      <c r="X30" s="63"/>
      <c r="Y30" s="63"/>
      <c r="Z30" s="63"/>
      <c r="AA30" s="63"/>
    </row>
    <row r="31" spans="1:27" ht="20.5">
      <c r="A31" s="87" t="s">
        <v>59</v>
      </c>
      <c r="H31" s="82"/>
      <c r="I31" s="86"/>
      <c r="J31" s="82"/>
      <c r="K31" s="83"/>
      <c r="L31" s="82"/>
      <c r="M31" s="27"/>
      <c r="N31" s="23"/>
      <c r="V31" s="63"/>
      <c r="W31" s="63"/>
      <c r="X31" s="63"/>
      <c r="Y31" s="63"/>
      <c r="Z31" s="63"/>
      <c r="AA31" s="63"/>
    </row>
    <row r="32" spans="1:27" ht="20.5">
      <c r="A32" s="87"/>
      <c r="B32" s="7" t="s">
        <v>152</v>
      </c>
      <c r="H32" s="82"/>
      <c r="I32" s="86"/>
      <c r="J32" s="82"/>
      <c r="K32" s="83"/>
      <c r="L32" s="82"/>
      <c r="M32" s="27"/>
      <c r="N32" s="23"/>
      <c r="V32" s="63"/>
      <c r="W32" s="63"/>
      <c r="X32" s="63"/>
      <c r="Y32" s="63"/>
      <c r="Z32" s="63"/>
      <c r="AA32" s="63"/>
    </row>
    <row r="33" spans="1:27" ht="20.5">
      <c r="A33" s="87"/>
      <c r="C33" s="7" t="s">
        <v>60</v>
      </c>
      <c r="F33" s="6">
        <v>28</v>
      </c>
      <c r="H33" s="86">
        <v>-3339</v>
      </c>
      <c r="I33" s="86"/>
      <c r="J33" s="86">
        <v>-23527</v>
      </c>
      <c r="K33" s="83"/>
      <c r="L33" s="86">
        <v>-3339</v>
      </c>
      <c r="M33" s="27"/>
      <c r="N33" s="86">
        <v>-23527</v>
      </c>
      <c r="V33" s="63"/>
      <c r="W33" s="63"/>
      <c r="X33" s="63"/>
      <c r="Y33" s="63"/>
      <c r="Z33" s="63"/>
      <c r="AA33" s="63"/>
    </row>
    <row r="34" spans="1:27" ht="20.5">
      <c r="A34" s="87"/>
      <c r="B34" s="7" t="s">
        <v>113</v>
      </c>
      <c r="H34" s="86">
        <v>0</v>
      </c>
      <c r="I34" s="86"/>
      <c r="J34" s="86">
        <v>14888</v>
      </c>
      <c r="K34" s="83"/>
      <c r="L34" s="86">
        <v>0</v>
      </c>
      <c r="M34" s="27"/>
      <c r="N34" s="86">
        <v>14888</v>
      </c>
      <c r="V34" s="63"/>
      <c r="W34" s="63"/>
      <c r="X34" s="63"/>
      <c r="Y34" s="63"/>
      <c r="Z34" s="63"/>
      <c r="AA34" s="63"/>
    </row>
    <row r="35" spans="1:27" ht="20.5">
      <c r="A35" s="87"/>
      <c r="B35" s="7" t="s">
        <v>114</v>
      </c>
      <c r="H35" s="86">
        <v>6292</v>
      </c>
      <c r="I35" s="86"/>
      <c r="J35" s="86">
        <v>3296</v>
      </c>
      <c r="K35" s="83"/>
      <c r="L35" s="86">
        <v>5834</v>
      </c>
      <c r="M35" s="27"/>
      <c r="N35" s="86">
        <v>2922</v>
      </c>
      <c r="V35" s="63"/>
      <c r="W35" s="63"/>
      <c r="X35" s="63"/>
      <c r="Y35" s="63"/>
      <c r="Z35" s="63"/>
      <c r="AA35" s="63"/>
    </row>
    <row r="36" spans="1:27" ht="20.5">
      <c r="A36" s="88"/>
      <c r="B36" s="7" t="s">
        <v>61</v>
      </c>
      <c r="H36" s="89"/>
      <c r="I36" s="86"/>
      <c r="J36" s="86"/>
      <c r="K36" s="83"/>
      <c r="L36" s="89"/>
      <c r="M36" s="27"/>
      <c r="N36" s="86"/>
      <c r="V36" s="63"/>
      <c r="W36" s="63"/>
      <c r="X36" s="63"/>
      <c r="Y36" s="63"/>
      <c r="Z36" s="63"/>
      <c r="AA36" s="63"/>
    </row>
    <row r="37" spans="1:27" ht="20.5">
      <c r="B37" s="88"/>
      <c r="C37" s="7" t="s">
        <v>62</v>
      </c>
      <c r="H37" s="48">
        <v>0</v>
      </c>
      <c r="I37" s="86"/>
      <c r="J37" s="86">
        <v>-4071</v>
      </c>
      <c r="K37" s="83"/>
      <c r="L37" s="48">
        <v>0</v>
      </c>
      <c r="M37" s="27"/>
      <c r="N37" s="86">
        <v>-4071</v>
      </c>
      <c r="V37" s="63"/>
      <c r="W37" s="63"/>
      <c r="X37" s="63"/>
      <c r="Y37" s="63"/>
      <c r="Z37" s="63"/>
      <c r="AA37" s="63"/>
    </row>
    <row r="38" spans="1:27" ht="20.5">
      <c r="A38" s="63" t="s">
        <v>233</v>
      </c>
      <c r="H38" s="85">
        <v>4160</v>
      </c>
      <c r="I38" s="86"/>
      <c r="J38" s="85">
        <v>-11231</v>
      </c>
      <c r="K38" s="83"/>
      <c r="L38" s="85">
        <v>2495</v>
      </c>
      <c r="M38" s="27"/>
      <c r="N38" s="85">
        <v>-9788</v>
      </c>
      <c r="P38" s="37"/>
      <c r="Q38" s="37"/>
      <c r="R38" s="37"/>
      <c r="S38" s="37"/>
      <c r="T38" s="37"/>
      <c r="U38" s="37"/>
      <c r="V38" s="37"/>
      <c r="W38" s="37"/>
      <c r="X38" s="63"/>
      <c r="Y38" s="63"/>
      <c r="Z38" s="63"/>
      <c r="AA38" s="63"/>
    </row>
    <row r="39" spans="1:27" ht="21" thickBot="1">
      <c r="A39" s="63" t="s">
        <v>234</v>
      </c>
      <c r="H39" s="90">
        <v>-1105834</v>
      </c>
      <c r="I39" s="86"/>
      <c r="J39" s="90">
        <v>-872771</v>
      </c>
      <c r="K39" s="83"/>
      <c r="L39" s="90">
        <v>-1388548</v>
      </c>
      <c r="M39" s="27"/>
      <c r="N39" s="30">
        <v>-838706</v>
      </c>
      <c r="P39" s="37"/>
      <c r="Q39" s="37"/>
      <c r="R39" s="37"/>
      <c r="S39" s="37"/>
      <c r="T39" s="37"/>
      <c r="U39" s="37"/>
      <c r="V39" s="37"/>
      <c r="W39" s="37"/>
      <c r="X39" s="63"/>
      <c r="Y39" s="63"/>
      <c r="Z39" s="63"/>
      <c r="AA39" s="63"/>
    </row>
    <row r="40" spans="1:27" ht="21" thickTop="1">
      <c r="A40" s="91" t="s">
        <v>115</v>
      </c>
      <c r="B40" s="91"/>
      <c r="C40" s="92"/>
      <c r="D40" s="93"/>
      <c r="E40" s="92"/>
      <c r="F40" s="94"/>
      <c r="G40" s="94"/>
      <c r="H40" s="95"/>
      <c r="I40" s="86"/>
      <c r="J40" s="86"/>
      <c r="K40" s="83"/>
      <c r="L40" s="95"/>
      <c r="M40" s="27"/>
      <c r="N40" s="27"/>
      <c r="P40" s="37"/>
      <c r="Q40" s="37"/>
      <c r="R40" s="37"/>
      <c r="S40" s="37"/>
      <c r="T40" s="37"/>
      <c r="U40" s="37"/>
      <c r="V40" s="37"/>
      <c r="W40" s="37"/>
      <c r="X40" s="63"/>
      <c r="Y40" s="63"/>
      <c r="Z40" s="63"/>
      <c r="AA40" s="63"/>
    </row>
    <row r="41" spans="1:27" ht="20.5">
      <c r="A41" s="91"/>
      <c r="B41" s="91" t="s">
        <v>123</v>
      </c>
      <c r="C41" s="92"/>
      <c r="D41" s="93"/>
      <c r="E41" s="92"/>
      <c r="F41" s="96"/>
      <c r="G41" s="91"/>
      <c r="H41" s="48">
        <v>-1109990</v>
      </c>
      <c r="I41" s="86"/>
      <c r="J41" s="48">
        <v>-861540</v>
      </c>
      <c r="K41" s="83"/>
      <c r="L41" s="48">
        <v>-1391043</v>
      </c>
      <c r="M41" s="86"/>
      <c r="N41" s="48">
        <v>-828918</v>
      </c>
      <c r="P41" s="37"/>
      <c r="Q41" s="37"/>
      <c r="R41" s="37"/>
      <c r="S41" s="37"/>
      <c r="T41" s="37"/>
      <c r="U41" s="37"/>
      <c r="V41" s="37"/>
      <c r="W41" s="37"/>
      <c r="X41" s="63"/>
      <c r="Y41" s="63"/>
      <c r="Z41" s="63"/>
      <c r="AA41" s="63"/>
    </row>
    <row r="42" spans="1:27" ht="20.5">
      <c r="A42" s="91"/>
      <c r="B42" s="7" t="s">
        <v>63</v>
      </c>
      <c r="C42" s="91"/>
      <c r="D42" s="93"/>
      <c r="E42" s="92"/>
      <c r="F42" s="96"/>
      <c r="G42" s="91"/>
      <c r="H42" s="97">
        <v>-4</v>
      </c>
      <c r="I42" s="86"/>
      <c r="J42" s="97">
        <v>0</v>
      </c>
      <c r="K42" s="83"/>
      <c r="L42" s="159">
        <v>0</v>
      </c>
      <c r="M42" s="86"/>
      <c r="N42" s="97">
        <v>0</v>
      </c>
      <c r="P42" s="37"/>
      <c r="Q42" s="37"/>
      <c r="R42" s="37"/>
      <c r="S42" s="37"/>
      <c r="T42" s="37"/>
      <c r="U42" s="37"/>
      <c r="V42" s="37"/>
      <c r="W42" s="63"/>
      <c r="X42" s="63"/>
      <c r="Y42" s="63"/>
      <c r="Z42" s="63"/>
      <c r="AA42" s="63"/>
    </row>
    <row r="43" spans="1:27" ht="21" thickBot="1">
      <c r="A43" s="91"/>
      <c r="B43" s="91"/>
      <c r="C43" s="92"/>
      <c r="D43" s="93"/>
      <c r="E43" s="92"/>
      <c r="F43" s="96"/>
      <c r="G43" s="91"/>
      <c r="H43" s="90">
        <v>-1109994</v>
      </c>
      <c r="I43" s="86"/>
      <c r="J43" s="90">
        <v>-861540</v>
      </c>
      <c r="K43" s="83"/>
      <c r="L43" s="90">
        <v>-1391043</v>
      </c>
      <c r="M43" s="86"/>
      <c r="N43" s="90">
        <v>-828918</v>
      </c>
      <c r="V43" s="63"/>
      <c r="W43" s="63"/>
      <c r="X43" s="63"/>
      <c r="Y43" s="63"/>
      <c r="Z43" s="63"/>
      <c r="AA43" s="63"/>
    </row>
    <row r="44" spans="1:27" ht="21" thickTop="1">
      <c r="A44" s="91" t="s">
        <v>116</v>
      </c>
      <c r="B44" s="91"/>
      <c r="C44" s="92"/>
      <c r="D44" s="93"/>
      <c r="E44" s="92"/>
      <c r="F44" s="94"/>
      <c r="G44" s="94"/>
      <c r="H44" s="86"/>
      <c r="I44" s="86"/>
      <c r="J44" s="86"/>
      <c r="K44" s="83"/>
      <c r="L44" s="86"/>
      <c r="M44" s="86"/>
      <c r="N44" s="86"/>
      <c r="V44" s="63"/>
      <c r="W44" s="63"/>
      <c r="X44" s="63"/>
      <c r="Y44" s="63"/>
      <c r="Z44" s="63"/>
      <c r="AA44" s="63"/>
    </row>
    <row r="45" spans="1:27" ht="20.5">
      <c r="A45" s="91"/>
      <c r="B45" s="91" t="s">
        <v>123</v>
      </c>
      <c r="C45" s="92"/>
      <c r="D45" s="93"/>
      <c r="E45" s="92"/>
      <c r="F45" s="91"/>
      <c r="G45" s="91"/>
      <c r="H45" s="48">
        <v>-1105830</v>
      </c>
      <c r="I45" s="98"/>
      <c r="J45" s="48">
        <v>-872771</v>
      </c>
      <c r="K45" s="83"/>
      <c r="L45" s="48">
        <v>-1388548</v>
      </c>
      <c r="M45" s="98"/>
      <c r="N45" s="48">
        <v>-838706</v>
      </c>
      <c r="V45" s="63"/>
      <c r="W45" s="63"/>
      <c r="X45" s="63"/>
      <c r="Y45" s="63"/>
      <c r="Z45" s="63"/>
      <c r="AA45" s="63"/>
    </row>
    <row r="46" spans="1:27" ht="20.5">
      <c r="A46" s="91"/>
      <c r="B46" s="7" t="s">
        <v>63</v>
      </c>
      <c r="C46" s="91"/>
      <c r="D46" s="93"/>
      <c r="E46" s="92"/>
      <c r="F46" s="91"/>
      <c r="G46" s="91"/>
      <c r="H46" s="97">
        <v>-4</v>
      </c>
      <c r="I46" s="98"/>
      <c r="J46" s="97">
        <v>0</v>
      </c>
      <c r="K46" s="83"/>
      <c r="L46" s="97">
        <v>0</v>
      </c>
      <c r="M46" s="98"/>
      <c r="N46" s="97">
        <v>0</v>
      </c>
      <c r="V46" s="63"/>
      <c r="W46" s="63"/>
      <c r="X46" s="63"/>
      <c r="Y46" s="63"/>
      <c r="Z46" s="63"/>
      <c r="AA46" s="63"/>
    </row>
    <row r="47" spans="1:27" ht="21" thickBot="1">
      <c r="A47" s="91"/>
      <c r="B47" s="91"/>
      <c r="C47" s="92"/>
      <c r="D47" s="93"/>
      <c r="E47" s="92"/>
      <c r="F47" s="91"/>
      <c r="G47" s="91"/>
      <c r="H47" s="90">
        <v>-1105834</v>
      </c>
      <c r="I47" s="98"/>
      <c r="J47" s="90">
        <v>-872771</v>
      </c>
      <c r="K47" s="83"/>
      <c r="L47" s="90">
        <v>-1388548</v>
      </c>
      <c r="M47" s="31"/>
      <c r="N47" s="30">
        <v>-838706</v>
      </c>
      <c r="V47" s="63"/>
      <c r="W47" s="63"/>
      <c r="X47" s="63"/>
      <c r="Y47" s="63"/>
      <c r="Z47" s="63"/>
      <c r="AA47" s="63"/>
    </row>
    <row r="48" spans="1:27" ht="21" thickTop="1">
      <c r="A48" s="63" t="s">
        <v>117</v>
      </c>
      <c r="B48" s="63"/>
      <c r="C48" s="63"/>
      <c r="D48" s="91"/>
      <c r="E48" s="92"/>
      <c r="F48" s="7"/>
      <c r="G48" s="91"/>
      <c r="H48" s="99"/>
      <c r="I48" s="100"/>
      <c r="J48" s="99"/>
      <c r="K48" s="91"/>
      <c r="L48" s="101"/>
      <c r="M48" s="32"/>
      <c r="N48" s="33"/>
      <c r="V48" s="63"/>
      <c r="W48" s="63"/>
      <c r="X48" s="63"/>
      <c r="Y48" s="63"/>
      <c r="Z48" s="63"/>
      <c r="AA48" s="63"/>
    </row>
    <row r="49" spans="1:27" ht="20.5">
      <c r="A49" s="91" t="s">
        <v>118</v>
      </c>
      <c r="C49" s="102"/>
      <c r="D49" s="103"/>
      <c r="E49" s="104"/>
      <c r="F49" s="105"/>
      <c r="G49" s="91"/>
      <c r="K49" s="91"/>
      <c r="V49" s="63"/>
      <c r="W49" s="63"/>
      <c r="X49" s="63"/>
      <c r="Y49" s="63"/>
      <c r="Z49" s="63"/>
      <c r="AA49" s="63"/>
    </row>
    <row r="50" spans="1:27" ht="21" thickBot="1">
      <c r="A50" s="102"/>
      <c r="B50" s="91" t="s">
        <v>215</v>
      </c>
      <c r="C50" s="102"/>
      <c r="D50" s="103"/>
      <c r="E50" s="104"/>
      <c r="F50" s="6">
        <v>18</v>
      </c>
      <c r="G50" s="91"/>
      <c r="H50" s="135">
        <v>-1.5002297669892415</v>
      </c>
      <c r="I50" s="134"/>
      <c r="J50" s="135">
        <v>-1.7659610666196586</v>
      </c>
      <c r="K50" s="136"/>
      <c r="L50" s="135">
        <v>-1.8800927177380116</v>
      </c>
      <c r="M50" s="134"/>
      <c r="N50" s="135">
        <v>-1.699093385588869</v>
      </c>
      <c r="V50" s="63"/>
      <c r="W50" s="63"/>
      <c r="X50" s="63"/>
      <c r="Y50" s="63"/>
      <c r="Z50" s="63"/>
      <c r="AA50" s="63"/>
    </row>
    <row r="51" spans="1:27" ht="21" thickTop="1">
      <c r="V51" s="63"/>
      <c r="W51" s="63"/>
      <c r="X51" s="63"/>
      <c r="Y51" s="63"/>
      <c r="Z51" s="63"/>
      <c r="AA51" s="63"/>
    </row>
    <row r="52" spans="1:27" ht="20.5">
      <c r="V52" s="63"/>
      <c r="W52" s="63"/>
      <c r="X52" s="63"/>
      <c r="Y52" s="63"/>
      <c r="Z52" s="63"/>
      <c r="AA52" s="63"/>
    </row>
    <row r="53" spans="1:27" ht="20.5">
      <c r="V53" s="63"/>
      <c r="W53" s="63"/>
      <c r="X53" s="63"/>
      <c r="Y53" s="63"/>
      <c r="Z53" s="63"/>
      <c r="AA53" s="63"/>
    </row>
    <row r="54" spans="1:27" ht="20.5">
      <c r="V54" s="63"/>
      <c r="W54" s="63"/>
      <c r="X54" s="63"/>
      <c r="Y54" s="63"/>
      <c r="Z54" s="63"/>
      <c r="AA54" s="63"/>
    </row>
    <row r="55" spans="1:27" ht="20.5">
      <c r="V55" s="63"/>
      <c r="W55" s="63"/>
      <c r="X55" s="63"/>
      <c r="Y55" s="63"/>
      <c r="Z55" s="63"/>
      <c r="AA55" s="63"/>
    </row>
    <row r="56" spans="1:27" ht="20.5">
      <c r="V56" s="63"/>
      <c r="W56" s="63"/>
      <c r="X56" s="63"/>
      <c r="Y56" s="63"/>
      <c r="Z56" s="63"/>
      <c r="AA56" s="63"/>
    </row>
    <row r="57" spans="1:27" ht="20.5">
      <c r="V57" s="63"/>
      <c r="W57" s="63"/>
      <c r="X57" s="63"/>
      <c r="Y57" s="63"/>
      <c r="Z57" s="63"/>
      <c r="AA57" s="63"/>
    </row>
    <row r="58" spans="1:27" ht="20.5">
      <c r="V58" s="63"/>
      <c r="W58" s="63"/>
      <c r="X58" s="63"/>
      <c r="Y58" s="63"/>
      <c r="Z58" s="63"/>
      <c r="AA58" s="63"/>
    </row>
    <row r="59" spans="1:27" ht="20.5">
      <c r="V59" s="63"/>
      <c r="W59" s="63"/>
      <c r="X59" s="63"/>
      <c r="Y59" s="63"/>
      <c r="Z59" s="63"/>
      <c r="AA59" s="63"/>
    </row>
    <row r="60" spans="1:27" ht="20.5">
      <c r="V60" s="63"/>
      <c r="W60" s="63"/>
      <c r="X60" s="63"/>
      <c r="Y60" s="63"/>
      <c r="Z60" s="63"/>
      <c r="AA60" s="63"/>
    </row>
    <row r="61" spans="1:27" ht="20.5">
      <c r="V61" s="63"/>
      <c r="W61" s="63"/>
      <c r="X61" s="63"/>
      <c r="Y61" s="63"/>
      <c r="Z61" s="63"/>
      <c r="AA61" s="63"/>
    </row>
    <row r="62" spans="1:27" ht="20.5">
      <c r="V62" s="63"/>
      <c r="W62" s="63"/>
      <c r="X62" s="63"/>
      <c r="Y62" s="63"/>
      <c r="Z62" s="63"/>
      <c r="AA62" s="63"/>
    </row>
    <row r="63" spans="1:27" ht="20.5">
      <c r="V63" s="63"/>
      <c r="W63" s="63"/>
      <c r="X63" s="63"/>
      <c r="Y63" s="63"/>
      <c r="Z63" s="63"/>
      <c r="AA63" s="63"/>
    </row>
    <row r="64" spans="1:27" ht="20.5">
      <c r="V64" s="63"/>
      <c r="W64" s="63"/>
      <c r="X64" s="63"/>
      <c r="Y64" s="63"/>
      <c r="Z64" s="63"/>
      <c r="AA64" s="63"/>
    </row>
    <row r="65" spans="22:27" ht="20.5">
      <c r="V65" s="63"/>
      <c r="W65" s="63"/>
      <c r="X65" s="63"/>
      <c r="Y65" s="63"/>
      <c r="Z65" s="63"/>
      <c r="AA65" s="63"/>
    </row>
    <row r="66" spans="22:27" ht="20.5">
      <c r="V66" s="63"/>
      <c r="W66" s="63"/>
      <c r="X66" s="63"/>
      <c r="Y66" s="63"/>
      <c r="Z66" s="63"/>
      <c r="AA66" s="63"/>
    </row>
    <row r="67" spans="22:27" ht="20.5">
      <c r="V67" s="63"/>
      <c r="W67" s="63"/>
      <c r="X67" s="63"/>
      <c r="Y67" s="63"/>
      <c r="Z67" s="63"/>
      <c r="AA67" s="63"/>
    </row>
    <row r="68" spans="22:27" ht="20.5">
      <c r="V68" s="63"/>
      <c r="W68" s="63"/>
      <c r="X68" s="63"/>
      <c r="Y68" s="63"/>
      <c r="Z68" s="63"/>
      <c r="AA68" s="63"/>
    </row>
  </sheetData>
  <mergeCells count="3">
    <mergeCell ref="H4:N4"/>
    <mergeCell ref="H5:J5"/>
    <mergeCell ref="L5:N5"/>
  </mergeCells>
  <pageMargins left="0.98425196850393704" right="0.31496062992126" top="0.55118110236220497" bottom="0.59055118110236204" header="0.511811023622047" footer="0.39370078740157499"/>
  <pageSetup paperSize="9" scale="76" firstPageNumber="7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AJ32"/>
  <sheetViews>
    <sheetView showGridLines="0" view="pageBreakPreview" zoomScale="70" zoomScaleNormal="90" zoomScaleSheetLayoutView="70" workbookViewId="0">
      <selection activeCell="F33" sqref="F33"/>
    </sheetView>
  </sheetViews>
  <sheetFormatPr defaultColWidth="7.3828125" defaultRowHeight="20"/>
  <cols>
    <col min="1" max="1" width="6.3828125" style="3" customWidth="1"/>
    <col min="2" max="2" width="24.15234375" style="3" customWidth="1"/>
    <col min="3" max="3" width="1.61328125" style="3" customWidth="1"/>
    <col min="4" max="4" width="6.15234375" style="5" customWidth="1"/>
    <col min="5" max="5" width="0.69140625" style="3" customWidth="1"/>
    <col min="6" max="6" width="8.84375" style="3" customWidth="1"/>
    <col min="7" max="7" width="0.69140625" style="7" customWidth="1"/>
    <col min="8" max="8" width="9" style="3" customWidth="1"/>
    <col min="9" max="9" width="0.69140625" style="7" customWidth="1"/>
    <col min="10" max="10" width="10.15234375" style="3" customWidth="1"/>
    <col min="11" max="11" width="0.69140625" style="7" customWidth="1"/>
    <col min="12" max="12" width="10.15234375" style="3" customWidth="1"/>
    <col min="13" max="13" width="0.69140625" style="7" customWidth="1"/>
    <col min="14" max="14" width="11.15234375" style="3" customWidth="1"/>
    <col min="15" max="15" width="0.69140625" style="7" customWidth="1"/>
    <col min="16" max="16" width="10.15234375" style="3" customWidth="1"/>
    <col min="17" max="17" width="0.69140625" style="7" customWidth="1"/>
    <col min="18" max="18" width="13.3828125" style="3" customWidth="1"/>
    <col min="19" max="19" width="0.69140625" style="7" customWidth="1"/>
    <col min="20" max="20" width="9.15234375" style="3" customWidth="1"/>
    <col min="21" max="21" width="0.69140625" style="7" customWidth="1"/>
    <col min="22" max="22" width="12.4609375" style="3" customWidth="1"/>
    <col min="23" max="23" width="0.69140625" style="7" customWidth="1"/>
    <col min="24" max="24" width="10.3828125" style="3" customWidth="1"/>
    <col min="25" max="25" width="0.69140625" style="7" customWidth="1"/>
    <col min="26" max="26" width="11.15234375" style="3" customWidth="1"/>
    <col min="27" max="27" width="0.69140625" style="7" customWidth="1"/>
    <col min="28" max="28" width="11.23046875" style="3" customWidth="1"/>
    <col min="29" max="29" width="0.69140625" style="7" customWidth="1"/>
    <col min="30" max="30" width="9.23046875" style="3" customWidth="1"/>
    <col min="31" max="31" width="0.69140625" style="7" customWidth="1"/>
    <col min="32" max="32" width="10.15234375" style="3" customWidth="1"/>
    <col min="33" max="16384" width="7.3828125" style="3"/>
  </cols>
  <sheetData>
    <row r="1" spans="1:35" ht="21" customHeight="1">
      <c r="A1" s="4" t="s">
        <v>109</v>
      </c>
      <c r="B1" s="4"/>
      <c r="C1" s="4"/>
      <c r="D1" s="34"/>
      <c r="E1" s="4"/>
      <c r="F1" s="4"/>
      <c r="G1" s="63"/>
      <c r="H1" s="4"/>
      <c r="I1" s="63"/>
      <c r="J1" s="4"/>
      <c r="K1" s="63"/>
      <c r="L1" s="4"/>
      <c r="M1" s="63"/>
      <c r="N1" s="4"/>
      <c r="O1" s="63"/>
      <c r="P1" s="4"/>
      <c r="Q1" s="63"/>
      <c r="R1" s="4"/>
      <c r="S1" s="63"/>
      <c r="T1" s="4"/>
      <c r="U1" s="63"/>
      <c r="V1" s="4"/>
      <c r="W1" s="63"/>
      <c r="X1" s="4"/>
      <c r="Y1" s="63"/>
      <c r="Z1" s="4"/>
      <c r="AA1" s="63"/>
      <c r="AB1" s="4"/>
      <c r="AC1" s="63"/>
      <c r="AD1" s="4"/>
    </row>
    <row r="2" spans="1:35" ht="21" customHeight="1">
      <c r="A2" s="4" t="s">
        <v>64</v>
      </c>
      <c r="B2" s="4"/>
      <c r="C2" s="4"/>
      <c r="D2" s="34"/>
      <c r="E2" s="4"/>
      <c r="F2" s="4"/>
      <c r="G2" s="63"/>
      <c r="H2" s="4"/>
      <c r="I2" s="63"/>
      <c r="J2" s="4"/>
      <c r="K2" s="63"/>
      <c r="L2" s="4"/>
      <c r="M2" s="63"/>
      <c r="N2" s="4"/>
      <c r="O2" s="63"/>
      <c r="P2" s="4"/>
      <c r="Q2" s="63"/>
      <c r="R2" s="4"/>
      <c r="S2" s="63"/>
      <c r="T2" s="4"/>
      <c r="U2" s="63"/>
      <c r="V2" s="4"/>
      <c r="W2" s="63"/>
      <c r="X2" s="4"/>
      <c r="Y2" s="63"/>
      <c r="Z2" s="4"/>
      <c r="AA2" s="63"/>
      <c r="AB2" s="4"/>
      <c r="AC2" s="63"/>
      <c r="AD2" s="4"/>
      <c r="AF2" s="5"/>
    </row>
    <row r="3" spans="1:35" ht="20.5">
      <c r="A3" s="63" t="s">
        <v>223</v>
      </c>
      <c r="B3" s="4"/>
      <c r="C3" s="4"/>
      <c r="D3" s="34"/>
      <c r="E3" s="4"/>
      <c r="F3" s="4"/>
      <c r="G3" s="63"/>
      <c r="H3" s="4"/>
      <c r="I3" s="63"/>
      <c r="J3" s="4"/>
      <c r="K3" s="63"/>
      <c r="L3" s="4"/>
      <c r="M3" s="63"/>
      <c r="N3" s="4"/>
      <c r="O3" s="63"/>
      <c r="P3" s="4"/>
      <c r="Q3" s="63"/>
      <c r="R3" s="4"/>
      <c r="S3" s="63"/>
      <c r="T3" s="4"/>
      <c r="U3" s="63"/>
      <c r="V3" s="4"/>
      <c r="W3" s="63"/>
      <c r="X3" s="4"/>
      <c r="Y3" s="63"/>
      <c r="Z3" s="4"/>
      <c r="AA3" s="63"/>
      <c r="AB3" s="4"/>
      <c r="AC3" s="63"/>
      <c r="AD3" s="4"/>
      <c r="AF3" s="5"/>
    </row>
    <row r="4" spans="1:35" ht="20.5">
      <c r="A4" s="34"/>
      <c r="B4" s="34"/>
      <c r="C4" s="34"/>
      <c r="D4" s="34"/>
      <c r="E4" s="34"/>
      <c r="F4" s="201" t="s">
        <v>107</v>
      </c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</row>
    <row r="5" spans="1:35" ht="21.75" customHeight="1">
      <c r="F5" s="202" t="s">
        <v>65</v>
      </c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3"/>
      <c r="S5" s="203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</row>
    <row r="6" spans="1:35" ht="21.75" customHeight="1">
      <c r="N6" s="204"/>
      <c r="O6" s="204"/>
      <c r="P6" s="204"/>
      <c r="Q6" s="6"/>
      <c r="R6" s="203" t="s">
        <v>34</v>
      </c>
      <c r="S6" s="203"/>
      <c r="T6" s="203"/>
      <c r="U6" s="203"/>
      <c r="V6" s="203"/>
      <c r="W6" s="203"/>
      <c r="X6" s="203"/>
      <c r="Y6" s="203"/>
      <c r="Z6" s="203"/>
      <c r="AA6" s="6"/>
      <c r="AB6" s="5"/>
      <c r="AD6" s="5"/>
    </row>
    <row r="7" spans="1:35" ht="21.75" customHeight="1">
      <c r="F7" s="5"/>
      <c r="G7" s="6"/>
      <c r="H7" s="5"/>
      <c r="I7" s="6"/>
      <c r="J7" s="199" t="s">
        <v>122</v>
      </c>
      <c r="K7" s="6"/>
      <c r="L7" s="199" t="s">
        <v>208</v>
      </c>
      <c r="M7" s="6"/>
      <c r="N7" s="207" t="s">
        <v>54</v>
      </c>
      <c r="O7" s="207"/>
      <c r="P7" s="207"/>
      <c r="Q7" s="6"/>
      <c r="R7" s="204" t="s">
        <v>216</v>
      </c>
      <c r="S7" s="204"/>
      <c r="T7" s="204"/>
      <c r="U7" s="204"/>
      <c r="V7" s="204"/>
      <c r="W7" s="204"/>
      <c r="X7" s="204"/>
      <c r="Y7" s="204"/>
      <c r="Z7" s="204"/>
      <c r="AA7" s="6"/>
      <c r="AB7" s="5"/>
      <c r="AD7" s="5"/>
      <c r="AF7" s="5"/>
    </row>
    <row r="8" spans="1:35" ht="21.75" customHeight="1">
      <c r="F8" s="199" t="s">
        <v>23</v>
      </c>
      <c r="G8" s="6"/>
      <c r="H8" s="205" t="s">
        <v>213</v>
      </c>
      <c r="I8" s="6"/>
      <c r="J8" s="199"/>
      <c r="K8" s="6"/>
      <c r="L8" s="199"/>
      <c r="M8" s="6"/>
      <c r="N8" s="198" t="s">
        <v>209</v>
      </c>
      <c r="O8" s="6"/>
      <c r="P8" s="198" t="s">
        <v>20</v>
      </c>
      <c r="Q8" s="6"/>
      <c r="R8" s="198" t="s">
        <v>243</v>
      </c>
      <c r="S8" s="6"/>
      <c r="T8" s="198" t="s">
        <v>210</v>
      </c>
      <c r="U8" s="6"/>
      <c r="V8" s="198" t="s">
        <v>211</v>
      </c>
      <c r="W8" s="6"/>
      <c r="X8" s="198" t="s">
        <v>212</v>
      </c>
      <c r="Y8" s="6"/>
      <c r="Z8" s="198" t="s">
        <v>217</v>
      </c>
      <c r="AA8" s="6"/>
      <c r="AB8" s="199" t="s">
        <v>218</v>
      </c>
      <c r="AD8" s="199" t="s">
        <v>56</v>
      </c>
      <c r="AF8" s="199" t="s">
        <v>219</v>
      </c>
    </row>
    <row r="9" spans="1:35" ht="21.75" customHeight="1">
      <c r="F9" s="199"/>
      <c r="G9" s="6"/>
      <c r="H9" s="205"/>
      <c r="I9" s="6"/>
      <c r="J9" s="199"/>
      <c r="K9" s="6"/>
      <c r="L9" s="199"/>
      <c r="M9" s="6"/>
      <c r="N9" s="199"/>
      <c r="O9" s="6"/>
      <c r="P9" s="199"/>
      <c r="Q9" s="6"/>
      <c r="R9" s="199"/>
      <c r="S9" s="6"/>
      <c r="T9" s="199"/>
      <c r="U9" s="6"/>
      <c r="V9" s="199"/>
      <c r="W9" s="6"/>
      <c r="X9" s="199"/>
      <c r="Y9" s="6"/>
      <c r="Z9" s="199"/>
      <c r="AA9" s="6"/>
      <c r="AB9" s="199"/>
      <c r="AD9" s="199"/>
      <c r="AF9" s="199"/>
    </row>
    <row r="10" spans="1:35" ht="21.75" customHeight="1">
      <c r="D10" s="21" t="s">
        <v>0</v>
      </c>
      <c r="F10" s="200"/>
      <c r="G10" s="6"/>
      <c r="H10" s="206"/>
      <c r="I10" s="6"/>
      <c r="J10" s="200"/>
      <c r="K10" s="6"/>
      <c r="L10" s="200"/>
      <c r="M10" s="6"/>
      <c r="N10" s="200"/>
      <c r="O10" s="6"/>
      <c r="P10" s="200"/>
      <c r="Q10" s="6"/>
      <c r="R10" s="200"/>
      <c r="S10" s="6"/>
      <c r="T10" s="200"/>
      <c r="U10" s="6"/>
      <c r="V10" s="200"/>
      <c r="W10" s="6"/>
      <c r="X10" s="200"/>
      <c r="Y10" s="6"/>
      <c r="Z10" s="200"/>
      <c r="AA10" s="6"/>
      <c r="AB10" s="200"/>
      <c r="AC10" s="6"/>
      <c r="AD10" s="200"/>
      <c r="AF10" s="200"/>
    </row>
    <row r="11" spans="1:35" ht="21.75" customHeight="1">
      <c r="A11" s="3" t="s">
        <v>206</v>
      </c>
      <c r="D11" s="6"/>
      <c r="F11" s="37">
        <v>17766434</v>
      </c>
      <c r="G11" s="37"/>
      <c r="H11" s="37">
        <v>-15088476</v>
      </c>
      <c r="I11" s="37"/>
      <c r="J11" s="37">
        <v>29013</v>
      </c>
      <c r="K11" s="37"/>
      <c r="L11" s="37">
        <v>-5633</v>
      </c>
      <c r="M11" s="37"/>
      <c r="N11" s="37">
        <v>9649</v>
      </c>
      <c r="O11" s="37"/>
      <c r="P11" s="37">
        <v>-2888671.9602693934</v>
      </c>
      <c r="Q11" s="37"/>
      <c r="R11" s="37">
        <v>0</v>
      </c>
      <c r="S11" s="37"/>
      <c r="T11" s="37">
        <v>4362</v>
      </c>
      <c r="U11" s="37"/>
      <c r="V11" s="37">
        <v>-32785</v>
      </c>
      <c r="W11" s="37"/>
      <c r="X11" s="37">
        <v>166521</v>
      </c>
      <c r="Y11" s="37"/>
      <c r="Z11" s="37">
        <v>138098</v>
      </c>
      <c r="AA11" s="37"/>
      <c r="AB11" s="37">
        <v>-39586.960269393167</v>
      </c>
      <c r="AC11" s="37"/>
      <c r="AD11" s="37">
        <v>1</v>
      </c>
      <c r="AE11" s="37"/>
      <c r="AF11" s="37">
        <v>-39585.960269393167</v>
      </c>
      <c r="AG11" s="18"/>
      <c r="AH11" s="18"/>
      <c r="AI11" s="18"/>
    </row>
    <row r="12" spans="1:35" ht="21.75" customHeight="1">
      <c r="A12" s="107" t="s">
        <v>225</v>
      </c>
      <c r="D12" s="6"/>
      <c r="E12" s="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18"/>
      <c r="AH12" s="18"/>
      <c r="AI12" s="18"/>
    </row>
    <row r="13" spans="1:35" s="143" customFormat="1">
      <c r="A13" s="22" t="s">
        <v>35</v>
      </c>
      <c r="B13" s="3"/>
      <c r="C13" s="3"/>
      <c r="D13" s="6">
        <v>17</v>
      </c>
      <c r="E13" s="7"/>
      <c r="F13" s="37">
        <v>1389433.72</v>
      </c>
      <c r="G13" s="37"/>
      <c r="H13" s="175">
        <v>-1385610.72</v>
      </c>
      <c r="I13" s="37"/>
      <c r="J13" s="175">
        <v>0</v>
      </c>
      <c r="K13" s="37"/>
      <c r="L13" s="175">
        <v>0</v>
      </c>
      <c r="M13" s="37"/>
      <c r="N13" s="37">
        <v>0</v>
      </c>
      <c r="O13" s="37"/>
      <c r="P13" s="37">
        <v>0</v>
      </c>
      <c r="Q13" s="37"/>
      <c r="R13" s="37">
        <v>0</v>
      </c>
      <c r="S13" s="37"/>
      <c r="T13" s="37">
        <v>0</v>
      </c>
      <c r="U13" s="37"/>
      <c r="V13" s="37">
        <v>0</v>
      </c>
      <c r="W13" s="37"/>
      <c r="X13" s="37">
        <v>0</v>
      </c>
      <c r="Y13" s="37"/>
      <c r="Z13" s="37">
        <v>0</v>
      </c>
      <c r="AA13" s="37"/>
      <c r="AB13" s="37">
        <v>3823</v>
      </c>
      <c r="AC13" s="37"/>
      <c r="AD13" s="37">
        <v>0</v>
      </c>
      <c r="AE13" s="37"/>
      <c r="AF13" s="37">
        <v>3823</v>
      </c>
      <c r="AG13" s="18"/>
      <c r="AH13" s="18"/>
      <c r="AI13" s="18"/>
    </row>
    <row r="14" spans="1:35" s="143" customFormat="1">
      <c r="A14" s="29" t="s">
        <v>226</v>
      </c>
      <c r="B14" s="3"/>
      <c r="C14" s="3"/>
      <c r="D14" s="6"/>
      <c r="E14" s="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18"/>
      <c r="AH14" s="18"/>
      <c r="AI14" s="18"/>
    </row>
    <row r="15" spans="1:35" s="143" customFormat="1">
      <c r="A15" s="22" t="s">
        <v>224</v>
      </c>
      <c r="B15" s="3"/>
      <c r="C15" s="3"/>
      <c r="D15" s="6"/>
      <c r="E15" s="7"/>
      <c r="F15" s="37">
        <v>0</v>
      </c>
      <c r="G15" s="37"/>
      <c r="H15" s="37">
        <v>0</v>
      </c>
      <c r="I15" s="37"/>
      <c r="J15" s="37">
        <v>0</v>
      </c>
      <c r="K15" s="37"/>
      <c r="L15" s="37">
        <v>0</v>
      </c>
      <c r="M15" s="37"/>
      <c r="N15" s="37">
        <v>0</v>
      </c>
      <c r="O15" s="37"/>
      <c r="P15" s="37">
        <v>-1109990</v>
      </c>
      <c r="Q15" s="37"/>
      <c r="R15" s="37">
        <v>0</v>
      </c>
      <c r="S15" s="37"/>
      <c r="T15" s="37">
        <v>0</v>
      </c>
      <c r="U15" s="37"/>
      <c r="V15" s="37">
        <v>0</v>
      </c>
      <c r="W15" s="37"/>
      <c r="X15" s="37">
        <v>0</v>
      </c>
      <c r="Y15" s="37"/>
      <c r="Z15" s="37">
        <v>0</v>
      </c>
      <c r="AA15" s="37"/>
      <c r="AB15" s="37">
        <v>-1109990</v>
      </c>
      <c r="AC15" s="37"/>
      <c r="AD15" s="37">
        <v>-4</v>
      </c>
      <c r="AE15" s="37"/>
      <c r="AF15" s="37">
        <v>-1109994</v>
      </c>
      <c r="AG15" s="18"/>
      <c r="AH15" s="18"/>
      <c r="AI15" s="18"/>
    </row>
    <row r="16" spans="1:35" s="143" customFormat="1" ht="21.75" customHeight="1">
      <c r="A16" s="22" t="s">
        <v>247</v>
      </c>
      <c r="B16" s="3"/>
      <c r="C16" s="3"/>
      <c r="D16" s="6"/>
      <c r="E16" s="7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0</v>
      </c>
      <c r="Q16" s="37"/>
      <c r="R16" s="37">
        <v>6292</v>
      </c>
      <c r="S16" s="37"/>
      <c r="T16" s="37">
        <v>1207</v>
      </c>
      <c r="U16" s="37"/>
      <c r="V16" s="37">
        <v>-3339</v>
      </c>
      <c r="W16" s="37"/>
      <c r="X16" s="37">
        <v>0</v>
      </c>
      <c r="Y16" s="37"/>
      <c r="Z16" s="37">
        <v>4160</v>
      </c>
      <c r="AA16" s="37"/>
      <c r="AB16" s="37">
        <v>4160</v>
      </c>
      <c r="AC16" s="37"/>
      <c r="AD16" s="37">
        <v>0</v>
      </c>
      <c r="AE16" s="37"/>
      <c r="AF16" s="37">
        <v>4160</v>
      </c>
      <c r="AG16" s="18"/>
      <c r="AH16" s="18"/>
      <c r="AI16" s="18"/>
    </row>
    <row r="17" spans="1:36" s="143" customFormat="1" ht="21.75" customHeight="1">
      <c r="A17" s="22" t="s">
        <v>262</v>
      </c>
      <c r="B17" s="3"/>
      <c r="C17" s="3"/>
      <c r="D17" s="6"/>
      <c r="E17" s="7"/>
      <c r="F17" s="37">
        <v>0</v>
      </c>
      <c r="G17" s="37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6292</v>
      </c>
      <c r="Q17" s="37"/>
      <c r="R17" s="37">
        <v>-6292</v>
      </c>
      <c r="S17" s="37"/>
      <c r="T17" s="37">
        <v>0</v>
      </c>
      <c r="U17" s="37"/>
      <c r="V17" s="37">
        <v>0</v>
      </c>
      <c r="W17" s="37"/>
      <c r="X17" s="37">
        <v>0</v>
      </c>
      <c r="Y17" s="37"/>
      <c r="Z17" s="37">
        <v>-6292</v>
      </c>
      <c r="AA17" s="37"/>
      <c r="AB17" s="37">
        <v>0</v>
      </c>
      <c r="AC17" s="37"/>
      <c r="AD17" s="37">
        <v>0</v>
      </c>
      <c r="AE17" s="37"/>
      <c r="AF17" s="37">
        <v>0</v>
      </c>
      <c r="AG17" s="18"/>
      <c r="AH17" s="18"/>
      <c r="AI17" s="18"/>
    </row>
    <row r="18" spans="1:36" ht="21.75" customHeight="1" thickBot="1">
      <c r="A18" s="3" t="s">
        <v>228</v>
      </c>
      <c r="D18" s="6"/>
      <c r="F18" s="174">
        <v>19155867.719999999</v>
      </c>
      <c r="G18" s="115"/>
      <c r="H18" s="174">
        <v>-16474086.720000001</v>
      </c>
      <c r="I18" s="115"/>
      <c r="J18" s="174">
        <v>29013</v>
      </c>
      <c r="K18" s="115"/>
      <c r="L18" s="174">
        <v>-5633</v>
      </c>
      <c r="M18" s="115"/>
      <c r="N18" s="174">
        <v>9649</v>
      </c>
      <c r="O18" s="115"/>
      <c r="P18" s="174">
        <v>-3992369.9602693934</v>
      </c>
      <c r="Q18" s="115"/>
      <c r="R18" s="174">
        <v>0</v>
      </c>
      <c r="S18" s="115"/>
      <c r="T18" s="174">
        <v>5569</v>
      </c>
      <c r="U18" s="115"/>
      <c r="V18" s="176">
        <v>-36124</v>
      </c>
      <c r="W18" s="115"/>
      <c r="X18" s="176">
        <v>166521</v>
      </c>
      <c r="Y18" s="115"/>
      <c r="Z18" s="174">
        <v>135966</v>
      </c>
      <c r="AA18" s="115"/>
      <c r="AB18" s="174">
        <v>-1141593.9602693932</v>
      </c>
      <c r="AC18" s="115"/>
      <c r="AD18" s="174">
        <v>-3</v>
      </c>
      <c r="AE18" s="115"/>
      <c r="AF18" s="174">
        <v>-1141596.9602693932</v>
      </c>
      <c r="AG18" s="18"/>
      <c r="AH18" s="18"/>
      <c r="AI18" s="18"/>
    </row>
    <row r="19" spans="1:36" ht="21.75" customHeight="1" thickTop="1">
      <c r="D19" s="6"/>
      <c r="F19" s="19"/>
      <c r="H19" s="19"/>
      <c r="J19" s="19"/>
      <c r="L19" s="19"/>
      <c r="N19" s="19"/>
      <c r="P19" s="19"/>
      <c r="R19" s="19"/>
      <c r="S19" s="78"/>
      <c r="T19" s="19"/>
      <c r="U19" s="78"/>
      <c r="V19" s="19"/>
      <c r="W19" s="78"/>
      <c r="X19" s="19"/>
      <c r="Y19" s="78"/>
      <c r="Z19" s="19"/>
      <c r="AA19" s="78"/>
      <c r="AB19" s="19"/>
      <c r="AC19" s="79"/>
      <c r="AD19" s="19"/>
      <c r="AF19" s="19"/>
    </row>
    <row r="20" spans="1:36" ht="21.75" customHeight="1">
      <c r="A20" s="3" t="s">
        <v>203</v>
      </c>
      <c r="D20" s="6"/>
      <c r="F20" s="37">
        <v>921498</v>
      </c>
      <c r="G20" s="37"/>
      <c r="H20" s="37">
        <v>1232778</v>
      </c>
      <c r="I20" s="37"/>
      <c r="J20" s="37">
        <v>29013</v>
      </c>
      <c r="K20" s="37"/>
      <c r="L20" s="37">
        <v>-5633</v>
      </c>
      <c r="M20" s="37"/>
      <c r="N20" s="37">
        <v>9649</v>
      </c>
      <c r="O20" s="37"/>
      <c r="P20" s="37">
        <v>-1803729</v>
      </c>
      <c r="Q20" s="37"/>
      <c r="R20" s="37">
        <v>0</v>
      </c>
      <c r="S20" s="37"/>
      <c r="T20" s="37">
        <v>6179</v>
      </c>
      <c r="U20" s="37"/>
      <c r="V20" s="37">
        <v>-7406</v>
      </c>
      <c r="W20" s="37"/>
      <c r="X20" s="37">
        <v>153852</v>
      </c>
      <c r="Y20" s="37"/>
      <c r="Z20" s="37">
        <v>152625</v>
      </c>
      <c r="AA20" s="37"/>
      <c r="AB20" s="37">
        <v>536201</v>
      </c>
      <c r="AC20" s="37"/>
      <c r="AD20" s="37">
        <v>1</v>
      </c>
      <c r="AE20" s="37"/>
      <c r="AF20" s="37">
        <v>536202</v>
      </c>
      <c r="AH20" s="18"/>
      <c r="AI20" s="18"/>
      <c r="AJ20" s="18"/>
    </row>
    <row r="21" spans="1:36" ht="21.75" customHeight="1">
      <c r="A21" s="3" t="s">
        <v>205</v>
      </c>
      <c r="D21" s="6">
        <v>28</v>
      </c>
      <c r="E21" s="7"/>
      <c r="F21" s="147">
        <v>0</v>
      </c>
      <c r="G21" s="37"/>
      <c r="H21" s="147">
        <v>0</v>
      </c>
      <c r="I21" s="37"/>
      <c r="J21" s="147">
        <v>0</v>
      </c>
      <c r="K21" s="37"/>
      <c r="L21" s="147">
        <v>0</v>
      </c>
      <c r="M21" s="37"/>
      <c r="N21" s="147">
        <v>0</v>
      </c>
      <c r="O21" s="37"/>
      <c r="P21" s="147">
        <v>-226698.96026939322</v>
      </c>
      <c r="Q21" s="37"/>
      <c r="R21" s="147">
        <v>0</v>
      </c>
      <c r="S21" s="37"/>
      <c r="T21" s="147">
        <v>0</v>
      </c>
      <c r="U21" s="37"/>
      <c r="V21" s="147">
        <v>0</v>
      </c>
      <c r="W21" s="37"/>
      <c r="X21" s="147">
        <v>0</v>
      </c>
      <c r="Y21" s="37"/>
      <c r="Z21" s="147">
        <v>0</v>
      </c>
      <c r="AA21" s="37"/>
      <c r="AB21" s="147">
        <v>-226698.96026939322</v>
      </c>
      <c r="AC21" s="37"/>
      <c r="AD21" s="147">
        <v>0</v>
      </c>
      <c r="AE21" s="37"/>
      <c r="AF21" s="147">
        <v>-226698.96026939322</v>
      </c>
      <c r="AH21" s="18"/>
      <c r="AI21" s="18"/>
      <c r="AJ21" s="18"/>
    </row>
    <row r="22" spans="1:36" ht="21.75" customHeight="1">
      <c r="A22" s="3" t="s">
        <v>248</v>
      </c>
      <c r="D22" s="6"/>
      <c r="F22" s="37">
        <v>921498</v>
      </c>
      <c r="G22" s="37"/>
      <c r="H22" s="37">
        <v>1232778</v>
      </c>
      <c r="I22" s="37"/>
      <c r="J22" s="37">
        <v>29013</v>
      </c>
      <c r="K22" s="37"/>
      <c r="L22" s="37">
        <v>-5633</v>
      </c>
      <c r="M22" s="37"/>
      <c r="N22" s="37">
        <v>9649</v>
      </c>
      <c r="O22" s="37"/>
      <c r="P22" s="37">
        <v>-2030427.9602693932</v>
      </c>
      <c r="Q22" s="37"/>
      <c r="R22" s="37">
        <v>0</v>
      </c>
      <c r="S22" s="37"/>
      <c r="T22" s="37">
        <v>6179</v>
      </c>
      <c r="U22" s="37"/>
      <c r="V22" s="37">
        <v>-7406</v>
      </c>
      <c r="W22" s="37"/>
      <c r="X22" s="37">
        <v>153852</v>
      </c>
      <c r="Y22" s="37"/>
      <c r="Z22" s="37">
        <v>152625</v>
      </c>
      <c r="AA22" s="37"/>
      <c r="AB22" s="37">
        <v>309502.03973060683</v>
      </c>
      <c r="AC22" s="37"/>
      <c r="AD22" s="37">
        <v>1</v>
      </c>
      <c r="AE22" s="37"/>
      <c r="AF22" s="37">
        <v>309503.03973060683</v>
      </c>
      <c r="AH22" s="18"/>
      <c r="AI22" s="18"/>
      <c r="AJ22" s="18"/>
    </row>
    <row r="23" spans="1:36" ht="21.75" customHeight="1">
      <c r="A23" s="107" t="s">
        <v>225</v>
      </c>
      <c r="D23" s="6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H23" s="18"/>
      <c r="AI23" s="18"/>
      <c r="AJ23" s="18"/>
    </row>
    <row r="24" spans="1:36">
      <c r="A24" s="22" t="s">
        <v>35</v>
      </c>
      <c r="D24" s="6">
        <v>17</v>
      </c>
      <c r="F24" s="18">
        <v>16844936</v>
      </c>
      <c r="G24" s="18"/>
      <c r="H24" s="18">
        <v>-16321254</v>
      </c>
      <c r="I24" s="18"/>
      <c r="J24" s="18">
        <v>0</v>
      </c>
      <c r="K24" s="18"/>
      <c r="L24" s="18">
        <v>0</v>
      </c>
      <c r="M24" s="18"/>
      <c r="N24" s="18">
        <v>0</v>
      </c>
      <c r="O24" s="18"/>
      <c r="P24" s="18">
        <v>0</v>
      </c>
      <c r="Q24" s="18"/>
      <c r="R24" s="18">
        <v>0</v>
      </c>
      <c r="S24" s="18"/>
      <c r="T24" s="18">
        <v>0</v>
      </c>
      <c r="U24" s="18"/>
      <c r="V24" s="18">
        <v>0</v>
      </c>
      <c r="W24" s="18"/>
      <c r="X24" s="18">
        <v>0</v>
      </c>
      <c r="Y24" s="18"/>
      <c r="Z24" s="18">
        <v>0</v>
      </c>
      <c r="AA24" s="18"/>
      <c r="AB24" s="18">
        <v>523682</v>
      </c>
      <c r="AC24" s="18"/>
      <c r="AD24" s="18">
        <v>0</v>
      </c>
      <c r="AE24" s="18"/>
      <c r="AF24" s="18">
        <v>523682</v>
      </c>
      <c r="AH24" s="18"/>
      <c r="AI24" s="18"/>
      <c r="AJ24" s="18"/>
    </row>
    <row r="25" spans="1:36">
      <c r="A25" s="29" t="s">
        <v>226</v>
      </c>
      <c r="D25" s="6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H25" s="18"/>
      <c r="AI25" s="18"/>
      <c r="AJ25" s="18"/>
    </row>
    <row r="26" spans="1:36">
      <c r="A26" s="22" t="s">
        <v>227</v>
      </c>
      <c r="D26" s="6"/>
      <c r="F26" s="18">
        <v>0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0</v>
      </c>
      <c r="O26" s="18"/>
      <c r="P26" s="18">
        <v>-861540</v>
      </c>
      <c r="Q26" s="18"/>
      <c r="R26" s="18">
        <v>0</v>
      </c>
      <c r="S26" s="18"/>
      <c r="T26" s="18">
        <v>0</v>
      </c>
      <c r="U26" s="18"/>
      <c r="V26" s="18">
        <v>0</v>
      </c>
      <c r="W26" s="18"/>
      <c r="X26" s="18">
        <v>0</v>
      </c>
      <c r="Y26" s="18"/>
      <c r="Z26" s="18">
        <v>0</v>
      </c>
      <c r="AA26" s="18"/>
      <c r="AB26" s="18">
        <v>-861540</v>
      </c>
      <c r="AC26" s="18"/>
      <c r="AD26" s="18">
        <v>0</v>
      </c>
      <c r="AE26" s="18"/>
      <c r="AF26" s="18">
        <v>-861540</v>
      </c>
      <c r="AH26" s="18"/>
      <c r="AI26" s="18"/>
      <c r="AJ26" s="18"/>
    </row>
    <row r="27" spans="1:36">
      <c r="A27" s="22" t="s">
        <v>247</v>
      </c>
      <c r="D27" s="6"/>
      <c r="F27" s="18">
        <v>0</v>
      </c>
      <c r="G27" s="18"/>
      <c r="H27" s="18">
        <v>0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v>3296</v>
      </c>
      <c r="S27" s="18"/>
      <c r="T27" s="18">
        <v>-1817</v>
      </c>
      <c r="U27" s="18"/>
      <c r="V27" s="18">
        <v>-25379</v>
      </c>
      <c r="W27" s="18"/>
      <c r="X27" s="18">
        <v>12669</v>
      </c>
      <c r="Y27" s="18"/>
      <c r="Z27" s="18">
        <v>-11231</v>
      </c>
      <c r="AA27" s="18"/>
      <c r="AB27" s="18">
        <v>-11231</v>
      </c>
      <c r="AC27" s="18"/>
      <c r="AD27" s="18">
        <v>0</v>
      </c>
      <c r="AE27" s="18"/>
      <c r="AF27" s="18">
        <v>-11231</v>
      </c>
      <c r="AH27" s="18"/>
      <c r="AI27" s="18"/>
      <c r="AJ27" s="18"/>
    </row>
    <row r="28" spans="1:36">
      <c r="A28" s="22" t="s">
        <v>262</v>
      </c>
      <c r="D28" s="6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  <c r="M28" s="18"/>
      <c r="N28" s="18">
        <v>0</v>
      </c>
      <c r="O28" s="18"/>
      <c r="P28" s="18">
        <v>3296</v>
      </c>
      <c r="Q28" s="18"/>
      <c r="R28" s="18">
        <v>-3296</v>
      </c>
      <c r="S28" s="18"/>
      <c r="T28" s="18">
        <v>0</v>
      </c>
      <c r="U28" s="18"/>
      <c r="V28" s="18">
        <v>0</v>
      </c>
      <c r="W28" s="18"/>
      <c r="X28" s="18">
        <v>0</v>
      </c>
      <c r="Y28" s="18"/>
      <c r="Z28" s="18">
        <v>-3296</v>
      </c>
      <c r="AA28" s="18"/>
      <c r="AB28" s="18">
        <v>0</v>
      </c>
      <c r="AC28" s="18"/>
      <c r="AD28" s="18">
        <v>0</v>
      </c>
      <c r="AE28" s="18"/>
      <c r="AF28" s="18">
        <v>0</v>
      </c>
      <c r="AH28" s="18"/>
      <c r="AI28" s="18"/>
      <c r="AJ28" s="18"/>
    </row>
    <row r="29" spans="1:36" ht="21.75" customHeight="1" thickBot="1">
      <c r="A29" s="3" t="s">
        <v>207</v>
      </c>
      <c r="D29" s="6"/>
      <c r="F29" s="174">
        <v>17766434</v>
      </c>
      <c r="G29" s="115"/>
      <c r="H29" s="174">
        <v>-15088476</v>
      </c>
      <c r="I29" s="115"/>
      <c r="J29" s="174">
        <v>29013</v>
      </c>
      <c r="K29" s="115"/>
      <c r="L29" s="174">
        <v>-5633</v>
      </c>
      <c r="M29" s="115"/>
      <c r="N29" s="174">
        <v>9649</v>
      </c>
      <c r="O29" s="115"/>
      <c r="P29" s="174">
        <v>-2888671.9602693934</v>
      </c>
      <c r="Q29" s="115"/>
      <c r="R29" s="174">
        <v>0</v>
      </c>
      <c r="S29" s="115"/>
      <c r="T29" s="174">
        <v>4362</v>
      </c>
      <c r="U29" s="115"/>
      <c r="V29" s="174">
        <v>-32785</v>
      </c>
      <c r="W29" s="115"/>
      <c r="X29" s="174">
        <v>166521</v>
      </c>
      <c r="Y29" s="115"/>
      <c r="Z29" s="174">
        <v>138098</v>
      </c>
      <c r="AA29" s="115"/>
      <c r="AB29" s="174">
        <v>-39586.960269393167</v>
      </c>
      <c r="AC29" s="115"/>
      <c r="AD29" s="174">
        <v>1</v>
      </c>
      <c r="AE29" s="115"/>
      <c r="AF29" s="174">
        <v>-39585.960269393167</v>
      </c>
      <c r="AH29" s="18"/>
      <c r="AI29" s="18"/>
      <c r="AJ29" s="18"/>
    </row>
    <row r="30" spans="1:36" ht="20.5" thickTop="1">
      <c r="F30" s="40"/>
      <c r="G30" s="116"/>
      <c r="H30" s="40"/>
      <c r="I30" s="116"/>
      <c r="J30" s="40"/>
      <c r="K30" s="116"/>
      <c r="L30" s="40"/>
      <c r="M30" s="116"/>
      <c r="N30" s="40"/>
      <c r="O30" s="116"/>
      <c r="P30" s="40"/>
      <c r="Q30" s="116"/>
      <c r="R30" s="40"/>
      <c r="S30" s="116"/>
      <c r="T30" s="40"/>
      <c r="U30" s="116"/>
      <c r="V30" s="40"/>
      <c r="W30" s="116"/>
      <c r="X30" s="40"/>
      <c r="Y30" s="116"/>
      <c r="Z30" s="40"/>
      <c r="AA30" s="116"/>
      <c r="AB30" s="40"/>
      <c r="AC30" s="116"/>
      <c r="AD30" s="40"/>
      <c r="AE30" s="116"/>
      <c r="AF30" s="40"/>
    </row>
    <row r="31" spans="1:36" ht="21.75" customHeight="1"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</row>
    <row r="32" spans="1:36" ht="21.75" customHeight="1"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</row>
  </sheetData>
  <mergeCells count="20">
    <mergeCell ref="R7:Z7"/>
    <mergeCell ref="AB8:AB10"/>
    <mergeCell ref="AD8:AD10"/>
    <mergeCell ref="AF8:AF10"/>
    <mergeCell ref="T8:T10"/>
    <mergeCell ref="V8:V10"/>
    <mergeCell ref="X8:X10"/>
    <mergeCell ref="Z8:Z10"/>
    <mergeCell ref="F4:AF4"/>
    <mergeCell ref="F5:AF5"/>
    <mergeCell ref="N6:P6"/>
    <mergeCell ref="R6:Z6"/>
    <mergeCell ref="F8:F10"/>
    <mergeCell ref="H8:H10"/>
    <mergeCell ref="J7:J10"/>
    <mergeCell ref="L7:L10"/>
    <mergeCell ref="N8:N10"/>
    <mergeCell ref="N7:P7"/>
    <mergeCell ref="P8:P10"/>
    <mergeCell ref="R8:R10"/>
  </mergeCells>
  <printOptions horizontalCentered="1"/>
  <pageMargins left="0.31496062992126" right="0.31496062992126" top="0.70866141732283505" bottom="0.31496062992126" header="0.511811023622047" footer="0.511811023622047"/>
  <pageSetup paperSize="9" scale="60" firstPageNumber="8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Y45"/>
  <sheetViews>
    <sheetView showGridLines="0" view="pageBreakPreview" topLeftCell="C12" zoomScale="70" zoomScaleNormal="100" zoomScaleSheetLayoutView="70" workbookViewId="0">
      <selection activeCell="J24" sqref="J24"/>
    </sheetView>
  </sheetViews>
  <sheetFormatPr defaultColWidth="7.3828125" defaultRowHeight="20"/>
  <cols>
    <col min="1" max="1" width="6.3828125" style="38" customWidth="1"/>
    <col min="2" max="2" width="22.84375" style="38" customWidth="1"/>
    <col min="3" max="3" width="2.4609375" style="38" customWidth="1"/>
    <col min="4" max="4" width="7.4609375" style="3" customWidth="1"/>
    <col min="5" max="5" width="0.69140625" style="7" customWidth="1"/>
    <col min="6" max="6" width="15.69140625" style="38" customWidth="1"/>
    <col min="7" max="7" width="0.84375" style="7" customWidth="1"/>
    <col min="8" max="8" width="15.69140625" style="38" customWidth="1"/>
    <col min="9" max="9" width="0.69140625" style="7" customWidth="1"/>
    <col min="10" max="10" width="15.69140625" style="38" customWidth="1"/>
    <col min="11" max="11" width="0.69140625" style="7" customWidth="1"/>
    <col min="12" max="12" width="14.84375" style="38" customWidth="1"/>
    <col min="13" max="13" width="0.69140625" style="7" customWidth="1"/>
    <col min="14" max="14" width="14.84375" style="38" customWidth="1"/>
    <col min="15" max="15" width="0.69140625" style="7" customWidth="1"/>
    <col min="16" max="16" width="15.3828125" style="38" customWidth="1"/>
    <col min="17" max="17" width="0.69140625" style="7" customWidth="1"/>
    <col min="18" max="18" width="15.3828125" style="38" customWidth="1"/>
    <col min="19" max="19" width="0.69140625" style="7" customWidth="1"/>
    <col min="20" max="20" width="14.23046875" style="38" customWidth="1"/>
    <col min="21" max="21" width="0.69140625" style="7" customWidth="1"/>
    <col min="22" max="22" width="14.23046875" style="38" customWidth="1"/>
    <col min="23" max="23" width="0.69140625" style="7" customWidth="1"/>
    <col min="24" max="24" width="15.53515625" style="38" customWidth="1"/>
    <col min="25" max="25" width="7.15234375" style="38" customWidth="1"/>
    <col min="26" max="16384" width="7.3828125" style="38"/>
  </cols>
  <sheetData>
    <row r="1" spans="1:25" ht="20.5">
      <c r="A1" s="63" t="s">
        <v>109</v>
      </c>
      <c r="B1" s="41"/>
      <c r="C1" s="41"/>
      <c r="D1" s="4"/>
      <c r="E1" s="63"/>
      <c r="F1" s="41"/>
      <c r="G1" s="63"/>
      <c r="H1" s="41"/>
      <c r="I1" s="63"/>
      <c r="J1" s="41"/>
      <c r="K1" s="63"/>
      <c r="L1" s="41"/>
      <c r="M1" s="63"/>
      <c r="N1" s="41"/>
      <c r="O1" s="63"/>
      <c r="P1" s="41"/>
      <c r="Q1" s="63"/>
      <c r="R1" s="41"/>
      <c r="S1" s="63"/>
      <c r="T1" s="41"/>
      <c r="U1" s="63"/>
      <c r="V1" s="41"/>
      <c r="W1" s="63"/>
      <c r="X1" s="41"/>
    </row>
    <row r="2" spans="1:25" ht="20.5">
      <c r="A2" s="41" t="s">
        <v>64</v>
      </c>
      <c r="B2" s="41"/>
      <c r="C2" s="41"/>
      <c r="D2" s="4"/>
      <c r="E2" s="63"/>
      <c r="F2" s="41"/>
      <c r="G2" s="63"/>
      <c r="H2" s="41"/>
      <c r="I2" s="63"/>
      <c r="J2" s="41"/>
      <c r="K2" s="63"/>
      <c r="L2" s="41"/>
      <c r="M2" s="63"/>
      <c r="N2" s="41"/>
      <c r="O2" s="63"/>
      <c r="P2" s="41"/>
      <c r="Q2" s="63"/>
      <c r="R2" s="41"/>
      <c r="S2" s="63"/>
      <c r="T2" s="41"/>
      <c r="U2" s="63"/>
      <c r="V2" s="41"/>
      <c r="W2" s="63"/>
      <c r="X2" s="41"/>
    </row>
    <row r="3" spans="1:25" ht="20.5">
      <c r="A3" s="63" t="s">
        <v>223</v>
      </c>
      <c r="B3" s="41"/>
      <c r="C3" s="41"/>
      <c r="D3" s="4"/>
      <c r="E3" s="63"/>
      <c r="F3" s="41"/>
      <c r="G3" s="63"/>
      <c r="H3" s="41"/>
      <c r="I3" s="63"/>
      <c r="J3" s="41"/>
      <c r="K3" s="63"/>
      <c r="L3" s="41"/>
      <c r="M3" s="63"/>
      <c r="N3" s="41"/>
      <c r="O3" s="63"/>
      <c r="P3" s="41"/>
      <c r="Q3" s="63"/>
      <c r="R3" s="41"/>
      <c r="S3" s="63"/>
      <c r="T3" s="41"/>
      <c r="U3" s="63"/>
      <c r="V3" s="41"/>
      <c r="W3" s="63"/>
      <c r="X3" s="41"/>
    </row>
    <row r="4" spans="1:25" ht="20.5">
      <c r="A4" s="42"/>
      <c r="B4" s="42"/>
      <c r="C4" s="42"/>
      <c r="D4" s="43"/>
      <c r="E4" s="118"/>
      <c r="F4" s="208" t="s">
        <v>107</v>
      </c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</row>
    <row r="5" spans="1:25" s="3" customFormat="1" ht="22.25" customHeight="1">
      <c r="D5" s="44"/>
      <c r="E5" s="119"/>
      <c r="F5" s="209" t="s">
        <v>51</v>
      </c>
      <c r="G5" s="209"/>
      <c r="H5" s="209"/>
      <c r="I5" s="209"/>
      <c r="J5" s="209"/>
      <c r="K5" s="209"/>
      <c r="L5" s="209"/>
      <c r="M5" s="209"/>
      <c r="N5" s="209"/>
      <c r="O5" s="209"/>
      <c r="P5" s="210"/>
      <c r="Q5" s="210"/>
      <c r="R5" s="209"/>
      <c r="S5" s="209"/>
      <c r="T5" s="209"/>
      <c r="U5" s="209"/>
      <c r="V5" s="209"/>
      <c r="W5" s="209"/>
      <c r="X5" s="209"/>
    </row>
    <row r="6" spans="1:25" s="3" customFormat="1" ht="22.25" customHeight="1">
      <c r="D6" s="44"/>
      <c r="E6" s="119"/>
      <c r="F6" s="45"/>
      <c r="G6" s="35"/>
      <c r="H6" s="45"/>
      <c r="I6" s="35"/>
      <c r="J6" s="45"/>
      <c r="K6" s="35"/>
      <c r="L6" s="45"/>
      <c r="M6" s="35"/>
      <c r="N6" s="45"/>
      <c r="O6" s="35"/>
      <c r="P6" s="210" t="s">
        <v>34</v>
      </c>
      <c r="Q6" s="210"/>
      <c r="R6" s="210"/>
      <c r="S6" s="210"/>
      <c r="T6" s="210"/>
      <c r="U6" s="210"/>
      <c r="V6" s="210"/>
      <c r="W6" s="35"/>
      <c r="X6" s="45"/>
    </row>
    <row r="7" spans="1:25" s="3" customFormat="1" ht="22.25" customHeight="1">
      <c r="D7" s="44"/>
      <c r="E7" s="119"/>
      <c r="F7" s="45"/>
      <c r="G7" s="35"/>
      <c r="H7" s="45"/>
      <c r="I7" s="35"/>
      <c r="J7" s="45"/>
      <c r="K7" s="35"/>
      <c r="L7" s="211" t="s">
        <v>54</v>
      </c>
      <c r="M7" s="211"/>
      <c r="N7" s="211"/>
      <c r="O7" s="35"/>
      <c r="P7" s="210" t="s">
        <v>216</v>
      </c>
      <c r="Q7" s="210"/>
      <c r="R7" s="210"/>
      <c r="S7" s="210"/>
      <c r="T7" s="210"/>
      <c r="U7" s="210"/>
      <c r="V7" s="210"/>
      <c r="W7" s="35"/>
      <c r="X7" s="45"/>
    </row>
    <row r="8" spans="1:25" s="3" customFormat="1" ht="22.25" customHeight="1">
      <c r="D8" s="44"/>
      <c r="E8" s="119"/>
      <c r="F8" s="45"/>
      <c r="G8" s="35"/>
      <c r="H8" s="45"/>
      <c r="I8" s="35"/>
      <c r="J8" s="45" t="s">
        <v>127</v>
      </c>
      <c r="K8" s="35"/>
      <c r="L8" s="45"/>
      <c r="M8" s="35"/>
      <c r="N8" s="45"/>
      <c r="O8" s="35"/>
      <c r="P8" s="45" t="s">
        <v>240</v>
      </c>
      <c r="Q8" s="35"/>
      <c r="R8" s="45"/>
      <c r="S8" s="35"/>
      <c r="T8" s="45"/>
      <c r="U8" s="35"/>
      <c r="V8" s="45"/>
      <c r="W8" s="35"/>
      <c r="X8" s="45"/>
    </row>
    <row r="9" spans="1:25" ht="22.25" customHeight="1">
      <c r="D9" s="44"/>
      <c r="E9" s="119"/>
      <c r="F9" s="35" t="s">
        <v>66</v>
      </c>
      <c r="G9" s="35"/>
      <c r="H9" s="35" t="s">
        <v>125</v>
      </c>
      <c r="I9" s="35"/>
      <c r="J9" s="35" t="s">
        <v>126</v>
      </c>
      <c r="K9" s="35"/>
      <c r="L9" s="35" t="s">
        <v>67</v>
      </c>
      <c r="M9" s="35"/>
      <c r="N9" s="35"/>
      <c r="O9" s="35"/>
      <c r="P9" s="35" t="s">
        <v>241</v>
      </c>
      <c r="Q9" s="35"/>
      <c r="R9" s="35" t="s">
        <v>131</v>
      </c>
      <c r="S9" s="35"/>
      <c r="T9" s="35" t="s">
        <v>132</v>
      </c>
      <c r="U9" s="35"/>
      <c r="V9" s="5" t="s">
        <v>151</v>
      </c>
      <c r="W9" s="35"/>
      <c r="X9" s="35" t="s">
        <v>24</v>
      </c>
    </row>
    <row r="10" spans="1:25">
      <c r="D10" s="46" t="s">
        <v>0</v>
      </c>
      <c r="E10" s="119"/>
      <c r="F10" s="36" t="s">
        <v>68</v>
      </c>
      <c r="G10" s="35"/>
      <c r="H10" s="36" t="s">
        <v>124</v>
      </c>
      <c r="I10" s="35"/>
      <c r="J10" s="36" t="s">
        <v>128</v>
      </c>
      <c r="K10" s="35"/>
      <c r="L10" s="117" t="s">
        <v>69</v>
      </c>
      <c r="M10" s="35"/>
      <c r="N10" s="36" t="s">
        <v>20</v>
      </c>
      <c r="O10" s="35"/>
      <c r="P10" s="36" t="s">
        <v>242</v>
      </c>
      <c r="Q10" s="35"/>
      <c r="R10" s="36" t="s">
        <v>129</v>
      </c>
      <c r="S10" s="35"/>
      <c r="T10" s="36" t="s">
        <v>130</v>
      </c>
      <c r="U10" s="35"/>
      <c r="V10" s="21" t="s">
        <v>150</v>
      </c>
      <c r="W10" s="35"/>
      <c r="X10" s="36" t="s">
        <v>19</v>
      </c>
    </row>
    <row r="11" spans="1:25">
      <c r="A11" s="7" t="s">
        <v>206</v>
      </c>
      <c r="B11" s="7"/>
      <c r="C11" s="7"/>
      <c r="D11" s="7"/>
      <c r="F11" s="178">
        <v>17766434</v>
      </c>
      <c r="G11" s="178"/>
      <c r="H11" s="178">
        <v>-15088476</v>
      </c>
      <c r="I11" s="178"/>
      <c r="J11" s="178">
        <v>27068</v>
      </c>
      <c r="K11" s="178"/>
      <c r="L11" s="178">
        <v>9649</v>
      </c>
      <c r="M11" s="178"/>
      <c r="N11" s="178">
        <v>-2604337</v>
      </c>
      <c r="O11" s="177"/>
      <c r="P11" s="178">
        <v>0</v>
      </c>
      <c r="Q11" s="177"/>
      <c r="R11" s="178">
        <v>-32785</v>
      </c>
      <c r="S11" s="177"/>
      <c r="T11" s="178">
        <v>165568</v>
      </c>
      <c r="U11" s="177"/>
      <c r="V11" s="178">
        <v>132783</v>
      </c>
      <c r="W11" s="177"/>
      <c r="X11" s="178">
        <v>243121</v>
      </c>
      <c r="Y11" s="47"/>
    </row>
    <row r="12" spans="1:25" s="143" customFormat="1" ht="22.25" customHeight="1">
      <c r="A12" s="3" t="s">
        <v>225</v>
      </c>
      <c r="B12" s="3"/>
      <c r="C12" s="3"/>
      <c r="D12" s="6"/>
      <c r="E12" s="7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5" s="143" customFormat="1" ht="22.25" customHeight="1">
      <c r="A13" s="22" t="s">
        <v>35</v>
      </c>
      <c r="B13" s="3"/>
      <c r="C13" s="3"/>
      <c r="D13" s="6">
        <v>17</v>
      </c>
      <c r="E13" s="7"/>
      <c r="F13" s="175">
        <v>1389433.72</v>
      </c>
      <c r="G13" s="175"/>
      <c r="H13" s="175">
        <v>-1385610.72</v>
      </c>
      <c r="I13" s="175"/>
      <c r="J13" s="175">
        <v>0</v>
      </c>
      <c r="K13" s="175"/>
      <c r="L13" s="175">
        <v>0</v>
      </c>
      <c r="M13" s="175"/>
      <c r="N13" s="175">
        <v>0</v>
      </c>
      <c r="O13" s="175"/>
      <c r="P13" s="175">
        <v>0</v>
      </c>
      <c r="Q13" s="175"/>
      <c r="R13" s="175">
        <v>0</v>
      </c>
      <c r="S13" s="175"/>
      <c r="T13" s="175">
        <v>0</v>
      </c>
      <c r="U13" s="175"/>
      <c r="V13" s="179">
        <v>0</v>
      </c>
      <c r="W13" s="175"/>
      <c r="X13" s="179">
        <v>3823</v>
      </c>
    </row>
    <row r="14" spans="1:25" s="143" customFormat="1" ht="22.25" customHeight="1">
      <c r="A14" s="29" t="s">
        <v>226</v>
      </c>
      <c r="B14" s="3"/>
      <c r="C14" s="3"/>
      <c r="D14" s="6"/>
      <c r="E14" s="7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108"/>
      <c r="W14" s="48"/>
      <c r="X14" s="108"/>
    </row>
    <row r="15" spans="1:25" s="143" customFormat="1" ht="22.25" customHeight="1">
      <c r="A15" s="22" t="s">
        <v>224</v>
      </c>
      <c r="B15" s="3"/>
      <c r="C15" s="3"/>
      <c r="D15" s="6"/>
      <c r="E15" s="7"/>
      <c r="F15" s="175">
        <v>0</v>
      </c>
      <c r="G15" s="175"/>
      <c r="H15" s="175">
        <v>0</v>
      </c>
      <c r="I15" s="175"/>
      <c r="J15" s="175">
        <v>0</v>
      </c>
      <c r="K15" s="175"/>
      <c r="L15" s="175">
        <v>0</v>
      </c>
      <c r="M15" s="175"/>
      <c r="N15" s="179">
        <v>-1391043</v>
      </c>
      <c r="O15" s="175"/>
      <c r="P15" s="179">
        <v>0</v>
      </c>
      <c r="Q15" s="175"/>
      <c r="R15" s="179">
        <v>0</v>
      </c>
      <c r="S15" s="175"/>
      <c r="T15" s="179">
        <v>0</v>
      </c>
      <c r="U15" s="175"/>
      <c r="V15" s="179">
        <v>0</v>
      </c>
      <c r="W15" s="175"/>
      <c r="X15" s="179">
        <v>-1391043</v>
      </c>
      <c r="Y15" s="144"/>
    </row>
    <row r="16" spans="1:25" s="143" customFormat="1" ht="22.25" customHeight="1">
      <c r="A16" s="39" t="s">
        <v>216</v>
      </c>
      <c r="B16" s="3"/>
      <c r="C16" s="3"/>
      <c r="D16" s="6"/>
      <c r="E16" s="7"/>
      <c r="F16" s="175">
        <v>0</v>
      </c>
      <c r="G16" s="175"/>
      <c r="H16" s="175">
        <v>0</v>
      </c>
      <c r="I16" s="175"/>
      <c r="J16" s="175">
        <v>0</v>
      </c>
      <c r="K16" s="175"/>
      <c r="L16" s="175">
        <v>0</v>
      </c>
      <c r="M16" s="175"/>
      <c r="N16" s="179">
        <v>0</v>
      </c>
      <c r="O16" s="175"/>
      <c r="P16" s="179">
        <v>5834</v>
      </c>
      <c r="Q16" s="175"/>
      <c r="R16" s="179">
        <v>-3339</v>
      </c>
      <c r="S16" s="175"/>
      <c r="T16" s="179">
        <v>0</v>
      </c>
      <c r="U16" s="175"/>
      <c r="V16" s="179">
        <v>2495</v>
      </c>
      <c r="W16" s="175"/>
      <c r="X16" s="179">
        <v>2495</v>
      </c>
      <c r="Y16" s="144"/>
    </row>
    <row r="17" spans="1:25" s="143" customFormat="1" ht="22.25" customHeight="1">
      <c r="A17" s="22" t="s">
        <v>262</v>
      </c>
      <c r="B17" s="3"/>
      <c r="C17" s="3"/>
      <c r="D17" s="6"/>
      <c r="E17" s="7"/>
      <c r="F17" s="175">
        <v>0</v>
      </c>
      <c r="G17" s="175"/>
      <c r="H17" s="175">
        <v>0</v>
      </c>
      <c r="I17" s="175"/>
      <c r="J17" s="175">
        <v>0</v>
      </c>
      <c r="K17" s="175"/>
      <c r="L17" s="175">
        <v>0</v>
      </c>
      <c r="M17" s="175"/>
      <c r="N17" s="179">
        <v>5834</v>
      </c>
      <c r="O17" s="175"/>
      <c r="P17" s="179">
        <v>-5834</v>
      </c>
      <c r="Q17" s="175"/>
      <c r="R17" s="179">
        <v>0</v>
      </c>
      <c r="S17" s="175"/>
      <c r="T17" s="179">
        <v>0</v>
      </c>
      <c r="U17" s="175"/>
      <c r="V17" s="179">
        <v>-5834</v>
      </c>
      <c r="W17" s="175"/>
      <c r="X17" s="179">
        <v>0</v>
      </c>
      <c r="Y17" s="144"/>
    </row>
    <row r="18" spans="1:25" s="7" customFormat="1" ht="22.25" customHeight="1" thickBot="1">
      <c r="A18" s="7" t="s">
        <v>228</v>
      </c>
      <c r="F18" s="181">
        <v>19155867.719999999</v>
      </c>
      <c r="G18" s="180"/>
      <c r="H18" s="181">
        <v>-16474086.720000001</v>
      </c>
      <c r="I18" s="180"/>
      <c r="J18" s="181">
        <v>27068</v>
      </c>
      <c r="K18" s="180"/>
      <c r="L18" s="181">
        <v>9649</v>
      </c>
      <c r="M18" s="180"/>
      <c r="N18" s="181">
        <v>-3989546</v>
      </c>
      <c r="O18" s="180"/>
      <c r="P18" s="181">
        <v>0</v>
      </c>
      <c r="Q18" s="180"/>
      <c r="R18" s="181">
        <v>-36124</v>
      </c>
      <c r="S18" s="180"/>
      <c r="T18" s="181">
        <v>165568</v>
      </c>
      <c r="U18" s="180"/>
      <c r="V18" s="181">
        <v>129444</v>
      </c>
      <c r="W18" s="180"/>
      <c r="X18" s="181">
        <v>-1141604</v>
      </c>
      <c r="Y18" s="145"/>
    </row>
    <row r="19" spans="1:25" s="7" customFormat="1" ht="22.25" customHeight="1" thickTop="1"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</row>
    <row r="20" spans="1:25" ht="22.25" customHeight="1">
      <c r="A20" s="7" t="s">
        <v>203</v>
      </c>
      <c r="B20" s="7"/>
      <c r="C20" s="7"/>
      <c r="D20" s="7"/>
      <c r="F20" s="178">
        <v>921498</v>
      </c>
      <c r="G20" s="178"/>
      <c r="H20" s="178">
        <v>1232778</v>
      </c>
      <c r="I20" s="178"/>
      <c r="J20" s="178">
        <v>27068</v>
      </c>
      <c r="K20" s="178"/>
      <c r="L20" s="178">
        <v>9649</v>
      </c>
      <c r="M20" s="178"/>
      <c r="N20" s="179">
        <v>-1742166</v>
      </c>
      <c r="O20" s="177"/>
      <c r="P20" s="179">
        <v>0</v>
      </c>
      <c r="Q20" s="177"/>
      <c r="R20" s="179">
        <v>-7406</v>
      </c>
      <c r="S20" s="177"/>
      <c r="T20" s="179">
        <v>152899</v>
      </c>
      <c r="U20" s="177"/>
      <c r="V20" s="179">
        <v>145493</v>
      </c>
      <c r="W20" s="177"/>
      <c r="X20" s="179">
        <v>594320</v>
      </c>
    </row>
    <row r="21" spans="1:25" ht="22.25" customHeight="1">
      <c r="A21" s="7" t="s">
        <v>205</v>
      </c>
      <c r="B21" s="7"/>
      <c r="C21" s="7"/>
      <c r="D21" s="6">
        <v>28</v>
      </c>
      <c r="F21" s="178">
        <v>0</v>
      </c>
      <c r="G21" s="178"/>
      <c r="H21" s="178">
        <v>0</v>
      </c>
      <c r="I21" s="178"/>
      <c r="J21" s="178">
        <v>0</v>
      </c>
      <c r="K21" s="178"/>
      <c r="L21" s="178">
        <v>0</v>
      </c>
      <c r="M21" s="178"/>
      <c r="N21" s="179">
        <v>-36175</v>
      </c>
      <c r="O21" s="177"/>
      <c r="P21" s="179">
        <v>0</v>
      </c>
      <c r="Q21" s="177"/>
      <c r="R21" s="179">
        <v>0</v>
      </c>
      <c r="S21" s="177"/>
      <c r="T21" s="179">
        <v>0</v>
      </c>
      <c r="U21" s="177"/>
      <c r="V21" s="182">
        <v>0</v>
      </c>
      <c r="W21" s="177"/>
      <c r="X21" s="182">
        <v>-36175</v>
      </c>
    </row>
    <row r="22" spans="1:25" ht="22.25" customHeight="1">
      <c r="A22" s="7" t="s">
        <v>248</v>
      </c>
      <c r="B22" s="7"/>
      <c r="C22" s="7"/>
      <c r="D22" s="7"/>
      <c r="F22" s="183">
        <v>921498</v>
      </c>
      <c r="G22" s="178"/>
      <c r="H22" s="183">
        <v>1232778</v>
      </c>
      <c r="I22" s="178"/>
      <c r="J22" s="183">
        <v>27068</v>
      </c>
      <c r="K22" s="178"/>
      <c r="L22" s="183">
        <v>9649</v>
      </c>
      <c r="M22" s="178"/>
      <c r="N22" s="183">
        <v>-1778341</v>
      </c>
      <c r="O22" s="177"/>
      <c r="P22" s="183">
        <v>0</v>
      </c>
      <c r="Q22" s="177"/>
      <c r="R22" s="183">
        <v>-7406</v>
      </c>
      <c r="S22" s="177"/>
      <c r="T22" s="183">
        <v>152899</v>
      </c>
      <c r="U22" s="177"/>
      <c r="V22" s="183">
        <v>145493</v>
      </c>
      <c r="W22" s="177"/>
      <c r="X22" s="183">
        <v>558145</v>
      </c>
    </row>
    <row r="23" spans="1:25" s="7" customFormat="1" ht="22.25" customHeight="1">
      <c r="A23" s="7" t="s">
        <v>225</v>
      </c>
      <c r="D23" s="6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</row>
    <row r="24" spans="1:25" ht="22.25" customHeight="1">
      <c r="A24" s="39" t="s">
        <v>35</v>
      </c>
      <c r="B24" s="7"/>
      <c r="C24" s="7"/>
      <c r="D24" s="6">
        <v>17</v>
      </c>
      <c r="F24" s="175">
        <v>16844936</v>
      </c>
      <c r="G24" s="175"/>
      <c r="H24" s="175">
        <v>-16321254</v>
      </c>
      <c r="I24" s="175"/>
      <c r="J24" s="175">
        <v>0</v>
      </c>
      <c r="K24" s="175"/>
      <c r="L24" s="175">
        <v>0</v>
      </c>
      <c r="M24" s="175"/>
      <c r="N24" s="175">
        <v>0</v>
      </c>
      <c r="O24" s="175"/>
      <c r="P24" s="175">
        <v>0</v>
      </c>
      <c r="Q24" s="175"/>
      <c r="R24" s="175">
        <v>0</v>
      </c>
      <c r="S24" s="175"/>
      <c r="T24" s="175">
        <v>0</v>
      </c>
      <c r="U24" s="175"/>
      <c r="V24" s="179">
        <v>0</v>
      </c>
      <c r="W24" s="175"/>
      <c r="X24" s="179">
        <v>523682</v>
      </c>
      <c r="Y24" s="49"/>
    </row>
    <row r="25" spans="1:25" ht="22.25" customHeight="1">
      <c r="A25" s="29" t="s">
        <v>226</v>
      </c>
      <c r="B25" s="7"/>
      <c r="C25" s="7"/>
      <c r="D25" s="6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>
        <v>0</v>
      </c>
      <c r="S25" s="175"/>
      <c r="T25" s="175"/>
      <c r="U25" s="175"/>
      <c r="V25" s="179"/>
      <c r="W25" s="175"/>
      <c r="X25" s="179"/>
      <c r="Y25" s="49"/>
    </row>
    <row r="26" spans="1:25" s="169" customFormat="1" ht="22.25" customHeight="1">
      <c r="A26" s="39" t="s">
        <v>224</v>
      </c>
      <c r="B26" s="166"/>
      <c r="C26" s="166"/>
      <c r="D26" s="167"/>
      <c r="E26" s="166"/>
      <c r="F26" s="184">
        <v>0</v>
      </c>
      <c r="G26" s="184"/>
      <c r="H26" s="184">
        <v>0</v>
      </c>
      <c r="I26" s="184"/>
      <c r="J26" s="184">
        <v>0</v>
      </c>
      <c r="K26" s="184"/>
      <c r="L26" s="184">
        <v>0</v>
      </c>
      <c r="M26" s="184"/>
      <c r="N26" s="175">
        <v>-828918</v>
      </c>
      <c r="O26" s="175"/>
      <c r="P26" s="175">
        <v>0</v>
      </c>
      <c r="Q26" s="175"/>
      <c r="S26" s="175"/>
      <c r="T26" s="175">
        <v>0</v>
      </c>
      <c r="U26" s="175"/>
      <c r="V26" s="179">
        <v>0</v>
      </c>
      <c r="W26" s="175"/>
      <c r="X26" s="179">
        <v>-828918</v>
      </c>
      <c r="Y26" s="168"/>
    </row>
    <row r="27" spans="1:25" s="169" customFormat="1" ht="22.25" customHeight="1">
      <c r="A27" s="39" t="s">
        <v>216</v>
      </c>
      <c r="B27" s="166"/>
      <c r="C27" s="166"/>
      <c r="D27" s="167"/>
      <c r="E27" s="166"/>
      <c r="F27" s="184">
        <v>0</v>
      </c>
      <c r="G27" s="184"/>
      <c r="H27" s="184">
        <v>0</v>
      </c>
      <c r="I27" s="184"/>
      <c r="J27" s="184">
        <v>0</v>
      </c>
      <c r="K27" s="184"/>
      <c r="L27" s="184">
        <v>0</v>
      </c>
      <c r="M27" s="184"/>
      <c r="N27" s="175">
        <v>0</v>
      </c>
      <c r="O27" s="175"/>
      <c r="P27" s="175">
        <v>2922</v>
      </c>
      <c r="Q27" s="175"/>
      <c r="R27" s="175">
        <v>-25379</v>
      </c>
      <c r="S27" s="175"/>
      <c r="T27" s="175">
        <v>12669</v>
      </c>
      <c r="U27" s="175"/>
      <c r="V27" s="179">
        <v>-9788</v>
      </c>
      <c r="W27" s="175"/>
      <c r="X27" s="179">
        <v>-9788</v>
      </c>
      <c r="Y27" s="168"/>
    </row>
    <row r="28" spans="1:25" s="169" customFormat="1" ht="22.25" customHeight="1">
      <c r="A28" s="22" t="s">
        <v>262</v>
      </c>
      <c r="B28" s="166"/>
      <c r="C28" s="166"/>
      <c r="D28" s="167"/>
      <c r="E28" s="166"/>
      <c r="F28" s="184">
        <v>0</v>
      </c>
      <c r="G28" s="184"/>
      <c r="H28" s="184">
        <v>0</v>
      </c>
      <c r="I28" s="184"/>
      <c r="J28" s="184">
        <v>0</v>
      </c>
      <c r="K28" s="184"/>
      <c r="L28" s="184">
        <v>0</v>
      </c>
      <c r="M28" s="184"/>
      <c r="N28" s="175">
        <v>2922</v>
      </c>
      <c r="O28" s="175"/>
      <c r="P28" s="175">
        <v>-2922</v>
      </c>
      <c r="Q28" s="175"/>
      <c r="R28" s="175">
        <v>0</v>
      </c>
      <c r="S28" s="175"/>
      <c r="T28" s="175">
        <v>0</v>
      </c>
      <c r="U28" s="175"/>
      <c r="V28" s="179">
        <v>-2922</v>
      </c>
      <c r="W28" s="175"/>
      <c r="X28" s="179">
        <v>0</v>
      </c>
      <c r="Y28" s="168"/>
    </row>
    <row r="29" spans="1:25" ht="22.25" customHeight="1" thickBot="1">
      <c r="A29" s="7" t="s">
        <v>207</v>
      </c>
      <c r="B29" s="7"/>
      <c r="C29" s="7"/>
      <c r="D29" s="7"/>
      <c r="F29" s="181">
        <v>17766434</v>
      </c>
      <c r="G29" s="180"/>
      <c r="H29" s="181">
        <v>-15088476</v>
      </c>
      <c r="I29" s="180"/>
      <c r="J29" s="181">
        <v>27068</v>
      </c>
      <c r="K29" s="180"/>
      <c r="L29" s="181">
        <v>9649</v>
      </c>
      <c r="M29" s="180"/>
      <c r="N29" s="181">
        <v>-2604337</v>
      </c>
      <c r="O29" s="180"/>
      <c r="P29" s="181">
        <v>0</v>
      </c>
      <c r="Q29" s="180"/>
      <c r="R29" s="181">
        <v>-32785</v>
      </c>
      <c r="S29" s="180"/>
      <c r="T29" s="181">
        <v>165568</v>
      </c>
      <c r="U29" s="180"/>
      <c r="V29" s="181">
        <v>132783</v>
      </c>
      <c r="W29" s="180"/>
      <c r="X29" s="181">
        <v>243121</v>
      </c>
      <c r="Y29" s="50"/>
    </row>
    <row r="30" spans="1:25" ht="20.5" thickTop="1">
      <c r="F30" s="52"/>
      <c r="G30" s="48"/>
      <c r="H30" s="52"/>
      <c r="I30" s="48"/>
      <c r="J30" s="52"/>
      <c r="K30" s="48"/>
      <c r="L30" s="52"/>
      <c r="M30" s="48"/>
      <c r="N30" s="52"/>
      <c r="O30" s="48"/>
      <c r="P30" s="52"/>
      <c r="Q30" s="48"/>
      <c r="R30" s="52"/>
      <c r="S30" s="48"/>
      <c r="T30" s="52"/>
      <c r="U30" s="48"/>
      <c r="V30" s="52"/>
      <c r="W30" s="48"/>
      <c r="X30" s="52"/>
      <c r="Y30" s="50"/>
    </row>
    <row r="31" spans="1:25" ht="22" customHeight="1">
      <c r="B31" s="3"/>
      <c r="F31" s="51"/>
      <c r="G31" s="120"/>
      <c r="H31" s="51"/>
      <c r="I31" s="120"/>
      <c r="J31" s="51"/>
      <c r="K31" s="120"/>
      <c r="L31" s="51"/>
      <c r="M31" s="120"/>
      <c r="N31" s="51"/>
      <c r="O31" s="120"/>
      <c r="P31" s="51"/>
      <c r="Q31" s="120"/>
      <c r="R31" s="51"/>
      <c r="S31" s="120"/>
      <c r="T31" s="51"/>
      <c r="U31" s="120"/>
      <c r="V31" s="51"/>
      <c r="W31" s="120"/>
      <c r="X31" s="51"/>
    </row>
    <row r="32" spans="1:25">
      <c r="E32" s="78"/>
      <c r="N32" s="49"/>
      <c r="X32" s="49"/>
    </row>
    <row r="42" ht="18.75" customHeight="1"/>
    <row r="43" ht="18.75" customHeight="1"/>
    <row r="44" ht="18.75" customHeight="1"/>
    <row r="45" ht="18.75" customHeight="1"/>
  </sheetData>
  <mergeCells count="5">
    <mergeCell ref="F4:X4"/>
    <mergeCell ref="F5:X5"/>
    <mergeCell ref="L7:N7"/>
    <mergeCell ref="P6:V6"/>
    <mergeCell ref="P7:V7"/>
  </mergeCells>
  <pageMargins left="0.86614173228346503" right="0.62992125984252001" top="0.74803149606299202" bottom="0.31496062992126" header="0.511811023622047" footer="0.511811023622047"/>
  <pageSetup paperSize="9" scale="55" firstPageNumber="9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Z85"/>
  <sheetViews>
    <sheetView showGridLines="0" view="pageBreakPreview" zoomScale="67" zoomScaleNormal="100" zoomScaleSheetLayoutView="67" workbookViewId="0">
      <selection activeCell="R13" sqref="R13"/>
    </sheetView>
  </sheetViews>
  <sheetFormatPr defaultColWidth="7.4609375" defaultRowHeight="20"/>
  <cols>
    <col min="1" max="1" width="1.84375" style="54" customWidth="1"/>
    <col min="2" max="2" width="1.3828125" style="54" customWidth="1"/>
    <col min="3" max="3" width="1.84375" style="54" customWidth="1"/>
    <col min="4" max="4" width="12.07421875" style="54" customWidth="1"/>
    <col min="5" max="5" width="7.4609375" style="54"/>
    <col min="6" max="6" width="20.53515625" style="1" customWidth="1"/>
    <col min="7" max="7" width="4" style="1" customWidth="1"/>
    <col min="8" max="8" width="0.921875" style="1" customWidth="1"/>
    <col min="9" max="9" width="12.15234375" style="54" customWidth="1"/>
    <col min="10" max="10" width="1" style="7" customWidth="1"/>
    <col min="11" max="11" width="12.15234375" style="54" customWidth="1"/>
    <col min="12" max="12" width="1" style="7" customWidth="1"/>
    <col min="13" max="13" width="12.15234375" style="54" customWidth="1"/>
    <col min="14" max="14" width="1" style="7" customWidth="1"/>
    <col min="15" max="15" width="12.15234375" style="54" customWidth="1"/>
    <col min="16" max="16384" width="7.4609375" style="54"/>
  </cols>
  <sheetData>
    <row r="1" spans="1:15" ht="20.5">
      <c r="A1" s="4" t="s">
        <v>109</v>
      </c>
      <c r="B1" s="4"/>
      <c r="C1" s="4"/>
      <c r="D1" s="4"/>
      <c r="E1" s="4"/>
      <c r="F1" s="63"/>
      <c r="G1" s="63"/>
      <c r="H1" s="63"/>
      <c r="I1" s="4"/>
      <c r="J1" s="125"/>
      <c r="K1" s="4"/>
      <c r="L1" s="125"/>
      <c r="M1" s="53"/>
      <c r="N1" s="125"/>
      <c r="O1" s="53"/>
    </row>
    <row r="2" spans="1:15" ht="20.5">
      <c r="A2" s="4" t="s">
        <v>25</v>
      </c>
      <c r="B2" s="4"/>
      <c r="C2" s="4"/>
      <c r="D2" s="4"/>
      <c r="E2" s="4"/>
      <c r="F2" s="63"/>
      <c r="G2" s="63"/>
      <c r="H2" s="63"/>
      <c r="I2" s="4"/>
      <c r="J2" s="125"/>
      <c r="K2" s="4"/>
      <c r="L2" s="125"/>
      <c r="M2" s="5"/>
      <c r="N2" s="125"/>
      <c r="O2" s="5"/>
    </row>
    <row r="3" spans="1:15" ht="20.5">
      <c r="A3" s="63" t="s">
        <v>223</v>
      </c>
      <c r="B3" s="4"/>
      <c r="C3" s="4"/>
      <c r="D3" s="4"/>
      <c r="E3" s="4"/>
      <c r="F3" s="63"/>
      <c r="G3" s="63"/>
      <c r="H3" s="63"/>
      <c r="I3" s="4"/>
      <c r="J3" s="125"/>
      <c r="K3" s="4"/>
      <c r="L3" s="125"/>
      <c r="M3" s="5"/>
      <c r="N3" s="125"/>
      <c r="O3" s="5"/>
    </row>
    <row r="4" spans="1:15" ht="20.5">
      <c r="A4" s="53"/>
      <c r="B4" s="53"/>
      <c r="C4" s="53"/>
      <c r="D4" s="53"/>
      <c r="E4" s="53"/>
      <c r="F4" s="125"/>
      <c r="G4" s="125"/>
      <c r="H4" s="125"/>
      <c r="I4" s="195" t="s">
        <v>107</v>
      </c>
      <c r="J4" s="195"/>
      <c r="K4" s="195"/>
      <c r="L4" s="195"/>
      <c r="M4" s="195"/>
      <c r="N4" s="195"/>
      <c r="O4" s="195"/>
    </row>
    <row r="5" spans="1:15">
      <c r="F5" s="57"/>
      <c r="I5" s="195" t="s">
        <v>50</v>
      </c>
      <c r="J5" s="195"/>
      <c r="K5" s="195"/>
      <c r="M5" s="195" t="s">
        <v>51</v>
      </c>
      <c r="N5" s="195"/>
      <c r="O5" s="195"/>
    </row>
    <row r="6" spans="1:15">
      <c r="F6" s="57"/>
      <c r="I6" s="55">
        <v>2568</v>
      </c>
      <c r="J6" s="10"/>
      <c r="K6" s="55">
        <v>2567</v>
      </c>
      <c r="M6" s="55">
        <v>2568</v>
      </c>
      <c r="N6" s="10"/>
      <c r="O6" s="55">
        <v>2567</v>
      </c>
    </row>
    <row r="7" spans="1:15">
      <c r="F7" s="57"/>
      <c r="I7" s="2"/>
      <c r="J7" s="10"/>
      <c r="K7" s="2" t="s">
        <v>204</v>
      </c>
      <c r="M7" s="2"/>
      <c r="N7" s="10"/>
      <c r="O7" s="2" t="s">
        <v>204</v>
      </c>
    </row>
    <row r="8" spans="1:15" ht="20.5">
      <c r="A8" s="56" t="s">
        <v>26</v>
      </c>
      <c r="F8" s="57"/>
      <c r="G8" s="126"/>
      <c r="H8" s="127"/>
      <c r="J8" s="1"/>
      <c r="L8" s="1"/>
      <c r="N8" s="1"/>
    </row>
    <row r="9" spans="1:15" ht="23.15" customHeight="1">
      <c r="B9" s="1" t="s">
        <v>224</v>
      </c>
      <c r="C9" s="1"/>
      <c r="D9" s="1"/>
      <c r="E9" s="1"/>
      <c r="F9" s="57"/>
      <c r="G9" s="126"/>
      <c r="H9" s="127"/>
      <c r="I9" s="185">
        <v>-1109994</v>
      </c>
      <c r="J9" s="110"/>
      <c r="K9" s="109">
        <f>PL_T!J27</f>
        <v>-861540</v>
      </c>
      <c r="L9" s="110"/>
      <c r="M9" s="185">
        <v>-1391043</v>
      </c>
      <c r="N9" s="110"/>
      <c r="O9" s="109">
        <f>PL_T!N27</f>
        <v>-828918</v>
      </c>
    </row>
    <row r="10" spans="1:15" ht="23.15" customHeight="1">
      <c r="B10" s="1" t="s">
        <v>70</v>
      </c>
      <c r="C10" s="1"/>
      <c r="D10" s="1"/>
      <c r="E10" s="1"/>
      <c r="F10" s="57"/>
      <c r="G10" s="126"/>
      <c r="H10" s="127"/>
      <c r="I10" s="185"/>
      <c r="J10" s="110"/>
      <c r="K10" s="109"/>
      <c r="L10" s="110"/>
      <c r="M10" s="185"/>
      <c r="N10" s="110"/>
      <c r="O10" s="109"/>
    </row>
    <row r="11" spans="1:15" ht="23.15" customHeight="1">
      <c r="B11" s="1"/>
      <c r="C11" s="1" t="s">
        <v>27</v>
      </c>
      <c r="D11" s="1"/>
      <c r="E11" s="1"/>
      <c r="F11" s="57"/>
      <c r="G11" s="126"/>
      <c r="H11" s="127"/>
      <c r="I11" s="185"/>
      <c r="J11" s="110"/>
      <c r="K11" s="109"/>
      <c r="L11" s="110"/>
      <c r="M11" s="185"/>
      <c r="N11" s="110"/>
      <c r="O11" s="109"/>
    </row>
    <row r="12" spans="1:15" ht="23.15" customHeight="1">
      <c r="B12" s="1"/>
      <c r="C12" s="1" t="s">
        <v>46</v>
      </c>
      <c r="D12" s="1"/>
      <c r="E12" s="1"/>
      <c r="F12" s="57"/>
      <c r="G12" s="126"/>
      <c r="H12" s="127"/>
      <c r="I12" s="185">
        <v>-7</v>
      </c>
      <c r="J12" s="110"/>
      <c r="K12" s="109">
        <v>42802</v>
      </c>
      <c r="L12" s="110"/>
      <c r="M12" s="185">
        <v>-7</v>
      </c>
      <c r="N12" s="110"/>
      <c r="O12" s="109">
        <v>42399</v>
      </c>
    </row>
    <row r="13" spans="1:15" ht="23.15" customHeight="1">
      <c r="B13" s="1"/>
      <c r="C13" s="1" t="s">
        <v>28</v>
      </c>
      <c r="D13" s="1"/>
      <c r="E13" s="1"/>
      <c r="F13" s="57"/>
      <c r="G13" s="126"/>
      <c r="H13" s="127"/>
      <c r="I13" s="185">
        <v>42738</v>
      </c>
      <c r="J13" s="110"/>
      <c r="K13" s="109">
        <v>88528</v>
      </c>
      <c r="L13" s="110"/>
      <c r="M13" s="185">
        <v>39781</v>
      </c>
      <c r="N13" s="110"/>
      <c r="O13" s="109">
        <v>85517</v>
      </c>
    </row>
    <row r="14" spans="1:15" ht="23.15" customHeight="1">
      <c r="B14" s="1"/>
      <c r="C14" s="1" t="s">
        <v>41</v>
      </c>
      <c r="D14" s="1"/>
      <c r="E14" s="1"/>
      <c r="F14" s="57"/>
      <c r="G14" s="126"/>
      <c r="H14" s="127"/>
      <c r="I14" s="185">
        <v>-12723</v>
      </c>
      <c r="J14" s="110"/>
      <c r="K14" s="109">
        <v>-13803</v>
      </c>
      <c r="L14" s="110"/>
      <c r="M14" s="185">
        <v>-12721</v>
      </c>
      <c r="N14" s="110"/>
      <c r="O14" s="109">
        <v>-19082</v>
      </c>
    </row>
    <row r="15" spans="1:15">
      <c r="B15" s="1"/>
      <c r="C15" s="1" t="s">
        <v>29</v>
      </c>
      <c r="D15" s="1"/>
      <c r="E15" s="1"/>
      <c r="F15" s="57"/>
      <c r="G15" s="126"/>
      <c r="H15" s="127"/>
      <c r="I15" s="185">
        <v>174554</v>
      </c>
      <c r="J15" s="110"/>
      <c r="K15" s="109">
        <v>219904</v>
      </c>
      <c r="L15" s="110"/>
      <c r="M15" s="185">
        <v>170356</v>
      </c>
      <c r="N15" s="110"/>
      <c r="O15" s="109">
        <v>218642</v>
      </c>
    </row>
    <row r="16" spans="1:15">
      <c r="B16" s="1"/>
      <c r="C16" s="1" t="s">
        <v>263</v>
      </c>
      <c r="D16" s="1"/>
      <c r="E16" s="1"/>
      <c r="F16" s="57"/>
      <c r="G16" s="126"/>
      <c r="H16" s="127"/>
      <c r="I16" s="185">
        <v>8855</v>
      </c>
      <c r="J16" s="110"/>
      <c r="K16" s="109">
        <v>8429</v>
      </c>
      <c r="L16" s="110"/>
      <c r="M16" s="185">
        <v>10073</v>
      </c>
      <c r="N16" s="110"/>
      <c r="O16" s="109">
        <v>6857</v>
      </c>
    </row>
    <row r="17" spans="2:23" ht="23.15" customHeight="1">
      <c r="B17" s="1"/>
      <c r="C17" s="1" t="s">
        <v>264</v>
      </c>
      <c r="D17" s="1"/>
      <c r="E17" s="1"/>
      <c r="F17" s="57"/>
      <c r="G17" s="126"/>
      <c r="H17" s="127"/>
      <c r="I17" s="185">
        <v>0</v>
      </c>
      <c r="J17" s="110"/>
      <c r="K17" s="109">
        <v>1061</v>
      </c>
      <c r="L17" s="110"/>
      <c r="M17" s="185">
        <v>0</v>
      </c>
      <c r="N17" s="110"/>
      <c r="O17" s="109">
        <v>1061</v>
      </c>
    </row>
    <row r="18" spans="2:23" ht="23.15" customHeight="1">
      <c r="B18" s="1"/>
      <c r="C18" s="1" t="s">
        <v>268</v>
      </c>
      <c r="D18" s="1"/>
      <c r="E18" s="1"/>
      <c r="F18" s="57"/>
      <c r="G18" s="126"/>
      <c r="H18" s="127"/>
      <c r="I18" s="185">
        <v>199904</v>
      </c>
      <c r="J18" s="110"/>
      <c r="K18" s="109">
        <v>34170</v>
      </c>
      <c r="L18" s="110"/>
      <c r="M18" s="185">
        <v>256089</v>
      </c>
      <c r="N18" s="110"/>
      <c r="O18" s="109">
        <v>35650</v>
      </c>
    </row>
    <row r="19" spans="2:23" ht="23.15" customHeight="1">
      <c r="B19" s="1"/>
      <c r="C19" s="1" t="s">
        <v>103</v>
      </c>
      <c r="D19" s="1"/>
      <c r="E19" s="1"/>
      <c r="F19" s="57"/>
      <c r="G19" s="126"/>
      <c r="H19" s="127"/>
      <c r="I19" s="185">
        <v>0</v>
      </c>
      <c r="J19" s="110"/>
      <c r="K19" s="109">
        <v>234754</v>
      </c>
      <c r="L19" s="110"/>
      <c r="M19" s="185">
        <v>44929</v>
      </c>
      <c r="N19" s="110"/>
      <c r="O19" s="109">
        <v>234754</v>
      </c>
    </row>
    <row r="20" spans="2:23" ht="23.15" customHeight="1">
      <c r="B20" s="1"/>
      <c r="C20" s="1" t="s">
        <v>199</v>
      </c>
      <c r="D20" s="1"/>
      <c r="E20" s="1"/>
      <c r="F20" s="57"/>
      <c r="G20" s="126"/>
      <c r="H20" s="127"/>
      <c r="I20" s="185">
        <v>120</v>
      </c>
      <c r="J20" s="110"/>
      <c r="K20" s="109">
        <v>290</v>
      </c>
      <c r="L20" s="110"/>
      <c r="M20" s="185">
        <v>0</v>
      </c>
      <c r="N20" s="110"/>
      <c r="O20" s="109">
        <v>0</v>
      </c>
    </row>
    <row r="21" spans="2:23" ht="23.15" customHeight="1">
      <c r="B21" s="1"/>
      <c r="C21" s="1" t="s">
        <v>271</v>
      </c>
      <c r="D21" s="1"/>
      <c r="E21" s="1"/>
      <c r="F21" s="57"/>
      <c r="G21" s="126"/>
      <c r="H21" s="127"/>
      <c r="I21" s="185">
        <v>5331</v>
      </c>
      <c r="J21" s="110"/>
      <c r="K21" s="109">
        <v>8442</v>
      </c>
      <c r="L21" s="110"/>
      <c r="M21" s="185">
        <v>4150</v>
      </c>
      <c r="N21" s="110"/>
      <c r="O21" s="109">
        <v>8442</v>
      </c>
    </row>
    <row r="22" spans="2:23" ht="23.15" customHeight="1">
      <c r="B22" s="1"/>
      <c r="C22" s="1" t="s">
        <v>251</v>
      </c>
      <c r="D22" s="1"/>
      <c r="E22" s="1"/>
      <c r="F22" s="57"/>
      <c r="G22" s="126"/>
      <c r="H22" s="127"/>
      <c r="I22" s="185">
        <v>2889</v>
      </c>
      <c r="J22" s="110"/>
      <c r="K22" s="109">
        <v>16367</v>
      </c>
      <c r="L22" s="110"/>
      <c r="M22" s="185">
        <v>273</v>
      </c>
      <c r="N22" s="110"/>
      <c r="O22" s="109">
        <v>16367</v>
      </c>
    </row>
    <row r="23" spans="2:23" ht="23.15" customHeight="1">
      <c r="B23" s="1"/>
      <c r="C23" s="1" t="s">
        <v>220</v>
      </c>
      <c r="D23" s="1"/>
      <c r="E23" s="1"/>
      <c r="F23" s="57"/>
      <c r="G23" s="126"/>
      <c r="H23" s="127"/>
      <c r="I23" s="185">
        <v>0</v>
      </c>
      <c r="J23" s="110"/>
      <c r="K23" s="109">
        <v>0</v>
      </c>
      <c r="L23" s="110"/>
      <c r="M23" s="185">
        <v>150823</v>
      </c>
      <c r="N23" s="110"/>
      <c r="O23" s="109">
        <v>0</v>
      </c>
    </row>
    <row r="24" spans="2:23" ht="23.15" customHeight="1">
      <c r="B24" s="1"/>
      <c r="C24" s="1" t="s">
        <v>200</v>
      </c>
      <c r="D24" s="1"/>
      <c r="E24" s="1"/>
      <c r="F24" s="57"/>
      <c r="G24" s="126"/>
      <c r="H24" s="127"/>
      <c r="I24" s="185">
        <v>0</v>
      </c>
      <c r="J24" s="110"/>
      <c r="K24" s="109">
        <v>0</v>
      </c>
      <c r="L24" s="110"/>
      <c r="M24" s="185">
        <v>199716</v>
      </c>
      <c r="N24" s="110"/>
      <c r="O24" s="109">
        <v>11098</v>
      </c>
    </row>
    <row r="25" spans="2:23" ht="23.15" customHeight="1">
      <c r="B25" s="1"/>
      <c r="C25" s="1" t="s">
        <v>135</v>
      </c>
      <c r="D25" s="1"/>
      <c r="E25" s="1"/>
      <c r="F25" s="57"/>
      <c r="G25" s="126"/>
      <c r="H25" s="127"/>
      <c r="I25" s="185">
        <v>15625</v>
      </c>
      <c r="J25" s="110"/>
      <c r="K25" s="109">
        <v>40667</v>
      </c>
      <c r="L25" s="110"/>
      <c r="M25" s="185">
        <v>13846</v>
      </c>
      <c r="N25" s="110"/>
      <c r="O25" s="109">
        <v>39842</v>
      </c>
    </row>
    <row r="26" spans="2:23" ht="23.15" customHeight="1">
      <c r="B26" s="1"/>
      <c r="C26" s="1" t="s">
        <v>136</v>
      </c>
      <c r="D26" s="1"/>
      <c r="E26" s="1"/>
      <c r="F26" s="57"/>
      <c r="G26" s="126"/>
      <c r="H26" s="127"/>
      <c r="I26" s="185">
        <v>4027</v>
      </c>
      <c r="J26" s="110"/>
      <c r="K26" s="109">
        <v>3672</v>
      </c>
      <c r="L26" s="110"/>
      <c r="M26" s="185">
        <v>3883</v>
      </c>
      <c r="N26" s="110"/>
      <c r="O26" s="109">
        <v>3552</v>
      </c>
    </row>
    <row r="27" spans="2:23" ht="23.15" customHeight="1">
      <c r="B27" s="1"/>
      <c r="C27" s="1" t="s">
        <v>231</v>
      </c>
      <c r="D27" s="1"/>
      <c r="E27" s="1"/>
      <c r="F27" s="57"/>
      <c r="G27" s="126"/>
      <c r="H27" s="127"/>
      <c r="I27" s="185">
        <v>0</v>
      </c>
      <c r="J27" s="110"/>
      <c r="K27" s="109">
        <v>618</v>
      </c>
      <c r="L27" s="110"/>
      <c r="M27" s="185">
        <v>0</v>
      </c>
      <c r="N27" s="110"/>
      <c r="O27" s="109">
        <v>618</v>
      </c>
    </row>
    <row r="28" spans="2:23" ht="21" customHeight="1">
      <c r="B28" s="1"/>
      <c r="C28" s="1" t="s">
        <v>137</v>
      </c>
      <c r="D28" s="1"/>
      <c r="E28" s="1"/>
      <c r="F28" s="57"/>
      <c r="G28" s="126"/>
      <c r="H28" s="127"/>
      <c r="I28" s="186">
        <v>142904</v>
      </c>
      <c r="J28" s="110"/>
      <c r="K28" s="160">
        <v>4236</v>
      </c>
      <c r="L28" s="110"/>
      <c r="M28" s="186">
        <v>0</v>
      </c>
      <c r="N28" s="110"/>
      <c r="O28" s="161">
        <v>0</v>
      </c>
    </row>
    <row r="29" spans="2:23" s="1" customFormat="1" ht="21" customHeight="1">
      <c r="B29" s="1" t="s">
        <v>201</v>
      </c>
      <c r="F29" s="57"/>
      <c r="G29" s="126"/>
      <c r="H29" s="127"/>
      <c r="I29" s="109"/>
      <c r="J29" s="110"/>
      <c r="K29" s="109"/>
      <c r="L29" s="110"/>
      <c r="M29" s="109"/>
      <c r="N29" s="110"/>
      <c r="O29" s="109"/>
    </row>
    <row r="30" spans="2:23" ht="21" customHeight="1">
      <c r="B30" s="1"/>
      <c r="C30" s="1" t="s">
        <v>71</v>
      </c>
      <c r="D30" s="1"/>
      <c r="E30" s="1"/>
      <c r="F30" s="57"/>
      <c r="G30" s="126"/>
      <c r="H30" s="127"/>
      <c r="I30" s="185">
        <v>-525777</v>
      </c>
      <c r="J30" s="110"/>
      <c r="K30" s="109">
        <f>ROUND(SUM(K9:K28),0)</f>
        <v>-171403</v>
      </c>
      <c r="L30" s="110"/>
      <c r="M30" s="185">
        <v>-509852</v>
      </c>
      <c r="N30" s="110"/>
      <c r="O30" s="109">
        <f>ROUND(SUM(O9:O28),0)</f>
        <v>-143201</v>
      </c>
      <c r="Q30" s="58"/>
      <c r="R30" s="58"/>
      <c r="S30" s="58"/>
      <c r="T30" s="58"/>
      <c r="U30" s="58"/>
      <c r="V30" s="58"/>
      <c r="W30" s="58"/>
    </row>
    <row r="31" spans="2:23" s="1" customFormat="1" ht="23.15" customHeight="1">
      <c r="B31" s="1" t="s">
        <v>72</v>
      </c>
      <c r="F31" s="57"/>
      <c r="G31" s="126"/>
      <c r="H31" s="127"/>
      <c r="I31" s="185"/>
      <c r="J31" s="110"/>
      <c r="K31" s="109"/>
      <c r="L31" s="110"/>
      <c r="M31" s="185"/>
      <c r="N31" s="110"/>
      <c r="O31" s="109"/>
      <c r="Q31" s="165"/>
      <c r="R31" s="165"/>
      <c r="S31" s="165"/>
      <c r="T31" s="165"/>
      <c r="U31" s="165"/>
      <c r="V31" s="165"/>
      <c r="W31" s="165"/>
    </row>
    <row r="32" spans="2:23" ht="23.15" customHeight="1">
      <c r="B32" s="1"/>
      <c r="C32" s="1" t="s">
        <v>42</v>
      </c>
      <c r="D32" s="1"/>
      <c r="E32" s="1"/>
      <c r="F32" s="57"/>
      <c r="G32" s="126"/>
      <c r="H32" s="127"/>
      <c r="I32" s="185">
        <v>-5313</v>
      </c>
      <c r="J32" s="110"/>
      <c r="K32" s="109">
        <v>22759</v>
      </c>
      <c r="L32" s="110"/>
      <c r="M32" s="185">
        <v>-5462</v>
      </c>
      <c r="N32" s="110"/>
      <c r="O32" s="109">
        <v>-4296</v>
      </c>
    </row>
    <row r="33" spans="1:24" ht="23.15" customHeight="1">
      <c r="B33" s="1"/>
      <c r="C33" s="1" t="s">
        <v>76</v>
      </c>
      <c r="D33" s="1"/>
      <c r="E33" s="1"/>
      <c r="F33" s="57"/>
      <c r="G33" s="126"/>
      <c r="H33" s="127"/>
      <c r="I33" s="185">
        <v>21601</v>
      </c>
      <c r="J33" s="110"/>
      <c r="K33" s="109">
        <v>29160</v>
      </c>
      <c r="L33" s="110"/>
      <c r="M33" s="185">
        <v>21601</v>
      </c>
      <c r="N33" s="110"/>
      <c r="O33" s="109">
        <v>25238</v>
      </c>
    </row>
    <row r="34" spans="1:24" ht="23.15" customHeight="1">
      <c r="B34" s="1"/>
      <c r="C34" s="1" t="s">
        <v>15</v>
      </c>
      <c r="D34" s="1"/>
      <c r="E34" s="1"/>
      <c r="F34" s="57"/>
      <c r="G34" s="126"/>
      <c r="H34" s="127"/>
      <c r="I34" s="185">
        <v>439916</v>
      </c>
      <c r="J34" s="110"/>
      <c r="K34" s="109">
        <v>-19884</v>
      </c>
      <c r="L34" s="110"/>
      <c r="M34" s="185">
        <v>438247</v>
      </c>
      <c r="N34" s="110"/>
      <c r="O34" s="109">
        <v>-39738</v>
      </c>
    </row>
    <row r="35" spans="1:24">
      <c r="B35" s="1"/>
      <c r="C35" s="1" t="s">
        <v>16</v>
      </c>
      <c r="D35" s="1"/>
      <c r="E35" s="1"/>
      <c r="F35" s="57"/>
      <c r="G35" s="126"/>
      <c r="H35" s="127"/>
      <c r="I35" s="185">
        <v>64602</v>
      </c>
      <c r="J35" s="110"/>
      <c r="K35" s="109">
        <f>27838-5538</f>
        <v>22300</v>
      </c>
      <c r="L35" s="110"/>
      <c r="M35" s="185">
        <v>64441</v>
      </c>
      <c r="N35" s="110"/>
      <c r="O35" s="109">
        <f>28000-5538</f>
        <v>22462</v>
      </c>
    </row>
    <row r="36" spans="1:24">
      <c r="B36" s="1"/>
      <c r="C36" s="1" t="s">
        <v>6</v>
      </c>
      <c r="D36" s="1"/>
      <c r="E36" s="1"/>
      <c r="F36" s="57"/>
      <c r="G36" s="126"/>
      <c r="H36" s="127"/>
      <c r="I36" s="185">
        <v>31671</v>
      </c>
      <c r="J36" s="110"/>
      <c r="K36" s="109">
        <v>9345</v>
      </c>
      <c r="L36" s="110"/>
      <c r="M36" s="185">
        <v>31634</v>
      </c>
      <c r="N36" s="110"/>
      <c r="O36" s="109">
        <v>9298</v>
      </c>
    </row>
    <row r="37" spans="1:24" s="1" customFormat="1" ht="23.15" customHeight="1">
      <c r="B37" s="1" t="s">
        <v>73</v>
      </c>
      <c r="F37" s="57"/>
      <c r="G37" s="126"/>
      <c r="H37" s="127"/>
      <c r="I37" s="185"/>
      <c r="J37" s="110"/>
      <c r="K37" s="109"/>
      <c r="L37" s="110"/>
      <c r="M37" s="185"/>
      <c r="N37" s="110"/>
      <c r="O37" s="109"/>
    </row>
    <row r="38" spans="1:24" ht="23.15" customHeight="1">
      <c r="B38" s="1"/>
      <c r="C38" s="1" t="s">
        <v>43</v>
      </c>
      <c r="D38" s="1"/>
      <c r="E38" s="1"/>
      <c r="F38" s="57"/>
      <c r="G38" s="126"/>
      <c r="H38" s="127"/>
      <c r="I38" s="185">
        <v>29308</v>
      </c>
      <c r="J38" s="110"/>
      <c r="K38" s="109">
        <v>-295855</v>
      </c>
      <c r="L38" s="110"/>
      <c r="M38" s="185">
        <v>19874</v>
      </c>
      <c r="N38" s="110"/>
      <c r="O38" s="109">
        <v>-297952</v>
      </c>
    </row>
    <row r="39" spans="1:24" ht="23.15" customHeight="1">
      <c r="B39" s="1"/>
      <c r="C39" s="1" t="s">
        <v>87</v>
      </c>
      <c r="D39" s="1"/>
      <c r="E39" s="1"/>
      <c r="F39" s="57"/>
      <c r="G39" s="126"/>
      <c r="H39" s="127"/>
      <c r="I39" s="185">
        <v>-48678</v>
      </c>
      <c r="J39" s="110"/>
      <c r="K39" s="109">
        <v>41055</v>
      </c>
      <c r="L39" s="110"/>
      <c r="M39" s="185">
        <v>-48678</v>
      </c>
      <c r="N39" s="110"/>
      <c r="O39" s="109">
        <v>41106</v>
      </c>
    </row>
    <row r="40" spans="1:24" ht="23.15" customHeight="1">
      <c r="B40" s="1"/>
      <c r="C40" s="1" t="s">
        <v>232</v>
      </c>
      <c r="D40" s="1"/>
      <c r="E40" s="1"/>
      <c r="F40" s="57"/>
      <c r="G40" s="126"/>
      <c r="H40" s="127"/>
      <c r="I40" s="185">
        <v>-14903</v>
      </c>
      <c r="J40" s="110"/>
      <c r="K40" s="109">
        <v>30061</v>
      </c>
      <c r="L40" s="110"/>
      <c r="M40" s="185">
        <v>-14903</v>
      </c>
      <c r="N40" s="110"/>
      <c r="O40" s="109">
        <v>30061</v>
      </c>
    </row>
    <row r="41" spans="1:24" ht="22.75" customHeight="1">
      <c r="B41" s="1"/>
      <c r="C41" s="1" t="s">
        <v>18</v>
      </c>
      <c r="D41" s="1"/>
      <c r="E41" s="1"/>
      <c r="F41" s="57"/>
      <c r="G41" s="126"/>
      <c r="H41" s="127"/>
      <c r="I41" s="185">
        <v>-16599</v>
      </c>
      <c r="J41" s="110"/>
      <c r="K41" s="110">
        <v>7586</v>
      </c>
      <c r="L41" s="110"/>
      <c r="M41" s="185">
        <v>-16857</v>
      </c>
      <c r="N41" s="110"/>
      <c r="O41" s="110">
        <v>7686</v>
      </c>
    </row>
    <row r="42" spans="1:24" ht="22.75" customHeight="1">
      <c r="B42" s="1"/>
      <c r="C42" s="1" t="s">
        <v>97</v>
      </c>
      <c r="D42" s="1"/>
      <c r="E42" s="1"/>
      <c r="F42" s="57"/>
      <c r="G42" s="126"/>
      <c r="H42" s="127"/>
      <c r="I42" s="185">
        <v>-618</v>
      </c>
      <c r="J42" s="110"/>
      <c r="K42" s="110">
        <v>0</v>
      </c>
      <c r="L42" s="110"/>
      <c r="M42" s="185">
        <v>-618</v>
      </c>
      <c r="N42" s="110"/>
      <c r="O42" s="110">
        <v>0</v>
      </c>
    </row>
    <row r="43" spans="1:24">
      <c r="B43" s="1"/>
      <c r="C43" s="1" t="s">
        <v>138</v>
      </c>
      <c r="D43" s="1"/>
      <c r="E43" s="1"/>
      <c r="F43" s="57"/>
      <c r="G43" s="126"/>
      <c r="H43" s="127"/>
      <c r="I43" s="185">
        <v>-1072</v>
      </c>
      <c r="J43" s="110"/>
      <c r="K43" s="109">
        <v>-1249</v>
      </c>
      <c r="L43" s="110"/>
      <c r="M43" s="185">
        <v>-1072</v>
      </c>
      <c r="N43" s="110"/>
      <c r="O43" s="109">
        <v>-1249</v>
      </c>
    </row>
    <row r="44" spans="1:24">
      <c r="B44" s="1"/>
      <c r="C44" s="1"/>
      <c r="D44" s="1" t="s">
        <v>30</v>
      </c>
      <c r="E44" s="1"/>
      <c r="F44" s="57"/>
      <c r="G44" s="126"/>
      <c r="H44" s="127"/>
      <c r="I44" s="188">
        <v>-25862</v>
      </c>
      <c r="J44" s="187"/>
      <c r="K44" s="188">
        <v>-326125</v>
      </c>
      <c r="L44" s="187"/>
      <c r="M44" s="188">
        <v>-21645</v>
      </c>
      <c r="N44" s="187"/>
      <c r="O44" s="188">
        <v>-350585</v>
      </c>
      <c r="Q44" s="58"/>
      <c r="R44" s="58"/>
      <c r="S44" s="58"/>
      <c r="T44" s="58"/>
      <c r="U44" s="58"/>
      <c r="V44" s="58"/>
      <c r="W44" s="58"/>
      <c r="X44" s="58"/>
    </row>
    <row r="45" spans="1:24">
      <c r="F45" s="57"/>
      <c r="G45" s="126"/>
      <c r="H45" s="127"/>
      <c r="I45" s="110"/>
      <c r="J45" s="110"/>
      <c r="K45" s="110"/>
      <c r="L45" s="110"/>
      <c r="M45" s="110"/>
      <c r="N45" s="110"/>
      <c r="O45" s="110"/>
      <c r="Q45" s="58"/>
      <c r="R45" s="58"/>
      <c r="S45" s="58"/>
      <c r="T45" s="58"/>
      <c r="U45" s="58"/>
      <c r="V45" s="58"/>
      <c r="W45" s="58"/>
      <c r="X45" s="58"/>
    </row>
    <row r="46" spans="1:24">
      <c r="F46" s="57"/>
      <c r="G46" s="126"/>
      <c r="H46" s="127"/>
      <c r="I46" s="110"/>
      <c r="J46" s="110"/>
      <c r="K46" s="110"/>
      <c r="L46" s="110"/>
      <c r="M46" s="110"/>
      <c r="N46" s="110"/>
      <c r="O46" s="110"/>
    </row>
    <row r="47" spans="1:24">
      <c r="F47" s="57"/>
      <c r="G47" s="126"/>
      <c r="H47" s="127"/>
      <c r="I47" s="110"/>
      <c r="J47" s="110"/>
      <c r="K47" s="110"/>
      <c r="L47" s="110"/>
      <c r="M47" s="110"/>
      <c r="N47" s="110"/>
      <c r="O47" s="110"/>
    </row>
    <row r="48" spans="1:24" ht="21" customHeight="1">
      <c r="A48" s="4" t="s">
        <v>109</v>
      </c>
      <c r="B48" s="4"/>
      <c r="C48" s="4"/>
      <c r="D48" s="4"/>
      <c r="E48" s="4"/>
      <c r="F48" s="63"/>
      <c r="G48" s="63"/>
      <c r="H48" s="63"/>
      <c r="I48" s="106"/>
      <c r="J48" s="162"/>
      <c r="K48" s="162"/>
      <c r="L48" s="162"/>
      <c r="M48" s="162"/>
      <c r="N48" s="162"/>
      <c r="O48" s="162"/>
    </row>
    <row r="49" spans="1:26" ht="21" customHeight="1">
      <c r="A49" s="4" t="s">
        <v>25</v>
      </c>
      <c r="B49" s="4"/>
      <c r="C49" s="4"/>
      <c r="D49" s="4"/>
      <c r="E49" s="4"/>
      <c r="F49" s="63"/>
      <c r="G49" s="63"/>
      <c r="H49" s="63"/>
      <c r="I49" s="106"/>
      <c r="J49" s="162"/>
      <c r="K49" s="162"/>
      <c r="L49" s="162"/>
      <c r="M49" s="163"/>
      <c r="N49" s="162"/>
      <c r="O49" s="163"/>
    </row>
    <row r="50" spans="1:26" ht="20.5">
      <c r="A50" s="63" t="str">
        <f>A3</f>
        <v>สำหรับปีสิ้นสุดวันที่ 31 ธันวาคม 2568</v>
      </c>
      <c r="B50" s="4"/>
      <c r="C50" s="4"/>
      <c r="D50" s="4"/>
      <c r="E50" s="4"/>
      <c r="F50" s="63"/>
      <c r="G50" s="63"/>
      <c r="H50" s="63"/>
      <c r="I50" s="106"/>
      <c r="J50" s="162"/>
      <c r="K50" s="106"/>
      <c r="L50" s="162"/>
      <c r="M50" s="163"/>
      <c r="N50" s="162"/>
      <c r="O50" s="163"/>
    </row>
    <row r="51" spans="1:26" ht="20.5">
      <c r="A51" s="53"/>
      <c r="B51" s="53"/>
      <c r="C51" s="53"/>
      <c r="D51" s="53"/>
      <c r="E51" s="53"/>
      <c r="F51" s="125"/>
      <c r="G51" s="125"/>
      <c r="H51" s="125"/>
      <c r="I51" s="192" t="s">
        <v>107</v>
      </c>
      <c r="J51" s="192"/>
      <c r="K51" s="192"/>
      <c r="L51" s="192"/>
      <c r="M51" s="192"/>
      <c r="N51" s="192"/>
      <c r="O51" s="192"/>
    </row>
    <row r="52" spans="1:26">
      <c r="F52" s="57"/>
      <c r="I52" s="192" t="s">
        <v>50</v>
      </c>
      <c r="J52" s="192"/>
      <c r="K52" s="192"/>
      <c r="M52" s="192" t="s">
        <v>51</v>
      </c>
      <c r="N52" s="192"/>
      <c r="O52" s="192"/>
    </row>
    <row r="53" spans="1:26">
      <c r="F53" s="57"/>
      <c r="I53" s="164">
        <v>2568</v>
      </c>
      <c r="J53" s="10"/>
      <c r="K53" s="164">
        <v>2567</v>
      </c>
      <c r="M53" s="164">
        <v>2568</v>
      </c>
      <c r="N53" s="10"/>
      <c r="O53" s="164">
        <v>2567</v>
      </c>
    </row>
    <row r="54" spans="1:26">
      <c r="F54" s="57"/>
      <c r="I54" s="10"/>
      <c r="J54" s="10"/>
      <c r="K54" s="2" t="str">
        <f>K7</f>
        <v>(ปรับปรุงใหม่)</v>
      </c>
      <c r="M54" s="10"/>
      <c r="N54" s="10"/>
      <c r="O54" s="2" t="str">
        <f>O7</f>
        <v>(ปรับปรุงใหม่)</v>
      </c>
    </row>
    <row r="55" spans="1:26" s="1" customFormat="1" ht="22" customHeight="1">
      <c r="A55" s="130" t="s">
        <v>74</v>
      </c>
      <c r="F55" s="57"/>
      <c r="G55" s="126"/>
      <c r="H55" s="127"/>
      <c r="I55" s="165"/>
      <c r="J55" s="165"/>
      <c r="K55" s="165"/>
      <c r="L55" s="165"/>
      <c r="M55" s="165"/>
      <c r="N55" s="165"/>
      <c r="O55" s="165"/>
    </row>
    <row r="56" spans="1:26" s="1" customFormat="1" ht="22" customHeight="1">
      <c r="A56" s="130"/>
      <c r="C56" s="1" t="s">
        <v>252</v>
      </c>
      <c r="F56" s="57"/>
      <c r="G56" s="126"/>
      <c r="H56" s="127"/>
      <c r="I56" s="165">
        <v>-200</v>
      </c>
      <c r="J56" s="165"/>
      <c r="K56" s="165">
        <v>0</v>
      </c>
      <c r="L56" s="165"/>
      <c r="M56" s="165">
        <v>-200</v>
      </c>
      <c r="N56" s="165"/>
      <c r="O56" s="165">
        <v>0</v>
      </c>
    </row>
    <row r="57" spans="1:26" ht="23.15" customHeight="1">
      <c r="A57" s="1"/>
      <c r="B57" s="1"/>
      <c r="C57" s="1" t="s">
        <v>139</v>
      </c>
      <c r="D57" s="1"/>
      <c r="E57" s="1"/>
      <c r="F57" s="57"/>
      <c r="G57" s="126"/>
      <c r="H57" s="127"/>
      <c r="I57" s="185">
        <v>0</v>
      </c>
      <c r="J57" s="110"/>
      <c r="K57" s="109">
        <v>0</v>
      </c>
      <c r="L57" s="110"/>
      <c r="M57" s="185">
        <v>1572</v>
      </c>
      <c r="N57" s="110"/>
      <c r="O57" s="109">
        <v>35934</v>
      </c>
    </row>
    <row r="58" spans="1:26" ht="23.15" customHeight="1">
      <c r="A58" s="1"/>
      <c r="B58" s="1"/>
      <c r="C58" s="1" t="s">
        <v>108</v>
      </c>
      <c r="D58" s="1"/>
      <c r="E58" s="1"/>
      <c r="G58" s="126"/>
      <c r="H58" s="127"/>
      <c r="I58" s="185">
        <v>0</v>
      </c>
      <c r="J58" s="110"/>
      <c r="K58" s="109">
        <v>-14029</v>
      </c>
      <c r="L58" s="110"/>
      <c r="M58" s="185">
        <v>-3236</v>
      </c>
      <c r="N58" s="110"/>
      <c r="O58" s="109">
        <v>-18400</v>
      </c>
    </row>
    <row r="59" spans="1:26" ht="23.15" customHeight="1">
      <c r="A59" s="1"/>
      <c r="B59" s="1"/>
      <c r="C59" s="1" t="s">
        <v>140</v>
      </c>
      <c r="D59" s="1"/>
      <c r="E59" s="1"/>
      <c r="F59" s="57"/>
      <c r="G59" s="126"/>
      <c r="H59" s="127"/>
      <c r="I59" s="185">
        <v>0</v>
      </c>
      <c r="J59" s="110"/>
      <c r="K59" s="109">
        <v>-214615</v>
      </c>
      <c r="L59" s="110"/>
      <c r="M59" s="185">
        <v>0</v>
      </c>
      <c r="N59" s="110"/>
      <c r="O59" s="109">
        <v>-214615</v>
      </c>
    </row>
    <row r="60" spans="1:26" ht="23.15" customHeight="1">
      <c r="A60" s="1"/>
      <c r="B60" s="1"/>
      <c r="C60" s="1" t="s">
        <v>44</v>
      </c>
      <c r="D60" s="1"/>
      <c r="E60" s="1"/>
      <c r="F60" s="57"/>
      <c r="G60" s="126"/>
      <c r="H60" s="127"/>
      <c r="I60" s="185">
        <v>52</v>
      </c>
      <c r="J60" s="110"/>
      <c r="K60" s="109">
        <v>0</v>
      </c>
      <c r="L60" s="110"/>
      <c r="M60" s="185">
        <v>28</v>
      </c>
      <c r="N60" s="110"/>
      <c r="O60" s="109">
        <v>0</v>
      </c>
    </row>
    <row r="61" spans="1:26" ht="23.15" customHeight="1">
      <c r="A61" s="1"/>
      <c r="B61" s="1"/>
      <c r="C61" s="1" t="s">
        <v>270</v>
      </c>
      <c r="D61" s="1"/>
      <c r="E61" s="1"/>
      <c r="F61" s="57"/>
      <c r="G61" s="126"/>
      <c r="H61" s="127"/>
      <c r="I61" s="185">
        <v>-885</v>
      </c>
      <c r="J61" s="110"/>
      <c r="K61" s="109">
        <v>-38121</v>
      </c>
      <c r="L61" s="110"/>
      <c r="M61" s="185">
        <v>-537</v>
      </c>
      <c r="N61" s="110"/>
      <c r="O61" s="109">
        <v>-37476</v>
      </c>
    </row>
    <row r="62" spans="1:26" ht="23.15" customHeight="1">
      <c r="A62" s="1"/>
      <c r="B62" s="1"/>
      <c r="C62" s="1" t="s">
        <v>41</v>
      </c>
      <c r="D62" s="1"/>
      <c r="E62" s="1"/>
      <c r="F62" s="57"/>
      <c r="G62" s="126"/>
      <c r="H62" s="127"/>
      <c r="I62" s="185">
        <v>5915</v>
      </c>
      <c r="J62" s="110"/>
      <c r="K62" s="109">
        <v>22673</v>
      </c>
      <c r="L62" s="110"/>
      <c r="M62" s="185">
        <v>4061</v>
      </c>
      <c r="N62" s="110"/>
      <c r="O62" s="109">
        <v>9355</v>
      </c>
    </row>
    <row r="63" spans="1:26" s="1" customFormat="1" ht="23.15" customHeight="1">
      <c r="D63" s="1" t="s">
        <v>266</v>
      </c>
      <c r="F63" s="57"/>
      <c r="G63" s="126"/>
      <c r="H63" s="127"/>
      <c r="I63" s="188">
        <v>4882</v>
      </c>
      <c r="J63" s="110"/>
      <c r="K63" s="111">
        <f>ROUND(SUM(K56:K62),0)</f>
        <v>-244092</v>
      </c>
      <c r="L63" s="110"/>
      <c r="M63" s="188">
        <v>1688</v>
      </c>
      <c r="N63" s="110"/>
      <c r="O63" s="111">
        <f>ROUND(SUM(O56:O62),0)</f>
        <v>-225202</v>
      </c>
      <c r="R63" s="165"/>
      <c r="S63" s="165"/>
      <c r="T63" s="165"/>
      <c r="U63" s="165"/>
      <c r="V63" s="165"/>
      <c r="W63" s="165"/>
      <c r="X63" s="165"/>
      <c r="Y63" s="165"/>
      <c r="Z63" s="165"/>
    </row>
    <row r="64" spans="1:26" s="1" customFormat="1" ht="23.15" customHeight="1">
      <c r="A64" s="130" t="s">
        <v>75</v>
      </c>
      <c r="F64" s="57"/>
      <c r="G64" s="128"/>
      <c r="H64" s="127"/>
      <c r="I64" s="109"/>
      <c r="J64" s="110"/>
      <c r="K64" s="109"/>
      <c r="L64" s="110"/>
      <c r="M64" s="109"/>
      <c r="N64" s="110"/>
      <c r="O64" s="109"/>
      <c r="R64" s="165"/>
      <c r="S64" s="165"/>
      <c r="T64" s="165"/>
      <c r="U64" s="165"/>
      <c r="V64" s="165"/>
      <c r="W64" s="165"/>
      <c r="X64" s="165"/>
      <c r="Y64" s="165"/>
      <c r="Z64" s="165"/>
    </row>
    <row r="65" spans="1:25" ht="23.15" customHeight="1">
      <c r="A65" s="1"/>
      <c r="B65" s="1"/>
      <c r="C65" s="131" t="s">
        <v>202</v>
      </c>
      <c r="D65" s="129"/>
      <c r="E65" s="1"/>
      <c r="F65" s="57"/>
      <c r="G65" s="126"/>
      <c r="H65" s="127"/>
      <c r="I65" s="185">
        <v>5432</v>
      </c>
      <c r="J65" s="110"/>
      <c r="K65" s="112">
        <v>-3537</v>
      </c>
      <c r="L65" s="110"/>
      <c r="M65" s="185">
        <v>5408</v>
      </c>
      <c r="N65" s="110"/>
      <c r="O65" s="112">
        <v>-3791</v>
      </c>
    </row>
    <row r="66" spans="1:25" ht="23.15" customHeight="1">
      <c r="A66" s="1"/>
      <c r="B66" s="1"/>
      <c r="C66" s="131" t="s">
        <v>141</v>
      </c>
      <c r="D66" s="129"/>
      <c r="E66" s="1"/>
      <c r="G66" s="126"/>
      <c r="H66" s="127"/>
      <c r="I66" s="185">
        <v>74066</v>
      </c>
      <c r="J66" s="110"/>
      <c r="K66" s="109">
        <v>-30117</v>
      </c>
      <c r="L66" s="110"/>
      <c r="M66" s="185">
        <v>74066</v>
      </c>
      <c r="N66" s="110"/>
      <c r="O66" s="112">
        <v>-30117</v>
      </c>
    </row>
    <row r="67" spans="1:25" ht="23.15" customHeight="1">
      <c r="A67" s="1"/>
      <c r="B67" s="1"/>
      <c r="C67" s="131" t="s">
        <v>142</v>
      </c>
      <c r="D67" s="129"/>
      <c r="E67" s="1"/>
      <c r="F67" s="57"/>
      <c r="G67" s="126"/>
      <c r="H67" s="127"/>
      <c r="I67" s="185">
        <v>-56054</v>
      </c>
      <c r="J67" s="110"/>
      <c r="K67" s="109">
        <v>-183568</v>
      </c>
      <c r="L67" s="110"/>
      <c r="M67" s="185">
        <v>-56054</v>
      </c>
      <c r="N67" s="110"/>
      <c r="O67" s="112">
        <v>-182306</v>
      </c>
    </row>
    <row r="68" spans="1:25">
      <c r="A68" s="1"/>
      <c r="B68" s="1"/>
      <c r="C68" s="131" t="s">
        <v>143</v>
      </c>
      <c r="D68" s="129"/>
      <c r="E68" s="1"/>
      <c r="F68" s="57"/>
      <c r="G68" s="126"/>
      <c r="H68" s="127"/>
      <c r="I68" s="185">
        <v>-10233</v>
      </c>
      <c r="J68" s="110"/>
      <c r="K68" s="112">
        <v>-5677</v>
      </c>
      <c r="L68" s="110"/>
      <c r="M68" s="185">
        <v>-10233</v>
      </c>
      <c r="N68" s="110"/>
      <c r="O68" s="112">
        <v>-4188</v>
      </c>
    </row>
    <row r="69" spans="1:25">
      <c r="A69" s="1"/>
      <c r="B69" s="1"/>
      <c r="C69" s="131" t="s">
        <v>144</v>
      </c>
      <c r="D69" s="129"/>
      <c r="E69" s="1"/>
      <c r="F69" s="57"/>
      <c r="G69" s="126"/>
      <c r="H69" s="127"/>
      <c r="I69" s="185">
        <v>-269</v>
      </c>
      <c r="J69" s="110"/>
      <c r="K69" s="112">
        <v>-11117</v>
      </c>
      <c r="L69" s="110"/>
      <c r="M69" s="185">
        <v>0</v>
      </c>
      <c r="N69" s="110"/>
      <c r="O69" s="109">
        <v>-9934</v>
      </c>
    </row>
    <row r="70" spans="1:25">
      <c r="A70" s="1"/>
      <c r="B70" s="1"/>
      <c r="C70" s="131" t="s">
        <v>145</v>
      </c>
      <c r="D70" s="129"/>
      <c r="E70" s="1"/>
      <c r="F70" s="57"/>
      <c r="G70" s="126"/>
      <c r="H70" s="127"/>
      <c r="I70" s="185">
        <v>0</v>
      </c>
      <c r="J70" s="110"/>
      <c r="K70" s="112">
        <v>459483</v>
      </c>
      <c r="L70" s="110"/>
      <c r="M70" s="185">
        <v>0</v>
      </c>
      <c r="N70" s="110"/>
      <c r="O70" s="109">
        <v>459483</v>
      </c>
    </row>
    <row r="71" spans="1:25">
      <c r="A71" s="1"/>
      <c r="B71" s="1"/>
      <c r="C71" s="1" t="s">
        <v>146</v>
      </c>
      <c r="D71" s="1"/>
      <c r="E71" s="1"/>
      <c r="F71" s="57"/>
      <c r="G71" s="126"/>
      <c r="H71" s="127"/>
      <c r="I71" s="185">
        <v>10000</v>
      </c>
      <c r="J71" s="110"/>
      <c r="K71" s="109">
        <v>73200</v>
      </c>
      <c r="L71" s="110"/>
      <c r="M71" s="185">
        <v>10000</v>
      </c>
      <c r="N71" s="110"/>
      <c r="O71" s="109">
        <v>73200</v>
      </c>
    </row>
    <row r="72" spans="1:25" s="1" customFormat="1" ht="23.15" customHeight="1">
      <c r="D72" s="1" t="s">
        <v>265</v>
      </c>
      <c r="F72" s="57"/>
      <c r="G72" s="126"/>
      <c r="H72" s="127"/>
      <c r="I72" s="189">
        <v>22942</v>
      </c>
      <c r="J72" s="110"/>
      <c r="K72" s="111">
        <f>SUM(K65:K71)</f>
        <v>298667</v>
      </c>
      <c r="L72" s="110"/>
      <c r="M72" s="189">
        <v>23187</v>
      </c>
      <c r="N72" s="110"/>
      <c r="O72" s="111">
        <f>SUM(O65:O71)</f>
        <v>302347</v>
      </c>
      <c r="R72" s="165"/>
      <c r="S72" s="165"/>
      <c r="T72" s="165"/>
      <c r="U72" s="165"/>
      <c r="V72" s="165"/>
      <c r="W72" s="165"/>
      <c r="X72" s="165"/>
    </row>
    <row r="73" spans="1:25" ht="23.15" customHeight="1">
      <c r="A73" s="1" t="s">
        <v>154</v>
      </c>
      <c r="B73" s="1"/>
      <c r="C73" s="1"/>
      <c r="D73" s="1"/>
      <c r="E73" s="1"/>
      <c r="F73" s="57"/>
      <c r="G73" s="126" t="s">
        <v>48</v>
      </c>
      <c r="H73" s="127"/>
      <c r="I73" s="109"/>
      <c r="J73" s="110"/>
      <c r="K73" s="109"/>
      <c r="L73" s="110"/>
      <c r="M73" s="109"/>
      <c r="N73" s="110"/>
      <c r="O73" s="109"/>
      <c r="R73" s="58"/>
      <c r="S73" s="58"/>
      <c r="T73" s="58"/>
      <c r="U73" s="58"/>
      <c r="V73" s="58"/>
      <c r="W73" s="58"/>
      <c r="X73" s="58"/>
    </row>
    <row r="74" spans="1:25" ht="23.15" customHeight="1">
      <c r="A74" s="1"/>
      <c r="B74" s="1" t="s">
        <v>149</v>
      </c>
      <c r="C74" s="1"/>
      <c r="D74" s="1"/>
      <c r="E74" s="1"/>
      <c r="F74" s="57"/>
      <c r="G74" s="126"/>
      <c r="H74" s="127"/>
      <c r="I74" s="185">
        <v>1962</v>
      </c>
      <c r="J74" s="187"/>
      <c r="K74" s="185">
        <v>-271550</v>
      </c>
      <c r="L74" s="187"/>
      <c r="M74" s="185">
        <v>3230</v>
      </c>
      <c r="N74" s="187"/>
      <c r="O74" s="185">
        <v>-273440</v>
      </c>
    </row>
    <row r="75" spans="1:25" s="1" customFormat="1" ht="23.15" customHeight="1">
      <c r="A75" s="1" t="s">
        <v>147</v>
      </c>
      <c r="F75" s="57"/>
      <c r="G75" s="126"/>
      <c r="H75" s="127"/>
      <c r="I75" s="185"/>
      <c r="J75" s="187"/>
      <c r="K75" s="185"/>
      <c r="L75" s="187"/>
      <c r="M75" s="185"/>
      <c r="N75" s="187"/>
      <c r="O75" s="185"/>
    </row>
    <row r="76" spans="1:25" ht="23.15" customHeight="1">
      <c r="A76" s="1"/>
      <c r="B76" s="1" t="s">
        <v>148</v>
      </c>
      <c r="C76" s="1"/>
      <c r="D76" s="1"/>
      <c r="E76" s="1"/>
      <c r="F76" s="57"/>
      <c r="G76" s="126"/>
      <c r="H76" s="127"/>
      <c r="I76" s="186">
        <v>1207</v>
      </c>
      <c r="J76" s="187"/>
      <c r="K76" s="186">
        <v>-1817</v>
      </c>
      <c r="L76" s="187"/>
      <c r="M76" s="186">
        <v>0</v>
      </c>
      <c r="N76" s="187"/>
      <c r="O76" s="186">
        <v>0</v>
      </c>
    </row>
    <row r="77" spans="1:25" s="1" customFormat="1" ht="23.15" customHeight="1">
      <c r="A77" s="1" t="s">
        <v>154</v>
      </c>
      <c r="F77" s="57"/>
      <c r="G77" s="126"/>
      <c r="H77" s="127"/>
      <c r="I77" s="185">
        <v>3169</v>
      </c>
      <c r="J77" s="187"/>
      <c r="K77" s="185">
        <v>-273367</v>
      </c>
      <c r="L77" s="187"/>
      <c r="M77" s="185">
        <v>3230</v>
      </c>
      <c r="N77" s="187"/>
      <c r="O77" s="185">
        <v>-273440</v>
      </c>
      <c r="R77" s="165"/>
      <c r="S77" s="165"/>
      <c r="T77" s="165"/>
      <c r="U77" s="165"/>
      <c r="V77" s="165"/>
      <c r="W77" s="165"/>
      <c r="X77" s="165"/>
      <c r="Y77" s="165"/>
    </row>
    <row r="78" spans="1:25" s="1" customFormat="1" ht="23.15" customHeight="1">
      <c r="A78" s="1" t="s">
        <v>229</v>
      </c>
      <c r="F78" s="57"/>
      <c r="G78" s="126"/>
      <c r="H78" s="127"/>
      <c r="I78" s="185">
        <v>5175</v>
      </c>
      <c r="J78" s="187"/>
      <c r="K78" s="185">
        <v>278542</v>
      </c>
      <c r="L78" s="187"/>
      <c r="M78" s="185">
        <v>4970</v>
      </c>
      <c r="N78" s="187"/>
      <c r="O78" s="185">
        <v>278410</v>
      </c>
      <c r="R78" s="165"/>
      <c r="S78" s="165"/>
      <c r="T78" s="165"/>
      <c r="U78" s="165"/>
      <c r="V78" s="165"/>
      <c r="W78" s="165"/>
      <c r="X78" s="165"/>
      <c r="Y78" s="165"/>
    </row>
    <row r="79" spans="1:25" s="1" customFormat="1" ht="23.15" customHeight="1" thickBot="1">
      <c r="A79" s="1" t="s">
        <v>230</v>
      </c>
      <c r="F79" s="57"/>
      <c r="G79" s="126"/>
      <c r="H79" s="127"/>
      <c r="I79" s="190">
        <v>8344</v>
      </c>
      <c r="J79" s="191"/>
      <c r="K79" s="190">
        <v>5175</v>
      </c>
      <c r="L79" s="191"/>
      <c r="M79" s="190">
        <v>8200</v>
      </c>
      <c r="N79" s="191"/>
      <c r="O79" s="190">
        <v>4970</v>
      </c>
    </row>
    <row r="80" spans="1:25" ht="20.5" thickTop="1">
      <c r="I80" s="112"/>
      <c r="K80" s="112"/>
      <c r="M80" s="112"/>
      <c r="O80" s="113"/>
    </row>
    <row r="81" spans="1:17">
      <c r="I81" s="114"/>
      <c r="K81" s="114"/>
      <c r="M81" s="114"/>
      <c r="O81" s="114"/>
    </row>
    <row r="82" spans="1:17">
      <c r="D82" s="59"/>
      <c r="I82" s="58"/>
      <c r="J82" s="58"/>
      <c r="K82" s="58"/>
      <c r="L82" s="58"/>
      <c r="M82" s="58"/>
      <c r="N82" s="58"/>
      <c r="O82" s="58"/>
      <c r="P82" s="58"/>
    </row>
    <row r="83" spans="1:17">
      <c r="I83" s="60"/>
      <c r="J83" s="60"/>
      <c r="K83" s="60"/>
      <c r="L83" s="60"/>
      <c r="M83" s="60"/>
      <c r="N83" s="60"/>
      <c r="O83" s="60"/>
      <c r="P83" s="60"/>
    </row>
    <row r="84" spans="1:17" s="3" customFormat="1">
      <c r="A84" s="54"/>
      <c r="B84" s="54"/>
      <c r="C84" s="54"/>
      <c r="D84" s="54"/>
      <c r="E84" s="54"/>
      <c r="F84" s="1"/>
      <c r="G84" s="1"/>
      <c r="H84" s="1"/>
      <c r="I84" s="61"/>
      <c r="J84" s="7"/>
      <c r="K84" s="54"/>
      <c r="L84" s="7"/>
      <c r="M84" s="54"/>
      <c r="N84" s="7"/>
      <c r="O84" s="54"/>
      <c r="P84" s="54"/>
      <c r="Q84" s="54"/>
    </row>
    <row r="85" spans="1:17" s="3" customFormat="1">
      <c r="A85" s="54"/>
      <c r="B85" s="54"/>
      <c r="C85" s="54"/>
      <c r="D85" s="54"/>
      <c r="E85" s="54"/>
      <c r="F85" s="1"/>
      <c r="G85" s="1"/>
      <c r="H85" s="1"/>
      <c r="I85" s="62"/>
      <c r="J85" s="7"/>
      <c r="K85" s="54"/>
      <c r="L85" s="7"/>
      <c r="M85" s="54"/>
      <c r="N85" s="7"/>
      <c r="O85" s="54"/>
      <c r="P85" s="54"/>
      <c r="Q85" s="54"/>
    </row>
  </sheetData>
  <mergeCells count="6">
    <mergeCell ref="I4:O4"/>
    <mergeCell ref="I5:K5"/>
    <mergeCell ref="M5:O5"/>
    <mergeCell ref="I51:O51"/>
    <mergeCell ref="I52:K52"/>
    <mergeCell ref="M52:O52"/>
  </mergeCells>
  <pageMargins left="0.98425196850393704" right="0.511811023622047" top="0.78740157480314998" bottom="0.59055118110236204" header="0.511811023622047" footer="0.39370078740157499"/>
  <pageSetup paperSize="9" scale="70" firstPageNumber="1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5453D-CB5B-40FD-B0D5-4E8C5D79B096}">
  <dimension ref="A2:H51"/>
  <sheetViews>
    <sheetView topLeftCell="A35" workbookViewId="0">
      <selection activeCell="G40" sqref="G40:G49"/>
    </sheetView>
  </sheetViews>
  <sheetFormatPr defaultRowHeight="15.5"/>
  <cols>
    <col min="3" max="3" width="10.07421875" style="132" bestFit="1" customWidth="1"/>
    <col min="4" max="6" width="9.23046875" style="132" bestFit="1" customWidth="1"/>
    <col min="7" max="7" width="10.07421875" style="132" bestFit="1" customWidth="1"/>
    <col min="8" max="8" width="9.23046875" style="132"/>
  </cols>
  <sheetData>
    <row r="2" spans="1:8" ht="34.5">
      <c r="A2" s="154">
        <v>111201</v>
      </c>
      <c r="B2" s="154" t="s">
        <v>161</v>
      </c>
      <c r="C2" s="151">
        <v>30000</v>
      </c>
      <c r="D2" s="151">
        <v>59170</v>
      </c>
      <c r="E2" s="151">
        <v>66670</v>
      </c>
      <c r="F2" s="151">
        <v>-7500</v>
      </c>
      <c r="G2" s="152">
        <v>22500</v>
      </c>
      <c r="H2" s="149"/>
    </row>
    <row r="3" spans="1:8" ht="34.5">
      <c r="A3" s="155">
        <v>111301</v>
      </c>
      <c r="B3" s="155" t="s">
        <v>162</v>
      </c>
      <c r="C3" s="153">
        <v>451848.93</v>
      </c>
      <c r="D3" s="153">
        <v>2225.39</v>
      </c>
      <c r="E3" s="153">
        <v>59200</v>
      </c>
      <c r="F3" s="153">
        <v>-56974.61</v>
      </c>
      <c r="G3" s="150">
        <v>394874.32</v>
      </c>
      <c r="H3" s="149"/>
    </row>
    <row r="4" spans="1:8">
      <c r="A4" s="155">
        <v>113001</v>
      </c>
      <c r="B4" s="155" t="s">
        <v>163</v>
      </c>
      <c r="C4" s="153">
        <v>63445266.259999998</v>
      </c>
      <c r="D4" s="153">
        <v>0</v>
      </c>
      <c r="E4" s="153">
        <v>0</v>
      </c>
      <c r="F4" s="153">
        <v>0</v>
      </c>
      <c r="G4" s="150">
        <v>63445266.259999998</v>
      </c>
      <c r="H4" s="149"/>
    </row>
    <row r="5" spans="1:8" ht="23">
      <c r="A5" s="155">
        <v>114000</v>
      </c>
      <c r="B5" s="155" t="s">
        <v>164</v>
      </c>
      <c r="C5" s="153">
        <v>-63445266.259999998</v>
      </c>
      <c r="D5" s="153">
        <v>0</v>
      </c>
      <c r="E5" s="153">
        <v>2953335.34</v>
      </c>
      <c r="F5" s="153">
        <v>-2953335.34</v>
      </c>
      <c r="G5" s="150">
        <v>-66398601.600000001</v>
      </c>
      <c r="H5" s="149"/>
    </row>
    <row r="6" spans="1:8">
      <c r="A6" s="155">
        <v>115100</v>
      </c>
      <c r="B6" s="155" t="s">
        <v>165</v>
      </c>
      <c r="C6" s="153">
        <v>0</v>
      </c>
      <c r="D6" s="153">
        <v>0</v>
      </c>
      <c r="E6" s="153">
        <v>0</v>
      </c>
      <c r="F6" s="153">
        <v>0</v>
      </c>
      <c r="G6" s="150">
        <v>0</v>
      </c>
      <c r="H6" s="149"/>
    </row>
    <row r="7" spans="1:8">
      <c r="A7" s="155">
        <v>116102</v>
      </c>
      <c r="B7" s="155" t="s">
        <v>166</v>
      </c>
      <c r="C7" s="153">
        <v>0</v>
      </c>
      <c r="D7" s="153">
        <v>0</v>
      </c>
      <c r="E7" s="153">
        <v>0</v>
      </c>
      <c r="F7" s="153">
        <v>0</v>
      </c>
      <c r="G7" s="150">
        <v>0</v>
      </c>
      <c r="H7" s="149"/>
    </row>
    <row r="8" spans="1:8" ht="23">
      <c r="A8" s="155">
        <v>116103</v>
      </c>
      <c r="B8" s="155" t="s">
        <v>155</v>
      </c>
      <c r="C8" s="153">
        <v>483712.36</v>
      </c>
      <c r="D8" s="153">
        <v>0</v>
      </c>
      <c r="E8" s="153">
        <v>0</v>
      </c>
      <c r="F8" s="153">
        <v>0</v>
      </c>
      <c r="G8" s="150">
        <v>483712.36</v>
      </c>
      <c r="H8" s="149"/>
    </row>
    <row r="9" spans="1:8">
      <c r="A9" s="155">
        <v>116200</v>
      </c>
      <c r="B9" s="155" t="s">
        <v>167</v>
      </c>
      <c r="C9" s="153">
        <v>2000</v>
      </c>
      <c r="D9" s="153">
        <v>0</v>
      </c>
      <c r="E9" s="153">
        <v>2000</v>
      </c>
      <c r="F9" s="153">
        <v>-2000</v>
      </c>
      <c r="G9" s="150">
        <v>0</v>
      </c>
      <c r="H9" s="149"/>
    </row>
    <row r="10" spans="1:8" ht="23">
      <c r="A10" s="155">
        <v>116301</v>
      </c>
      <c r="B10" s="155" t="s">
        <v>168</v>
      </c>
      <c r="C10" s="153">
        <v>0</v>
      </c>
      <c r="D10" s="153">
        <v>0</v>
      </c>
      <c r="E10" s="153">
        <v>0</v>
      </c>
      <c r="F10" s="153">
        <v>0</v>
      </c>
      <c r="G10" s="150">
        <v>0</v>
      </c>
      <c r="H10" s="149"/>
    </row>
    <row r="11" spans="1:8" ht="23">
      <c r="A11" s="155">
        <v>116309</v>
      </c>
      <c r="B11" s="155" t="s">
        <v>169</v>
      </c>
      <c r="C11" s="153">
        <v>20.04</v>
      </c>
      <c r="D11" s="153">
        <v>8.2100000000000009</v>
      </c>
      <c r="E11" s="153">
        <v>28.25</v>
      </c>
      <c r="F11" s="153">
        <v>-20.04</v>
      </c>
      <c r="G11" s="150">
        <v>0</v>
      </c>
      <c r="H11" s="149"/>
    </row>
    <row r="12" spans="1:8">
      <c r="A12" s="155">
        <v>116401</v>
      </c>
      <c r="B12" s="155" t="s">
        <v>170</v>
      </c>
      <c r="C12" s="153">
        <v>0</v>
      </c>
      <c r="D12" s="153">
        <v>0</v>
      </c>
      <c r="E12" s="153">
        <v>0</v>
      </c>
      <c r="F12" s="153">
        <v>0</v>
      </c>
      <c r="G12" s="150">
        <v>0</v>
      </c>
      <c r="H12" s="149"/>
    </row>
    <row r="13" spans="1:8">
      <c r="A13" s="155">
        <v>116402</v>
      </c>
      <c r="B13" s="155" t="s">
        <v>171</v>
      </c>
      <c r="C13" s="153">
        <v>0</v>
      </c>
      <c r="D13" s="153">
        <v>0</v>
      </c>
      <c r="E13" s="153">
        <v>0</v>
      </c>
      <c r="F13" s="153">
        <v>0</v>
      </c>
      <c r="G13" s="150">
        <v>0</v>
      </c>
      <c r="H13" s="149"/>
    </row>
    <row r="14" spans="1:8">
      <c r="A14" s="155">
        <v>116500</v>
      </c>
      <c r="B14" s="155" t="s">
        <v>156</v>
      </c>
      <c r="C14" s="153">
        <v>0</v>
      </c>
      <c r="D14" s="153">
        <v>0</v>
      </c>
      <c r="E14" s="153">
        <v>0</v>
      </c>
      <c r="F14" s="153">
        <v>0</v>
      </c>
      <c r="G14" s="150">
        <v>0</v>
      </c>
      <c r="H14" s="149"/>
    </row>
    <row r="15" spans="1:8" ht="23">
      <c r="A15" s="155">
        <v>116501</v>
      </c>
      <c r="B15" s="155" t="s">
        <v>172</v>
      </c>
      <c r="C15" s="153">
        <v>3578685.3</v>
      </c>
      <c r="D15" s="153">
        <v>0</v>
      </c>
      <c r="E15" s="153">
        <v>0</v>
      </c>
      <c r="F15" s="153">
        <v>0</v>
      </c>
      <c r="G15" s="150">
        <v>3578685.3</v>
      </c>
      <c r="H15" s="149"/>
    </row>
    <row r="16" spans="1:8" ht="23">
      <c r="A16" s="155">
        <v>120005</v>
      </c>
      <c r="B16" s="155" t="s">
        <v>173</v>
      </c>
      <c r="C16" s="153">
        <v>2953335.34</v>
      </c>
      <c r="D16" s="153">
        <v>0</v>
      </c>
      <c r="E16" s="153">
        <v>0</v>
      </c>
      <c r="F16" s="153">
        <v>0</v>
      </c>
      <c r="G16" s="150">
        <v>2953335.34</v>
      </c>
      <c r="H16" s="149"/>
    </row>
    <row r="17" spans="1:8" ht="23">
      <c r="A17" s="155">
        <v>150002</v>
      </c>
      <c r="B17" s="155" t="s">
        <v>174</v>
      </c>
      <c r="C17" s="153">
        <v>0</v>
      </c>
      <c r="D17" s="153">
        <v>0</v>
      </c>
      <c r="E17" s="153">
        <v>0</v>
      </c>
      <c r="F17" s="153">
        <v>0</v>
      </c>
      <c r="G17" s="150">
        <v>0</v>
      </c>
      <c r="H17" s="149"/>
    </row>
    <row r="18" spans="1:8">
      <c r="A18" s="155">
        <v>150008</v>
      </c>
      <c r="B18" s="155" t="s">
        <v>175</v>
      </c>
      <c r="C18" s="153">
        <v>0</v>
      </c>
      <c r="D18" s="153">
        <v>0</v>
      </c>
      <c r="E18" s="153">
        <v>0</v>
      </c>
      <c r="F18" s="153">
        <v>0</v>
      </c>
      <c r="G18" s="150">
        <v>0</v>
      </c>
      <c r="H18" s="149"/>
    </row>
    <row r="19" spans="1:8">
      <c r="A19" s="155">
        <v>150009</v>
      </c>
      <c r="B19" s="155" t="s">
        <v>176</v>
      </c>
      <c r="C19" s="153">
        <v>427535105</v>
      </c>
      <c r="D19" s="153">
        <v>0</v>
      </c>
      <c r="E19" s="153">
        <v>0</v>
      </c>
      <c r="F19" s="153">
        <v>0</v>
      </c>
      <c r="G19" s="150">
        <v>427535105</v>
      </c>
      <c r="H19" s="149"/>
    </row>
    <row r="20" spans="1:8" ht="23">
      <c r="A20" s="155">
        <v>150100</v>
      </c>
      <c r="B20" s="155" t="s">
        <v>177</v>
      </c>
      <c r="C20" s="153">
        <v>0</v>
      </c>
      <c r="D20" s="153">
        <v>0</v>
      </c>
      <c r="E20" s="153">
        <v>0</v>
      </c>
      <c r="F20" s="153">
        <v>0</v>
      </c>
      <c r="G20" s="150">
        <v>0</v>
      </c>
      <c r="H20" s="149"/>
    </row>
    <row r="21" spans="1:8" ht="34.5">
      <c r="A21" s="155">
        <v>170001</v>
      </c>
      <c r="B21" s="155" t="s">
        <v>178</v>
      </c>
      <c r="C21" s="153">
        <v>1275949.1499999999</v>
      </c>
      <c r="D21" s="153">
        <v>0</v>
      </c>
      <c r="E21" s="153">
        <v>0</v>
      </c>
      <c r="F21" s="153">
        <v>0</v>
      </c>
      <c r="G21" s="150">
        <v>1275949.1499999999</v>
      </c>
      <c r="H21" s="149"/>
    </row>
    <row r="22" spans="1:8">
      <c r="A22" s="155">
        <v>211001</v>
      </c>
      <c r="B22" s="155" t="s">
        <v>179</v>
      </c>
      <c r="C22" s="153">
        <v>-27964244.48</v>
      </c>
      <c r="D22" s="153">
        <v>0</v>
      </c>
      <c r="E22" s="153">
        <v>0</v>
      </c>
      <c r="F22" s="153">
        <v>0</v>
      </c>
      <c r="G22" s="150">
        <v>-27964244.48</v>
      </c>
      <c r="H22" s="149"/>
    </row>
    <row r="23" spans="1:8">
      <c r="A23" s="155">
        <v>211002</v>
      </c>
      <c r="B23" s="155" t="s">
        <v>180</v>
      </c>
      <c r="C23" s="153">
        <v>0</v>
      </c>
      <c r="D23" s="153">
        <v>0</v>
      </c>
      <c r="E23" s="153">
        <v>0</v>
      </c>
      <c r="F23" s="153">
        <v>0</v>
      </c>
      <c r="G23" s="150">
        <v>0</v>
      </c>
      <c r="H23" s="149"/>
    </row>
    <row r="24" spans="1:8" ht="23">
      <c r="A24" s="155">
        <v>221001</v>
      </c>
      <c r="B24" s="155" t="s">
        <v>181</v>
      </c>
      <c r="C24" s="153">
        <v>0</v>
      </c>
      <c r="D24" s="153">
        <v>0</v>
      </c>
      <c r="E24" s="153">
        <v>0</v>
      </c>
      <c r="F24" s="153">
        <v>0</v>
      </c>
      <c r="G24" s="150">
        <v>0</v>
      </c>
      <c r="H24" s="149"/>
    </row>
    <row r="25" spans="1:8">
      <c r="A25" s="155">
        <v>221007</v>
      </c>
      <c r="B25" s="155" t="s">
        <v>182</v>
      </c>
      <c r="C25" s="153">
        <v>-31023858.600000001</v>
      </c>
      <c r="D25" s="153">
        <v>0</v>
      </c>
      <c r="E25" s="153">
        <v>0</v>
      </c>
      <c r="F25" s="153">
        <v>0</v>
      </c>
      <c r="G25" s="150">
        <v>-31023858.600000001</v>
      </c>
      <c r="H25" s="149"/>
    </row>
    <row r="26" spans="1:8" ht="23">
      <c r="A26" s="155">
        <v>221008</v>
      </c>
      <c r="B26" s="155" t="s">
        <v>157</v>
      </c>
      <c r="C26" s="153">
        <v>-305406.65999999997</v>
      </c>
      <c r="D26" s="153">
        <v>61000</v>
      </c>
      <c r="E26" s="153">
        <v>27673.34</v>
      </c>
      <c r="F26" s="153">
        <v>33326.660000000003</v>
      </c>
      <c r="G26" s="150">
        <v>-272080</v>
      </c>
      <c r="H26" s="149"/>
    </row>
    <row r="27" spans="1:8" ht="23">
      <c r="A27" s="155">
        <v>221009</v>
      </c>
      <c r="B27" s="155" t="s">
        <v>183</v>
      </c>
      <c r="C27" s="153">
        <v>-2047390.2</v>
      </c>
      <c r="D27" s="153">
        <v>0</v>
      </c>
      <c r="E27" s="153">
        <v>0</v>
      </c>
      <c r="F27" s="153">
        <v>0</v>
      </c>
      <c r="G27" s="150">
        <v>-2047390.2</v>
      </c>
      <c r="H27" s="149"/>
    </row>
    <row r="28" spans="1:8" ht="34.5">
      <c r="A28" s="155">
        <v>222003</v>
      </c>
      <c r="B28" s="155" t="s">
        <v>184</v>
      </c>
      <c r="C28" s="153">
        <v>0</v>
      </c>
      <c r="D28" s="153">
        <v>0</v>
      </c>
      <c r="E28" s="153">
        <v>0</v>
      </c>
      <c r="F28" s="153">
        <v>0</v>
      </c>
      <c r="G28" s="150">
        <v>0</v>
      </c>
      <c r="H28" s="149"/>
    </row>
    <row r="29" spans="1:8" ht="34.5">
      <c r="A29" s="155">
        <v>222004</v>
      </c>
      <c r="B29" s="155" t="s">
        <v>185</v>
      </c>
      <c r="C29" s="153">
        <v>-7500</v>
      </c>
      <c r="D29" s="153">
        <v>7500</v>
      </c>
      <c r="E29" s="153">
        <v>1830</v>
      </c>
      <c r="F29" s="153">
        <v>5670</v>
      </c>
      <c r="G29" s="150">
        <v>-1830</v>
      </c>
      <c r="H29" s="149"/>
    </row>
    <row r="30" spans="1:8" ht="23">
      <c r="A30" s="155">
        <v>222007</v>
      </c>
      <c r="B30" s="155" t="s">
        <v>186</v>
      </c>
      <c r="C30" s="153">
        <v>0</v>
      </c>
      <c r="D30" s="153">
        <v>0</v>
      </c>
      <c r="E30" s="153">
        <v>0</v>
      </c>
      <c r="F30" s="153">
        <v>0</v>
      </c>
      <c r="G30" s="150">
        <v>0</v>
      </c>
      <c r="H30" s="149"/>
    </row>
    <row r="31" spans="1:8" ht="23">
      <c r="A31" s="155">
        <v>223013</v>
      </c>
      <c r="B31" s="155" t="s">
        <v>187</v>
      </c>
      <c r="C31" s="153">
        <v>0</v>
      </c>
      <c r="D31" s="153">
        <v>0</v>
      </c>
      <c r="E31" s="153">
        <v>0</v>
      </c>
      <c r="F31" s="153">
        <v>0</v>
      </c>
      <c r="G31" s="150">
        <v>0</v>
      </c>
      <c r="H31" s="149"/>
    </row>
    <row r="32" spans="1:8">
      <c r="A32" s="155">
        <v>224000</v>
      </c>
      <c r="B32" s="155" t="s">
        <v>188</v>
      </c>
      <c r="C32" s="153">
        <v>0</v>
      </c>
      <c r="D32" s="153">
        <v>0</v>
      </c>
      <c r="E32" s="153">
        <v>0</v>
      </c>
      <c r="F32" s="153">
        <v>0</v>
      </c>
      <c r="G32" s="150">
        <v>0</v>
      </c>
      <c r="H32" s="149"/>
    </row>
    <row r="33" spans="1:8" ht="23">
      <c r="A33" s="155">
        <v>224001</v>
      </c>
      <c r="B33" s="155" t="s">
        <v>189</v>
      </c>
      <c r="C33" s="153">
        <v>-5642860.9199999999</v>
      </c>
      <c r="D33" s="153">
        <v>0</v>
      </c>
      <c r="E33" s="153">
        <v>0</v>
      </c>
      <c r="F33" s="153">
        <v>0</v>
      </c>
      <c r="G33" s="150">
        <v>-5642860.9199999999</v>
      </c>
      <c r="H33" s="149"/>
    </row>
    <row r="34" spans="1:8" ht="23">
      <c r="A34" s="155">
        <v>225000</v>
      </c>
      <c r="B34" s="155" t="s">
        <v>190</v>
      </c>
      <c r="C34" s="153">
        <v>0</v>
      </c>
      <c r="D34" s="153">
        <v>0</v>
      </c>
      <c r="E34" s="153">
        <v>0</v>
      </c>
      <c r="F34" s="153">
        <v>0</v>
      </c>
      <c r="G34" s="150">
        <v>0</v>
      </c>
      <c r="H34" s="149"/>
    </row>
    <row r="35" spans="1:8" ht="23">
      <c r="A35" s="155">
        <v>227001</v>
      </c>
      <c r="B35" s="155" t="s">
        <v>191</v>
      </c>
      <c r="C35" s="153">
        <v>0</v>
      </c>
      <c r="D35" s="153">
        <v>0</v>
      </c>
      <c r="E35" s="153">
        <v>0</v>
      </c>
      <c r="F35" s="153">
        <v>0</v>
      </c>
      <c r="G35" s="150">
        <v>0</v>
      </c>
      <c r="H35" s="149"/>
    </row>
    <row r="36" spans="1:8">
      <c r="A36" s="155">
        <v>228000</v>
      </c>
      <c r="B36" s="155" t="s">
        <v>192</v>
      </c>
      <c r="C36" s="153">
        <v>-425808829.32999998</v>
      </c>
      <c r="D36" s="153">
        <v>0</v>
      </c>
      <c r="E36" s="153">
        <v>0</v>
      </c>
      <c r="F36" s="153">
        <v>0</v>
      </c>
      <c r="G36" s="150">
        <v>-425808829.32999998</v>
      </c>
      <c r="H36" s="149"/>
    </row>
    <row r="37" spans="1:8" ht="23">
      <c r="A37" s="155">
        <v>228101</v>
      </c>
      <c r="B37" s="155" t="s">
        <v>193</v>
      </c>
      <c r="C37" s="153">
        <v>-406600</v>
      </c>
      <c r="D37" s="153">
        <v>0</v>
      </c>
      <c r="E37" s="153">
        <v>0</v>
      </c>
      <c r="F37" s="153">
        <v>0</v>
      </c>
      <c r="G37" s="150">
        <v>-406600</v>
      </c>
      <c r="H37" s="149"/>
    </row>
    <row r="38" spans="1:8">
      <c r="A38" s="155">
        <v>320000</v>
      </c>
      <c r="B38" s="155" t="s">
        <v>153</v>
      </c>
      <c r="C38" s="153">
        <v>56124578.740000002</v>
      </c>
      <c r="D38" s="153">
        <v>0</v>
      </c>
      <c r="E38" s="153">
        <v>0</v>
      </c>
      <c r="F38" s="153">
        <v>0</v>
      </c>
      <c r="G38" s="150">
        <v>56124578.740000002</v>
      </c>
      <c r="H38" s="149"/>
    </row>
    <row r="39" spans="1:8">
      <c r="A39" s="155">
        <v>370000</v>
      </c>
      <c r="B39" s="155" t="s">
        <v>194</v>
      </c>
      <c r="C39" s="153">
        <v>0</v>
      </c>
      <c r="D39" s="153">
        <v>0</v>
      </c>
      <c r="E39" s="153">
        <v>0</v>
      </c>
      <c r="F39" s="153">
        <v>0</v>
      </c>
      <c r="G39" s="150">
        <v>0</v>
      </c>
      <c r="H39" s="149"/>
    </row>
    <row r="40" spans="1:8">
      <c r="A40" s="155">
        <v>420005</v>
      </c>
      <c r="B40" s="155" t="s">
        <v>41</v>
      </c>
      <c r="C40" s="153">
        <v>-2003.92</v>
      </c>
      <c r="D40" s="153">
        <v>0</v>
      </c>
      <c r="E40" s="153">
        <v>820.6</v>
      </c>
      <c r="F40" s="153">
        <v>-820.6</v>
      </c>
      <c r="G40" s="150">
        <v>-2824.52</v>
      </c>
      <c r="H40" s="149"/>
    </row>
    <row r="41" spans="1:8" ht="23">
      <c r="A41" s="155">
        <v>543003</v>
      </c>
      <c r="B41" s="155" t="s">
        <v>195</v>
      </c>
      <c r="C41" s="153">
        <v>360000</v>
      </c>
      <c r="D41" s="153">
        <v>0</v>
      </c>
      <c r="E41" s="153">
        <v>0</v>
      </c>
      <c r="F41" s="153">
        <v>0</v>
      </c>
      <c r="G41" s="150">
        <v>360000</v>
      </c>
      <c r="H41" s="149"/>
    </row>
    <row r="42" spans="1:8" ht="34.5">
      <c r="A42" s="155">
        <v>544105</v>
      </c>
      <c r="B42" s="155" t="s">
        <v>196</v>
      </c>
      <c r="C42" s="153">
        <v>263</v>
      </c>
      <c r="D42" s="153">
        <v>587</v>
      </c>
      <c r="E42" s="153">
        <v>0</v>
      </c>
      <c r="F42" s="153">
        <v>587</v>
      </c>
      <c r="G42" s="150">
        <v>850</v>
      </c>
      <c r="H42" s="149"/>
    </row>
    <row r="43" spans="1:8" ht="23">
      <c r="A43" s="155">
        <v>547004</v>
      </c>
      <c r="B43" s="155" t="s">
        <v>159</v>
      </c>
      <c r="C43" s="153">
        <v>180</v>
      </c>
      <c r="D43" s="153">
        <v>30</v>
      </c>
      <c r="E43" s="153">
        <v>0</v>
      </c>
      <c r="F43" s="153">
        <v>30</v>
      </c>
      <c r="G43" s="150">
        <v>210</v>
      </c>
      <c r="H43" s="149"/>
    </row>
    <row r="44" spans="1:8" ht="23">
      <c r="A44" s="155">
        <v>547007</v>
      </c>
      <c r="B44" s="155" t="s">
        <v>197</v>
      </c>
      <c r="C44" s="153">
        <v>101</v>
      </c>
      <c r="D44" s="153">
        <v>0</v>
      </c>
      <c r="E44" s="153">
        <v>0</v>
      </c>
      <c r="F44" s="153">
        <v>0</v>
      </c>
      <c r="G44" s="150">
        <v>101</v>
      </c>
      <c r="H44" s="149"/>
    </row>
    <row r="45" spans="1:8" ht="23">
      <c r="A45" s="155">
        <v>547101</v>
      </c>
      <c r="B45" s="155" t="s">
        <v>160</v>
      </c>
      <c r="C45" s="153">
        <v>309306.65999999997</v>
      </c>
      <c r="D45" s="153">
        <v>27673.34</v>
      </c>
      <c r="E45" s="153">
        <v>0</v>
      </c>
      <c r="F45" s="153">
        <v>27673.34</v>
      </c>
      <c r="G45" s="150">
        <v>336980</v>
      </c>
      <c r="H45" s="149"/>
    </row>
    <row r="46" spans="1:8">
      <c r="A46" s="155">
        <v>548001</v>
      </c>
      <c r="B46" s="155" t="s">
        <v>158</v>
      </c>
      <c r="C46" s="153">
        <v>62354.22</v>
      </c>
      <c r="D46" s="153">
        <v>0</v>
      </c>
      <c r="E46" s="153">
        <v>0</v>
      </c>
      <c r="F46" s="153">
        <v>0</v>
      </c>
      <c r="G46" s="150">
        <v>62354.22</v>
      </c>
      <c r="H46" s="149"/>
    </row>
    <row r="47" spans="1:8">
      <c r="A47" s="155">
        <v>548013</v>
      </c>
      <c r="B47" s="155" t="s">
        <v>235</v>
      </c>
      <c r="C47" s="153">
        <v>0</v>
      </c>
      <c r="D47" s="153">
        <v>2953335.34</v>
      </c>
      <c r="E47" s="153">
        <v>0</v>
      </c>
      <c r="F47" s="153">
        <v>2953335.34</v>
      </c>
      <c r="G47" s="150">
        <v>2953335.34</v>
      </c>
      <c r="H47" s="149"/>
    </row>
    <row r="48" spans="1:8">
      <c r="A48" s="155">
        <v>551003</v>
      </c>
      <c r="B48" s="155" t="s">
        <v>198</v>
      </c>
      <c r="C48" s="153">
        <v>41254.370000000003</v>
      </c>
      <c r="D48" s="153">
        <v>0</v>
      </c>
      <c r="E48" s="153">
        <v>0</v>
      </c>
      <c r="F48" s="153">
        <v>0</v>
      </c>
      <c r="G48" s="150">
        <v>41254.370000000003</v>
      </c>
      <c r="H48" s="149"/>
    </row>
    <row r="49" spans="1:8" ht="34.5">
      <c r="A49" s="155">
        <v>552001</v>
      </c>
      <c r="B49" s="155" t="s">
        <v>236</v>
      </c>
      <c r="C49" s="153">
        <v>0</v>
      </c>
      <c r="D49" s="153">
        <v>28.25</v>
      </c>
      <c r="E49" s="153">
        <v>0</v>
      </c>
      <c r="F49" s="153">
        <v>28.25</v>
      </c>
      <c r="G49" s="150">
        <v>28.25</v>
      </c>
      <c r="H49" s="149"/>
    </row>
    <row r="51" spans="1:8">
      <c r="G51" s="132">
        <f>SUM(G2:G50)</f>
        <v>-3.3636752050369978E-8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FS_T</vt:lpstr>
      <vt:lpstr>PL_T</vt:lpstr>
      <vt:lpstr>SH_T conso</vt:lpstr>
      <vt:lpstr>SH_T</vt:lpstr>
      <vt:lpstr>CF</vt:lpstr>
      <vt:lpstr>Sheet1</vt:lpstr>
      <vt:lpstr>CF!Print_Area</vt:lpstr>
      <vt:lpstr>FS_T!Print_Area</vt:lpstr>
      <vt:lpstr>PL_T!Print_Area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วรกิจ ศรีคำ</cp:lastModifiedBy>
  <cp:lastPrinted>2026-07-09T01:26:23Z</cp:lastPrinted>
  <dcterms:created xsi:type="dcterms:W3CDTF">2015-05-01T04:38:26Z</dcterms:created>
  <dcterms:modified xsi:type="dcterms:W3CDTF">2026-07-09T10:03:22Z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Z701</vt:lpwstr>
  </property>
</Properties>
</file>