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CHO\YE2026\Q1\ไฟล์ กลต Q1\EN\"/>
    </mc:Choice>
  </mc:AlternateContent>
  <xr:revisionPtr revIDLastSave="0" documentId="13_ncr:1_{A6C886F8-1B6F-432A-AF81-87AA99FEB96C}" xr6:coauthVersionLast="47" xr6:coauthVersionMax="47" xr10:uidLastSave="{00000000-0000-0000-0000-000000000000}"/>
  <bookViews>
    <workbookView xWindow="0" yWindow="0" windowWidth="19200" windowHeight="10200" tabRatio="863" xr2:uid="{00000000-000D-0000-FFFF-FFFF00000000}"/>
  </bookViews>
  <sheets>
    <sheet name="FS_E" sheetId="149" r:id="rId1"/>
    <sheet name="PL_E " sheetId="150" r:id="rId2"/>
    <sheet name="SH_E conso " sheetId="151" r:id="rId3"/>
    <sheet name="SH_E " sheetId="152" r:id="rId4"/>
    <sheet name="CF_E " sheetId="153" r:id="rId5"/>
    <sheet name="รายการปรับปรุง31.12.67" sheetId="173" state="hidden" r:id="rId6"/>
    <sheet name="Sheet2" sheetId="178" state="hidden" r:id="rId7"/>
    <sheet name="รายการปรับปรุง1.1.67" sheetId="177" state="hidden" r:id="rId8"/>
    <sheet name="Sheet1" sheetId="176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" hidden="1">{"'Sell_Office'!$C$5:$D$6"}</definedName>
    <definedName name="\\" hidden="1">[1]A!#REF!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hidden="1">{"'Eng (page2)'!$A$1:$D$52"}</definedName>
    <definedName name="\u">'[2]ลูกหนี้(เก่า)'!#REF!</definedName>
    <definedName name="\x">[3]PL!#REF!</definedName>
    <definedName name="_" hidden="1">[4]DETAIL!#REF!</definedName>
    <definedName name="__" hidden="1">[4]DETAIL!#REF!</definedName>
    <definedName name="___" hidden="1">[4]DETAIL!#REF!</definedName>
    <definedName name="____" hidden="1">[4]DETAIL!#REF!</definedName>
    <definedName name="_____" hidden="1">[4]DETAIL!#REF!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CT1">#REF!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CT1">#REF!</definedName>
    <definedName name="_____________d1" hidden="1">{"'Model'!$A$1:$N$53"}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H2006" hidden="1">{#N/A,#N/A,FALSE,"TL";#N/A,#N/A,FALSE,"KK";#N/A,#N/A,FALSE,"TS";#N/A,#N/A,FALSE,"KW";#N/A,#N/A,FALSE,"LP";#N/A,#N/A,FALSE,"DC"}</definedName>
    <definedName name="_____________lit1">#REF!</definedName>
    <definedName name="_____________lit2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Us1">#REF!</definedName>
    <definedName name="_____________Us2">#REF!</definedName>
    <definedName name="_____________v600" hidden="1">{#N/A,#N/A,FALSE,"Assessment";#N/A,#N/A,FALSE,"Staffing";#N/A,#N/A,FALSE,"Hires";#N/A,#N/A,FALSE,"Assumptions"}</definedName>
    <definedName name="_____________WP2007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T1">#REF!</definedName>
    <definedName name="____________d1" hidden="1">{"'Model'!$A$1:$N$53"}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H2006" hidden="1">{#N/A,#N/A,FALSE,"TL";#N/A,#N/A,FALSE,"KK";#N/A,#N/A,FALSE,"TS";#N/A,#N/A,FALSE,"KW";#N/A,#N/A,FALSE,"LP";#N/A,#N/A,FALSE,"DC"}</definedName>
    <definedName name="____________lit1">#REF!</definedName>
    <definedName name="____________lit2">#REF!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Us1">#REF!</definedName>
    <definedName name="____________Us2">#REF!</definedName>
    <definedName name="____________v600" hidden="1">{#N/A,#N/A,FALSE,"Assessment";#N/A,#N/A,FALSE,"Staffing";#N/A,#N/A,FALSE,"Hires";#N/A,#N/A,FALSE,"Assumptions"}</definedName>
    <definedName name="____________WP2007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T1">#REF!</definedName>
    <definedName name="___________d1" hidden="1">{"'Model'!$A$1:$N$53"}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H2006" hidden="1">{#N/A,#N/A,FALSE,"TL";#N/A,#N/A,FALSE,"KK";#N/A,#N/A,FALSE,"TS";#N/A,#N/A,FALSE,"KW";#N/A,#N/A,FALSE,"LP";#N/A,#N/A,FALSE,"DC"}</definedName>
    <definedName name="___________lit1">#REF!</definedName>
    <definedName name="___________lit2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Us1">#REF!</definedName>
    <definedName name="___________Us2">#REF!</definedName>
    <definedName name="___________v600" hidden="1">{#N/A,#N/A,FALSE,"Assessment";#N/A,#N/A,FALSE,"Staffing";#N/A,#N/A,FALSE,"Hires";#N/A,#N/A,FALSE,"Assumptions"}</definedName>
    <definedName name="___________WP2007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lit1">#REF!</definedName>
    <definedName name="__________lit2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Us1">#REF!</definedName>
    <definedName name="__________Us2">#REF!</definedName>
    <definedName name="__________v600" hidden="1">{#N/A,#N/A,FALSE,"Assessment";#N/A,#N/A,FALSE,"Staffing";#N/A,#N/A,FALSE,"Hires";#N/A,#N/A,FALSE,"Assumptions"}</definedName>
    <definedName name="__________WP2007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T1">#REF!</definedName>
    <definedName name="_________d1" hidden="1">{"'Model'!$A$1:$N$53"}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H2006" hidden="1">{#N/A,#N/A,FALSE,"TL";#N/A,#N/A,FALSE,"KK";#N/A,#N/A,FALSE,"TS";#N/A,#N/A,FALSE,"KW";#N/A,#N/A,FALSE,"LP";#N/A,#N/A,FALSE,"DC"}</definedName>
    <definedName name="_________h2">[5]เงินกู้ธนชาติ!$G$2</definedName>
    <definedName name="_________lit1">#REF!</definedName>
    <definedName name="_________lit2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Us1">#REF!</definedName>
    <definedName name="_________Us2">#REF!</definedName>
    <definedName name="_________v600" hidden="1">{#N/A,#N/A,FALSE,"Assessment";#N/A,#N/A,FALSE,"Staffing";#N/A,#N/A,FALSE,"Hires";#N/A,#N/A,FALSE,"Assumptions"}</definedName>
    <definedName name="_________WP2007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CT1">#REF!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dkk1">#REF!</definedName>
    <definedName name="________dkk2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h2">[5]เงินกู้ธนชาติ!$G$2</definedName>
    <definedName name="________lit1">#REF!</definedName>
    <definedName name="________lit2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SCB1">'[6]SCB 1 - Current'!$F$10</definedName>
    <definedName name="________SCB2">'[6]SCB 2 - Current'!$F$11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600" hidden="1">{#N/A,#N/A,FALSE,"Assessment";#N/A,#N/A,FALSE,"Staffing";#N/A,#N/A,FALSE,"Hires";#N/A,#N/A,FALSE,"Assumptions"}</definedName>
    <definedName name="________WP2007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ACT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h2">[5]เงินกู้ธนชาติ!$G$2</definedName>
    <definedName name="_______lit1">#REF!</definedName>
    <definedName name="_______lit2">#REF!</definedName>
    <definedName name="_______M300" hidden="1">{"'Model'!$A$1:$N$53"}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pp30" hidden="1">#REF!</definedName>
    <definedName name="_______SCB1">'[6]SCB 1 - Current'!$F$10</definedName>
    <definedName name="_______SCB2">'[6]SCB 2 - Current'!$F$11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P2007">#REF!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CT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>[5]เงินกู้ธนชาติ!$G$2</definedName>
    <definedName name="______KEY1" hidden="1">[7]Accure!#REF!</definedName>
    <definedName name="______LF12" hidden="1">#REF!</definedName>
    <definedName name="______lit1">#REF!</definedName>
    <definedName name="______lit2">#REF!</definedName>
    <definedName name="______M300" hidden="1">{"'Model'!$A$1:$N$53"}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CB1">'[6]SCB 1 - Current'!$F$10</definedName>
    <definedName name="______SCB2">'[6]SCB 2 - Current'!$F$11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P2007">#REF!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CT1">#REF!</definedName>
    <definedName name="_____cut10" hidden="1">{"'Model'!$A$1:$N$53"}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KEY1" hidden="1">[8]Accure!#REF!</definedName>
    <definedName name="_____L310" hidden="1">{"'Eng (page2)'!$A$1:$D$52"}</definedName>
    <definedName name="_____LF12" hidden="1">#REF!</definedName>
    <definedName name="_____lit1">#REF!</definedName>
    <definedName name="_____lit2">#REF!</definedName>
    <definedName name="_____M300" hidden="1">{"'Model'!$A$1:$N$53"}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pp30" hidden="1">#REF!</definedName>
    <definedName name="_____SCB1">'[6]SCB 1 - Current'!$F$10</definedName>
    <definedName name="_____SCB2">'[6]SCB 2 - Current'!$F$11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P2007">#REF!</definedName>
    <definedName name="_____X2" hidden="1">{"'Eng (page2)'!$A$1:$D$52"}</definedName>
    <definedName name="_____y4" hidden="1">{"'Eng (page2)'!$A$1:$D$52"}</definedName>
    <definedName name="_____Z1" hidden="1">{"'ตัวอย่าง'!$A$1:$O$21"}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CT1">#REF!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>[5]เงินกู้ธนชาติ!$G$2</definedName>
    <definedName name="____K306" hidden="1">{"'Eng (page2)'!$A$1:$D$52"}</definedName>
    <definedName name="____KEY1" hidden="1">[9]Accure!#REF!</definedName>
    <definedName name="____kkk1" hidden="1">#REF!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CB1">'[6]SCB 1 - Current'!$F$10</definedName>
    <definedName name="____SCB2">'[6]SCB 2 - Current'!$F$11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Us1">#REF!</definedName>
    <definedName name="____Us2">#REF!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P2007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CT1">#REF!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>[5]เงินกู้ธนชาติ!$G$2</definedName>
    <definedName name="___Jun2012" hidden="1">[10]PLANBS3!#REF!</definedName>
    <definedName name="___K306" hidden="1">{"'Eng (page2)'!$A$1:$D$52"}</definedName>
    <definedName name="___KEY1" hidden="1">[7]Accure!#REF!</definedName>
    <definedName name="___kkk1" hidden="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'[6]SCB 1 - Current'!$F$10</definedName>
    <definedName name="___SCB2">'[6]SCB 2 - Current'!$F$11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Us1">#REF!</definedName>
    <definedName name="___Us2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P2007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[11]D!$B$7:$B$18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[11]D!$C$7:$C$18</definedName>
    <definedName name="__123Graph_C" hidden="1">#REF!</definedName>
    <definedName name="__123Graph_C\B118" hidden="1">#REF!</definedName>
    <definedName name="__123Graph_CPIS" hidden="1">[11]D!$D$7:$D$18</definedName>
    <definedName name="__123Graph_D" localSheetId="2" hidden="1">[12]ชื่อหุ้น!#REF!</definedName>
    <definedName name="__123Graph_D" hidden="1">[13]ชื่อหุ้น!#REF!</definedName>
    <definedName name="__123Graph_DPIS" hidden="1">[11]D!$E$7:$E$18</definedName>
    <definedName name="__123Graph_LBL_A" hidden="1">#REF!</definedName>
    <definedName name="__123Graph_LBL_ACURVE" hidden="1">[14]dcf!#REF!</definedName>
    <definedName name="__123Graph_LBL_C" hidden="1">#REF!</definedName>
    <definedName name="__123Graph_X" hidden="1">[15]YQty!$A$3:$A$14</definedName>
    <definedName name="__123Graph_X\B11" hidden="1">#REF!</definedName>
    <definedName name="__123Graph_XPIS" hidden="1">[11]D!$A$7:$A$18</definedName>
    <definedName name="__123Graph_XROI" hidden="1">#REF!</definedName>
    <definedName name="__2_0_0_F" hidden="1">[4]DETAIL!#REF!</definedName>
    <definedName name="__5F" hidden="1">[4]DETAIL!#REF!</definedName>
    <definedName name="__7_0_0_F" hidden="1">[4]DETAIL!#REF!</definedName>
    <definedName name="__9__123Graph_Cグラフ_20A" hidden="1">[16]発停サイクル表!#REF!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CT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h2">[5]เงินกู้ธนชาติ!$G$2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[7]Accure!#REF!</definedName>
    <definedName name="__kkk1" hidden="1">#REF!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'[6]SCB 1 - Current'!$F$10</definedName>
    <definedName name="__SCB2">'[6]SCB 2 - Current'!$F$11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Us1">#REF!</definedName>
    <definedName name="__Us2">#REF!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H111" hidden="1">{"'Model'!$A$1:$N$53"}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_123Graph_AF_S" hidden="1">#REF!</definedName>
    <definedName name="_1___123Graph_Aグラフ_20A" hidden="1">[16]発停サイクル表!#REF!</definedName>
    <definedName name="_1__0_0_F" hidden="1">[4]DETAIL!#REF!</definedName>
    <definedName name="_1__123Graph_AF_S" hidden="1">#REF!</definedName>
    <definedName name="_1__123Graph_ATEILM_RKTE" hidden="1">[11]D!$B$27:$B$31</definedName>
    <definedName name="_1_0_0_F" hidden="1">[4]DETAIL!#REF!</definedName>
    <definedName name="_10__123Graph_ACHART_11" hidden="1">[17]TREND!$F$563:$Q$563</definedName>
    <definedName name="_10__123Graph_BF_S" hidden="1">#REF!</definedName>
    <definedName name="_10__123Graph_Dグラフ_20A" hidden="1">[16]発停サイクル表!#REF!</definedName>
    <definedName name="_10__123Graph_XF_S" hidden="1">#REF!</definedName>
    <definedName name="_11__0_0_F" hidden="1">[4]DETAIL!#REF!</definedName>
    <definedName name="_11__123Graph_ACHART_12" hidden="1">[17]TREND!$F$598:$Q$598</definedName>
    <definedName name="_11__123Graph_Eグラフ_20A" hidden="1">[16]発停サイクル表!#REF!</definedName>
    <definedName name="_11_0_0_F" hidden="1">[4]DETAIL!#REF!</definedName>
    <definedName name="_1102" hidden="1">'[18]stat local'!$D$769:$D$3475</definedName>
    <definedName name="_12_____F" hidden="1">[4]DETAIL!#REF!</definedName>
    <definedName name="_12__123Graph_ACHART_2" hidden="1">[1]A!#REF!</definedName>
    <definedName name="_12__123Graph_AF_S" hidden="1">#REF!</definedName>
    <definedName name="_12__123Graph_BCHART_1" hidden="1">[19]TP!#REF!</definedName>
    <definedName name="_12__123Graph_Dグラフ_20A" hidden="1">[16]発停サイクル表!#REF!</definedName>
    <definedName name="_12__123Graph_Fグラフ_20A" hidden="1">[16]発停サイクル表!#REF!</definedName>
    <definedName name="_12__123Graph_XF_S" hidden="1">#REF!</definedName>
    <definedName name="_12_0_0_F" hidden="1">[4]DETAIL!#REF!</definedName>
    <definedName name="_123" hidden="1">[1]A!#REF!</definedName>
    <definedName name="_12F" hidden="1">[4]DETAIL!#REF!</definedName>
    <definedName name="_13__123Graph_ACHART_3" hidden="1">[17]TREND!$E$29:$L$29</definedName>
    <definedName name="_13__123Graph_BF_S" hidden="1">#REF!</definedName>
    <definedName name="_13_0_0_F" hidden="1">[4]DETAIL!#REF!</definedName>
    <definedName name="_134_0_0_F" hidden="1">[4]DETAIL!#REF!</definedName>
    <definedName name="_135_0_0_F" hidden="1">[4]DETAIL!#REF!</definedName>
    <definedName name="_14__123Graph_ACHART_4" hidden="1">[17]TREND!$E$62:$L$62</definedName>
    <definedName name="_14__123Graph_BF_S" hidden="1">#REF!</definedName>
    <definedName name="_14__123Graph_XF_S" hidden="1">#REF!</definedName>
    <definedName name="_14_0_0_F" hidden="1">[4]DETAIL!#REF!</definedName>
    <definedName name="_14401">#N/A</definedName>
    <definedName name="_14F" hidden="1">[4]DETAIL!#REF!</definedName>
    <definedName name="_15__123Graph_ACHART_5" hidden="1">[17]TREND!$F$533:$Q$533</definedName>
    <definedName name="_15__123Graph_CCHART_1" hidden="1">[19]TP!#REF!</definedName>
    <definedName name="_15__123Graph_Eグラフ_20A" hidden="1">[16]発停サイクル表!#REF!</definedName>
    <definedName name="_15_0_0_F" hidden="1">[4]DETAIL!#REF!</definedName>
    <definedName name="_15F" hidden="1">[4]DETAIL!#REF!</definedName>
    <definedName name="_16__123Graph_ACHART_6" hidden="1">[17]TREND!$F$639:$Q$639</definedName>
    <definedName name="_16__123Graph_XF_S" hidden="1">#REF!</definedName>
    <definedName name="_16_0_0_F" hidden="1">[4]DETAIL!#REF!</definedName>
    <definedName name="_17__0_0_F" hidden="1">[4]DETAIL!#REF!</definedName>
    <definedName name="_17__123Graph_ACHART_7" hidden="1">[17]TREND!$F$671:$Q$671</definedName>
    <definedName name="_17_0_0_F" hidden="1">[4]DETAIL!#REF!</definedName>
    <definedName name="_18__123Graph_ACHART_8" hidden="1">[17]TREND!$F$701:$Q$701</definedName>
    <definedName name="_18__123Graph_Fグラフ_20A" hidden="1">[16]発停サイクル表!#REF!</definedName>
    <definedName name="_18__123Graph_XCHART_1" hidden="1">[19]TP!#REF!</definedName>
    <definedName name="_18_0_0_F" hidden="1">[4]DETAIL!#REF!</definedName>
    <definedName name="_18F" hidden="1">[4]DETAIL!#REF!</definedName>
    <definedName name="_19__123Graph_ACHART_9" hidden="1">[17]TREND!$F$731:$Q$731</definedName>
    <definedName name="_19_0_0_F" hidden="1">[4]DETAIL!#REF!</definedName>
    <definedName name="_1F" hidden="1">[4]DETAIL!#REF!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_123Graph_BF_S" hidden="1">#REF!</definedName>
    <definedName name="_2___123Graph_Bグラフ_20A" hidden="1">[16]発停サイクル表!#REF!</definedName>
    <definedName name="_2__123Graph_AF_S" hidden="1">#REF!</definedName>
    <definedName name="_2__123Graph_ATEILM_RKTE2" hidden="1">[11]D!$B$27:$B$31</definedName>
    <definedName name="_2__123Graph_BF_S" hidden="1">#REF!</definedName>
    <definedName name="_2_0_0_F" hidden="1">[4]DETAIL!#REF!</definedName>
    <definedName name="_2_1">#REF!</definedName>
    <definedName name="_20__123Graph_AF_S" hidden="1">#REF!</definedName>
    <definedName name="_21___0_0_F" hidden="1">[4]DETAIL!#REF!</definedName>
    <definedName name="_21__123Graph_BCHART_10" hidden="1">[17]TREND!$F$763:$Q$763</definedName>
    <definedName name="_21_0_0_F" hidden="1">[4]DETAIL!#REF!</definedName>
    <definedName name="_22___0_0_F" hidden="1">[4]DETAIL!#REF!</definedName>
    <definedName name="_22__123Graph_BCHART_3" hidden="1">[17]TREND!$E$31:$L$31</definedName>
    <definedName name="_22_0_0_F" hidden="1">[4]DETAIL!#REF!</definedName>
    <definedName name="_23__123Graph_BCHART_4" hidden="1">[17]TREND!$E$64:$L$64</definedName>
    <definedName name="_24__0_0_F" hidden="1">[4]DETAIL!#REF!</definedName>
    <definedName name="_24__123Graph_BCHART_5" hidden="1">[17]TREND!$F$534:$Q$534</definedName>
    <definedName name="_25__0_0_F" hidden="1">[4]DETAIL!#REF!</definedName>
    <definedName name="_25__123Graph_BCHART_6" hidden="1">[17]TREND!$F$640:$Q$640</definedName>
    <definedName name="_26__123Graph_BCHART_7" hidden="1">[17]TREND!$F$672:$Q$672</definedName>
    <definedName name="_27__123Graph_BCHART_8" hidden="1">[17]TREND!$F$702:$Q$702</definedName>
    <definedName name="_27_0_0_F" hidden="1">[4]DETAIL!#REF!</definedName>
    <definedName name="_28__123Graph_BCHART_9" hidden="1">[17]TREND!$F$732:$Q$732</definedName>
    <definedName name="_28_0_0_F" hidden="1">[4]DETAIL!#REF!</definedName>
    <definedName name="_29__123Graph_BF_S" hidden="1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____F" hidden="1">[4]DETAIL!#REF!</definedName>
    <definedName name="_3___123Graph_Cグラフ_20A" hidden="1">[16]発停サイクル表!#REF!</definedName>
    <definedName name="_3___123Graph_XF_S" hidden="1">#REF!</definedName>
    <definedName name="_3__123Graph_ACHART_1" hidden="1">[19]TP!#REF!</definedName>
    <definedName name="_3__123Graph_AF_S" hidden="1">#REF!</definedName>
    <definedName name="_3__123Graph_Aグラフ_20A" hidden="1">[16]発停サイクル表!#REF!</definedName>
    <definedName name="_3__123Graph_BF_S" hidden="1">#REF!</definedName>
    <definedName name="_3__123Graph_XF_S" hidden="1">#REF!</definedName>
    <definedName name="_3__123Graph_XTEILM_RKTE2" hidden="1">[11]D!$A$27:$A$31</definedName>
    <definedName name="_3_0_0_F" hidden="1">[4]DETAIL!#REF!</definedName>
    <definedName name="_30__123Graph_CCHART_11" hidden="1">[17]TREND!$F$565:$Q$565</definedName>
    <definedName name="_30_0_0_F" hidden="1">[4]DETAIL!#REF!</definedName>
    <definedName name="_30F" hidden="1">[4]DETAIL!#REF!</definedName>
    <definedName name="_31__123Graph_CCHART_12" hidden="1">[17]TREND!$F$600:$Q$600</definedName>
    <definedName name="_31_0_0_F" hidden="1">[4]DETAIL!#REF!</definedName>
    <definedName name="_32__123Graph_CCHART_3" hidden="1">[17]TREND!$E$33:$L$33</definedName>
    <definedName name="_33__123Graph_DCHART_3" hidden="1">[17]TREND!$E$33:$L$33</definedName>
    <definedName name="_34__123Graph_LBL_ACHART_10" hidden="1">[17]TREND!$F$762:$Q$762</definedName>
    <definedName name="_35__123Graph_LBL_ACHART_11" hidden="1">[17]TREND!$E$561:$E$561</definedName>
    <definedName name="_36__123Graph_LBL_ACHART_5" hidden="1">[17]TREND!$F$533:$Q$533</definedName>
    <definedName name="_36_0_0_F" hidden="1">[4]DETAIL!#REF!</definedName>
    <definedName name="_37__123Graph_LBL_ACHART_6" hidden="1">[17]TREND!$F$639:$Q$639</definedName>
    <definedName name="_38__123Graph_LBL_ACHART_7" hidden="1">[17]TREND!$F$671:$Q$671</definedName>
    <definedName name="_39__123Graph_LBL_ACHART_8" hidden="1">[17]TREND!$F$701:$Q$701</definedName>
    <definedName name="_3F" hidden="1">[4]DETAIL!#REF!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4_____F" hidden="1">[4]DETAIL!#REF!</definedName>
    <definedName name="_4___123Graph_AF_S" hidden="1">#REF!</definedName>
    <definedName name="_4___123Graph_Dグラフ_20A" hidden="1">[16]発停サイクル表!#REF!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0_0_F" hidden="1">[4]DETAIL!#REF!</definedName>
    <definedName name="_40__123Graph_LBL_BCHART_10" hidden="1">[17]TREND!$F$763:$Q$763</definedName>
    <definedName name="_400000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[17]TREND!$E$561:$Q$561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LBL_BCHART_5" hidden="1">[17]TREND!$F$534:$Q$534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[17]TREND!$F$640:$Q$640</definedName>
    <definedName name="_44__123Graph_LBL_BCHART_7" hidden="1">[17]TREND!$F$672:$Q$672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56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[17]TREND!$F$702:$Q$702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XCHART_10" hidden="1">[17]TREND!$F$761:$Q$761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[17]TREND!$F$562:$Q$562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[17]TREND!$F$597:$Q$597</definedName>
    <definedName name="_49__123Graph_XCHART_2" hidden="1">[1]A!#REF!</definedName>
    <definedName name="_4F" hidden="1">[4]DETAIL!#REF!</definedName>
    <definedName name="_5">#REF!</definedName>
    <definedName name="_5___123Graph_AF_S" hidden="1">#REF!</definedName>
    <definedName name="_5___123Graph_BF_S" hidden="1">#REF!</definedName>
    <definedName name="_5___123Graph_Eグラフ_20A" hidden="1">[16]発停サイクル表!#REF!</definedName>
    <definedName name="_5__123Graph_CCHART_1" hidden="1">[19]TP!#REF!</definedName>
    <definedName name="_5__123Graph_XF_S" hidden="1">#REF!</definedName>
    <definedName name="_5_0_0_F" hidden="1">[4]DETAIL!#REF!</definedName>
    <definedName name="_50__123Graph_XCHART_3" hidden="1">[1]A!#REF!</definedName>
    <definedName name="_51__123Graph_XCHART_4" hidden="1">[17]TREND!$E$60:$L$60</definedName>
    <definedName name="_52__123Graph_XCHART_5" hidden="1">[17]TREND!$F$532:$Q$532</definedName>
    <definedName name="_53__123Graph_XCHART_6" hidden="1">[17]TREND!$F$638:$Q$638</definedName>
    <definedName name="_54__123Graph_XCHART_7" hidden="1">[17]TREND!$F$670:$Q$670</definedName>
    <definedName name="_55__123Graph_XCHART_8" hidden="1">[17]TREND!$F$700:$Q$700</definedName>
    <definedName name="_56__123Graph_XCHART_9" hidden="1">[17]TREND!$F$730:$Q$730</definedName>
    <definedName name="_57__123Graph_XF_S" hidden="1">#REF!</definedName>
    <definedName name="_58F" hidden="1">[4]DETAIL!#REF!</definedName>
    <definedName name="_5F" hidden="1">[4]DETAIL!#REF!</definedName>
    <definedName name="_6___123Graph_BF_S" hidden="1">#REF!</definedName>
    <definedName name="_6___123Graph_Fグラフ_20A" hidden="1">[16]発停サイクル表!#REF!</definedName>
    <definedName name="_6___123Graph_XF_S" hidden="1">#REF!</definedName>
    <definedName name="_6__123Graph_AF_S" hidden="1">#REF!</definedName>
    <definedName name="_6__123Graph_BF_S" hidden="1">#REF!</definedName>
    <definedName name="_6__123Graph_Bグラフ_20A" hidden="1">[16]発停サイクル表!#REF!</definedName>
    <definedName name="_6__123Graph_XCHART_1" hidden="1">[19]TP!#REF!</definedName>
    <definedName name="_60_0_0_F" hidden="1">[4]DETAIL!#REF!</definedName>
    <definedName name="_6F" hidden="1">[4]DETAIL!#REF!</definedName>
    <definedName name="_7___123Graph_XF_S" hidden="1">#REF!</definedName>
    <definedName name="_7__123Graph_AF_S" hidden="1">#REF!</definedName>
    <definedName name="_7__123Graph_Aグラフ_20A" hidden="1">[16]発停サイクル表!#REF!</definedName>
    <definedName name="_7_0_0_F" hidden="1">[4]DETAIL!#REF!</definedName>
    <definedName name="_7F" hidden="1">[4]DETAIL!#REF!</definedName>
    <definedName name="_8__123Graph_ACHART_1" hidden="1">[1]A!#REF!</definedName>
    <definedName name="_8__123Graph_AF_S" hidden="1">#REF!</definedName>
    <definedName name="_8__123Graph_BF_S" hidden="1">#REF!</definedName>
    <definedName name="_8__123Graph_Bグラフ_20A" hidden="1">[16]発停サイクル表!#REF!</definedName>
    <definedName name="_8__123Graph_XF_S" hidden="1">#REF!</definedName>
    <definedName name="_89__0_0_F" hidden="1">[4]DETAIL!#REF!</definedName>
    <definedName name="_9__123Graph_ACHART_1" hidden="1">[19]TP!#REF!</definedName>
    <definedName name="_9__123Graph_ACHART_10" hidden="1">[17]TREND!$F$762:$Q$762</definedName>
    <definedName name="_9__123Graph_BF_S" hidden="1">#REF!</definedName>
    <definedName name="_9__123Graph_Cグラフ_20A" hidden="1">[16]発停サイクル表!#REF!</definedName>
    <definedName name="_9__123Graph_XF_S" hidden="1">#REF!</definedName>
    <definedName name="_9_0_0_F" hidden="1">[4]DETAIL!#REF!</definedName>
    <definedName name="_A1">#REF!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CT1" localSheetId="2">#REF!</definedName>
    <definedName name="_ACT1">#REF!</definedName>
    <definedName name="_Act2">'[20]Actual-ＹＴＤ'!$E$11:$P$37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b">#REF!</definedName>
    <definedName name="_b_1">#REF!</definedName>
    <definedName name="_Bud1">'[20]Budget-Monthly'!$E$10:$S$36</definedName>
    <definedName name="_Bud2">'[20]Budget-YTD'!$E$11:$P$37</definedName>
    <definedName name="_c">#REF!</definedName>
    <definedName name="_c_1">#REF!</definedName>
    <definedName name="_cut10" hidden="1">{"'Model'!$A$1:$N$53"}</definedName>
    <definedName name="_d">#REF!</definedName>
    <definedName name="_d_1">#REF!</definedName>
    <definedName name="_d1" hidden="1">{"'Model'!$A$1:$N$53"}</definedName>
    <definedName name="_DAT1">#REF!</definedName>
    <definedName name="_DAT10">#REF!</definedName>
    <definedName name="_DAT11">[21]bblยังไม่จ่าย!#REF!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'[22]cal (2)'!#REF!</definedName>
    <definedName name="_Dist_Bin" hidden="1">[23]CON!#REF!</definedName>
    <definedName name="_Dist_Values" hidden="1">[23]CON!#REF!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">#REF!</definedName>
    <definedName name="_e_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[24]Variables!$B$1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23">#REF!</definedName>
    <definedName name="_FA001">#REF!</definedName>
    <definedName name="_FA1" hidden="1">#REF!</definedName>
    <definedName name="_Fill" hidden="1">#REF!</definedName>
    <definedName name="_xlnm._FilterDatabase" hidden="1">'[25]Prft&amp;Loss:FIN TB_SI'!$B$1:$M$1762</definedName>
    <definedName name="_FOH2006" hidden="1">{#N/A,#N/A,FALSE,"TL";#N/A,#N/A,FALSE,"KK";#N/A,#N/A,FALSE,"TS";#N/A,#N/A,FALSE,"KW";#N/A,#N/A,FALSE,"LP";#N/A,#N/A,FALSE,"DC"}</definedName>
    <definedName name="_g">#REF!</definedName>
    <definedName name="_g_1">#REF!</definedName>
    <definedName name="_G1" hidden="1">{"'Eng (page2)'!$A$1:$D$52"}</definedName>
    <definedName name="_h">#REF!</definedName>
    <definedName name="_h_1">#REF!</definedName>
    <definedName name="_h2">[5]เงินกู้ธนชาติ!$G$2</definedName>
    <definedName name="_H3" hidden="1">{"'Sell_Office'!$C$5:$D$6"}</definedName>
    <definedName name="_i">#REF!</definedName>
    <definedName name="_i_1">#REF!</definedName>
    <definedName name="_j">#REF!</definedName>
    <definedName name="_j_1">#REF!</definedName>
    <definedName name="_Jun2012" hidden="1">[10]PLANBS3!#REF!</definedName>
    <definedName name="_K306" hidden="1">{"'Eng (page2)'!$A$1:$D$52"}</definedName>
    <definedName name="_key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310" hidden="1">{"'Eng (page2)'!$A$1:$D$52"}</definedName>
    <definedName name="_LF12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ook" hidden="1">[24]Variables!$B$4</definedName>
    <definedName name="_M300" hidden="1">{"'Model'!$A$1:$N$53"}</definedName>
    <definedName name="_MatInverse_In" hidden="1">[23]CON!#REF!</definedName>
    <definedName name="_MatInverse_Out" hidden="1">[23]CON!#REF!</definedName>
    <definedName name="_MatMult_A" hidden="1">[23]CON!#REF!</definedName>
    <definedName name="_MatMult_AxB" hidden="1">#REF!</definedName>
    <definedName name="_MatMult_B" hidden="1">[23]CON!#REF!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nn1">#REF!</definedName>
    <definedName name="_Nov07" hidden="1">{"'Model'!$A$1:$N$53"}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CB1">'[6]SCB 1 - Current'!$F$10</definedName>
    <definedName name="_SCB2">'[6]SCB 2 - Current'!$F$11</definedName>
    <definedName name="_Series" hidden="1">[24]Variables!$B$3</definedName>
    <definedName name="_Shading" hidden="1">[24]Variables!$B$2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std3">'[26]Standing Data'!$C$4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1">#REF!</definedName>
    <definedName name="_u3">#REF!</definedName>
    <definedName name="_u645" hidden="1">{"'Eng (page2)'!$A$1:$D$52"}</definedName>
    <definedName name="_Us1" localSheetId="2">#REF!</definedName>
    <definedName name="_Us1">#REF!</definedName>
    <definedName name="_Us2" localSheetId="2">#REF!</definedName>
    <definedName name="_Us2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localSheetId="4">'[27]11922'!#REF!</definedName>
    <definedName name="a">#N/A</definedName>
    <definedName name="A268A1">#REF!</definedName>
    <definedName name="a4." hidden="1">{"hilight3",#N/A,FALSE,"HILIGHT3"}</definedName>
    <definedName name="aa" hidden="1">{"'Eng (page2)'!$A$1:$D$52"}</definedName>
    <definedName name="AAA" localSheetId="2">#REF!</definedName>
    <definedName name="AAA">#REF!</definedName>
    <definedName name="aaaa" hidden="1">{"'Eng (page2)'!$A$1:$D$52"}</definedName>
    <definedName name="aaaaa" hidden="1">{"'Eng (page2)'!$A$1:$D$52"}</definedName>
    <definedName name="AAAAA_1">#REF!</definedName>
    <definedName name="aaaaaa" localSheetId="2">#REF!</definedName>
    <definedName name="aaaaaa">#REF!</definedName>
    <definedName name="AAAAAAA">#REF!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aaaaaa" hidden="1">[16]発停サイクル表!#REF!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assd" hidden="1">{"sales",#N/A,FALSE,"SALES"}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>#REF!</definedName>
    <definedName name="abc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rued">#REF!</definedName>
    <definedName name="ACT">[20]เงินกู้ธนชาติ!$F$15</definedName>
    <definedName name="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1" hidden="1">{"'Model'!$A$1:$N$53"}</definedName>
    <definedName name="adj">#REF!</definedName>
    <definedName name="Adjustment">#REF!</definedName>
    <definedName name="Admin" hidden="1">{"'Eng (page2)'!$A$1:$D$52"}</definedName>
    <definedName name="Adminis" hidden="1">{"'Eng (page2)'!$A$1:$D$52"}</definedName>
    <definedName name="advb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e" hidden="1">#REF!</definedName>
    <definedName name="ALL" hidden="1">{"'Model'!$A$1:$N$53"}</definedName>
    <definedName name="allinv">#REF!</definedName>
    <definedName name="allinv0802">#REF!</definedName>
    <definedName name="allinv0802z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scount" hidden="1">1</definedName>
    <definedName name="ANU" hidden="1">{"'Eng (page2)'!$A$1:$D$52"}</definedName>
    <definedName name="aoe" hidden="1">{"'Model'!$A$1:$N$53"}</definedName>
    <definedName name="aoee" hidden="1">{"'Model'!$A$1:$N$53"}</definedName>
    <definedName name="Apr" localSheetId="4">#REF!</definedName>
    <definedName name="Apr" localSheetId="2">#REF!</definedName>
    <definedName name="Apr">#REF!</definedName>
    <definedName name="AQ" hidden="1">{#N/A,#N/A,FALSE,"BUDGET"}</definedName>
    <definedName name="aqaq" hidden="1">{"cashflow",#N/A,FALSE,"cash flow"}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#N/A</definedName>
    <definedName name="AS2DocOpenMode" hidden="1">"AS2DocumentBrowse"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dd">#N/A</definedName>
    <definedName name="assssssa" hidden="1">{"'Sell_Office'!$C$5:$D$6"}</definedName>
    <definedName name="Asst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localSheetId="4">#REF!</definedName>
    <definedName name="Aug" localSheetId="2">#REF!</definedName>
    <definedName name="Aug">#REF!</definedName>
    <definedName name="aun" hidden="1">{"'Eng (page2)'!$A$1:$D$52"}</definedName>
    <definedName name="AuraStyleDefaultsReset" hidden="1">#N/A</definedName>
    <definedName name="AUS" hidden="1">{#N/A,#N/A,TRUE,"BT M200 da 10x20"}</definedName>
    <definedName name="AUT" localSheetId="2">#REF!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1.1" hidden="1">#REF!</definedName>
    <definedName name="baba" hidden="1">{"'Model'!$A$1:$N$53"}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B">Scheduled_Payment+Extra_Payment</definedName>
    <definedName name="BBB">[28]DEP12!#REF!</definedName>
    <definedName name="bbbb" hidden="1">{"'Model'!$A$1:$N$53"}</definedName>
    <definedName name="BBBBB">#REF!</definedName>
    <definedName name="bbbbbb" hidden="1">{"'Eng (page2)'!$A$1:$D$52"}</definedName>
    <definedName name="bbbbbbbb" hidden="1">{"'Eng (page2)'!$A$1:$D$52"}</definedName>
    <definedName name="bbbbbbbbbbbbbb" hidden="1">[16]発停サイクル表!#REF!</definedName>
    <definedName name="BBL" localSheetId="2">'[29]ADJ - RATE'!#REF!</definedName>
    <definedName name="BBL">'[30]ADJ - RATE'!#REF!</definedName>
    <definedName name="beau" hidden="1">{"'Model'!$A$1:$N$53"}</definedName>
    <definedName name="beaua" hidden="1">{"'Model'!$A$1:$N$53"}</definedName>
    <definedName name="Beg_Bal" localSheetId="4">#REF!</definedName>
    <definedName name="Beg_Bal">#REF!</definedName>
    <definedName name="BERW" hidden="1">{"'Eng (page2)'!$A$1:$D$52"}</definedName>
    <definedName name="beua" hidden="1">{"'Model'!$A$1:$N$53"}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KZHZBHP3TDV1YMX4B19B95O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EVSJKTI1Q1Z874QZVFSJSVA" hidden="1">#REF!</definedName>
    <definedName name="BEx1FJZ7GKO99IYTP6GGGF7EUL3Z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IPLJZABY0EMUOTZN0EQMDPU" hidden="1">#REF!</definedName>
    <definedName name="BEx1HQNF6KHM21E3XLW0NMSSEI9S" hidden="1">#REF!</definedName>
    <definedName name="BEx1I4QKTILCKZUSOJCVZN7SNHL5" hidden="1">#REF!</definedName>
    <definedName name="BEx1IGQ5B697MNDOE06MVSR0H58E" hidden="1">#REF!</definedName>
    <definedName name="BEx1J0CSSHDJGBJUHVOEMCF2P4DL" hidden="1">#REF!</definedName>
    <definedName name="BEx1JUBQFRVMASSFK4B3V0AD7YP9" hidden="1">#REF!</definedName>
    <definedName name="BEx1KMHT9KOPKLGYOZ7HLY6YAE65" hidden="1">#REF!</definedName>
    <definedName name="BEx1KUVWMB0QCWA3RBE4CADFVRIS" hidden="1">#REF!</definedName>
    <definedName name="BEx1L6Q60MWRDJB4L20LK0XPA0Z2" hidden="1">#REF!</definedName>
    <definedName name="BEx1LD63FP2Z4BR9TKSHOZW9KKZ5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O6TXZVOGCUWCCRTXRXWW0XL" hidden="1">#REF!</definedName>
    <definedName name="BEx1NS8EU5P9FQV3S0WRTXI5L361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VSMPADTX95QUOX34KZQ8EDY" hidden="1">#REF!</definedName>
    <definedName name="BEx1OY6SVEUT2EQ26P7EKEND342G" hidden="1">#REF!</definedName>
    <definedName name="BEx1OYN1LPIPI12O9G6F7QAOS9T4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IY9SQLRESD11CC4PHYT0XSG" hidden="1">#REF!</definedName>
    <definedName name="BEx1WGYTKZZIPM1577W5FEYKFH3V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L4MZ7C80495GHQRWOBS16PQ" hidden="1">#REF!</definedName>
    <definedName name="BEx3BNR9ES4KY7Q1DK83KC5NDGL8" hidden="1">#REF!</definedName>
    <definedName name="BEx3BQR5VZXNQ4H949ORM8ESU3B3" hidden="1">#REF!</definedName>
    <definedName name="BEx3CKFCCPZZ6ROLAT5C1DZNIC1U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JR3TCJDYS7ZXNDS5N9KTGIK" hidden="1">#REF!</definedName>
    <definedName name="BEx3ELJTTBS6P05CNISMGOJOA60V" hidden="1">#REF!</definedName>
    <definedName name="BEx3FI2G3YYIACQHXNXEA15M8ZK5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EFXUCVNVPH7KSEGAZYX13B5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REOFWJQEYMCMBL7ZE06NBN6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V8BH6PYNZT7C246LOAU9SVX" hidden="1">#REF!</definedName>
    <definedName name="BEx3P59TTRSGQY888P5C1O7M2PQT" hidden="1">#REF!</definedName>
    <definedName name="BEx3PDT8GNPWLLN02IH1XPV90XYK" hidden="1">#REF!</definedName>
    <definedName name="BEx3PKEMDW8KZEP11IL927C5O7I2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EDFOYFY5NBTININ5W4RLD4Q" hidden="1">#REF!</definedName>
    <definedName name="BEx3QR9D45DHW50VQ7Y3Q1AXPOB9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PCSI16OAB2L9M9IULQMQ9J9" hidden="1">#REF!</definedName>
    <definedName name="BEx3U94WCEA5DKMWBEX1GU0LKYG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VML7CG70HPISMVYIUEN3711Q" hidden="1">#REF!</definedName>
    <definedName name="BEx57ODWQA22EXS48QUG5O3EG6QO" hidden="1">#REF!</definedName>
    <definedName name="BEx587KFQ3VKCOCY1SA5F24PQGUI" hidden="1">#REF!</definedName>
    <definedName name="BEx58O780PQ05NF0Z1SKKRB3N099" hidden="1">#REF!</definedName>
    <definedName name="BEx59P7MAPNU129ZTC5H3EH892G1" hidden="1">#REF!</definedName>
    <definedName name="BEx5A7CIGCOTHJKHGUBDZG91JGPZ" hidden="1">#REF!</definedName>
    <definedName name="BEx5AOFIO8KVRHIZ1RII337AA8ML" hidden="1">#REF!</definedName>
    <definedName name="BEx5APRZ66L5BWHFE8E4YYNEDTI4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C2BWFW6SHZBFDEISKGXHZCQW" hidden="1">#REF!</definedName>
    <definedName name="BEx5C49ZFH8TO9ZU55729C3F7XG7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PEKNSJORIPFQC2E1LTRYY8L" hidden="1">#REF!</definedName>
    <definedName name="BEx5CSUOL05D8PAM2TRDA9VRJT1O" hidden="1">#REF!</definedName>
    <definedName name="BEx5D8L47OF0WHBPFWXGZINZWUBZ" hidden="1">#REF!</definedName>
    <definedName name="BEx5DAJAHQ2SKUPCKSCR3PYML67L" hidden="1">#REF!</definedName>
    <definedName name="BEx5ER4TJTFPN7IB1MNEB1ZFR5M6" hidden="1">#REF!</definedName>
    <definedName name="BEx5FLJWHLW3BTZILDPN5NMA449V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1L0QO91KEPDMV1D8OT4BT73" hidden="1">#REF!</definedName>
    <definedName name="BEx5G86DZL1VYUX6KWODAP3WFAWP" hidden="1">#REF!</definedName>
    <definedName name="BEx5GID9MVBUPFFT9M8K8B5MO9NV" hidden="1">#REF!</definedName>
    <definedName name="BEx5GN0EWA9SCQDPQ7NTUQH82QVK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FHMABAT0H9KKS754X4T304E" hidden="1">#REF!</definedName>
    <definedName name="BEx5HJZ9FAVNZSSBTAYRPZDYM9NU" hidden="1">#REF!</definedName>
    <definedName name="BEx5HORX6SRPD9I5127PYWMH813O" hidden="1">#REF!</definedName>
    <definedName name="BEx5HZ9JMKHNLFWLVUB1WP5B39BL" hidden="1">#REF!</definedName>
    <definedName name="BEx5I8PBP4LIXDGID5BP0THLO0AQ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MB9BR71LZDG7XXQ2EO58JC5F" hidden="1">#REF!</definedName>
    <definedName name="BEx5MLQZM68YQSKARVWTTPINFQ2C" hidden="1">#REF!</definedName>
    <definedName name="BEx5NA68N6FJFX9UJXK4M14U487F" hidden="1">#REF!</definedName>
    <definedName name="BEx5NIKBG2GDJOYGE3WCXKU7YY51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JP02W68K2E46L5C5YBSNU6T" hidden="1">#REF!</definedName>
    <definedName name="BEx5PRXMZ5M65Z732WNNGV564C2J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9D1D5SXS5ELLZVBI0SXYUNF" hidden="1">#REF!</definedName>
    <definedName name="BEx75GJZSZHUDN6OOAGQYFUDA2LP" hidden="1">#REF!</definedName>
    <definedName name="BEx75GURI46C1M1QJ8NMS60T1Y6F" hidden="1">#REF!</definedName>
    <definedName name="BEx75HGCCV5K4UCJWYV8EV9AG5YT" hidden="1">#REF!</definedName>
    <definedName name="BEx75T55F7GML8V1DMWL26WRT006" hidden="1">#REF!</definedName>
    <definedName name="BEx75VJGR07JY6UUWURQ4PJ29UKC" hidden="1">#REF!</definedName>
    <definedName name="BEx77P0S3GVMS7BJUL9OWUGJ1B02" hidden="1">#REF!</definedName>
    <definedName name="BEx77QDESURI6WW5582YXSK3A972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SFOYH1Z0ZDTO47W2M60TW6K" hidden="1">#REF!</definedName>
    <definedName name="BEx79C7TH5TQCOUXCUYWPFX948E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I6C8MCRZFEQYUBE5FSUTIHK" hidden="1">#REF!</definedName>
    <definedName name="BEx7EQKHX7GZYOLXRDU534TT4H64" hidden="1">#REF!</definedName>
    <definedName name="BEx7ERRNTYLA37U1S0E4MWJ5JX8H" hidden="1">#REF!</definedName>
    <definedName name="BEx7ETV6L1TM7JSXJIGK3FC6RVZW" hidden="1">#REF!</definedName>
    <definedName name="BEx7EYYLHMBYQTH6I377FCQS7CSX" hidden="1">#REF!</definedName>
    <definedName name="BEx7F5US4H1GVOWX929LYPXQZQW9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H0JD6I5I8WQLLWOYWY5YWPQE" hidden="1">#REF!</definedName>
    <definedName name="BEx7H14XCXH7WEXEY1HVO53A6AGH" hidden="1">#REF!</definedName>
    <definedName name="BEx7HRCZE3CVGON1HV07MT5MNDZ3" hidden="1">#REF!</definedName>
    <definedName name="BEx7IBVYN47SFZIA0K4MDKQZNN9V" hidden="1">#REF!</definedName>
    <definedName name="BEx7IV2IJ5WT7UC0UG7WP0WF2JZI" hidden="1">#REF!</definedName>
    <definedName name="BEx7J4YL8Q3BI1MLH16YYQ18IJRD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XUGRMRSUXCM97Z7VRZQ9JH2" hidden="1">#REF!</definedName>
    <definedName name="BEx7KYLI8M2T8RVBDMHEH5Z3BF2V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N14ZL6VKEQJACAUF4FA8KPM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21PNZ46VORG2VRMWREWIC0SE" hidden="1">#REF!</definedName>
    <definedName name="BEx92D3OXE5BBJXFP5H40OS8OMNZ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S8MHFFIVRQ2YSHZNQGOFUHD" hidden="1">#REF!</definedName>
    <definedName name="BEx93FRKF99NRT3LH99UTIH7AAYF" hidden="1">#REF!</definedName>
    <definedName name="BEx93M7FSHP50OG34A4W8W8DF12U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U50BH1QSJ45WZU429P1YBG" hidden="1">#REF!</definedName>
    <definedName name="BEx948ZFFQWVIDNG4AZAUGGGEB5U" hidden="1">#REF!</definedName>
    <definedName name="BEx94HZ5LURYM9ST744ALV6ZCKYP" hidden="1">#REF!</definedName>
    <definedName name="BEx94IQ75E90YUMWJ9N591LR7DQQ" hidden="1">#REF!</definedName>
    <definedName name="BEx95QBZMG0E2KQ9BERJ861QLYN3" hidden="1">#REF!</definedName>
    <definedName name="BEx9602K2GHNBUEUVT9ONRQU1GMD" hidden="1">#REF!</definedName>
    <definedName name="BEx96SUFKHHFE8XQ6UUO6ILDOXHO" hidden="1">#REF!</definedName>
    <definedName name="BEx978KSD61YJH3S9DGO050R2EHA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ZRZ4I7FHDPGRAT5VW7NVBPU" hidden="1">#REF!</definedName>
    <definedName name="BEx9AT5E3ZSHKSOL35O38L8HF9TH" hidden="1">#REF!</definedName>
    <definedName name="BEx9B8A5186FNTQQNLIO5LK02ABI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D1BC9FT19KY0INAABNDBAMR1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TLU0EK5LGEM1QCNYN2S8O5F" hidden="1">#REF!</definedName>
    <definedName name="BEx9F5W18ZGFOKGRE8PR6T1MO6GT" hidden="1">#REF!</definedName>
    <definedName name="BEx9FF16LOQP5QIR4UHW5EIFGQB8" hidden="1">#REF!</definedName>
    <definedName name="BEx9GDY4D8ZPQJCYFIMYM0V0C51Y" hidden="1">#REF!</definedName>
    <definedName name="BEx9GNOPB6OZ2RH3FCDNJR38RJOS" hidden="1">#REF!</definedName>
    <definedName name="BEx9GUQALUWCD30UKUQGSWW8KBQ7" hidden="1">#REF!</definedName>
    <definedName name="BEx9GZ2P3FDHKXEBXX2VS0BG2NP2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8TNG8LQ5Q4904SAYQIPGBSV" hidden="1">#REF!</definedName>
    <definedName name="BExAYHMLXGGO25P8HYB2S75DEB4F" hidden="1">#REF!</definedName>
    <definedName name="BExAYKXAUWGDOPG952TEJ2UKZKWN" hidden="1">#REF!</definedName>
    <definedName name="BExAYPPWJPWDKU59O051WMGB7O0J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GMD0PIDGTFBGQOPRWQSP9I4" hidden="1">#REF!</definedName>
    <definedName name="BExB1Q29OO6LNFNT1EQLA3KYE7MX" hidden="1">#REF!</definedName>
    <definedName name="BExB203OWC9QZA3BYOKQ18L4FUJE" hidden="1">#REF!</definedName>
    <definedName name="BExB2CJHTU7C591BR4WRL5L2F2K6" hidden="1">#REF!</definedName>
    <definedName name="BExB2Q0VJ0MU2URO3JOVUAVHEI3V" hidden="1">#REF!</definedName>
    <definedName name="BExB30IP1DNKNQ6PZ5ERUGR5MK4Z" hidden="1">#REF!</definedName>
    <definedName name="BExB3X6KN4J0KWSEVEYE6GOW5ME8" hidden="1">#REF!</definedName>
    <definedName name="BExB4DYU06HCGRIPBSWRCXK804UM" hidden="1">#REF!</definedName>
    <definedName name="BExB5833OAOJ22VK1YK47FHUSVK2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719SGNX4Y8NE6JEXC555K596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69ASGYRZW1G1DYIS9QRRTBN" hidden="1">#REF!</definedName>
    <definedName name="BExBA6K42582A14WFFWQ3Q8QQWB6" hidden="1">#REF!</definedName>
    <definedName name="BExBA93PE0DGUUTA7LLSIGBIXWE5" hidden="1">#REF!</definedName>
    <definedName name="BExBAGLGHYHE2LZK3KRJ2PGFO8IP" hidden="1">#REF!</definedName>
    <definedName name="BExBAKN7XIBAXCF9PCNVS038PCQO" hidden="1">#REF!</definedName>
    <definedName name="BExBAKXZ7PBW3DDKKA5MWC1ZUC7O" hidden="1">#REF!</definedName>
    <definedName name="BExBAX2X2ENJYO4QTR5VAIQ86L7B" hidden="1">#REF!</definedName>
    <definedName name="BExBAZ13D3F1DVJQ6YJ8JGUYEYJE" hidden="1">#REF!</definedName>
    <definedName name="BExBBV8XVMD9CKZY711T0BN7H3PM" hidden="1">#REF!</definedName>
    <definedName name="BExBCKKJTIRKC1RZJRTK65HHLX4W" hidden="1">#REF!</definedName>
    <definedName name="BExBCLMEPAN3XXX174TU8SS0627Q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G1ED81J2O4A2S5F5Y3BPHMCR" hidden="1">#REF!</definedName>
    <definedName name="BExCRLIHS7466WFJ3RPIUGGXYESZ" hidden="1">#REF!</definedName>
    <definedName name="BExCRWWI5ZMTSWBS61IYSC4UI0H9" hidden="1">#REF!</definedName>
    <definedName name="BExCS1EDDUEAEWHVYXHIP9I1WCJH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ZZ9JNES4EDHW97NP0EGQALX" hidden="1">#REF!</definedName>
    <definedName name="BExCU0A1V6NMZQ9ASYJ8QIVQ5UR2" hidden="1">#REF!</definedName>
    <definedName name="BExCUDRJO23YOKT8GPWOVQ4XEHF5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4NZ2N1OUGXM7EV0U7VULJMM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UD9FEOJBKDJ51Z3JON9LKJ8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IJ5IT335SOSNV9L85WKAOSI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FKVK8WJWNYPVENR7Q8Q30PK" hidden="1">#REF!</definedName>
    <definedName name="BExD7IUBGUWHYC9UNZ1IY5XFYKQN" hidden="1">#REF!</definedName>
    <definedName name="BExD7JQOJ35HGL8U2OCEI2P2JT7I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PNSYT7GASEGUVL48MUQ02WO" hidden="1">#REF!</definedName>
    <definedName name="BExD9TK2MIWFH5SKUYU9ZKF4NPHQ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ENE1VDFSAMBNCUVUJNJ2HS7WJ" hidden="1">#REF!</definedName>
    <definedName name="BExEOBX3WECDMYCV9RLN49APTXMM" hidden="1">#REF!</definedName>
    <definedName name="BExEPN9VIYI0FVL0HLZQXJFO6TT0" hidden="1">#REF!</definedName>
    <definedName name="BExEQ2ENYLMY8K1796XBB31CJHN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RWCEBKQRYWRQLYJ4UCMMKTHG" hidden="1">#REF!</definedName>
    <definedName name="BExES4A7VE2X3RYYTVRLKZD4I7WU" hidden="1">#REF!</definedName>
    <definedName name="BExESMKD95A649M0WRSG6CXXP326" hidden="1">#REF!</definedName>
    <definedName name="BExESR27ZXJG5VMY4PR9D940VS7T" hidden="1">#REF!</definedName>
    <definedName name="BExET3HXQ60A4O2OLKX8QNXRI6LQ" hidden="1">#REF!</definedName>
    <definedName name="BExETA3B1FCIOA80H94K90FWXQKE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C5KVITDJ18RD7EXV9HZAXT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NBGQS1U2LW3W84T4LSJ9K00" hidden="1">#REF!</definedName>
    <definedName name="BExEX9HWY2G6928ZVVVQF77QCM2C" hidden="1">#REF!</definedName>
    <definedName name="BExEYLG9FL9V1JPPNZ3FUDNSEJ4V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WRM9VO25RLSO03ZOCE8H7K5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T8Y6TSJ74RMSZOA9CEH4OZ6" hidden="1">#REF!</definedName>
    <definedName name="BExF37C1YKBT79Z9SOJAG5MXQGTU" hidden="1">#REF!</definedName>
    <definedName name="BExF3A6HPA6DGYALZNHHJPMCUYZR" hidden="1">#REF!</definedName>
    <definedName name="BExF3LV9CUBICNV2O2E5KBVIJUS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ZE8D5CMPJPRWT6S4HM56LPF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FIF7HCFSHNQHKEV6RY0WCO3" hidden="1">#REF!</definedName>
    <definedName name="BExGLTARRL0J772UD2TXEYAVPY6E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O2O0V6UYDY26AX8OSN72F77N" hidden="1">#REF!</definedName>
    <definedName name="BExGO70E2O70LF46V8T26YFPL4V8" hidden="1">#REF!</definedName>
    <definedName name="BExGO8D1R9I69SERTZT2W3SLEZNA" hidden="1">#REF!</definedName>
    <definedName name="BExGODR8ZSMUC11I56QHSZ686XV5" hidden="1">#REF!</definedName>
    <definedName name="BExGPHGT5KDOCMV2EFS4OVKTWBRD" hidden="1">#REF!</definedName>
    <definedName name="BExGPID72Y4Y619LWASUQZKZHJN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PO7ENFEQC0NC6MC9OZR2LHY" hidden="1">#REF!</definedName>
    <definedName name="BExGQX0H4EZMXBJTKJJE4ICJWN5O" hidden="1">#REF!</definedName>
    <definedName name="BExGR6LQ97HETGS3CT96L4IK0JSH" hidden="1">#REF!</definedName>
    <definedName name="BExGS2IWR5DUNJ1U9PAKIV8CMBNI" hidden="1">#REF!</definedName>
    <definedName name="BExGS69P9FFTEOPDS0MWFKF45G47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U2G9OPRZRIU9YGF6NX9FUW0J" hidden="1">#REF!</definedName>
    <definedName name="BExGU6HTKLRZO8UOI3DTAM5RFDBA" hidden="1">#REF!</definedName>
    <definedName name="BExGUIBXBRHGM97ZX6GBA4ZDQ79C" hidden="1">#REF!</definedName>
    <definedName name="BExGUM8D91UNPCOO4TKP9FGX85TF" hidden="1">#REF!</definedName>
    <definedName name="BExGUR6BA03XPBK60SQUW197GJ5X" hidden="1">#REF!</definedName>
    <definedName name="BExGUZKF06F209XL1IZWVJEQ82EE" hidden="1">#REF!</definedName>
    <definedName name="BExGV2EVT380QHD4AP2RL9MR8L5L" hidden="1">#REF!</definedName>
    <definedName name="BExGW2Z7AMPG6H9EXA9ML6EZVGGA" hidden="1">#REF!</definedName>
    <definedName name="BExGWABG5VT5XO1A196RK61AXA8C" hidden="1">#REF!</definedName>
    <definedName name="BExGWLEOC70Z8QAJTPT2PDHTNM4L" hidden="1">#REF!</definedName>
    <definedName name="BExGWNCXLCRTLBVMTXYJ5PHQI6SS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ZJ78ZWZCVHZ3BKEKFJZ6MAEO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12Y4WX542WI3ZEM15AK4UM9J" hidden="1">#REF!</definedName>
    <definedName name="BExH1JFFHEBFX9BWJMNIA3N66R3Z" hidden="1">#REF!</definedName>
    <definedName name="BExH225UTM6S9FW4MUDZS7F1PQSH" hidden="1">#REF!</definedName>
    <definedName name="BExH23271RF7AYZ542KHQTH68GQ7" hidden="1">#REF!</definedName>
    <definedName name="BExH27UV451VYAQXLHQCYRJ80UTX" hidden="1">#REF!</definedName>
    <definedName name="BExH2GJQR4JALNB314RY0LDI49VH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3IRB6764RQ5HBYRLH6XCT29X" hidden="1">#REF!</definedName>
    <definedName name="BExIG2U8V6RSB47SXLCQG3Q68YRO" hidden="1">#REF!</definedName>
    <definedName name="BExIGWT86FPOEYTI8GXCGU5Y3KGK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TYZESFT3LC0ASFMFKSE0D1X" hidden="1">#REF!</definedName>
    <definedName name="BExIL0PMZ2SXK9R6MLP43KBU1J2P" hidden="1">#REF!</definedName>
    <definedName name="BExILG5F338C0FFLMVOKMKF8X5ZP" hidden="1">#REF!</definedName>
    <definedName name="BExILGQTQM0HOD0BJI90YO7GOIN3" hidden="1">#REF!</definedName>
    <definedName name="BExIMGK9Z94TFPWWZFMD10HV0IF6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TZ5EFZ2NASVQ05RH15HRSW6" hidden="1">#REF!</definedName>
    <definedName name="BExIPB25DKX4S2ZCKQN7KWSC3JBF" hidden="1">#REF!</definedName>
    <definedName name="BExIPKNFUDPDKOSH5GHDVNA8D66S" hidden="1">#REF!</definedName>
    <definedName name="BExIPQ6ZMIIPESOVQ5GP432OHGZ2" hidden="1">#REF!</definedName>
    <definedName name="BExIQ1VS9A2FHVD9TUHKG9K8EVVP" hidden="1">#REF!</definedName>
    <definedName name="BExIQ3J19L30PSQ2CXNT6IHW0I7V" hidden="1">#REF!</definedName>
    <definedName name="BExIQ5S19ITB0NDRUN4XV7B905E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R2ALYRP9FW99DK2084J7IIDC" hidden="1">#REF!</definedName>
    <definedName name="BExIRRBGTY01OQOI3U5SW59RFDFI" hidden="1">#REF!</definedName>
    <definedName name="BExISC5B700MZUBFTQ9K4IKTF7HR" hidden="1">#REF!</definedName>
    <definedName name="BExISRFKJYUZ4AKW44IJF7RF9Y90" hidden="1">#REF!</definedName>
    <definedName name="BExIUUT2MHIOV6R3WHA0DPM1KBKY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XWL6H5LD9DHDIA4F5U9TQL" hidden="1">#REF!</definedName>
    <definedName name="BExIVMOIPSEWSIHIDDLOXESQ28A0" hidden="1">#REF!</definedName>
    <definedName name="BExIWB3SY3WRIVIOF988DNNODBOA" hidden="1">#REF!</definedName>
    <definedName name="BExIWH3KUK94B7833DD4TB0Y6KP9" hidden="1">#REF!</definedName>
    <definedName name="BExIX5OAP9KSUE5SIZCW9P39Q4WE" hidden="1">#REF!</definedName>
    <definedName name="BExIXM5R87ZL3FHALWZXYCPHGX3E" hidden="1">#REF!</definedName>
    <definedName name="BExIXS036ZCKT2Z8XZKLZ8PFWQGL" hidden="1">#REF!</definedName>
    <definedName name="BExIYMPZ0KS2KOJFQAUQJ77L7701" hidden="1">#REF!</definedName>
    <definedName name="BExIYZGLDQ1TN7BIIN4RLDP31GIM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EFE0I3MT6ZLC4T1L9465HKTN" hidden="1">#REF!</definedName>
    <definedName name="BExKEK6O5BVJP4VY02FY7JNAZ6BT" hidden="1">#REF!</definedName>
    <definedName name="BExKEW0RR5LA3VC46A2BEOOMQE56" hidden="1">#REF!</definedName>
    <definedName name="BExKFA3VI1CZK21SM0N3LZWT9LA1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HAMUH8NR3HRV0V6FHJE3ROLN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IM9NPF6B3SPMPIQB27HQME4" hidden="1">#REF!</definedName>
    <definedName name="BExKKIX1BCBQ4R3K41QD8NTV0OV0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M6EPPRV6XJ5PK87NYUNONLFG" hidden="1">#REF!</definedName>
    <definedName name="BExKMWBX4EH3EYJ07UFEM08NB40Z" hidden="1">#REF!</definedName>
    <definedName name="BExKNBGV2IR3S7M0BX4810KZB4V3" hidden="1">#REF!</definedName>
    <definedName name="BExKNGV2YY749C42AQ2T9QNIE5C3" hidden="1">#REF!</definedName>
    <definedName name="BExKNZLD7UATC1MYRNJD8H2NH4KU" hidden="1">#REF!</definedName>
    <definedName name="BExKNZQUKQQG2Y97R74G4O4BJP1L" hidden="1">#REF!</definedName>
    <definedName name="BExKO2FXWJWC5IZLDN8JHYILQJ2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N8C7GN36ZJZHLOB74LU6KT0" hidden="1">#REF!</definedName>
    <definedName name="BExKPX9VZ1J5021Q98K60HMPJU58" hidden="1">#REF!</definedName>
    <definedName name="BExKQK1Q9L08BFCXMDU762FDOPK9" hidden="1">#REF!</definedName>
    <definedName name="BExKQM5GJ1ZN5REKFE7YVBQ0KXWF" hidden="1">#REF!</definedName>
    <definedName name="BExKQQ71278061G7ZFYGPWOMOMY2" hidden="1">#REF!</definedName>
    <definedName name="BExKQTXRG3ECU8NT47UR7643LO5G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JTWG9L3FCX8FLK4EMUJMF27" hidden="1">#REF!</definedName>
    <definedName name="BExKSX60G1MUS689FXIGYP2F7C62" hidden="1">#REF!</definedName>
    <definedName name="BExKT2UZ7Y2VWF5NQE18SJRLD2RN" hidden="1">#REF!</definedName>
    <definedName name="BExKTQZGN8GI3XGSEXMPCCA3S19H" hidden="1">#REF!</definedName>
    <definedName name="BExKTUKYYU0F6TUW1RXV24LRAZFE" hidden="1">#REF!</definedName>
    <definedName name="BExKU82I99FEUIZLODXJDOJC96CQ" hidden="1">#REF!</definedName>
    <definedName name="BExKULEKJLA77AUQPDUHSM94Y76Z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B4QRS0R3MTB4CMUHFZ84LNZQ" hidden="1">#REF!</definedName>
    <definedName name="BExMBC35WKQY5CWQJLV4D05O6971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YTT6TVDWMJXO1NZANRTVNAN" hidden="1">#REF!</definedName>
    <definedName name="BExMDGD1KQP7NNR78X2ZX4FCBQ1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DLBSWFMRDYJ2DZETI3EXKN2" hidden="1">#REF!</definedName>
    <definedName name="BExMFLDTMRTCHKA37LQW67BG8D5C" hidden="1">#REF!</definedName>
    <definedName name="BExMHSSYC6KVHA3QDTSYPN92TWMI" hidden="1">#REF!</definedName>
    <definedName name="BExMI3AJ9477KDL4T9DHET4LJJTW" hidden="1">#REF!</definedName>
    <definedName name="BExMI8JB94SBD9EMNJEK7Y2T6GYU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NTM4ICUY8N84NTAN56HOG13" hidden="1">#REF!</definedName>
    <definedName name="BExMIRKIPF27SNO82SPFSB3T5U17" hidden="1">#REF!</definedName>
    <definedName name="BExMJNC8ZFB9DRFOJ961ZAJ8U3A8" hidden="1">#REF!</definedName>
    <definedName name="BExMJTBV8A3D31W2IQHP9RDFPPHQ" hidden="1">#REF!</definedName>
    <definedName name="BExMKBGQDUZ8AWXYHA3QVMSDVZ3D" hidden="1">#REF!</definedName>
    <definedName name="BExMKBM1467553LDFZRRKVSHN374" hidden="1">#REF!</definedName>
    <definedName name="BExMKZ535P011X4TNV16GCOH4H21" hidden="1">#REF!</definedName>
    <definedName name="BExML3XQNDIMX55ZCHHXKUV3D6E6" hidden="1">#REF!</definedName>
    <definedName name="BExMLO5Z61RE85X8HHX2G4IU3AZW" hidden="1">#REF!</definedName>
    <definedName name="BExMM8ZRS5RQ8H1H55RVPVTDL5NL" hidden="1">#REF!</definedName>
    <definedName name="BExMMH8EAZB09XXQ5X4LR0P4NHG9" hidden="1">#REF!</definedName>
    <definedName name="BExMMNIZ2T7M22WECMUQXEF4NJ71" hidden="1">#REF!</definedName>
    <definedName name="BExMMQ835AJDHS4B419SS645P67Q" hidden="1">#REF!</definedName>
    <definedName name="BExMMTIXETA5VAKBSOFDD5SRU887" hidden="1">#REF!</definedName>
    <definedName name="BExMMV0P6P5YS3C35G0JYYHI7992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DZULKJMVY2VKIIRM2M5A1M" hidden="1">#REF!</definedName>
    <definedName name="BExMO9IOWKTWHO8LQJJQI5P3INWY" hidden="1">#REF!</definedName>
    <definedName name="BExMPGZ848E38FUH1JBQN97DGWAT" hidden="1">#REF!</definedName>
    <definedName name="BExMPMZ07II0R4KGWQQ7PGS3RZS4" hidden="1">#REF!</definedName>
    <definedName name="BExMQ4I3Q7F0BMPHSFMFW9TZ87UD" hidden="1">#REF!</definedName>
    <definedName name="BExMQ4SWDWI4N16AZ0T5CJ6HH8WC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55G2KVZ7MIJ30N827CLH0I2A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85HMYXZJ7SONWBKKIAXMCI3C" hidden="1">#REF!</definedName>
    <definedName name="BExO863922O4PBGQMUNEQKGN3K96" hidden="1">#REF!</definedName>
    <definedName name="BExO8CDTBCABLEUD6PE2UM2EZ6C4" hidden="1">#REF!</definedName>
    <definedName name="BExO9RS5RXFJ1911HL3CCK6M74EP" hidden="1">#REF!</definedName>
    <definedName name="BExO9V2U2YXAY904GYYGU6TD8Y7M" hidden="1">#REF!</definedName>
    <definedName name="BExOAQ3GKCT7YZW1EMVU3EILSZL2" hidden="1">#REF!</definedName>
    <definedName name="BExOBEZ0IE2WBEYY3D3CMRI72N1K" hidden="1">#REF!</definedName>
    <definedName name="BExOBIPU8760ITY0C8N27XZ3KWEF" hidden="1">#REF!</definedName>
    <definedName name="BExOBYAVUCQ0IGM0Y6A75QHP0Q1A" hidden="1">#REF!</definedName>
    <definedName name="BExOCKXFMOW6WPFEVX1I7R7FNDSS" hidden="1">#REF!</definedName>
    <definedName name="BExOCPVJQE1W6OCZQ42V1O0X7Q2C" hidden="1">#REF!</definedName>
    <definedName name="BExOCYEXOB95DH5NOB0M5NOYX398" hidden="1">#REF!</definedName>
    <definedName name="BExOD55RS7BQUHRQ6H3USVGKR0P7" hidden="1">#REF!</definedName>
    <definedName name="BExOEV1S6JJVO5PP4BZ20SNGZR7D" hidden="1">#REF!</definedName>
    <definedName name="BExOFEDNCYI2TPTMQ8SJN3AW4YMF" hidden="1">#REF!</definedName>
    <definedName name="BExOG2SW3XOGP9VAPQ3THV3VWV12" hidden="1">#REF!</definedName>
    <definedName name="BExOG45J81K4OPA40KW5VQU54KY3" hidden="1">#REF!</definedName>
    <definedName name="BExOH9ICZ13C1LAW8OTYTR9S7ZP3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IEVCP4Y6VDS23AK84MCYYHRT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M0W6XGSW5MXPTTX0GNF6SFT" hidden="1">#REF!</definedName>
    <definedName name="BExOKTXMJP351VXKH8VT6SXUNIMF" hidden="1">#REF!</definedName>
    <definedName name="BExOL7KH12VAR0LG741SIOJTLWFD" hidden="1">#REF!</definedName>
    <definedName name="BExOLICXFHJLILCJVFMJE5MGGWKR" hidden="1">#REF!</definedName>
    <definedName name="BExOLYZNG5RBD0BTS1OEZJNU92Q5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RQ1BAA4F3TXP2MYQ4YCZ09S" hidden="1">#REF!</definedName>
    <definedName name="BExONUVFS8DYQLIVHF8NHUJM2MHR" hidden="1">#REF!</definedName>
    <definedName name="BExOO1WWIZSGB0YTGKESB45TSVMZ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29C73XR33S3668YYSYZAIHTG" hidden="1">#REF!</definedName>
    <definedName name="BExQ2FS228IUDUP2023RA1D4AO4C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PXOWSN8561ZR8IEY8ZASI3B" hidden="1">#REF!</definedName>
    <definedName name="BExQ42IU9MNDYLODP41DL6YTZMAR" hidden="1">#REF!</definedName>
    <definedName name="BExQ452HF7N1HYPXJXQ8WD6SOWUV" hidden="1">#REF!</definedName>
    <definedName name="BExQ4DGKF54SRKQUTUT4B1CZSS62" hidden="1">#REF!</definedName>
    <definedName name="BExQ5039ZCEWBUJHU682G4S89J03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55GY0STSNBWQCWN8E31ZXCS" hidden="1">#REF!</definedName>
    <definedName name="BExQAELFYH92K8CJL155181UDORO" hidden="1">#REF!</definedName>
    <definedName name="BExQAG8PP8R5NJKNQD1U4QOSD6X5" hidden="1">#REF!</definedName>
    <definedName name="BExQBPSOZ47V81YAEURP0NQJNTJH" hidden="1">#REF!</definedName>
    <definedName name="BExQC94JL9F5GW4S8DQCAF4WB2DA" hidden="1">#REF!</definedName>
    <definedName name="BExQCKTD8AT0824LGWREXM1B5D1X" hidden="1">#REF!</definedName>
    <definedName name="BExQEMUA4HEFM4OVO8M8MA8PIAW1" hidden="1">#REF!</definedName>
    <definedName name="BExQF1OEB07CRAP6ALNNMJNJ3P2D" hidden="1">#REF!</definedName>
    <definedName name="BExQFC0M9KKFMQKPLPEO2RQDB7MM" hidden="1">#REF!</definedName>
    <definedName name="BExQFEK8NUD04X2OBRA275ADPSDL" hidden="1">#REF!</definedName>
    <definedName name="BExQFT3L9XHSEMZVXJJB48ZM35IC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ZBHVN2L4HC7ACTR73T5OCV0" hidden="1">#REF!</definedName>
    <definedName name="BExQIAPKHVEV8CU1L3TTHJW67FJ5" hidden="1">#REF!</definedName>
    <definedName name="BExQIBB4I3Z6AUU0HYV1DHRS13M4" hidden="1">#REF!</definedName>
    <definedName name="BExQJBF7LAX128WR7VTMJC88ZLPG" hidden="1">#REF!</definedName>
    <definedName name="BExQJEVCKX6KZHNCLYXY7D0MX5KN" hidden="1">#REF!</definedName>
    <definedName name="BExQK1HV6SQQ7CP8H8IUKI9TYXTD" hidden="1">#REF!</definedName>
    <definedName name="BExQKG6LD6PLNDGNGO9DJXY865BR" hidden="1">#REF!</definedName>
    <definedName name="BExRYOYB4A3E5F6MTROY69LR0PMG" hidden="1">#REF!</definedName>
    <definedName name="BExRYZLA9EW71H4SXQR525S72LLP" hidden="1">#REF!</definedName>
    <definedName name="BExRZ8FMQQL46I8AQWU17LRNZD5T" hidden="1">#REF!</definedName>
    <definedName name="BExRZIRRIXRUMZ5GOO95S7460BMP" hidden="1">#REF!</definedName>
    <definedName name="BExS0ASQBKRTPDWFK0KUDFOS9LE5" hidden="1">#REF!</definedName>
    <definedName name="BExS0K8IHC45I78DMZBOJ1P13KQA" hidden="1">#REF!</definedName>
    <definedName name="BExS1BNVGNSGD4EP90QL8WXYWZ66" hidden="1">#REF!</definedName>
    <definedName name="BExS2DF6B4ZUF3VZLI4G6LJ3BF38" hidden="1">#REF!</definedName>
    <definedName name="BExS2QB5FS5LYTFYO4BROTWG3OV5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412BKRGFBRTKMZNCWUENQ9AT" hidden="1">#REF!</definedName>
    <definedName name="BExS46R5WDNU5KL04FKY5LHJUCB8" hidden="1">#REF!</definedName>
    <definedName name="BExS4JN3Y6SVBKILQK0R9HS45Y52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6N0LI574IAC89EFW6CLTCQ33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3M3G4FCEUCU6IVC78CNX5C0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DX13CACP3J8JDREK30JB1SQ" hidden="1">#REF!</definedName>
    <definedName name="BExSA5HP306TN9XJS0TU619DLRR7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RBXXQMBU1TYDW1BXTEVEPRU" hidden="1">#REF!</definedName>
    <definedName name="BExSC60N7WR9PJSNC9B7ORCX9NGY" hidden="1">#REF!</definedName>
    <definedName name="BExSCE99EZTILTTCE4NJJF96OYYM" hidden="1">#REF!</definedName>
    <definedName name="BExSD233CH4MU9ZMGNRF97ZV7KWU" hidden="1">#REF!</definedName>
    <definedName name="BExSD9VH6PF6RQ135VOEE08YXPAW" hidden="1">#REF!</definedName>
    <definedName name="BExSDSGM203BJTNS9MKCBX453HMD" hidden="1">#REF!</definedName>
    <definedName name="BExSEEHK1VLWD7JBV9SVVVIKQZ3I" hidden="1">#REF!</definedName>
    <definedName name="BExSF07QFLZCO4P6K6QF05XG7PH1" hidden="1">#REF!</definedName>
    <definedName name="BExSFKQRST2S9KXWWLCXYLKSF4G1" hidden="1">#REF!</definedName>
    <definedName name="BExSG90Q4ZUU2IPGDYOM169NJV9S" hidden="1">#REF!</definedName>
    <definedName name="BExSGE45J27MDUUNXW7Z8Q33UAON" hidden="1">#REF!</definedName>
    <definedName name="BExSGLB2URTLBCKBB4Y885W925F2" hidden="1">#REF!</definedName>
    <definedName name="BExSGOWJHRW7FWKLO2EHUOOGHNAF" hidden="1">#REF!</definedName>
    <definedName name="BExSGOWJTAP41ZV5Q23H7MI9C76W" hidden="1">#REF!</definedName>
    <definedName name="BExSGVHX69GJZHD99DKE4RZ042B1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W10U40QCYGHM5NJ3YR1O5SP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XZLYIU19G7358W5T9E87AFR" hidden="1">#REF!</definedName>
    <definedName name="BExU3B66MCKJFSKT3HL8B5EJGVX0" hidden="1">#REF!</definedName>
    <definedName name="BExU401R18N6XKZKL7CNFOZQCM14" hidden="1">#REF!</definedName>
    <definedName name="BExU47OZMS6TCWMEHHF0UCSFLLPI" hidden="1">#REF!</definedName>
    <definedName name="BExU4I148DA7PRCCISLWQ6ABXFK6" hidden="1">#REF!</definedName>
    <definedName name="BExU4L101H2KQHVKCKQ4PBAWZV6K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X4OX1V1XHS6WSSORVQPP6Z3" hidden="1">#REF!</definedName>
    <definedName name="BExU66KMFBAP8JCVG9VM1RD1TNFF" hidden="1">#REF!</definedName>
    <definedName name="BExU68IOM3CB3TACNAE9565TW7SH" hidden="1">#REF!</definedName>
    <definedName name="BExU6FEU1MRHU98R9YOJC5OKUJ6L" hidden="1">#REF!</definedName>
    <definedName name="BExU6KIAJ663Y8W8QMU4HCF183DF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80I6AE5OU7P7F5V7HWIZBJ4P" hidden="1">#REF!</definedName>
    <definedName name="BExU8KFLAN778MBN93NYZB0FV30G" hidden="1">#REF!</definedName>
    <definedName name="BExU8UX9JX3XLB47YZ8GFXE0V7R2" hidden="1">#REF!</definedName>
    <definedName name="BExU96M1J7P9DZQ3S9H0C12KGYTW" hidden="1">#REF!</definedName>
    <definedName name="BExU9F05OR1GZ3057R6UL3WPEIYI" hidden="1">#REF!</definedName>
    <definedName name="BExU9KJOZLO15N11MJVN782NFGJ0" hidden="1">#REF!</definedName>
    <definedName name="BExU9LG29XU2K1GNKRO4438JYQZE" hidden="1">#REF!</definedName>
    <definedName name="BExUA28AO7OWDG3H23Q0CL4B7BHW" hidden="1">#REF!</definedName>
    <definedName name="BExUA6Q4K25VH452AQ3ZIRBCMS61" hidden="1">#REF!</definedName>
    <definedName name="BExUAMWQODKBXMRH1QCMJLJBF8M7" hidden="1">#REF!</definedName>
    <definedName name="BExUAX8WS5OPVLCDXRGKTU2QMTFO" hidden="1">#REF!</definedName>
    <definedName name="BExUC623BDYEODBN0N4DO6PJQ7NU" hidden="1">#REF!</definedName>
    <definedName name="BExUCFCDK6SPH86I6STXX8X3WMC4" hidden="1">#REF!</definedName>
    <definedName name="BExUD9WX9BWK72UWVSLYZJLAY5VY" hidden="1">#REF!</definedName>
    <definedName name="BExUDEV0CYVO7Y5IQQBEJ6FUY9S6" hidden="1">#REF!</definedName>
    <definedName name="BExUDWOXQGIZW0EAIIYLQUPXF8Y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7TRK3NZHPME2TFBXOF1WBR9" hidden="1">#REF!</definedName>
    <definedName name="BExVTCMDDEDGLUIMUU6BSFHEWTOP" hidden="1">#REF!</definedName>
    <definedName name="BExVTCRV8FQ5U9OYWWL44N6KFNHU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Q98G2LES4ELUJ9W66671DM" hidden="1">#REF!</definedName>
    <definedName name="BExVW3YV5XGIVJ97UUPDJGJ2P15B" hidden="1">#REF!</definedName>
    <definedName name="BExVW6YTKA098AF57M4PHNQ54XMH" hidden="1">#REF!</definedName>
    <definedName name="BExVX3XN2DRJKL8EDBIG58RYQ36R" hidden="1">#REF!</definedName>
    <definedName name="BExVXHKI6LFYMGWISMPACMO247H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VGWN7SONLVDH9WJ2F1JS264" hidden="1">#REF!</definedName>
    <definedName name="BExVZB1Y5J4UL2LKK0363EU7GIJ1" hidden="1">#REF!</definedName>
    <definedName name="BExVZNXWS91RD7NXV5NE2R3C8WW7" hidden="1">#REF!</definedName>
    <definedName name="BExW0FYP4WXY71CYUG40SUBG9UWU" hidden="1">#REF!</definedName>
    <definedName name="BExW0RI61B4VV0ARXTFVBAWRA1C5" hidden="1">#REF!</definedName>
    <definedName name="BExW1U0JLKQ094DW5MMOI8UHO09V" hidden="1">#REF!</definedName>
    <definedName name="BExW2H3C8WJSBW5FGTFKVDVJC4CL" hidden="1">#REF!</definedName>
    <definedName name="BExW2SMO90FU9W8DVVES6Q4E6BZR" hidden="1">#REF!</definedName>
    <definedName name="BExW3T1K638HT5E0Y8MMK108P5JT" hidden="1">#REF!</definedName>
    <definedName name="BExW4QR9FV9MP5K610THBSM51RYO" hidden="1">#REF!</definedName>
    <definedName name="BExW5AZNT6IAZGNF2C879ODHY1B8" hidden="1">#REF!</definedName>
    <definedName name="BExW5MZ3GOO4KVBBGCLE3HYOVCDE" hidden="1">#REF!</definedName>
    <definedName name="BExW5WPU27WD4NWZOT0ZEJIDLX5J" hidden="1">#REF!</definedName>
    <definedName name="BExW66LVVZK656PQY1257QMHP2AY" hidden="1">#REF!</definedName>
    <definedName name="BExW6EJPHAP1TWT380AZLXNHR22P" hidden="1">#REF!</definedName>
    <definedName name="BExW794A74Z5F2K8LVQLD6VSKXUE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H41O5HZAH8BO6HCFY8YC3TU" hidden="1">#REF!</definedName>
    <definedName name="BExXQJIEF5R3QQ6D8HO3NGPU0IQC" hidden="1">#REF!</definedName>
    <definedName name="BExXQU00K9ER4I1WM7T9J0W1E7ZC" hidden="1">#REF!</definedName>
    <definedName name="BExXQXG18PS8HGBOS03OSTQ0KEYC" hidden="1">#REF!</definedName>
    <definedName name="BExXR3W3FKYQBLR299HO9RZ70C43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V5QP3Z0KAQ1EQT9JYT2FV0L" hidden="1">#REF!</definedName>
    <definedName name="BExXRZ20LZZCW8LVGDK0XETOTSAI" hidden="1">#REF!</definedName>
    <definedName name="BExXS63O4OMWMNXXAODZQFSDG33N" hidden="1">#REF!</definedName>
    <definedName name="BExXSC8RFK5D68FJD2HI4K66SA6I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P3GYO6Z9RTKKT10XA0UTV3T" hidden="1">#REF!</definedName>
    <definedName name="BExXTZKZ4CG92ZQLIRKEXXH9BFI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YND6EJO7CJ5KRICV4O1JNWK" hidden="1">#REF!</definedName>
    <definedName name="BExXVK87BMMO6LHKV0CFDNIQVIBS" hidden="1">#REF!</definedName>
    <definedName name="BExXVKZ9WXPGL6IVY6T61IDD771I" hidden="1">#REF!</definedName>
    <definedName name="BExXW27MMXHXUXX78SDTBE1JYTHT" hidden="1">#REF!</definedName>
    <definedName name="BExXW2YIM2MYBSHRIX0RP9D4PRMN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MNYAYH3WA2ZCFAYKZID9ZCI" hidden="1">#REF!</definedName>
    <definedName name="BExXYNKBQ7AQKGKTMLFPY13WPU0M" hidden="1">#REF!</definedName>
    <definedName name="BExXYYT12SVN2VDMLVNV4P3ISD8T" hidden="1">#REF!</definedName>
    <definedName name="BExXZFVV4YB42AZ3H1I40YG3JAPU" hidden="1">#REF!</definedName>
    <definedName name="BExXZHJ9T2JELF12CHHGD54J1B0C" hidden="1">#REF!</definedName>
    <definedName name="BExXZXKH7NBARQQAZM69Z57IH1MM" hidden="1">#REF!</definedName>
    <definedName name="BExY0C3UBVC4M59JIRXVQ8OWAJC1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80UKNW5NIAWD6ZUYTFEH8QS" hidden="1">#REF!</definedName>
    <definedName name="BExY1GK9ELBEKDD7O6HR6DUO8YGO" hidden="1">#REF!</definedName>
    <definedName name="BExY1NWOXXFV9GGZ3PX444LZ8TVX" hidden="1">#REF!</definedName>
    <definedName name="BExY1YEBOSLMID7LURP8QB46AI91" hidden="1">#REF!</definedName>
    <definedName name="BExY2DJ5WVGFG4O033SMQ3C48L4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3ZTN41B82O0HVAMZAS46G18T" hidden="1">#REF!</definedName>
    <definedName name="BExY4N1QO2TB3ANUA3D7B9W6EMQY" hidden="1">#REF!</definedName>
    <definedName name="BExY4PWCSFB8P3J3TBQB2MD67263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ERVGL3UM2MGT8LJ0XPKTZEK" hidden="1">#REF!</definedName>
    <definedName name="BExY5X21S9L4HBT5Q2OIE1W6PIM4" hidden="1">#REF!</definedName>
    <definedName name="BExY6KVS1MMZ2R34PGEFR2BMTU9W" hidden="1">#REF!</definedName>
    <definedName name="BExY6Q9YY7LW745GP7CYOGGSPHGE" hidden="1">#REF!</definedName>
    <definedName name="BExZIYO22G5UXOB42GDLYGVRJ6U7" hidden="1">#REF!</definedName>
    <definedName name="BExZJ7I9T8XU4MZRKJ1VVU76V2LZ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JRF2IRR57DG9CLC7MSHWNNN" hidden="1">#REF!</definedName>
    <definedName name="BExZL6E4YVXRUN7ZGF2BIGIXFR8K" hidden="1">#REF!</definedName>
    <definedName name="BExZLGVLMKTPFXG42QYT0PO81G7F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XH39OB0I43XEL3K11U3G9PM" hidden="1">#REF!</definedName>
    <definedName name="BExZNJYCFYVMAOI62GB2BABK1ELE" hidden="1">#REF!</definedName>
    <definedName name="BExZNV707LIU6Z5H6QI6H67LHTI1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REMVSK4E5VSWM838KHUB8AI" hidden="1">#REF!</definedName>
    <definedName name="BExZOVR745T5P1KS9NV2PXZPZVRG" hidden="1">#REF!</definedName>
    <definedName name="BExZP7AIJKLM6C6CSUIIFAHFBNX2" hidden="1">#REF!</definedName>
    <definedName name="BExZPEC5LM4ZAI8EB16BNIMI101X" hidden="1">#REF!</definedName>
    <definedName name="BExZQ3NT7H06VO0AR48WHZULZB93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SI9USDLZAN8LI8M4YYQL24GZ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PYGX2C5OSHMZ6F0KBKZ6B1S" hidden="1">#REF!</definedName>
    <definedName name="BExZWKZ5N3RDXU8MZ8HQVYYD8O0F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UTYW1HWEEZ1LIX4OQWC7HL1" hidden="1">#REF!</definedName>
    <definedName name="BExZXYQ7U5G08FQGUIGYT14QCBOF" hidden="1">#REF!</definedName>
    <definedName name="BExZY02V77YJBMODJSWZOYCMPS5X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d_bs">#REF!</definedName>
    <definedName name="bid_pl">#REF!</definedName>
    <definedName name="big" hidden="1">{"'Eng (page2)'!$A$1:$D$52"}</definedName>
    <definedName name="bll">Scheduled_Payment+Extra_Payment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 localSheetId="4">#REF!</definedName>
    <definedName name="BSsheet">#REF!</definedName>
    <definedName name="BuiltIn_Print_Area">"$"</definedName>
    <definedName name="BuiltIn_Print_Area___1">#REF!</definedName>
    <definedName name="BuiltIn_Print_Titles">#N/A</definedName>
    <definedName name="BuiltIn_Print_Titles___1">#REF!</definedName>
    <definedName name="C_note" hidden="1">{"'Eng (page2)'!$A$1:$D$52"}</definedName>
    <definedName name="CAE" hidden="1">{"'Eng (page2)'!$A$1:$D$52"}</definedName>
    <definedName name="CalcAgencyPrice">#REF!</definedName>
    <definedName name="Capitalize">[31]Details!$D$2:$E$12</definedName>
    <definedName name="cash" hidden="1">{"'Eng (page2)'!$A$1:$D$52"}</definedName>
    <definedName name="cashflows">#REF!</definedName>
    <definedName name="cat" hidden="1">{"'Eng (page2)'!$A$1:$D$52"}</definedName>
    <definedName name="cc" localSheetId="2">#REF!</definedName>
    <definedName name="cc">#REF!</definedName>
    <definedName name="ccc" hidden="1">{"PRINT_EST",#N/A,FALSE,"ESTMON"}</definedName>
    <definedName name="ccf" hidden="1">{"'Eng (page2)'!$A$1:$D$52"}</definedName>
    <definedName name="CCFF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sl" hidden="1">{"'Eng (page2)'!$A$1:$D$52"}</definedName>
    <definedName name="cgfhdfssdf" hidden="1">#REF!</definedName>
    <definedName name="CHAT" hidden="1">{"'WWW'!$A$1:$J$18"}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bs1" localSheetId="4">#REF!</definedName>
    <definedName name="cobs1">#REF!</definedName>
    <definedName name="cobs2" localSheetId="4">#REF!</definedName>
    <definedName name="cobs2">#REF!</definedName>
    <definedName name="Code" hidden="1">#REF!</definedName>
    <definedName name="CodeAsset">#REF!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pany_Name">#REF!</definedName>
    <definedName name="Con" hidden="1">{"'Eng (page2)'!$A$1:$D$52"}</definedName>
    <definedName name="config" hidden="1">{"'Eng (page2)'!$A$1:$D$52"}</definedName>
    <definedName name="Conventions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">#REF!</definedName>
    <definedName name="cost_per_unit">#REF!</definedName>
    <definedName name="cost2">#REF!</definedName>
    <definedName name="Cost3">#REF!</definedName>
    <definedName name="Cover" localSheetId="4">#REF!</definedName>
    <definedName name="Cover">#REF!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rent">#REF!</definedName>
    <definedName name="Current_Account">#REF!</definedName>
    <definedName name="custnew">#REF!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4">#REF!</definedName>
    <definedName name="d">#REF!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Purchased_Vehicles" localSheetId="2">'[32]K-5'!#REF!</definedName>
    <definedName name="D_Purchased_Vehicles">'[33]K-5'!#REF!</definedName>
    <definedName name="D14401_">#N/A</definedName>
    <definedName name="da" hidden="1">{"'ตัวอย่าง'!$A$1:$O$21"}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a" hidden="1">{"'Model'!$A$1:$N$53"}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#REF!</definedName>
    <definedName name="Data">#REF!</definedName>
    <definedName name="Data.Dump" hidden="1">OFFSET([34]!Data.Top.Left,1,0)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>[33]CST1198!#REF!</definedName>
    <definedName name="data3" hidden="1">#REF!</definedName>
    <definedName name="_xlnm.Database" localSheetId="4">#REF!</definedName>
    <definedName name="_xlnm.Database" localSheetId="0">'[35]TO - SP'!#REF!</definedName>
    <definedName name="_xlnm.Database" localSheetId="1">'[35]TO - SP'!#REF!</definedName>
    <definedName name="_xlnm.Database" localSheetId="2">'[35]TO - SP'!#REF!</definedName>
    <definedName name="_xlnm.Database">'[35]TO - SP'!#REF!</definedName>
    <definedName name="Database_MI">#REF!</definedName>
    <definedName name="datacode">#REF!</definedName>
    <definedName name="date">[36]ตั๋วเงินรับ!$F$1</definedName>
    <definedName name="DaWk7">#REF!</definedName>
    <definedName name="DB_ben">'[22]cal (2)'!#REF!</definedName>
    <definedName name="DBfactor">'[22]cal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[37]ตั๋วเงินรับ!$F$1</definedName>
    <definedName name="ddaaaww">#REF!</definedName>
    <definedName name="ddd" hidden="1">{"'Eng (page2)'!$A$1:$D$52"}</definedName>
    <definedName name="ddddd">#REF!</definedName>
    <definedName name="dddddd" hidden="1">{"'Eng (page2)'!$A$1:$D$52"}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[19]TP!#REF!</definedName>
    <definedName name="Dec" localSheetId="4">#REF!</definedName>
    <definedName name="Dec" localSheetId="2">#REF!</definedName>
    <definedName name="Dec">#REF!</definedName>
    <definedName name="dee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lDC">#REF!</definedName>
    <definedName name="DelDm">#REF!</definedName>
    <definedName name="Delivery">#REF!</definedName>
    <definedName name="Delkm">#REF!</definedName>
    <definedName name="DelType">#REF!</definedName>
    <definedName name="deptLookup">#REF!</definedName>
    <definedName name="Derty" localSheetId="4">#REF!</definedName>
    <definedName name="Derty">#REF!</definedName>
    <definedName name="description">#REF!</definedName>
    <definedName name="destination">#REF!</definedName>
    <definedName name="DET" hidden="1">{#N/A,#N/A,FALSE,"MAIN";#N/A,#N/A,FALSE,"ACTvsBUD"}</definedName>
    <definedName name="detail">#REF!</definedName>
    <definedName name="detail_hr">#REF!</definedName>
    <definedName name="dfdf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g">#REF!</definedName>
    <definedName name="DFGHJK" hidden="1">8</definedName>
    <definedName name="dflt7" localSheetId="2">[38]Invoice!#REF!</definedName>
    <definedName name="dflt7">[39]Invoice!#REF!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t" hidden="1">[19]TP!#REF!</definedName>
    <definedName name="Disc_ADL4">'[22]cal (2)'!#REF!</definedName>
    <definedName name="Disc_ADL5">'[22]cal (2)'!#REF!</definedName>
    <definedName name="Disc_ADL6">'[22]cal (2)'!#REF!</definedName>
    <definedName name="Discount" hidden="1">#REF!</definedName>
    <definedName name="Discount_Rate">#REF!</definedName>
    <definedName name="display_area_2" hidden="1">#REF!</definedName>
    <definedName name="dItemsToTest">#REF!</definedName>
    <definedName name="dkil">#N/A</definedName>
    <definedName name="DKK">'[38]ADJ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 hidden="1">{"'Model'!$A$1:$N$53"}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Zxc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localSheetId="2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localSheetId="0">[40]Conso!#REF!</definedName>
    <definedName name="ed" localSheetId="1">[40]Conso!#REF!</definedName>
    <definedName name="ed" localSheetId="2">[40]Conso!#REF!</definedName>
    <definedName name="ed">[41]Conso!#REF!</definedName>
    <definedName name="EDW" hidden="1">{"'Model'!$A$1:$N$53"}</definedName>
    <definedName name="EE">[20]เงินกู้ธนชาติ!$G$2</definedName>
    <definedName name="eeafecs" hidden="1">{"'Eng (page2)'!$A$1:$D$52"}</definedName>
    <definedName name="eee" hidden="1">{"revsale",#N/A,FALSE,"REV-ยุพดี"}</definedName>
    <definedName name="eeee" hidden="1">{"'Model'!$A$1:$N$53"}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dfdf">#REF!</definedName>
    <definedName name="efefef" hidden="1">{"'Model'!$A$1:$N$53"}</definedName>
    <definedName name="efrw" hidden="1">{#N/A,#N/A,FALSE,"MAIN";#N/A,#N/A,FALSE,"ACTvsBUD"}</definedName>
    <definedName name="eiei">#REF!</definedName>
    <definedName name="End_Bal" localSheetId="4">#REF!</definedName>
    <definedName name="End_Bal">#REF!</definedName>
    <definedName name="Entity">[31]Details!$B$2:$B$34</definedName>
    <definedName name="EntityList">[31]Details!$C$2:$C$28</definedName>
    <definedName name="eqq" hidden="1">{"cashflow",#N/A,FALSE,"cash flow"}</definedName>
    <definedName name="equit1">#REF!</definedName>
    <definedName name="equit2">#REF!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239757.596203704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134217735</definedName>
    <definedName name="EV__WBVERSION__" hidden="1">0</definedName>
    <definedName name="EV__WSINFO__" hidden="1">"ivy07"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_FilterDatabase_3">#REF!</definedName>
    <definedName name="Excel_BuiltIn_Criteria">#REF!</definedName>
    <definedName name="Excel_BuiltIn_Criteria_1">#REF!</definedName>
    <definedName name="Excel_BuiltIn_Database" localSheetId="2">'[35]TO _ SP'!#REF!</definedName>
    <definedName name="Excel_BuiltIn_Database">'[33]TO _ SP'!#REF!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"$#REF.$A$1:$X$42"</definedName>
    <definedName name="Excel_BuiltIn_Print_Area_1_1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([42]Gใหม่!$A$1:$BA$37,[42]Gใหม่!$A$40:$BA$67)</definedName>
    <definedName name="Excel_BuiltIn_Print_Area_11_1_1">#REF!</definedName>
    <definedName name="Excel_BuiltIn_Print_Area_1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_1_1">#REF!</definedName>
    <definedName name="Excel_BuiltIn_Print_Area_16_1">"$#REF!.$A$1:$H$97"</definedName>
    <definedName name="Excel_BuiltIn_Print_Area_16_1_1">([42]Gใหม่!$A$39:$BB$88,[42]Gใหม่!$A$1:$BB$38)</definedName>
    <definedName name="Excel_BuiltIn_Print_Area_17">#REF!</definedName>
    <definedName name="Excel_BuiltIn_Print_Area_18">([42]Gใหม่!$A$39:$BB$88,[42]Gใหม่!$A$1:$BB$38,[42]Gใหม่!$A$39:$BB$69,[42]Gใหม่!$A$1:$BB$38,[42]Gใหม่!$A$1:$BA$38)</definedName>
    <definedName name="Excel_BuiltIn_Print_Area_2">"$#REF!.$AN$1:$CB$99"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">"$#REF.$A$1:$R$43"</definedName>
    <definedName name="Excel_BuiltIn_Print_Area_24">"$#REF.$A$1:$T$43"</definedName>
    <definedName name="Excel_BuiltIn_Print_Area_24_1">#REF!</definedName>
    <definedName name="Excel_BuiltIn_Print_Area_25">"$#REF.$A$1:$T$42"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4">"$#REF!.$A$1:$I$29"</definedName>
    <definedName name="Excel_BuiltIn_Print_Area_4">#REF!</definedName>
    <definedName name="Excel_BuiltIn_Print_Area_4_1">"$#REF!.$A$1:$F$129"</definedName>
    <definedName name="Excel_BuiltIn_Print_Area_4_1_1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2">#REF!</definedName>
    <definedName name="Excel_BuiltIn_Print_Area_5">#REF!</definedName>
    <definedName name="Excel_BuiltIn_Print_Area_5_1">"$#REF!.$A$2:$G$66"</definedName>
    <definedName name="Excel_BuiltIn_Print_Area_5_1_1">#REF!</definedName>
    <definedName name="Excel_BuiltIn_Print_Area_5_1_1_1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'[43]Write off'!#REF!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3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">"$ข้อมูลรถทั้งหมด.$A$1:$AMJ$3"</definedName>
    <definedName name="Excel_BuiltIn_Print_Titles_2_1">#REF!</definedName>
    <definedName name="Excel_BuiltIn_Print_Titles_24">#REF!</definedName>
    <definedName name="Excel_BuiltIn_Print_Titles_25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"$รถตู้ป้ายเหลือง.$A$1:$AMJ$3"</definedName>
    <definedName name="Excel_BuiltIn_Print_Titles_4_1">#REF!</definedName>
    <definedName name="Excel_BuiltIn_Print_Titles_5">"$แยกประกัน.$A$1:$AMJ$3"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_1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">'[43]Write off'!#REF!</definedName>
    <definedName name="Excel_BuiltIn_Print_Titles_8_1">#REF!</definedName>
    <definedName name="Excel_BuiltIn_Print_Titles_83">#REF!</definedName>
    <definedName name="Excel_BuiltIn_Print_Titles_9_1">#REF!</definedName>
    <definedName name="EXP_LETTER">#REF!</definedName>
    <definedName name="EXPORT_รายหน่วยงาน" hidden="1">{"'ตัวอย่าง'!$A$1:$O$21"}</definedName>
    <definedName name="Extra_Pay" localSheetId="4">#REF!</definedName>
    <definedName name="Extra_Pay">#REF!</definedName>
    <definedName name="_xlnm.Extract">#REF!</definedName>
    <definedName name="f" hidden="1">{"FB Assumptions",#N/A,FALSE,"Asu";"FB Cashflow 1",#N/A,FALSE,"F&amp;B";"FB Cashflow 2",#N/A,FALSE,"F&amp;B"}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fsdfdf" hidden="1">{"cashflow",#N/A,FALSE,"CASHFLOW "}</definedName>
    <definedName name="fdijfjfjfjjfjejejjsjwwjwjsc" hidden="1">{"'Model'!$A$1:$N$53"}</definedName>
    <definedName name="Feb" localSheetId="4">#REF!</definedName>
    <definedName name="Feb" localSheetId="2">#REF!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f" hidden="1">{"'Model'!$A$1:$N$53"}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dsflkdsfkgl" hidden="1">#REF!</definedName>
    <definedName name="fkdfjkdfjkdfjdkfjdkfjdkfjdk" hidden="1">{"cashflow",#N/A,FALSE,"CASHFLOW "}</definedName>
    <definedName name="FNAME">#REF!</definedName>
    <definedName name="fojwp" hidden="1">{"'Eng (page2)'!$A$1:$D$52"}</definedName>
    <definedName name="Fon" localSheetId="2">#REF!</definedName>
    <definedName name="Fon">#REF!</definedName>
    <definedName name="Foreign">[44]Newspaper!#REF!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sdf" hidden="1">{"'Model'!$A$1:$N$53"}</definedName>
    <definedName name="fserrr" hidden="1">{"'Eng (page2)'!$A$1:$D$52"}</definedName>
    <definedName name="fslfklkdsldkg" hidden="1">#REF!</definedName>
    <definedName name="Full_Print" localSheetId="4">#REF!</definedName>
    <definedName name="Full_Print">#REF!</definedName>
    <definedName name="fwaef" hidden="1">{"'Eng (page2)'!$A$1:$D$52"}</definedName>
    <definedName name="FWP" hidden="1">{"'Eng (page2)'!$A$1:$D$52"}</definedName>
    <definedName name="g">'[45]10-1 Media:10-cut'!$A$1:$IV$5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BL">#REF!</definedName>
    <definedName name="gdaa" hidden="1">{"'Model'!$A$1:$N$53"}</definedName>
    <definedName name="gfbvcxzdsfegtjygnbvc" hidden="1">{"'Model'!$A$1:$N$53"}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[19]TP!#REF!</definedName>
    <definedName name="ghjghj" hidden="1">[19]TP!#REF!</definedName>
    <definedName name="ghuu" hidden="1">{"'Eng (page2)'!$A$1:$D$52"}</definedName>
    <definedName name="gift" localSheetId="4">#REF!</definedName>
    <definedName name="gift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MNCOST">#REF!</definedName>
    <definedName name="gn" hidden="1">{"'Model'!$A$1:$N$53"}</definedName>
    <definedName name="goods100819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 hidden="1">{"'Eng (page2)'!$A$1:$D$52"}</definedName>
    <definedName name="GWRT" hidden="1">{"'Eng (page2)'!$A$1:$D$52"}</definedName>
    <definedName name="h">[46]เงินกู้ธนชาติ!$G$2</definedName>
    <definedName name="hbzhjx" hidden="1">{"'Model'!$A$1:$N$53"}</definedName>
    <definedName name="he" hidden="1">{"'Eng (page2)'!$A$1:$D$52"}</definedName>
    <definedName name="Header_Row" localSheetId="4">ROW(#REF!)</definedName>
    <definedName name="Header_Row">ROW(#REF!)</definedName>
    <definedName name="Heading">#REF!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b" hidden="1">{"'Model'!$A$1:$N$53"}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RTW" hidden="1">{"'Eng (page2)'!$A$1:$D$52"}</definedName>
    <definedName name="HSCB" localSheetId="2">'[29]ADJ - RATE'!#REF!</definedName>
    <definedName name="HSCB">'[30]ADJ - RATE'!#REF!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comeStatementDates">#REF!</definedName>
    <definedName name="Ind_Position">[47]Val_Ind!$D$4</definedName>
    <definedName name="index">#REF!</definedName>
    <definedName name="INPUTGRID">#REF!</definedName>
    <definedName name="ins" hidden="1">{#N/A,#N/A,FALSE,"Assessment";#N/A,#N/A,FALSE,"Staffing";#N/A,#N/A,FALSE,"Hires";#N/A,#N/A,FALSE,"Assumptions"}</definedName>
    <definedName name="Int" localSheetId="4">#REF!</definedName>
    <definedName name="Int">#REF!</definedName>
    <definedName name="Interest_">1.02</definedName>
    <definedName name="Interest_Rate" localSheetId="4">#REF!</definedName>
    <definedName name="Interest_Rate">#REF!</definedName>
    <definedName name="IntFreeCred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balance0802">#REF!</definedName>
    <definedName name="IO">#REF!</definedName>
    <definedName name="ioo">#REF!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j">#REF!</definedName>
    <definedName name="jadjs">#REF!</definedName>
    <definedName name="Jan" localSheetId="4">#REF!</definedName>
    <definedName name="Jan" localSheetId="2">#REF!</definedName>
    <definedName name="Jan">#REF!</definedName>
    <definedName name="JAPAN_LIST">#REF!</definedName>
    <definedName name="jath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[19]TP!#REF!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hj" localSheetId="4">OFFSET('CF_E '!Full_Print,0,0,'CF_E '!Last_Row)</definedName>
    <definedName name="jhhj">#N/A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>#N/A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jus" hidden="1">{"'Model'!$A$1:$N$53"}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[48]J2!$U$17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[16]発停サイクル表!#REF!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k" hidden="1">[49]Accrue!#REF!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fkdljfkfjdkfjdk" hidden="1">{"cashflow",#N/A,FALSE,"CASHFLOW 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nowleadge">#REF!</definedName>
    <definedName name="KO" hidden="1">{"'Eng (page2)'!$A$1:$D$52"}</definedName>
    <definedName name="KOEW" hidden="1">{"'Eng (page2)'!$A$1:$D$52"}</definedName>
    <definedName name="kojtyuikolp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tfrxcvbnm" hidden="1">#REF!</definedName>
    <definedName name="L">#N/A</definedName>
    <definedName name="L300Q2" hidden="1">{"'Eng (page2)'!$A$1:$D$52"}</definedName>
    <definedName name="L311.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_Row" localSheetId="4">IF('CF_E '!Values_Entered,'CF_E '!Header_Row+'CF_E '!Number_of_Payments,'CF_E '!Header_Row)</definedName>
    <definedName name="Last_Row">#N/A</definedName>
    <definedName name="LASTCOLUMNCELL">#REF!</definedName>
    <definedName name="LastFridayDateAdj">'[26]Standing Data'!$C$36</definedName>
    <definedName name="LastFriDayNAVAdj">'[26]Standing Data'!$C$35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eAsset">[31]Details!$D$2:$D$12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1</definedName>
    <definedName name="Limit_Margin">0.07</definedName>
    <definedName name="lINE">#REF!</definedName>
    <definedName name="Line1">#REF!</definedName>
    <definedName name="ListOffset" hidden="1">1</definedName>
    <definedName name="LIT">'[38]ADJ - RATE'!$B$2</definedName>
    <definedName name="ljfkldfjkldfdkfdk" hidden="1">{"cashflow",#N/A,FALSE,"CASHFLOW "}</definedName>
    <definedName name="lkhg" hidden="1">{"'Model'!$A$1:$N$53"}</definedName>
    <definedName name="lkjfdklfjdklfjdkfjdk" hidden="1">{"cashflow",#N/A,FALSE,"CASHFLOW "}</definedName>
    <definedName name="lkjjkl" hidden="1">{"'Eng (page2)'!$A$1:$D$52"}</definedName>
    <definedName name="ll">Scheduled_Payment+Extra_Payment</definedName>
    <definedName name="LLK" hidden="1">{"'Eng (page2)'!$A$1:$D$52"}</definedName>
    <definedName name="lll">#REF!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P" hidden="1">{"'Eng (page2)'!$A$1:$D$52"}</definedName>
    <definedName name="Loan">[46]เงินกู้ธนชาติ!$B$4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'[5]เงินกู้ MGC'!$B$4</definedName>
    <definedName name="loc" localSheetId="4">#REF!</definedName>
    <definedName name="loc" localSheetId="2">#REF!</definedName>
    <definedName name="loc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[46]เงินกู้ธนชาติ!$F$15</definedName>
    <definedName name="Long1">'[46]เงินกู้ MGC'!$F$15</definedName>
    <definedName name="lop" hidden="1">{"'Eng (page2)'!$A$1:$D$52"}</definedName>
    <definedName name="LOPPPP">#REF!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uuu" hidden="1">{"'Eng (page2)'!$A$1:$D$52"}</definedName>
    <definedName name="LV" hidden="1">{"'Eng (page2)'!$A$1:$D$52"}</definedName>
    <definedName name="LWSALES">#REF!</definedName>
    <definedName name="ly" hidden="1">{"'Eng (page2)'!$A$1:$D$52"}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e" hidden="1">{"'Eng (page2)'!$A$1:$D$52"}</definedName>
    <definedName name="mail">#REF!</definedName>
    <definedName name="Mar" localSheetId="4">#REF!</definedName>
    <definedName name="Mar" localSheetId="2">#REF!</definedName>
    <definedName name="Mar">#REF!</definedName>
    <definedName name="marçal" hidden="1">39864.7288773148</definedName>
    <definedName name="MARGINPLAN">#REF!</definedName>
    <definedName name="MARGINPROJ">#REF!</definedName>
    <definedName name="Mark2">#REF!</definedName>
    <definedName name="mat">'[50]10-1 Media:10-cut'!$A$1:$IV$5</definedName>
    <definedName name="May" localSheetId="4">#REF!</definedName>
    <definedName name="May" localSheetId="2">#REF!</definedName>
    <definedName name="May">#REF!</definedName>
    <definedName name="mb">1000000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h" hidden="1">{"'August 2000'!$A$1:$J$101"}</definedName>
    <definedName name="minute" hidden="1">{"'Eng (page2)'!$A$1:$D$52"}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OL" hidden="1">{"'Eng (page2)'!$A$1:$D$52"}</definedName>
    <definedName name="MOMN96">#REF!</definedName>
    <definedName name="monmon" hidden="1">{"'Model'!$A$1:$N$53"}</definedName>
    <definedName name="MOVEMENT0802">#REF!</definedName>
    <definedName name="Mult_Decrement_Female">#REF!</definedName>
    <definedName name="Mult_Decrement_Male">#REF!</definedName>
    <definedName name="mun" hidden="1">{"'Model'!$A$1:$N$53"}</definedName>
    <definedName name="MWEP" hidden="1">{"'Eng (page2)'!$A$1:$D$52"}</definedName>
    <definedName name="MWR">#REF!</definedName>
    <definedName name="Myanmar_3T" hidden="1">{"'Model'!$A$1:$N$53"}</definedName>
    <definedName name="n" hidden="1">{"'Model'!$A$1:$N$53"}</definedName>
    <definedName name="Nam" hidden="1">#REF!</definedName>
    <definedName name="NameAsset">#REF!</definedName>
    <definedName name="nan" hidden="1">{"'Model'!$A$1:$N$53"}</definedName>
    <definedName name="nanna">#REF!</definedName>
    <definedName name="nannnn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area">#REF!</definedName>
    <definedName name="NCode" localSheetId="0">'[51]B131 '!NCode</definedName>
    <definedName name="NCode" localSheetId="1">'[51]B131 '!NCode</definedName>
    <definedName name="NCode" localSheetId="2">'[51]B131 '!NCode</definedName>
    <definedName name="NCode">'[52]B131 '!NCode</definedName>
    <definedName name="ne" hidden="1">{"'Eng (page2)'!$A$1:$D$52"}</definedName>
    <definedName name="nee">#REF!</definedName>
    <definedName name="neg" hidden="1">{"'Eng (page2)'!$A$1:$D$52"}</definedName>
    <definedName name="NetAssetsValueperunit">'[26]Asset &amp; Liability'!$E$50+'[26]Asset &amp; Liability'!$E$50</definedName>
    <definedName name="new" hidden="1">{"'Model'!$A$1:$N$53"}</definedName>
    <definedName name="NewsPaperEng">[53]Newspaper!#REF!</definedName>
    <definedName name="NewsTitle">[53]Newspaper!#REF!</definedName>
    <definedName name="NewsTitle2">[53]Newspaper!#REF!</definedName>
    <definedName name="nin" hidden="1">{"'Model'!$A$1:$N$53"}</definedName>
    <definedName name="nm" hidden="1">{"'Eng (page2)'!$A$1:$D$52"}</definedName>
    <definedName name="nn" hidden="1">{"'Model'!$A$1:$N$53"}</definedName>
    <definedName name="nnn">#REF!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ofUnit">[53]Newspaper!#REF!</definedName>
    <definedName name="NoOfUnits">#REF!</definedName>
    <definedName name="note" hidden="1">{"lev2ytd",#N/A,FALSE,"2_LEVYTD"}</definedName>
    <definedName name="note2" hidden="1">{"'Model'!$A$1:$N$53"}</definedName>
    <definedName name="Notes" localSheetId="4">#REF!</definedName>
    <definedName name="Notes">#REF!</definedName>
    <definedName name="NotUse" hidden="1">{"'ตัวอย่าง'!$A$1:$O$21"}</definedName>
    <definedName name="Nov" localSheetId="4">#REF!</definedName>
    <definedName name="Nov" localSheetId="2">#REF!</definedName>
    <definedName name="Nov">#REF!</definedName>
    <definedName name="NOV2003_A">#REF!</definedName>
    <definedName name="NRA">#REF!</definedName>
    <definedName name="nu" hidden="1">{"cashflow",#N/A,FALSE,"cash flow"}</definedName>
    <definedName name="nuch">#REF!</definedName>
    <definedName name="NUM_DOCS">#REF!</definedName>
    <definedName name="Num_Pmt_Per_Year" localSheetId="4">#REF!</definedName>
    <definedName name="Num_Pmt_Per_Year">#REF!</definedName>
    <definedName name="Number_of_Payments" localSheetId="4">MATCH(0.01,'CF_E '!End_Bal,-1)+1</definedName>
    <definedName name="Number_of_Payments">#N/A</definedName>
    <definedName name="nut" hidden="1">{"Golf Assumptions",#N/A,FALSE,"Asu";"Golf PF1",#N/A,FALSE,"Golf";"Golf PF2",#N/A,FALSE,"Golf";"Golf Dep1",#N/A,FALSE,"Golf";"Golf Dep2",#N/A,FALSE,"Golf"}</definedName>
    <definedName name="o" hidden="1">{"'connew '!$C$40:$C$60"}</definedName>
    <definedName name="Oct" localSheetId="4">#REF!</definedName>
    <definedName name="Oct" localSheetId="2">#REF!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jokl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p">#N/A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ease">[54]Details!$C$2:$C$28</definedName>
    <definedName name="OPLL" hidden="1">{"'Eng (page2)'!$A$1:$D$52"}</definedName>
    <definedName name="OrderTable" hidden="1">#REF!</definedName>
    <definedName name="Original">#REF!</definedName>
    <definedName name="ot" hidden="1">{"'WWW'!$A$1:$J$18"}</definedName>
    <definedName name="OTHER">#REF!</definedName>
    <definedName name="Ownership" hidden="1">OFFSET([34]!Data.Top.Left,1,0)</definedName>
    <definedName name="p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hidden="1">{"'Eng (page2)'!$A$1:$D$52"}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" hidden="1">{"'Sell_Office'!$C$5:$D$6"}</definedName>
    <definedName name="Payment_Date" localSheetId="4">DATE(YEAR('CF_E '!Loan_Start),MONTH('CF_E '!Loan_Start)+Payment_Number,DAY('CF_E '!Loan_Start))</definedName>
    <definedName name="Payment_Date" localSheetId="0">DATE(YEAR([55]!Loan_Start),MONTH([55]!Loan_Start)+Payment_Number,DAY([55]!Loan_Start))</definedName>
    <definedName name="Payment_Date" localSheetId="1">DATE(YEAR([55]!Loan_Start),MONTH([55]!Loan_Start)+Payment_Number,DAY([55]!Loan_Start))</definedName>
    <definedName name="Payment_Date" localSheetId="2">DATE(YEAR([55]!Loan_Start),MONTH([55]!Loan_Start)+Payment_Number,DAY([55]!Loan_Start))</definedName>
    <definedName name="Payment_Date">#N/A</definedName>
    <definedName name="Period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 localSheetId="4">#REF!</definedName>
    <definedName name="pl">#REF!</definedName>
    <definedName name="PLA">#REF!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4">#REF!</definedName>
    <definedName name="PLstment">#REF!</definedName>
    <definedName name="pnh">#REF!</definedName>
    <definedName name="po">#N/A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y">#REF!</definedName>
    <definedName name="PortDate">#REF!</definedName>
    <definedName name="PortName">#REF!</definedName>
    <definedName name="pow">#REF!</definedName>
    <definedName name="pp">#REF!</definedName>
    <definedName name="ppp" hidden="1">{"'Model'!$A$1:$N$53"}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Dump">#REF!</definedName>
    <definedName name="Predic_12" hidden="1">{"'Eng (page2)'!$A$1:$D$52"}</definedName>
    <definedName name="Predict_Depre1">#REF!</definedName>
    <definedName name="Prepaid" hidden="1">{"'Model'!$A$1:$N$53"}</definedName>
    <definedName name="Princ" localSheetId="4">#REF!</definedName>
    <definedName name="Princ">#REF!</definedName>
    <definedName name="_xlnm.Print_Area" localSheetId="4">'CF_E '!$A$1:$O$70</definedName>
    <definedName name="_xlnm.Print_Area" localSheetId="0">FS_E!$A$1:$O$84</definedName>
    <definedName name="_xlnm.Print_Area" localSheetId="1">'PL_E '!$A$1:$O$42</definedName>
    <definedName name="_xlnm.Print_Area" localSheetId="3">'SH_E '!$A$1:$V$26</definedName>
    <definedName name="_xlnm.Print_Area" localSheetId="2">'SH_E conso '!$A$1:$AD$30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MI_1">#REF!</definedName>
    <definedName name="Print_Area_Reset" localSheetId="4">OFFSET('CF_E '!Full_Print,0,0,'CF_E '!Last_Row)</definedName>
    <definedName name="Print_Area_Reset">#N/A</definedName>
    <definedName name="Print_PL" localSheetId="2">'[6]19'!#REF!</definedName>
    <definedName name="Print_PL">'[56]19'!#REF!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ym_EmPm">#REF!</definedName>
    <definedName name="q">#REF!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>#REF!</definedName>
    <definedName name="qqqq" hidden="1">{"'Eng (page2)'!$A$1:$D$52"}</definedName>
    <definedName name="qqqqq" hidden="1">{"cashflow",#N/A,FALSE,"cash flow"}</definedName>
    <definedName name="qqqqqq" localSheetId="4">#REF!</definedName>
    <definedName name="qqqqqq">#REF!</definedName>
    <definedName name="qqqqqqq" hidden="1">{"'Eng (page2)'!$A$1:$D$52"}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t" hidden="1">{"'Sheet1'!$L$16"}</definedName>
    <definedName name="QUANTITIES">#REF!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awAgencyPrice">#REF!</definedName>
    <definedName name="RBData">#REF!</definedName>
    <definedName name="RCArea" hidden="1">#REF!</definedName>
    <definedName name="rd" hidden="1">{"'ตัวอย่าง'!$A$1:$O$21"}</definedName>
    <definedName name="rdd" hidden="1">[19]TP!#REF!</definedName>
    <definedName name="rdy" hidden="1">[19]TP!#REF!</definedName>
    <definedName name="RE" hidden="1">{"'Eng (page2)'!$A$1:$D$52"}</definedName>
    <definedName name="Re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arkNAV2">'[26]Standing Data'!$C$29</definedName>
    <definedName name="RepDate">[57]Header!$B$1</definedName>
    <definedName name="Report" localSheetId="4">#REF!</definedName>
    <definedName name="Report">#REF!</definedName>
    <definedName name="ReportGroup" hidden="1">0</definedName>
    <definedName name="ReportName">#REF!</definedName>
    <definedName name="RER" hidden="1">{"'Eng (page2)'!$A$1:$D$52"}</definedName>
    <definedName name="rere" hidden="1">{"conso",#N/A,FALSE,"cash flow"}</definedName>
    <definedName name="Reselects">#REF!</definedName>
    <definedName name="Retired">#REF!</definedName>
    <definedName name="Retired_Age">#REF!</definedName>
    <definedName name="rew" hidden="1">{"'Model'!$A$1:$N$53"}</definedName>
    <definedName name="rewfr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M">'[38]ADJ - RATE'!$B$5</definedName>
    <definedName name="ROP">'[22]cal (2)'!#REF!</definedName>
    <definedName name="rqr" hidden="1">{"'Eng (page2)'!$A$1:$D$52"}</definedName>
    <definedName name="rr" hidden="1">[10]PLANBS3!#REF!</definedName>
    <definedName name="RRE" hidden="1">{"'Eng (page2)'!$A$1:$D$52"}</definedName>
    <definedName name="rrer" hidden="1">{"'ตัวอย่าง'!$A$1:$O$21"}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>#N/A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rt" hidden="1">{"'Eng (page2)'!$A$1:$D$52"}</definedName>
    <definedName name="rumc">#REF!</definedName>
    <definedName name="Run_Counter">#REF!</definedName>
    <definedName name="rung" hidden="1">"sci"</definedName>
    <definedName name="Russia" hidden="1">{"'August 2000'!$A$1:$J$101"}</definedName>
    <definedName name="rutrut" hidden="1">{"'Model'!$A$1:$N$53"}</definedName>
    <definedName name="RYOHOKU">#REF!</definedName>
    <definedName name="s" hidden="1">{"'Model'!$A$1:$N$53"}</definedName>
    <definedName name="sa" localSheetId="4">#REF!</definedName>
    <definedName name="sa">#REF!</definedName>
    <definedName name="SAB" hidden="1">{"'Eng (page2)'!$A$1:$D$52"}</definedName>
    <definedName name="sadasd" hidden="1">#REF!</definedName>
    <definedName name="Sal_inc">#REF!</definedName>
    <definedName name="salee" hidden="1">{"cashflow",#N/A,FALSE,"CASHFLOW "}</definedName>
    <definedName name="SALESPLAN">#REF!</definedName>
    <definedName name="SalInc">#REF!</definedName>
    <definedName name="SAPBEXdnldView" hidden="1">"4C4JYIA1VO7IVC17RAKAPHBMP"</definedName>
    <definedName name="SAPBEXhrIndnt" hidden="1">1</definedName>
    <definedName name="SAPBEXrevision" hidden="1">4</definedName>
    <definedName name="SAPBEXsysID" hidden="1">"BWP"</definedName>
    <definedName name="SAPBEXwbID" hidden="1">"DG35TGYSOS7HY8Q1127VWGOB3"</definedName>
    <definedName name="saq" hidden="1">{"'Eng (page2)'!$A$1:$D$52"}</definedName>
    <definedName name="sas" hidden="1">{"'ตัวอย่าง'!$A$1:$O$21"}</definedName>
    <definedName name="SC" hidden="1">{"'Eng (page2)'!$A$1:$D$52"}</definedName>
    <definedName name="SCB" localSheetId="2">'[29]ADJ - RATE'!#REF!</definedName>
    <definedName name="SCB">'[30]ADJ - RATE'!#REF!</definedName>
    <definedName name="SCC" hidden="1">'[58]Wkgs_BS Lead'!#REF!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MT" hidden="1">{"'connew '!$C$40:$C$60"}</definedName>
    <definedName name="scs" hidden="1">{"'Eng (page2)'!$A$1:$D$52"}</definedName>
    <definedName name="sdac" hidden="1">{"'Model'!$A$1:$N$53"}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f" hidden="1">{"'Eng (page2)'!$A$1:$D$52"}</definedName>
    <definedName name="sddsdsd" hidden="1">{"'Eng (page2)'!$A$1:$D$52"}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{"'Eng (page2)'!$A$1:$D$52"}</definedName>
    <definedName name="sdgwaered" hidden="1">[4]DETAIL!#REF!</definedName>
    <definedName name="sdr" hidden="1">{"'Eng (page2)'!$A$1:$D$52"}</definedName>
    <definedName name="sdsqw" hidden="1">{"'Model'!$A$1:$N$53"}</definedName>
    <definedName name="sectionNames">#REF!</definedName>
    <definedName name="sehw" hidden="1">{"'Eng (page2)'!$A$1:$D$52"}</definedName>
    <definedName name="SEL">#REF!</definedName>
    <definedName name="sell" hidden="1">{"'Eng (page2)'!$A$1:$D$52"}</definedName>
    <definedName name="Sell_to">#REF!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1</definedName>
    <definedName name="Sep" localSheetId="4">#REF!</definedName>
    <definedName name="Sep" localSheetId="2">#REF!</definedName>
    <definedName name="Sep">#REF!</definedName>
    <definedName name="sf" hidden="1">{"'Eng (page2)'!$A$1:$D$52"}</definedName>
    <definedName name="sfdf">#REF!</definedName>
    <definedName name="sg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h" hidden="1">{"'Eng (page2)'!$A$1:$D$52"}</definedName>
    <definedName name="Short">[46]เงินกู้ธนชาติ!$E$17</definedName>
    <definedName name="short1">'[46]เงินกู้ MGC'!$E$17</definedName>
    <definedName name="show11">'[26]Net asset value'!$G$56</definedName>
    <definedName name="siam" hidden="1">#REF!</definedName>
    <definedName name="sll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2">#REF!</definedName>
    <definedName name="Sp_Item">#REF!</definedName>
    <definedName name="Sp_Total">#REF!</definedName>
    <definedName name="Spec">#REF!</definedName>
    <definedName name="SpecialPrice" hidden="1">#REF!</definedName>
    <definedName name="srd" hidden="1">{"'Eng (page2)'!$A$1:$D$52"}</definedName>
    <definedName name="ss" localSheetId="2">#REF!</definedName>
    <definedName name="ss">#REF!</definedName>
    <definedName name="SSAB" hidden="1">{"'Eng (page2)'!$A$1:$D$52"}</definedName>
    <definedName name="sss" hidden="1">{"'Eng (page2)'!$A$1:$D$52"}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MOVE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KK">#REF!</definedName>
    <definedName name="stp">#REF!</definedName>
    <definedName name="SU" hidden="1">{"'Eng (page2)'!$A$1:$D$52"}</definedName>
    <definedName name="sug" hidden="1">{"'Eng (page2)'!$A$1:$D$52"}</definedName>
    <definedName name="sum">#REF!</definedName>
    <definedName name="sum_hr">#REF!</definedName>
    <definedName name="sw" hidden="1">{"index",#N/A,FALSE,"INDEX"}</definedName>
    <definedName name="sxrxd" hidden="1">{"'Model'!$A$1:$N$53"}</definedName>
    <definedName name="SXX" hidden="1">{"'Eng (page2)'!$A$1:$D$52"}</definedName>
    <definedName name="t">#N/A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K" hidden="1">{"'Eng (page2)'!$A$1:$D$52"}</definedName>
    <definedName name="TakeOut4To4">#REF!</definedName>
    <definedName name="TakeOutDepot4To4">#REF!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'[59]TrialBalance Q3-2002'!$A$1:$H$301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old">#REF!</definedName>
    <definedName name="TBUpdate" hidden="1">{"'Model'!$A$1:$N$53"}</definedName>
    <definedName name="TC" hidden="1">'[58]Wkgs_BS Lead'!#REF!</definedName>
    <definedName name="TCFPBOD" hidden="1">{"'Eng (page2)'!$A$1:$D$52"}</definedName>
    <definedName name="tck" hidden="1">#REF!</definedName>
    <definedName name="tckk" hidden="1">#REF!</definedName>
    <definedName name="TDB" localSheetId="2">'[12]B&amp;S 1999'!#REF!</definedName>
    <definedName name="TDB">'[13]B&amp;S 1999'!#REF!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1" hidden="1">{"'Sheet1'!$L$16"}</definedName>
    <definedName name="TextRefCopyRangeCount" hidden="1">51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me">#REF!</definedName>
    <definedName name="topnan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>#REF!</definedName>
    <definedName name="TotalYear">#REF!</definedName>
    <definedName name="TPC" hidden="1">#REF!</definedName>
    <definedName name="TR" hidden="1">{"'Eng (page2)'!$A$1:$D$52"}</definedName>
    <definedName name="traffic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">#REF!</definedName>
    <definedName name="tribal">#REF!</definedName>
    <definedName name="TT">#REF!</definedName>
    <definedName name="TTE" hidden="1">{"'ตัวอย่าง'!$A$1:$O$21"}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WE" hidden="1">{"'Eng (page2)'!$A$1:$D$52"}</definedName>
    <definedName name="TYPE_INV">[60]GIVTR00P!$AJ$3:$AM$960</definedName>
    <definedName name="tyt" hidden="1">[19]TP!#REF!</definedName>
    <definedName name="tyuio" hidden="1">#REF!</definedName>
    <definedName name="u" hidden="1">{"'Model'!$A$1:$N$53"}</definedName>
    <definedName name="u_40239">#REF!</definedName>
    <definedName name="u_pang">#REF!</definedName>
    <definedName name="uhi" hidden="1">[19]TP!#REF!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s">#REF!</definedName>
    <definedName name="unnamed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">'[38]ADJ - RATE'!$B$3</definedName>
    <definedName name="USD" localSheetId="2">#REF!</definedName>
    <definedName name="USD">#REF!</definedName>
    <definedName name="use">#REF!</definedName>
    <definedName name="uu" hidden="1">{"'Eng (page2)'!$A$1:$D$52"}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">#REF!,#REF!</definedName>
    <definedName name="val_date">#REF!</definedName>
    <definedName name="VALID01234">#REF!,#REF!</definedName>
    <definedName name="Valuation_Date">#REF!</definedName>
    <definedName name="Value_1">#REF!</definedName>
    <definedName name="Values_Entered" localSheetId="4">IF('CF_E '!Loan_Amount*'CF_E '!Interest_Rate*'CF_E '!Loan_Years*'CF_E '!Loan_Start&gt;0,1,0)</definedName>
    <definedName name="Values_Entered">#N/A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gf" hidden="1">{"'Model'!$A$1:$N$53"}</definedName>
    <definedName name="VIR">#REF!</definedName>
    <definedName name="VTM_1" hidden="1">#REF!</definedName>
    <definedName name="VTM_14402" hidden="1">#REF!</definedName>
    <definedName name="vv" hidden="1">{"Book Income",#N/A,FALSE,"B&amp;T";"Taxable Income",#N/A,FALSE,"B&amp;T"}</definedName>
    <definedName name="vvv" hidden="1">{"'Eng (page2)'!$A$1:$D$52"}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TakeOut1To4">#REF!</definedName>
    <definedName name="vwTakeOutStockDepot1ToStockDepot4">#REF!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t">[48]J1!$L$10</definedName>
    <definedName name="we" localSheetId="4">#REF!</definedName>
    <definedName name="we">#REF!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>IF(Values_Entered,Header_Row+Number_of_Payments,Header_Row)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wertrhgjgxd" hidden="1">{"'Eng (page2)'!$A$1:$D$52"}</definedName>
    <definedName name="WH_Virgin">[41]Conso!#REF!</definedName>
    <definedName name="Withdrawal_Rate_ColNo">#REF!</definedName>
    <definedName name="WP">#REF!</definedName>
    <definedName name="wqwqw" hidden="1">{"'ตัวอย่าง'!$A$1:$O$21"}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in._.A4." hidden="1">{#N/A,#N/A,FALSE,"Summary"}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localSheetId="2">#REF!</definedName>
    <definedName name="WWW">#REF!</definedName>
    <definedName name="wwwewe" hidden="1">{"'ตัวอย่าง'!$A$1:$O$21"}</definedName>
    <definedName name="wwww" hidden="1">{"'Model'!$A$1:$N$53"}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YZ">[28]DEP12!#REF!</definedName>
    <definedName name="y8yjji" hidden="1">#REF!</definedName>
    <definedName name="Year97_1st2nd">#REF!</definedName>
    <definedName name="yhn" hidden="1">{"'Eng (page2)'!$A$1:$D$52"}</definedName>
    <definedName name="yinyin" hidden="1">{"'Model'!$A$1:$N$53"}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yrc" hidden="1">[19]TP!#REF!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>#REF!</definedName>
    <definedName name="yyy" hidden="1">#REF!</definedName>
    <definedName name="z">#REF!</definedName>
    <definedName name="Z_3ACFB4AD_2B56_42D9_9535_1B0D3FC04F7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">#REF!</definedName>
    <definedName name="zzz1">#REF!</definedName>
    <definedName name="zzz2">#REF!</definedName>
    <definedName name="あ">#REF!</definedName>
    <definedName name="コントロール">#REF!</definedName>
    <definedName name="チェック区分">#REF!</definedName>
    <definedName name="เ" hidden="1">{"'Model'!$A$1:$N$53"}</definedName>
    <definedName name="เก่าSkK" hidden="1">{"'ตัวอย่าง'!$A$1:$O$21"}</definedName>
    <definedName name="เช่าซื้อ">#N/A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">#REF!</definedName>
    <definedName name="แ2">#REF!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โ4305">'[61]Raw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138" localSheetId="2">'[62]คชจ.ดำเนินงาน6-43'!#REF!</definedName>
    <definedName name="ก138">'[63]คชจ.ดำเนินงาน6-43'!#REF!</definedName>
    <definedName name="กก" hidden="1">{"'Model'!$A$1:$N$53"}</definedName>
    <definedName name="กดฟหกด" hidden="1">{"'ตัวอย่าง'!$A$1:$O$21"}</definedName>
    <definedName name="กหฟ" hidden="1">{"'Model'!$A$1:$N$53"}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ก" localSheetId="4">#REF!</definedName>
    <definedName name="ดก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 localSheetId="4">#REF!</definedName>
    <definedName name="ดพพพ">#REF!</definedName>
    <definedName name="ดา" hidden="1">{"'ตัวอย่าง'!$A$1:$O$21"}</definedName>
    <definedName name="ดารา" hidden="1">{"'ตัวอย่าง'!$A$1:$O$21"}</definedName>
    <definedName name="นำ" hidden="1">"C:\My Documents\Information System\loss\ce-00120.htm"</definedName>
    <definedName name="น้ำ" hidden="1">#REF!</definedName>
    <definedName name="ป" hidden="1">{"'Model'!$A$1:$N$53"}</definedName>
    <definedName name="ปห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>#REF!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>#REF!</definedName>
    <definedName name="ฟ1">#REF!</definedName>
    <definedName name="ฟ1000">#REF!</definedName>
    <definedName name="ฟ200">#REF!</definedName>
    <definedName name="ฟ218" localSheetId="2">'[62]คชจ.ดำเนินงาน6-43'!#REF!</definedName>
    <definedName name="ฟ218">'[63]คชจ.ดำเนินงาน6-43'!#REF!</definedName>
    <definedName name="ฟ255" localSheetId="2">'[62]คชจ.ดำเนินงาน6-43'!#REF!</definedName>
    <definedName name="ฟ255">'[63]คชจ.ดำเนินงาน6-43'!#REF!</definedName>
    <definedName name="ฟ420" localSheetId="2">'[62]คชจ.ดำเนินงาน6-43'!#REF!</definedName>
    <definedName name="ฟ420">'[63]คชจ.ดำเนินงาน6-43'!#REF!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ภภ" hidden="1">#REF!</definedName>
    <definedName name="ยกไปเครดิต">#REF!</definedName>
    <definedName name="ยกไปเดบิต">#REF!</definedName>
    <definedName name="ร" hidden="1">{"'Model'!$A$1:$N$53"}</definedName>
    <definedName name="รมา">#N/A</definedName>
    <definedName name="รหัสบัญชี">#REF!</definedName>
    <definedName name="ระบบโฟม" hidden="1">{"'ตัวอย่าง'!$A$1:$O$21"}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นทร_พย_">#REF!</definedName>
    <definedName name="ส_นทร_พย__1">#REF!</definedName>
    <definedName name="ส1117">#REF!</definedName>
    <definedName name="สบทร" hidden="1">{"'Model'!$A$1:$N$53"}</definedName>
    <definedName name="ส่วนลดจ่าย" hidden="1">{"'Eng (page2)'!$A$1:$D$52"}</definedName>
    <definedName name="สินทรัพย์">#REF!</definedName>
    <definedName name="ห" hidden="1">{"'ตัวอย่าง'!$A$1:$O$21"}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าคารระหว่างก่อสร้าง">#REF!</definedName>
    <definedName name="าาา" hidden="1">{"'Model'!$A$1:$N$53"}</definedName>
    <definedName name="าาาา" hidden="1">{"'Model'!$A$1:$N$53"}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费用" hidden="1">#REF!</definedName>
    <definedName name="配置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78" l="1"/>
  <c r="E17" i="178" s="1"/>
  <c r="E11" i="178"/>
  <c r="H13" i="173" l="1"/>
  <c r="I14" i="173" s="1"/>
  <c r="F14" i="173"/>
  <c r="D23" i="178" l="1"/>
  <c r="E9" i="178"/>
  <c r="E7" i="178"/>
  <c r="E5" i="178"/>
  <c r="E4" i="178"/>
  <c r="E16" i="178" l="1"/>
  <c r="E10" i="178"/>
  <c r="C23" i="178"/>
  <c r="E23" i="178" s="1"/>
  <c r="I11" i="173" l="1"/>
  <c r="H10" i="173"/>
  <c r="F17" i="177" l="1"/>
  <c r="G16" i="177"/>
  <c r="G15" i="177"/>
  <c r="G7" i="177"/>
  <c r="G6" i="177"/>
  <c r="F8" i="177"/>
  <c r="H17" i="177" l="1"/>
  <c r="H8" i="177"/>
  <c r="I8" i="177" s="1"/>
  <c r="F8" i="173" l="1"/>
  <c r="G20" i="177" l="1"/>
  <c r="G12" i="177"/>
  <c r="H13" i="177" s="1"/>
  <c r="G3" i="177"/>
  <c r="H4" i="177" s="1"/>
  <c r="H21" i="177" l="1"/>
  <c r="G24" i="177"/>
  <c r="G51" i="176" l="1"/>
  <c r="A42" i="153"/>
  <c r="A40" i="149" l="1"/>
</calcChain>
</file>

<file path=xl/sharedStrings.xml><?xml version="1.0" encoding="utf-8"?>
<sst xmlns="http://schemas.openxmlformats.org/spreadsheetml/2006/main" count="406" uniqueCount="272">
  <si>
    <t>ยังไม่ได้จัดสรร</t>
  </si>
  <si>
    <t>ต้นทุนทางการเงิน</t>
  </si>
  <si>
    <t>องค์ประกอบอื่นของส่วนของผู้ถือหุ้น</t>
  </si>
  <si>
    <t>ดอกเบี้ยรับ</t>
  </si>
  <si>
    <t>ลูกหนี้การค้าและลูกหนี้หมุนเวียนอื่น</t>
  </si>
  <si>
    <t>STATEMENT OF FINANCIAL POSITION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</si>
  <si>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</si>
  <si>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</si>
  <si>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</si>
  <si>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</si>
  <si>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</si>
  <si>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</si>
  <si>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</si>
  <si>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</si>
  <si>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</si>
  <si>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Short-term loans to related parties</t>
  </si>
  <si>
    <t xml:space="preserve">Other current assets </t>
  </si>
  <si>
    <t>Total current assets</t>
  </si>
  <si>
    <t>Non-current assets</t>
  </si>
  <si>
    <t>Total non-current assets</t>
  </si>
  <si>
    <t>Total assets</t>
  </si>
  <si>
    <t xml:space="preserve">Liabilities and shareholders' equity </t>
  </si>
  <si>
    <t>Current liabilities</t>
  </si>
  <si>
    <t>Bank overdrafts and short-term loans from financial institutions</t>
  </si>
  <si>
    <t>Current portion of lease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</si>
  <si>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</si>
  <si>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</si>
  <si>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</si>
  <si>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</si>
  <si>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</si>
  <si>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</si>
  <si>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</si>
  <si>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Issued and paid-up share capital</t>
  </si>
  <si>
    <t>Share premium</t>
  </si>
  <si>
    <t>Retained earnings (deficit)</t>
  </si>
  <si>
    <t xml:space="preserve">Appropriated - statutory reserve </t>
  </si>
  <si>
    <t>Unappropriated</t>
  </si>
  <si>
    <t>Other component of shareholders' equity</t>
  </si>
  <si>
    <t>Total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</si>
  <si>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</si>
  <si>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</si>
  <si>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</si>
  <si>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</si>
  <si>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</si>
  <si>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Other income</t>
  </si>
  <si>
    <t>Interest income</t>
  </si>
  <si>
    <t>Total revenues</t>
  </si>
  <si>
    <t>Expenses</t>
  </si>
  <si>
    <t>Distribution costs</t>
  </si>
  <si>
    <t>Total expenses</t>
  </si>
  <si>
    <t>Finance cost</t>
  </si>
  <si>
    <t>Income tax</t>
  </si>
  <si>
    <t>Other comprehensive income</t>
  </si>
  <si>
    <t>Equity holders of the Company</t>
  </si>
  <si>
    <t>STATEMENT OF CHANGES IN SHAREHOLDERS' EQUITY</t>
  </si>
  <si>
    <t>Total equity</t>
  </si>
  <si>
    <t>attributable to</t>
  </si>
  <si>
    <t>Issued and paid-up</t>
  </si>
  <si>
    <t>Appropriated -</t>
  </si>
  <si>
    <t>owners of</t>
  </si>
  <si>
    <t>Total shareholders'</t>
  </si>
  <si>
    <t>share capital</t>
  </si>
  <si>
    <t>in subsidiary</t>
  </si>
  <si>
    <t>statutory reserve</t>
  </si>
  <si>
    <t>the Company</t>
  </si>
  <si>
    <t>equity</t>
  </si>
  <si>
    <t>Share capital increased</t>
  </si>
  <si>
    <t>STATEMENT OF CASH FLOWS</t>
  </si>
  <si>
    <t>Cash flows from operating activities :</t>
  </si>
  <si>
    <t xml:space="preserve">Adjustments to reconcile profit to net cash provided by (used in) </t>
  </si>
  <si>
    <t>operating activities:</t>
  </si>
  <si>
    <t>Depreciation and amortisation</t>
  </si>
  <si>
    <t>in operating assets and liabilities</t>
  </si>
  <si>
    <t>Change in operating assets (increase) decrease :</t>
  </si>
  <si>
    <t>Inventories</t>
  </si>
  <si>
    <t>Change in operating liabilities increase (decrease) :</t>
  </si>
  <si>
    <t>Cash flows from investing activities:</t>
  </si>
  <si>
    <t>Net cash provided by (used in) investing activities</t>
  </si>
  <si>
    <t>Cash flows from financing activities:</t>
  </si>
  <si>
    <t xml:space="preserve"> </t>
  </si>
  <si>
    <t>งบการเงินรวม</t>
  </si>
  <si>
    <t>งบการเงินเฉพาะกิจการ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</si>
  <si>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</si>
  <si>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</si>
  <si>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>สินทรัพย์ที่เกิดจากสัญญา - ไม่หมุนเวียน</t>
  </si>
  <si>
    <t>ส่วนของหนี้สินตามสัญญาเช่าที่ถึงกำหนดชำระภายในหนึ่งปี</t>
  </si>
  <si>
    <t>CHO THAVEE PUBLIC COMPANY LIMITED AND ITS SUBSIDIARIES</t>
  </si>
  <si>
    <t>Trade and other current receivables</t>
  </si>
  <si>
    <t>Current contract assets</t>
  </si>
  <si>
    <t>Restricted deposit at financial institution</t>
  </si>
  <si>
    <t>Investment in non-marketable equity instruments</t>
  </si>
  <si>
    <t>Investment in associates</t>
  </si>
  <si>
    <t>Investments in subsidiaries</t>
  </si>
  <si>
    <t>Trade non-current receivables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</si>
  <si>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</si>
  <si>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</si>
  <si>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</si>
  <si>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</si>
  <si>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</si>
  <si>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</si>
  <si>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</si>
  <si>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</si>
  <si>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</si>
  <si>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</si>
  <si>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portions of debenture</t>
  </si>
  <si>
    <t>Other current provisions</t>
  </si>
  <si>
    <t>Long-term loans</t>
  </si>
  <si>
    <t>Lease liabilities</t>
  </si>
  <si>
    <t>Convertible debentures</t>
  </si>
  <si>
    <t>Convertible options</t>
  </si>
  <si>
    <t>Deferred tax liabilities</t>
  </si>
  <si>
    <t>Non-current provisions for employee benefits</t>
  </si>
  <si>
    <t xml:space="preserve">Share premium from share-based payment </t>
  </si>
  <si>
    <t>Discount from increment of invesments in subsidiary</t>
  </si>
  <si>
    <t>Unit : Thousand Baht</t>
  </si>
  <si>
    <t>Revenue from contract</t>
  </si>
  <si>
    <t>Revenue from sales and services</t>
  </si>
  <si>
    <t xml:space="preserve">Cost of contract </t>
  </si>
  <si>
    <t>Cost of sales and services</t>
  </si>
  <si>
    <t xml:space="preserve">Administrative expenses  </t>
  </si>
  <si>
    <t>Loss from operating activities</t>
  </si>
  <si>
    <t xml:space="preserve">Loss before income tax </t>
  </si>
  <si>
    <t>Loss for the period</t>
  </si>
  <si>
    <t>Items that will be reclassified subsequently to profit or loss</t>
  </si>
  <si>
    <t>Exchange difference on translating financial statements</t>
  </si>
  <si>
    <t>Loss per share</t>
  </si>
  <si>
    <t>Basic and diluted loss per share (Baht)</t>
  </si>
  <si>
    <t>Balance as at January 1, 2025</t>
  </si>
  <si>
    <t>ordinary shares</t>
  </si>
  <si>
    <t>from share-based</t>
  </si>
  <si>
    <t xml:space="preserve">payment </t>
  </si>
  <si>
    <t xml:space="preserve">Discount from </t>
  </si>
  <si>
    <t xml:space="preserve">increment of </t>
  </si>
  <si>
    <t>investments</t>
  </si>
  <si>
    <t>Translation</t>
  </si>
  <si>
    <t>Fair value</t>
  </si>
  <si>
    <t>Revaluation</t>
  </si>
  <si>
    <t>reserve</t>
  </si>
  <si>
    <t>of shareholders' equity</t>
  </si>
  <si>
    <t xml:space="preserve">Total other component </t>
  </si>
  <si>
    <t xml:space="preserve">Share premium from </t>
  </si>
  <si>
    <t xml:space="preserve">share-based payment </t>
  </si>
  <si>
    <t>Finance costs</t>
  </si>
  <si>
    <t>Loss on inventories devaluation</t>
  </si>
  <si>
    <t>Employee benefit expenses</t>
  </si>
  <si>
    <t>Share of loss from investment in associate</t>
  </si>
  <si>
    <t>Other current assets</t>
  </si>
  <si>
    <t>Provisions for employee benefits paid</t>
  </si>
  <si>
    <t>Loans to related parties</t>
  </si>
  <si>
    <t>Interest received</t>
  </si>
  <si>
    <t xml:space="preserve">Interest paid </t>
  </si>
  <si>
    <t>Payment of lease liabilities</t>
  </si>
  <si>
    <t>Repayment of long-term loan</t>
  </si>
  <si>
    <t>Proceeds from issue of convertible debentures</t>
  </si>
  <si>
    <t xml:space="preserve">   before effect of exchange rates</t>
  </si>
  <si>
    <t>Effect of exchange rate changes on cash and</t>
  </si>
  <si>
    <t xml:space="preserve">   cash equivalents</t>
  </si>
  <si>
    <t>กำไรสะสม</t>
  </si>
  <si>
    <t>ลูกหนี้-กรมสรรพากร</t>
  </si>
  <si>
    <t>ภาษีซื้อ</t>
  </si>
  <si>
    <t>ค่าสอบบัญชีค้างจ่าย</t>
  </si>
  <si>
    <t>ค่ารับรอง</t>
  </si>
  <si>
    <t>ค่าธรรมเนียมธนาคาร</t>
  </si>
  <si>
    <t>ค่าตรวจสอบบัญชี</t>
  </si>
  <si>
    <t>เงินฝากกระแสรายวัน KBANK 470-103914-4</t>
  </si>
  <si>
    <t>เงินฝากออมทรัพย์ KBANK 470-103905-5</t>
  </si>
  <si>
    <t>ลูกหนี้การค้า</t>
  </si>
  <si>
    <t>ค่าเผื่อหนี้สงสัยจะสูญ</t>
  </si>
  <si>
    <t>สินค้าสำเร็จรูป</t>
  </si>
  <si>
    <t>ลูกหนี้อื่น ๆ</t>
  </si>
  <si>
    <t>เงินทดรองจ่าย</t>
  </si>
  <si>
    <t>ค่าใช้จ่ายจ่ายล่วงหน้า-อื่น ๆ</t>
  </si>
  <si>
    <t>ภาษีเงินได้ถูกหัก ณ ที่จ่าย</t>
  </si>
  <si>
    <t>ดอกเบี้ยค้างรับ</t>
  </si>
  <si>
    <t>รายได้ค้างรับ</t>
  </si>
  <si>
    <t>ภาษีซื้อยังไม่ถึงกำหนดชำระ</t>
  </si>
  <si>
    <t>ลูกหนี้เงินให้กู้ยืมกิจการอื่น</t>
  </si>
  <si>
    <t>เงินมัดจำค่าสินค้า</t>
  </si>
  <si>
    <t>เงินมัดจำอื่น ๆ</t>
  </si>
  <si>
    <t>เงินประกันอื่น ๆ</t>
  </si>
  <si>
    <t>เงินค้ำประกันผลงาน</t>
  </si>
  <si>
    <t>ลูกหนี้กรมสรรพากร-NC</t>
  </si>
  <si>
    <t>เจ้าหนี้การค้า</t>
  </si>
  <si>
    <t>เช็คจ่ายล่วงหน้า</t>
  </si>
  <si>
    <t>เงินเดือนและค่าแรงค้างจ่าย</t>
  </si>
  <si>
    <t>ดอกเบี้ยค้างจ่าย</t>
  </si>
  <si>
    <t>ค่าใช้จ่ายค้างจ่ายอื่น</t>
  </si>
  <si>
    <t>ภาษีหัก ณ ที่จ่ายค้างจ่าย ภงด.3</t>
  </si>
  <si>
    <t>ภาษีหัก ณ ที่จ่ายค้างจ่าย ภงด.53</t>
  </si>
  <si>
    <t>ภาษีเงินได้นิติบุคคล ภงด.50</t>
  </si>
  <si>
    <t>เงินค้ำประกันผลงานรอจ่ายคืน</t>
  </si>
  <si>
    <t>ภาษีขาย</t>
  </si>
  <si>
    <t>ภาษีขายรอเรียกเก็บ</t>
  </si>
  <si>
    <t>เจ้าหนี้กรมสรรพากร</t>
  </si>
  <si>
    <t>เจ้าหนี้เงินกู้ยืมบริษัทในเครือ</t>
  </si>
  <si>
    <t>เจ้าหนี้อื่น ๆ</t>
  </si>
  <si>
    <t>เจ้าหนี้อื่นๆบริษัทในเครือ</t>
  </si>
  <si>
    <t>ส่วนแบ่งกำไร</t>
  </si>
  <si>
    <t>ค่าที่ปรึกษาทางกฎหมาย</t>
  </si>
  <si>
    <t>ค่าใช้จ่ายเดินทางในประเทศ</t>
  </si>
  <si>
    <t>ค่าอากรและธรรมเนียมอื่น</t>
  </si>
  <si>
    <t>รายจ่ายต้องห้าม</t>
  </si>
  <si>
    <t>Dr.</t>
  </si>
  <si>
    <t>Cr.</t>
  </si>
  <si>
    <t>3115-00-04</t>
  </si>
  <si>
    <t>1212-00-01</t>
  </si>
  <si>
    <t>กำไรสะสมที่ยังไม่ได้จัดสรร</t>
  </si>
  <si>
    <t>4, 17</t>
  </si>
  <si>
    <t>Total comprehensive loss for the the period</t>
  </si>
  <si>
    <t>Other comprehensive loss</t>
  </si>
  <si>
    <t xml:space="preserve">Loss from operating activities before changes </t>
  </si>
  <si>
    <t>Acquisition of equipment</t>
  </si>
  <si>
    <t>Net decrease in cash and cash equivalents,</t>
  </si>
  <si>
    <t>Net decrease in cash and cash equivalents</t>
  </si>
  <si>
    <t>Share of loss of investments in associate</t>
  </si>
  <si>
    <t>1,069,136,447 ordinary shares of Baht 25 each</t>
  </si>
  <si>
    <t>Cash received from disposal of assets</t>
  </si>
  <si>
    <t>Cumulative effects of corrections of errors</t>
  </si>
  <si>
    <t>Share loss (profit) in associates (กำไรสะสม)</t>
  </si>
  <si>
    <t>เงินลงทุนบริษัทร่วม</t>
  </si>
  <si>
    <t>งบการเงินรวม&amp;งบการเงินเฉพาะ</t>
  </si>
  <si>
    <t>Share discount</t>
  </si>
  <si>
    <t>Discount on ordinary shares</t>
  </si>
  <si>
    <t>Profit (loss) attributable to :</t>
  </si>
  <si>
    <t>Total comprehensive income (loss) attributable to :</t>
  </si>
  <si>
    <t>Other comprehensive income (loss)</t>
  </si>
  <si>
    <t>ส่วนแบ่งขาดทุนจากเงินลงทุนในบริษัทร่วม</t>
  </si>
  <si>
    <t>หนี้สงสัยจะสูญ</t>
  </si>
  <si>
    <t>ภาษีเงินได้นิติบุคคลไม่ได้ขอคืน</t>
  </si>
  <si>
    <t>3115-00-07</t>
  </si>
  <si>
    <t>Loss (Gain) on investments in equity instruments designated at FVOCI</t>
  </si>
  <si>
    <t>1311-00-06</t>
  </si>
  <si>
    <t>เงินลงทุนในบริษัทร่วม-แอลเอส</t>
  </si>
  <si>
    <t>ผลขาดทุนจาก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</si>
  <si>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1117-01-01</t>
  </si>
  <si>
    <t>ลูกหนี้อื่น</t>
  </si>
  <si>
    <t>2212-00-01</t>
  </si>
  <si>
    <t>หนี้สินตามสัญญาเช่าถึงกำหนดชำระภายใน 1 ปี</t>
  </si>
  <si>
    <t>1126-00-04</t>
  </si>
  <si>
    <t>Dummy50</t>
  </si>
  <si>
    <t>ก่อนปรับปรุง</t>
  </si>
  <si>
    <t>รายการปรัลปรุง</t>
  </si>
  <si>
    <t>หลังปรับปรุง</t>
  </si>
  <si>
    <t>2111-01-30</t>
  </si>
  <si>
    <t>สิทธิในการเลือกแปลงสภาพหุ้นกู้</t>
  </si>
  <si>
    <t>สิทธิในการแปลงสภาพหุ้นกู้</t>
  </si>
  <si>
    <t>4, 5</t>
  </si>
  <si>
    <t>4, 11</t>
  </si>
  <si>
    <t>March 31, 2026</t>
  </si>
  <si>
    <t>December 31, 2025</t>
  </si>
  <si>
    <t>AS AT MARCH 31, 2026</t>
  </si>
  <si>
    <t>Long-term loans to related parties</t>
  </si>
  <si>
    <t>Provisions from warranty</t>
  </si>
  <si>
    <t>766,234,725 ordinary shares of Baht 25 each</t>
  </si>
  <si>
    <t>FOR THE THREE-MONTH PERIOD ENDED MARCH 31, 2026</t>
  </si>
  <si>
    <t>Balance as at January 1, 2026</t>
  </si>
  <si>
    <t>Changes in shareholders' equity for the period :</t>
  </si>
  <si>
    <t>Balance as at March 31, 2025</t>
  </si>
  <si>
    <t>Balance as at March 31, 2026</t>
  </si>
  <si>
    <t>Unrealised (gain) loss on exchange</t>
  </si>
  <si>
    <t>Gain on disposal of property, plant and equipment</t>
  </si>
  <si>
    <t>Increase in bank overdrafts and short-term loans from financial institutions</t>
  </si>
  <si>
    <t>Increase in short-term loans</t>
  </si>
  <si>
    <t>Cash and cash equivalents at the beginning of the period</t>
  </si>
  <si>
    <t>Cash and cash equivalents at the end of the period</t>
  </si>
  <si>
    <t>12, 16</t>
  </si>
  <si>
    <t>Expected credit losses</t>
  </si>
  <si>
    <t>Discount on</t>
  </si>
  <si>
    <t>Balance as at January 1, 2025 - Adjusted</t>
  </si>
  <si>
    <t>Net cash provided by operating activities</t>
  </si>
  <si>
    <t xml:space="preserve">Net cash used in financing activities  </t>
  </si>
  <si>
    <t>Basic loss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</si>
</sst>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\t&quot;฿&quot;#,##0.00_);[Red]\(\t&quot;฿&quot;#,##0.00\)"/>
    <numFmt numFmtId="172" formatCode="\t&quot;$&quot;#,##0_);\(\t&quot;$&quot;#,##0\)"/>
    <numFmt numFmtId="173" formatCode="_-* #,##0_-;\-* #,##0_-;_-* &quot;-&quot;??_-;_-@_-"/>
    <numFmt numFmtId="174" formatCode="_(* #,##0.00_);_(* \(#,##0.00\);_(* &quot;-&quot;_);_(@_)"/>
    <numFmt numFmtId="175" formatCode="0.0%"/>
    <numFmt numFmtId="176" formatCode="#,##0.00;[Red]\(#,##0.00\)"/>
    <numFmt numFmtId="177" formatCode="#,##0.00\ &quot;F&quot;;\-#,##0.00\ &quot;F&quot;"/>
    <numFmt numFmtId="178" formatCode="dd\-mmm\-yy_)"/>
    <numFmt numFmtId="179" formatCode="0.00_)"/>
    <numFmt numFmtId="180" formatCode="_-* #,##0_-;&quot;\&quot;&quot;\&quot;&quot;\&quot;\-* #,##0_-;_-* &quot;-&quot;_-;_-@_-"/>
    <numFmt numFmtId="181" formatCode="_-* #,##0.00_-;&quot;\&quot;&quot;\&quot;&quot;\&quot;\-* #,##0.00_-;_-* &quot;-&quot;??_-;_-@_-"/>
    <numFmt numFmtId="182" formatCode="_-&quot;\&quot;* #,##0_-;&quot;\&quot;&quot;\&quot;&quot;\&quot;\-&quot;\&quot;* #,##0_-;_-&quot;\&quot;* &quot;-&quot;_-;_-@_-"/>
    <numFmt numFmtId="183" formatCode="_-&quot;\&quot;* #,##0.00_-;&quot;\&quot;&quot;\&quot;&quot;\&quot;\-&quot;\&quot;* #,##0.00_-;_-&quot;\&quot;* &quot;-&quot;??_-;_-@_-"/>
    <numFmt numFmtId="184" formatCode="_-[$€-2]* #,##0.00_-;\-[$€-2]* #,##0.00_-;_-[$€-2]* &quot;-&quot;??_-"/>
    <numFmt numFmtId="185" formatCode="_-* #,##0.00\ _F_-;\-* #,##0.00\ _F_-;_-* &quot;-&quot;??\ _F_-;_-@_-"/>
    <numFmt numFmtId="186" formatCode="0.00000000000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;;;"/>
    <numFmt numFmtId="192" formatCode="\ว\ \ด\ด\ด\ \ป\ป"/>
    <numFmt numFmtId="193" formatCode="d/mm/yy\ "/>
    <numFmt numFmtId="194" formatCode="#,##0;[Red]\(#,##0\)"/>
    <numFmt numFmtId="195" formatCode="\$#,##0;\(\$#,##0\)"/>
    <numFmt numFmtId="196" formatCode="#,##0;\(#,##0\)"/>
    <numFmt numFmtId="197" formatCode="\$#,##0.00;\(\$#,##0.00\)"/>
    <numFmt numFmtId="198" formatCode="#,##0.00&quot; F&quot;;\-#,##0.00&quot; F&quot;"/>
    <numFmt numFmtId="199" formatCode="_ * #,##0.00_ ;_ * \-#,##0.00_ ;_ * &quot;-&quot;??_ ;_ @_ "/>
    <numFmt numFmtId="200" formatCode="&quot;฿&quot;\t#,##0_);[Red]\(&quot;฿&quot;\t#,##0\)"/>
    <numFmt numFmtId="201" formatCode="_(* #,##0_);_(* \(#,##0\);_(* &quot;-&quot;??_);_(@_)"/>
    <numFmt numFmtId="202" formatCode="_(* #,##0.000_);_(* \(#,##0.000\);_(* &quot;-&quot;??_);_(@_)"/>
    <numFmt numFmtId="203" formatCode="_(* #,##0.00;_(* \(#,##0.00\);_(* &quot;-&quot;_);_(@_)"/>
    <numFmt numFmtId="204" formatCode="_-[$$-409]* #,##0.00_ ;_-[$$-409]* \(#,##0.00\)\ ;_-[$$-409]* &quot;-&quot;??_ ;_-@_ "/>
    <numFmt numFmtId="205" formatCode="dd\.mm\.yyyy"/>
    <numFmt numFmtId="206" formatCode="[$-409]d\-mmm\-yyyy;@"/>
    <numFmt numFmtId="207" formatCode="_(* #,##0.0000_);_(* \(#,##0.0000\);_(* &quot;-&quot;??_);_(@_)"/>
    <numFmt numFmtId="208" formatCode="&quot;฿&quot;#,##0;[Red]\-&quot;฿&quot;#,##0"/>
    <numFmt numFmtId="209" formatCode="_-&quot;฿&quot;* #,##0.00_-;\-&quot;฿&quot;* #,##0.00_-;_-&quot;฿&quot;* &quot;-&quot;??_-;_-@_-"/>
    <numFmt numFmtId="210" formatCode="_(* #,##0.00_);_(* \(#,##0.00\);_(* \-??_);_(@_)"/>
  </numFmts>
  <fonts count="202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14"/>
      <name val="AngsanaUPC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2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b/>
      <sz val="12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indexed="8"/>
      <name val="BrowalliaUPC"/>
      <family val="2"/>
    </font>
    <font>
      <sz val="10"/>
      <color indexed="0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sz val="8"/>
      <color rgb="FF000000"/>
      <name val="Arial"/>
      <family val="2"/>
    </font>
    <font>
      <sz val="15"/>
      <name val="Angsana New"/>
      <family val="1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10"/>
      <color rgb="FF000000"/>
      <name val="Arial"/>
      <family val="2"/>
    </font>
    <font>
      <u/>
      <sz val="11"/>
      <color theme="10"/>
      <name val="Calibri"/>
      <family val="2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2"/>
      <color indexed="8"/>
      <name val="Verdana"/>
      <family val="2"/>
    </font>
    <font>
      <sz val="11"/>
      <color theme="1"/>
      <name val="Arial"/>
      <family val="2"/>
    </font>
    <font>
      <sz val="14"/>
      <name val="Cordia New"/>
      <family val="2"/>
    </font>
    <font>
      <sz val="11"/>
      <name val="Tahoma"/>
      <family val="2"/>
    </font>
    <font>
      <sz val="8"/>
      <color rgb="FF000000"/>
      <name val="Segoe UI"/>
      <family val="2"/>
    </font>
    <font>
      <b/>
      <sz val="11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</fonts>
  <fills count="10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0F0F0"/>
        <bgColor rgb="FFF0F0F0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541">
    <xf numFmtId="0" fontId="0" fillId="0" borderId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102" fillId="0" borderId="0"/>
    <xf numFmtId="0" fontId="131" fillId="7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1" fillId="72" borderId="0" applyNumberFormat="0" applyBorder="0" applyAlignment="0" applyProtection="0"/>
    <xf numFmtId="0" fontId="131" fillId="7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31" fillId="73" borderId="0" applyNumberFormat="0" applyBorder="0" applyAlignment="0" applyProtection="0"/>
    <xf numFmtId="0" fontId="131" fillId="7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31" fillId="74" borderId="0" applyNumberFormat="0" applyBorder="0" applyAlignment="0" applyProtection="0"/>
    <xf numFmtId="0" fontId="131" fillId="7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31" fillId="76" borderId="0" applyNumberFormat="0" applyBorder="0" applyAlignment="0" applyProtection="0"/>
    <xf numFmtId="0" fontId="131" fillId="7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1" fillId="7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186" fontId="16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0" fontId="131" fillId="7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31" fillId="83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1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132" fillId="84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32" fillId="84" borderId="0" applyNumberFormat="0" applyBorder="0" applyAlignment="0" applyProtection="0"/>
    <xf numFmtId="0" fontId="132" fillId="8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32" fillId="85" borderId="0" applyNumberFormat="0" applyBorder="0" applyAlignment="0" applyProtection="0"/>
    <xf numFmtId="0" fontId="132" fillId="8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32" fillId="86" borderId="0" applyNumberFormat="0" applyBorder="0" applyAlignment="0" applyProtection="0"/>
    <xf numFmtId="0" fontId="132" fillId="87" borderId="0" applyNumberFormat="0" applyBorder="0" applyAlignment="0" applyProtection="0"/>
    <xf numFmtId="0" fontId="107" fillId="23" borderId="0" applyNumberFormat="0" applyBorder="0" applyAlignment="0" applyProtection="0"/>
    <xf numFmtId="0" fontId="107" fillId="23" borderId="0" applyNumberFormat="0" applyBorder="0" applyAlignment="0" applyProtection="0"/>
    <xf numFmtId="0" fontId="132" fillId="87" borderId="0" applyNumberFormat="0" applyBorder="0" applyAlignment="0" applyProtection="0"/>
    <xf numFmtId="0" fontId="132" fillId="88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132" fillId="88" borderId="0" applyNumberFormat="0" applyBorder="0" applyAlignment="0" applyProtection="0"/>
    <xf numFmtId="0" fontId="132" fillId="89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32" fillId="89" borderId="0" applyNumberFormat="0" applyBorder="0" applyAlignment="0" applyProtection="0"/>
    <xf numFmtId="0" fontId="22" fillId="26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9" fontId="16" fillId="0" borderId="0"/>
    <xf numFmtId="9" fontId="48" fillId="0" borderId="0"/>
    <xf numFmtId="9" fontId="16" fillId="0" borderId="0"/>
    <xf numFmtId="9" fontId="48" fillId="0" borderId="0"/>
    <xf numFmtId="9" fontId="16" fillId="0" borderId="0"/>
    <xf numFmtId="9" fontId="48" fillId="0" borderId="0"/>
    <xf numFmtId="9" fontId="16" fillId="0" borderId="0"/>
    <xf numFmtId="9" fontId="16" fillId="0" borderId="0"/>
    <xf numFmtId="9" fontId="16" fillId="0" borderId="0"/>
    <xf numFmtId="9" fontId="48" fillId="0" borderId="0"/>
    <xf numFmtId="186" fontId="16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0" fontId="132" fillId="90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7" fillId="33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1" borderId="0" applyNumberFormat="0" applyBorder="0" applyAlignment="0" applyProtection="0"/>
    <xf numFmtId="0" fontId="76" fillId="35" borderId="0" applyNumberFormat="0" applyBorder="0" applyAlignment="0" applyProtection="0"/>
    <xf numFmtId="0" fontId="76" fillId="36" borderId="0" applyNumberFormat="0" applyBorder="0" applyAlignment="0" applyProtection="0"/>
    <xf numFmtId="0" fontId="77" fillId="36" borderId="0" applyNumberFormat="0" applyBorder="0" applyAlignment="0" applyProtection="0"/>
    <xf numFmtId="0" fontId="107" fillId="34" borderId="0" applyNumberFormat="0" applyBorder="0" applyAlignment="0" applyProtection="0"/>
    <xf numFmtId="0" fontId="107" fillId="34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2" borderId="0" applyNumberFormat="0" applyBorder="0" applyAlignment="0" applyProtection="0"/>
    <xf numFmtId="0" fontId="76" fillId="38" borderId="0" applyNumberFormat="0" applyBorder="0" applyAlignment="0" applyProtection="0"/>
    <xf numFmtId="0" fontId="76" fillId="39" borderId="0" applyNumberFormat="0" applyBorder="0" applyAlignment="0" applyProtection="0"/>
    <xf numFmtId="0" fontId="77" fillId="39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32" fillId="92" borderId="0" applyNumberFormat="0" applyBorder="0" applyAlignment="0" applyProtection="0"/>
    <xf numFmtId="0" fontId="132" fillId="92" borderId="0" applyNumberFormat="0" applyBorder="0" applyAlignment="0" applyProtection="0"/>
    <xf numFmtId="0" fontId="132" fillId="92" borderId="0" applyNumberFormat="0" applyBorder="0" applyAlignment="0" applyProtection="0"/>
    <xf numFmtId="0" fontId="132" fillId="92" borderId="0" applyNumberFormat="0" applyBorder="0" applyAlignment="0" applyProtection="0"/>
    <xf numFmtId="0" fontId="132" fillId="93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7" fillId="41" borderId="0" applyNumberFormat="0" applyBorder="0" applyAlignment="0" applyProtection="0"/>
    <xf numFmtId="0" fontId="107" fillId="23" borderId="0" applyNumberFormat="0" applyBorder="0" applyAlignment="0" applyProtection="0"/>
    <xf numFmtId="0" fontId="107" fillId="23" borderId="0" applyNumberFormat="0" applyBorder="0" applyAlignment="0" applyProtection="0"/>
    <xf numFmtId="0" fontId="132" fillId="93" borderId="0" applyNumberFormat="0" applyBorder="0" applyAlignment="0" applyProtection="0"/>
    <xf numFmtId="0" fontId="132" fillId="93" borderId="0" applyNumberFormat="0" applyBorder="0" applyAlignment="0" applyProtection="0"/>
    <xf numFmtId="0" fontId="132" fillId="93" borderId="0" applyNumberFormat="0" applyBorder="0" applyAlignment="0" applyProtection="0"/>
    <xf numFmtId="0" fontId="132" fillId="93" borderId="0" applyNumberFormat="0" applyBorder="0" applyAlignment="0" applyProtection="0"/>
    <xf numFmtId="0" fontId="132" fillId="94" borderId="0" applyNumberFormat="0" applyBorder="0" applyAlignment="0" applyProtection="0"/>
    <xf numFmtId="0" fontId="76" fillId="42" borderId="0" applyNumberFormat="0" applyBorder="0" applyAlignment="0" applyProtection="0"/>
    <xf numFmtId="0" fontId="76" fillId="32" borderId="0" applyNumberFormat="0" applyBorder="0" applyAlignment="0" applyProtection="0"/>
    <xf numFmtId="0" fontId="77" fillId="43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132" fillId="94" borderId="0" applyNumberFormat="0" applyBorder="0" applyAlignment="0" applyProtection="0"/>
    <xf numFmtId="0" fontId="132" fillId="94" borderId="0" applyNumberFormat="0" applyBorder="0" applyAlignment="0" applyProtection="0"/>
    <xf numFmtId="0" fontId="132" fillId="94" borderId="0" applyNumberFormat="0" applyBorder="0" applyAlignment="0" applyProtection="0"/>
    <xf numFmtId="0" fontId="132" fillId="94" borderId="0" applyNumberFormat="0" applyBorder="0" applyAlignment="0" applyProtection="0"/>
    <xf numFmtId="0" fontId="132" fillId="95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7" fillId="47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3" fillId="96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33" fillId="96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4" fillId="97" borderId="24" applyNumberFormat="0" applyAlignment="0" applyProtection="0"/>
    <xf numFmtId="0" fontId="109" fillId="48" borderId="1" applyNumberFormat="0" applyAlignment="0" applyProtection="0"/>
    <xf numFmtId="0" fontId="109" fillId="48" borderId="1" applyNumberFormat="0" applyAlignment="0" applyProtection="0"/>
    <xf numFmtId="0" fontId="134" fillId="97" borderId="24" applyNumberFormat="0" applyAlignment="0" applyProtection="0"/>
    <xf numFmtId="0" fontId="135" fillId="98" borderId="25" applyNumberFormat="0" applyAlignment="0" applyProtection="0"/>
    <xf numFmtId="0" fontId="110" fillId="49" borderId="2" applyNumberFormat="0" applyAlignment="0" applyProtection="0"/>
    <xf numFmtId="0" fontId="110" fillId="49" borderId="2" applyNumberFormat="0" applyAlignment="0" applyProtection="0"/>
    <xf numFmtId="0" fontId="135" fillId="98" borderId="25" applyNumberFormat="0" applyAlignment="0" applyProtection="0"/>
    <xf numFmtId="168" fontId="125" fillId="0" borderId="0" applyFont="0" applyFill="0" applyBorder="0" applyAlignment="0" applyProtection="0"/>
    <xf numFmtId="187" fontId="49" fillId="0" borderId="0" applyFill="0" applyBorder="0" applyAlignment="0" applyProtection="0"/>
    <xf numFmtId="40" fontId="49" fillId="0" borderId="0" applyFill="0" applyBorder="0" applyAlignment="0" applyProtection="0"/>
    <xf numFmtId="188" fontId="50" fillId="50" borderId="0" applyFill="0" applyBorder="0" applyAlignment="0">
      <alignment vertical="top"/>
    </xf>
    <xf numFmtId="189" fontId="50" fillId="0" borderId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73" fontId="76" fillId="0" borderId="0" applyFont="0" applyFill="0" applyBorder="0" applyAlignment="0" applyProtection="0"/>
    <xf numFmtId="173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4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8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6" fillId="0" borderId="0"/>
    <xf numFmtId="0" fontId="48" fillId="0" borderId="0"/>
    <xf numFmtId="177" fontId="16" fillId="0" borderId="0"/>
    <xf numFmtId="0" fontId="48" fillId="0" borderId="0"/>
    <xf numFmtId="177" fontId="16" fillId="0" borderId="0"/>
    <xf numFmtId="0" fontId="48" fillId="0" borderId="0"/>
    <xf numFmtId="177" fontId="16" fillId="0" borderId="0"/>
    <xf numFmtId="196" fontId="38" fillId="0" borderId="0"/>
    <xf numFmtId="177" fontId="16" fillId="0" borderId="0"/>
    <xf numFmtId="177" fontId="16" fillId="0" borderId="0"/>
    <xf numFmtId="177" fontId="16" fillId="0" borderId="0"/>
    <xf numFmtId="177" fontId="48" fillId="0" borderId="0"/>
    <xf numFmtId="198" fontId="4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0" fontId="50" fillId="50" borderId="3" applyFill="0" applyBorder="0" applyAlignment="0">
      <alignment horizontal="right"/>
    </xf>
    <xf numFmtId="178" fontId="16" fillId="0" borderId="0"/>
    <xf numFmtId="0" fontId="48" fillId="0" borderId="0"/>
    <xf numFmtId="178" fontId="16" fillId="0" borderId="0"/>
    <xf numFmtId="0" fontId="48" fillId="0" borderId="0"/>
    <xf numFmtId="178" fontId="16" fillId="0" borderId="0"/>
    <xf numFmtId="0" fontId="48" fillId="0" borderId="0"/>
    <xf numFmtId="178" fontId="16" fillId="0" borderId="0"/>
    <xf numFmtId="197" fontId="38" fillId="0" borderId="0"/>
    <xf numFmtId="178" fontId="16" fillId="0" borderId="0"/>
    <xf numFmtId="178" fontId="16" fillId="0" borderId="0"/>
    <xf numFmtId="178" fontId="16" fillId="0" borderId="0"/>
    <xf numFmtId="178" fontId="48" fillId="0" borderId="0"/>
    <xf numFmtId="178" fontId="16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5" fontId="16" fillId="0" borderId="0"/>
    <xf numFmtId="175" fontId="48" fillId="0" borderId="0"/>
    <xf numFmtId="175" fontId="16" fillId="0" borderId="0"/>
    <xf numFmtId="175" fontId="48" fillId="0" borderId="0"/>
    <xf numFmtId="175" fontId="16" fillId="0" borderId="0"/>
    <xf numFmtId="175" fontId="48" fillId="0" borderId="0"/>
    <xf numFmtId="175" fontId="16" fillId="0" borderId="0"/>
    <xf numFmtId="195" fontId="38" fillId="0" borderId="0"/>
    <xf numFmtId="175" fontId="16" fillId="0" borderId="0"/>
    <xf numFmtId="175" fontId="16" fillId="0" borderId="0"/>
    <xf numFmtId="175" fontId="16" fillId="0" borderId="0"/>
    <xf numFmtId="175" fontId="48" fillId="0" borderId="0"/>
    <xf numFmtId="175" fontId="16" fillId="0" borderId="0"/>
    <xf numFmtId="0" fontId="54" fillId="0" borderId="0" applyNumberFormat="0" applyFill="0" applyBorder="0" applyAlignment="0" applyProtection="0"/>
    <xf numFmtId="0" fontId="80" fillId="51" borderId="0" applyNumberFormat="0" applyBorder="0" applyAlignment="0" applyProtection="0"/>
    <xf numFmtId="0" fontId="80" fillId="52" borderId="0" applyNumberFormat="0" applyBorder="0" applyAlignment="0" applyProtection="0"/>
    <xf numFmtId="0" fontId="80" fillId="53" borderId="0" applyNumberFormat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0" fontId="22" fillId="54" borderId="0" applyNumberFormat="0" applyBorder="0" applyAlignment="0" applyProtection="0"/>
    <xf numFmtId="0" fontId="13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137" fillId="99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37" fillId="99" borderId="0" applyNumberFormat="0" applyBorder="0" applyAlignment="0" applyProtection="0"/>
    <xf numFmtId="38" fontId="18" fillId="55" borderId="0" applyNumberFormat="0" applyBorder="0" applyAlignment="0" applyProtection="0"/>
    <xf numFmtId="38" fontId="18" fillId="55" borderId="0" applyNumberFormat="0" applyBorder="0" applyAlignment="0" applyProtection="0"/>
    <xf numFmtId="38" fontId="18" fillId="55" borderId="0" applyNumberFormat="0" applyBorder="0" applyAlignment="0" applyProtection="0"/>
    <xf numFmtId="0" fontId="58" fillId="0" borderId="0">
      <alignment horizontal="left"/>
    </xf>
    <xf numFmtId="0" fontId="81" fillId="56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124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3" fillId="57" borderId="7">
      <alignment vertical="center" wrapText="1"/>
    </xf>
    <xf numFmtId="0" fontId="138" fillId="0" borderId="26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38" fillId="0" borderId="26" applyNumberFormat="0" applyFill="0" applyAlignment="0" applyProtection="0"/>
    <xf numFmtId="0" fontId="59" fillId="0" borderId="0">
      <alignment horizontal="left"/>
    </xf>
    <xf numFmtId="0" fontId="60" fillId="0" borderId="9">
      <alignment horizontal="left" vertical="top"/>
    </xf>
    <xf numFmtId="0" fontId="139" fillId="0" borderId="27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39" fillId="0" borderId="27" applyNumberFormat="0" applyFill="0" applyAlignment="0" applyProtection="0"/>
    <xf numFmtId="0" fontId="61" fillId="0" borderId="0">
      <alignment horizontal="left"/>
    </xf>
    <xf numFmtId="0" fontId="99" fillId="0" borderId="0">
      <alignment horizontal="left"/>
    </xf>
    <xf numFmtId="0" fontId="62" fillId="0" borderId="9">
      <alignment horizontal="left" vertical="top"/>
    </xf>
    <xf numFmtId="0" fontId="140" fillId="0" borderId="28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40" fillId="0" borderId="28" applyNumberFormat="0" applyFill="0" applyAlignment="0" applyProtection="0"/>
    <xf numFmtId="0" fontId="63" fillId="0" borderId="0">
      <alignment horizontal="left"/>
    </xf>
    <xf numFmtId="0" fontId="14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1" fontId="49" fillId="0" borderId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41" fillId="100" borderId="24" applyNumberFormat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0" fontId="116" fillId="7" borderId="1" applyNumberFormat="0" applyAlignment="0" applyProtection="0"/>
    <xf numFmtId="0" fontId="116" fillId="7" borderId="1" applyNumberFormat="0" applyAlignment="0" applyProtection="0"/>
    <xf numFmtId="0" fontId="141" fillId="100" borderId="24" applyNumberFormat="0" applyAlignment="0" applyProtection="0"/>
    <xf numFmtId="0" fontId="141" fillId="100" borderId="24" applyNumberFormat="0" applyAlignment="0" applyProtection="0"/>
    <xf numFmtId="0" fontId="141" fillId="100" borderId="24" applyNumberFormat="0" applyAlignment="0" applyProtection="0"/>
    <xf numFmtId="0" fontId="141" fillId="100" borderId="24" applyNumberFormat="0" applyAlignment="0" applyProtection="0"/>
    <xf numFmtId="0" fontId="142" fillId="0" borderId="29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42" fillId="0" borderId="29" applyNumberFormat="0" applyFill="0" applyAlignment="0" applyProtection="0"/>
    <xf numFmtId="0" fontId="143" fillId="101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43" fillId="101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179" fontId="20" fillId="0" borderId="0"/>
    <xf numFmtId="0" fontId="20" fillId="0" borderId="0"/>
    <xf numFmtId="179" fontId="20" fillId="0" borderId="0"/>
    <xf numFmtId="200" fontId="91" fillId="0" borderId="0"/>
    <xf numFmtId="0" fontId="50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00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01" fillId="0" borderId="0"/>
    <xf numFmtId="0" fontId="12" fillId="0" borderId="0"/>
    <xf numFmtId="0" fontId="12" fillId="0" borderId="0"/>
    <xf numFmtId="0" fontId="106" fillId="0" borderId="0"/>
    <xf numFmtId="0" fontId="12" fillId="0" borderId="0"/>
    <xf numFmtId="0" fontId="12" fillId="0" borderId="0"/>
    <xf numFmtId="0" fontId="144" fillId="0" borderId="0"/>
    <xf numFmtId="0" fontId="122" fillId="0" borderId="0"/>
    <xf numFmtId="0" fontId="12" fillId="0" borderId="0"/>
    <xf numFmtId="0" fontId="14" fillId="0" borderId="0"/>
    <xf numFmtId="0" fontId="12" fillId="0" borderId="0"/>
    <xf numFmtId="0" fontId="123" fillId="0" borderId="0"/>
    <xf numFmtId="0" fontId="12" fillId="0" borderId="0"/>
    <xf numFmtId="0" fontId="127" fillId="0" borderId="0"/>
    <xf numFmtId="0" fontId="14" fillId="0" borderId="0"/>
    <xf numFmtId="0" fontId="130" fillId="0" borderId="0"/>
    <xf numFmtId="0" fontId="144" fillId="0" borderId="0"/>
    <xf numFmtId="0" fontId="144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144" fillId="0" borderId="0"/>
    <xf numFmtId="0" fontId="14" fillId="0" borderId="0"/>
    <xf numFmtId="0" fontId="12" fillId="0" borderId="0"/>
    <xf numFmtId="0" fontId="144" fillId="0" borderId="0"/>
    <xf numFmtId="0" fontId="14" fillId="0" borderId="0"/>
    <xf numFmtId="0" fontId="64" fillId="0" borderId="0"/>
    <xf numFmtId="0" fontId="12" fillId="0" borderId="0"/>
    <xf numFmtId="0" fontId="76" fillId="0" borderId="0"/>
    <xf numFmtId="0" fontId="14" fillId="0" borderId="0"/>
    <xf numFmtId="0" fontId="12" fillId="0" borderId="0"/>
    <xf numFmtId="0" fontId="14" fillId="0" borderId="0"/>
    <xf numFmtId="0" fontId="14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7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4" fillId="0" borderId="0"/>
    <xf numFmtId="0" fontId="14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>
      <alignment vertical="top"/>
    </xf>
    <xf numFmtId="0" fontId="64" fillId="0" borderId="0"/>
    <xf numFmtId="0" fontId="14" fillId="0" borderId="0"/>
    <xf numFmtId="0" fontId="16" fillId="0" borderId="0"/>
    <xf numFmtId="0" fontId="14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4" fillId="0" borderId="0"/>
    <xf numFmtId="0" fontId="12" fillId="0" borderId="0"/>
    <xf numFmtId="0" fontId="12" fillId="0" borderId="0"/>
    <xf numFmtId="0" fontId="75" fillId="0" borderId="0">
      <alignment vertical="top"/>
    </xf>
    <xf numFmtId="0" fontId="1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5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2" fillId="0" borderId="0"/>
    <xf numFmtId="0" fontId="14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6" fillId="0" borderId="0"/>
    <xf numFmtId="0" fontId="12" fillId="0" borderId="0"/>
    <xf numFmtId="0" fontId="18" fillId="0" borderId="0"/>
    <xf numFmtId="0" fontId="14" fillId="0" borderId="0"/>
    <xf numFmtId="0" fontId="14" fillId="0" borderId="0"/>
    <xf numFmtId="0" fontId="18" fillId="0" borderId="0"/>
    <xf numFmtId="0" fontId="75" fillId="0" borderId="0">
      <alignment vertical="top"/>
    </xf>
    <xf numFmtId="0" fontId="18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9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75" fillId="0" borderId="0">
      <alignment vertical="top"/>
    </xf>
    <xf numFmtId="0" fontId="12" fillId="0" borderId="0"/>
    <xf numFmtId="0" fontId="12" fillId="0" borderId="0"/>
    <xf numFmtId="0" fontId="14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6" fillId="0" borderId="0"/>
    <xf numFmtId="0" fontId="1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7" fillId="0" borderId="0"/>
    <xf numFmtId="0" fontId="1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>
      <alignment vertical="top"/>
    </xf>
    <xf numFmtId="0" fontId="14" fillId="0" borderId="0"/>
    <xf numFmtId="0" fontId="12" fillId="0" borderId="0"/>
    <xf numFmtId="0" fontId="75" fillId="0" borderId="0">
      <alignment vertical="top"/>
    </xf>
    <xf numFmtId="0" fontId="148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5" fillId="0" borderId="0"/>
    <xf numFmtId="0" fontId="145" fillId="0" borderId="0"/>
    <xf numFmtId="0" fontId="12" fillId="0" borderId="0"/>
    <xf numFmtId="0" fontId="14" fillId="0" borderId="0"/>
    <xf numFmtId="0" fontId="14" fillId="0" borderId="0"/>
    <xf numFmtId="0" fontId="83" fillId="0" borderId="0"/>
    <xf numFmtId="0" fontId="65" fillId="0" borderId="0"/>
    <xf numFmtId="0" fontId="12" fillId="60" borderId="14" applyNumberFormat="0" applyFont="0" applyAlignment="0" applyProtection="0"/>
    <xf numFmtId="0" fontId="48" fillId="60" borderId="14" applyNumberFormat="0" applyFont="0" applyAlignment="0" applyProtection="0"/>
    <xf numFmtId="0" fontId="128" fillId="102" borderId="30" applyNumberFormat="0" applyFont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9" fillId="97" borderId="31" applyNumberFormat="0" applyAlignment="0" applyProtection="0"/>
    <xf numFmtId="0" fontId="119" fillId="48" borderId="15" applyNumberFormat="0" applyAlignment="0" applyProtection="0"/>
    <xf numFmtId="0" fontId="119" fillId="48" borderId="15" applyNumberFormat="0" applyAlignment="0" applyProtection="0"/>
    <xf numFmtId="0" fontId="149" fillId="97" borderId="31" applyNumberFormat="0" applyAlignment="0" applyProtection="0"/>
    <xf numFmtId="0" fontId="66" fillId="0" borderId="0">
      <alignment horizontal="left"/>
    </xf>
    <xf numFmtId="192" fontId="50" fillId="50" borderId="0" applyFill="0" applyBorder="0" applyAlignment="0" applyProtection="0">
      <protection locked="0"/>
    </xf>
    <xf numFmtId="164" fontId="50" fillId="50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4" fillId="0" borderId="0" applyNumberFormat="0" applyFont="0" applyFill="0" applyBorder="0" applyAlignment="0" applyProtection="0">
      <alignment horizontal="left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14" fillId="0" borderId="4" applyNumberFormat="0" applyFill="0" applyAlignment="0" applyProtection="0"/>
    <xf numFmtId="187" fontId="14" fillId="0" borderId="0"/>
    <xf numFmtId="0" fontId="56" fillId="0" borderId="17">
      <alignment vertical="center"/>
    </xf>
    <xf numFmtId="4" fontId="75" fillId="57" borderId="15" applyNumberFormat="0" applyProtection="0">
      <alignment vertical="center"/>
    </xf>
    <xf numFmtId="4" fontId="75" fillId="57" borderId="15" applyNumberFormat="0" applyProtection="0">
      <alignment horizontal="left" vertical="center" indent="1"/>
    </xf>
    <xf numFmtId="4" fontId="75" fillId="57" borderId="15" applyNumberFormat="0" applyProtection="0">
      <alignment horizontal="left" vertical="center" indent="1"/>
    </xf>
    <xf numFmtId="0" fontId="14" fillId="61" borderId="15" applyNumberFormat="0" applyProtection="0">
      <alignment horizontal="left" vertical="center" indent="1"/>
    </xf>
    <xf numFmtId="4" fontId="85" fillId="62" borderId="15" applyNumberFormat="0" applyProtection="0">
      <alignment horizontal="left" vertical="center" indent="1"/>
    </xf>
    <xf numFmtId="4" fontId="75" fillId="63" borderId="18" applyNumberFormat="0" applyProtection="0">
      <alignment horizontal="left" vertical="center" indent="1"/>
    </xf>
    <xf numFmtId="4" fontId="86" fillId="63" borderId="15" applyNumberFormat="0" applyProtection="0">
      <alignment horizontal="left" vertical="center" indent="1"/>
    </xf>
    <xf numFmtId="4" fontId="75" fillId="64" borderId="15" applyNumberFormat="0" applyProtection="0">
      <alignment horizontal="left" vertical="center" indent="1"/>
    </xf>
    <xf numFmtId="0" fontId="14" fillId="64" borderId="15" applyNumberFormat="0" applyProtection="0">
      <alignment horizontal="left" vertical="center" indent="1"/>
    </xf>
    <xf numFmtId="0" fontId="14" fillId="65" borderId="15" applyNumberFormat="0" applyProtection="0">
      <alignment horizontal="left" vertical="center" indent="1"/>
    </xf>
    <xf numFmtId="0" fontId="14" fillId="55" borderId="15" applyNumberFormat="0" applyProtection="0">
      <alignment horizontal="left" vertical="center" indent="1"/>
    </xf>
    <xf numFmtId="0" fontId="14" fillId="61" borderId="15" applyNumberFormat="0" applyProtection="0">
      <alignment horizontal="left" vertical="center" indent="1"/>
    </xf>
    <xf numFmtId="4" fontId="75" fillId="58" borderId="15" applyNumberFormat="0" applyProtection="0">
      <alignment horizontal="left" vertical="center" indent="1"/>
    </xf>
    <xf numFmtId="4" fontId="75" fillId="63" borderId="15" applyNumberFormat="0" applyProtection="0">
      <alignment horizontal="right" vertical="center"/>
    </xf>
    <xf numFmtId="0" fontId="14" fillId="61" borderId="15" applyNumberFormat="0" applyProtection="0">
      <alignment horizontal="left" vertical="center" indent="1"/>
    </xf>
    <xf numFmtId="0" fontId="14" fillId="61" borderId="15" applyNumberFormat="0" applyProtection="0">
      <alignment horizontal="left" vertical="center" indent="1"/>
    </xf>
    <xf numFmtId="0" fontId="87" fillId="0" borderId="0" applyNumberFormat="0" applyProtection="0"/>
    <xf numFmtId="4" fontId="88" fillId="63" borderId="15" applyNumberFormat="0" applyProtection="0">
      <alignment horizontal="right" vertical="center"/>
    </xf>
    <xf numFmtId="0" fontId="89" fillId="0" borderId="0" applyNumberFormat="0" applyFill="0" applyBorder="0" applyAlignment="0" applyProtection="0"/>
    <xf numFmtId="0" fontId="103" fillId="0" borderId="0"/>
    <xf numFmtId="0" fontId="104" fillId="0" borderId="0" applyNumberFormat="0" applyBorder="0" applyAlignment="0"/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99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47" fillId="0" borderId="0"/>
    <xf numFmtId="0" fontId="15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0" fillId="0" borderId="0"/>
    <xf numFmtId="0" fontId="69" fillId="0" borderId="0"/>
    <xf numFmtId="0" fontId="151" fillId="0" borderId="32" applyNumberFormat="0" applyFill="0" applyAlignment="0" applyProtection="0"/>
    <xf numFmtId="0" fontId="40" fillId="0" borderId="3" applyProtection="0"/>
    <xf numFmtId="0" fontId="40" fillId="0" borderId="3" applyProtection="0"/>
    <xf numFmtId="0" fontId="151" fillId="0" borderId="32" applyNumberFormat="0" applyFill="0" applyAlignment="0" applyProtection="0"/>
    <xf numFmtId="41" fontId="14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1" fillId="0" borderId="20"/>
    <xf numFmtId="0" fontId="24" fillId="66" borderId="1" applyNumberFormat="0" applyAlignment="0" applyProtection="0"/>
    <xf numFmtId="0" fontId="24" fillId="66" borderId="1" applyNumberFormat="0" applyAlignment="0" applyProtection="0"/>
    <xf numFmtId="0" fontId="24" fillId="66" borderId="1" applyNumberFormat="0" applyAlignment="0" applyProtection="0"/>
    <xf numFmtId="0" fontId="24" fillId="66" borderId="1" applyNumberFormat="0" applyAlignment="0" applyProtection="0"/>
    <xf numFmtId="0" fontId="24" fillId="66" borderId="1" applyNumberFormat="0" applyAlignment="0" applyProtection="0"/>
    <xf numFmtId="0" fontId="24" fillId="66" borderId="1" applyNumberFormat="0" applyAlignment="0" applyProtection="0"/>
    <xf numFmtId="0" fontId="24" fillId="66" borderId="1" applyNumberFormat="0" applyAlignment="0" applyProtection="0"/>
    <xf numFmtId="0" fontId="24" fillId="66" borderId="1" applyNumberFormat="0" applyAlignment="0" applyProtection="0"/>
    <xf numFmtId="0" fontId="24" fillId="66" borderId="1" applyNumberFormat="0" applyAlignment="0" applyProtection="0"/>
    <xf numFmtId="0" fontId="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/>
    <xf numFmtId="41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4" fillId="0" borderId="0" applyFont="0" applyFill="0" applyBorder="0" applyAlignment="0" applyProtection="0"/>
    <xf numFmtId="176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5" fillId="67" borderId="2" applyNumberFormat="0" applyAlignment="0" applyProtection="0"/>
    <xf numFmtId="0" fontId="32" fillId="0" borderId="13" applyNumberFormat="0" applyFill="0" applyAlignment="0" applyProtection="0"/>
    <xf numFmtId="165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7" fillId="10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79" fillId="0" borderId="0"/>
    <xf numFmtId="0" fontId="79" fillId="0" borderId="0"/>
    <xf numFmtId="0" fontId="75" fillId="0" borderId="0">
      <alignment vertical="top"/>
    </xf>
    <xf numFmtId="0" fontId="79" fillId="0" borderId="0"/>
    <xf numFmtId="0" fontId="75" fillId="0" borderId="0">
      <alignment vertical="top"/>
    </xf>
    <xf numFmtId="0" fontId="75" fillId="0" borderId="0">
      <alignment vertical="top"/>
    </xf>
    <xf numFmtId="0" fontId="79" fillId="0" borderId="0"/>
    <xf numFmtId="0" fontId="75" fillId="0" borderId="0">
      <alignment vertical="top"/>
    </xf>
    <xf numFmtId="0" fontId="12" fillId="0" borderId="0"/>
    <xf numFmtId="0" fontId="64" fillId="0" borderId="0"/>
    <xf numFmtId="0" fontId="64" fillId="0" borderId="0"/>
    <xf numFmtId="0" fontId="14" fillId="0" borderId="0"/>
    <xf numFmtId="0" fontId="76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2" fillId="0" borderId="0"/>
    <xf numFmtId="0" fontId="21" fillId="0" borderId="0"/>
    <xf numFmtId="0" fontId="48" fillId="0" borderId="0"/>
    <xf numFmtId="0" fontId="12" fillId="0" borderId="0"/>
    <xf numFmtId="0" fontId="78" fillId="0" borderId="0"/>
    <xf numFmtId="0" fontId="11" fillId="0" borderId="0"/>
    <xf numFmtId="0" fontId="11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4" fillId="0" borderId="0"/>
    <xf numFmtId="0" fontId="78" fillId="0" borderId="0"/>
    <xf numFmtId="0" fontId="14" fillId="0" borderId="0"/>
    <xf numFmtId="0" fontId="131" fillId="0" borderId="0"/>
    <xf numFmtId="0" fontId="131" fillId="0" borderId="0"/>
    <xf numFmtId="0" fontId="131" fillId="0" borderId="0"/>
    <xf numFmtId="0" fontId="48" fillId="0" borderId="0"/>
    <xf numFmtId="0" fontId="21" fillId="0" borderId="0"/>
    <xf numFmtId="0" fontId="12" fillId="0" borderId="0"/>
    <xf numFmtId="0" fontId="7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5" fillId="0" borderId="0">
      <alignment vertical="top"/>
    </xf>
    <xf numFmtId="0" fontId="12" fillId="0" borderId="0"/>
    <xf numFmtId="0" fontId="12" fillId="0" borderId="0"/>
    <xf numFmtId="0" fontId="12" fillId="0" borderId="0"/>
    <xf numFmtId="0" fontId="92" fillId="0" borderId="0"/>
    <xf numFmtId="0" fontId="12" fillId="0" borderId="0"/>
    <xf numFmtId="0" fontId="79" fillId="0" borderId="0"/>
    <xf numFmtId="0" fontId="75" fillId="0" borderId="0">
      <alignment vertical="top"/>
    </xf>
    <xf numFmtId="0" fontId="12" fillId="0" borderId="0"/>
    <xf numFmtId="0" fontId="75" fillId="0" borderId="0">
      <alignment vertical="top"/>
    </xf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64" fillId="0" borderId="0"/>
    <xf numFmtId="0" fontId="6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3" fillId="68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6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19" applyNumberFormat="0" applyFill="0" applyAlignment="0" applyProtection="0"/>
    <xf numFmtId="0" fontId="23" fillId="9" borderId="0" applyNumberFormat="0" applyBorder="0" applyAlignment="0" applyProtection="0"/>
    <xf numFmtId="180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4" fillId="0" borderId="0"/>
    <xf numFmtId="174" fontId="13" fillId="0" borderId="0"/>
    <xf numFmtId="174" fontId="13" fillId="0" borderId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1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54" borderId="0" applyNumberFormat="0" applyBorder="0" applyAlignment="0" applyProtection="0"/>
    <xf numFmtId="0" fontId="34" fillId="66" borderId="15" applyNumberFormat="0" applyAlignment="0" applyProtection="0"/>
    <xf numFmtId="0" fontId="14" fillId="60" borderId="14" applyNumberFormat="0" applyFont="0" applyAlignment="0" applyProtection="0"/>
    <xf numFmtId="0" fontId="14" fillId="60" borderId="14" applyNumberFormat="0" applyFont="0" applyAlignment="0" applyProtection="0"/>
    <xf numFmtId="0" fontId="28" fillId="0" borderId="8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199" fontId="105" fillId="0" borderId="0" applyFont="0" applyFill="0" applyBorder="0" applyAlignment="0" applyProtection="0"/>
    <xf numFmtId="0" fontId="105" fillId="0" borderId="0"/>
    <xf numFmtId="0" fontId="14" fillId="0" borderId="0"/>
    <xf numFmtId="168" fontId="97" fillId="0" borderId="0" applyFont="0" applyFill="0" applyBorder="0" applyAlignment="0" applyProtection="0"/>
    <xf numFmtId="0" fontId="97" fillId="0" borderId="0"/>
    <xf numFmtId="167" fontId="97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02" borderId="30" applyNumberFormat="0" applyFont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8" fontId="6" fillId="0" borderId="0" applyFont="0" applyFill="0" applyBorder="0" applyAlignment="0" applyProtection="0"/>
    <xf numFmtId="0" fontId="131" fillId="0" borderId="0"/>
    <xf numFmtId="0" fontId="12" fillId="0" borderId="0"/>
    <xf numFmtId="203" fontId="153" fillId="0" borderId="0" applyFill="0" applyBorder="0" applyAlignment="0" applyProtection="0"/>
    <xf numFmtId="168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26" applyNumberFormat="0" applyFill="0" applyAlignment="0" applyProtection="0"/>
    <xf numFmtId="0" fontId="160" fillId="0" borderId="27" applyNumberFormat="0" applyFill="0" applyAlignment="0" applyProtection="0"/>
    <xf numFmtId="0" fontId="161" fillId="0" borderId="28" applyNumberFormat="0" applyFill="0" applyAlignment="0" applyProtection="0"/>
    <xf numFmtId="0" fontId="161" fillId="0" borderId="0" applyNumberFormat="0" applyFill="0" applyBorder="0" applyAlignment="0" applyProtection="0"/>
    <xf numFmtId="0" fontId="162" fillId="99" borderId="0" applyNumberFormat="0" applyBorder="0" applyAlignment="0" applyProtection="0"/>
    <xf numFmtId="0" fontId="163" fillId="96" borderId="0" applyNumberFormat="0" applyBorder="0" applyAlignment="0" applyProtection="0"/>
    <xf numFmtId="0" fontId="164" fillId="101" borderId="0" applyNumberFormat="0" applyBorder="0" applyAlignment="0" applyProtection="0"/>
    <xf numFmtId="0" fontId="165" fillId="100" borderId="24" applyNumberFormat="0" applyAlignment="0" applyProtection="0"/>
    <xf numFmtId="0" fontId="166" fillId="97" borderId="31" applyNumberFormat="0" applyAlignment="0" applyProtection="0"/>
    <xf numFmtId="0" fontId="167" fillId="97" borderId="24" applyNumberFormat="0" applyAlignment="0" applyProtection="0"/>
    <xf numFmtId="0" fontId="168" fillId="0" borderId="29" applyNumberFormat="0" applyFill="0" applyAlignment="0" applyProtection="0"/>
    <xf numFmtId="0" fontId="169" fillId="98" borderId="25" applyNumberFormat="0" applyAlignment="0" applyProtection="0"/>
    <xf numFmtId="0" fontId="170" fillId="0" borderId="0" applyNumberFormat="0" applyFill="0" applyBorder="0" applyAlignment="0" applyProtection="0"/>
    <xf numFmtId="0" fontId="6" fillId="102" borderId="30" applyNumberFormat="0" applyFont="0" applyAlignment="0" applyProtection="0"/>
    <xf numFmtId="0" fontId="171" fillId="0" borderId="0" applyNumberFormat="0" applyFill="0" applyBorder="0" applyAlignment="0" applyProtection="0"/>
    <xf numFmtId="0" fontId="172" fillId="0" borderId="32" applyNumberFormat="0" applyFill="0" applyAlignment="0" applyProtection="0"/>
    <xf numFmtId="0" fontId="173" fillId="90" borderId="0" applyNumberFormat="0" applyBorder="0" applyAlignment="0" applyProtection="0"/>
    <xf numFmtId="0" fontId="6" fillId="72" borderId="0" applyNumberFormat="0" applyBorder="0" applyAlignment="0" applyProtection="0"/>
    <xf numFmtId="0" fontId="6" fillId="78" borderId="0" applyNumberFormat="0" applyBorder="0" applyAlignment="0" applyProtection="0"/>
    <xf numFmtId="0" fontId="173" fillId="84" borderId="0" applyNumberFormat="0" applyBorder="0" applyAlignment="0" applyProtection="0"/>
    <xf numFmtId="0" fontId="173" fillId="91" borderId="0" applyNumberFormat="0" applyBorder="0" applyAlignment="0" applyProtection="0"/>
    <xf numFmtId="0" fontId="6" fillId="73" borderId="0" applyNumberFormat="0" applyBorder="0" applyAlignment="0" applyProtection="0"/>
    <xf numFmtId="0" fontId="6" fillId="79" borderId="0" applyNumberFormat="0" applyBorder="0" applyAlignment="0" applyProtection="0"/>
    <xf numFmtId="0" fontId="173" fillId="85" borderId="0" applyNumberFormat="0" applyBorder="0" applyAlignment="0" applyProtection="0"/>
    <xf numFmtId="0" fontId="173" fillId="92" borderId="0" applyNumberFormat="0" applyBorder="0" applyAlignment="0" applyProtection="0"/>
    <xf numFmtId="0" fontId="6" fillId="74" borderId="0" applyNumberFormat="0" applyBorder="0" applyAlignment="0" applyProtection="0"/>
    <xf numFmtId="0" fontId="6" fillId="80" borderId="0" applyNumberFormat="0" applyBorder="0" applyAlignment="0" applyProtection="0"/>
    <xf numFmtId="0" fontId="173" fillId="86" borderId="0" applyNumberFormat="0" applyBorder="0" applyAlignment="0" applyProtection="0"/>
    <xf numFmtId="0" fontId="173" fillId="93" borderId="0" applyNumberFormat="0" applyBorder="0" applyAlignment="0" applyProtection="0"/>
    <xf numFmtId="0" fontId="6" fillId="75" borderId="0" applyNumberFormat="0" applyBorder="0" applyAlignment="0" applyProtection="0"/>
    <xf numFmtId="0" fontId="6" fillId="81" borderId="0" applyNumberFormat="0" applyBorder="0" applyAlignment="0" applyProtection="0"/>
    <xf numFmtId="0" fontId="173" fillId="87" borderId="0" applyNumberFormat="0" applyBorder="0" applyAlignment="0" applyProtection="0"/>
    <xf numFmtId="0" fontId="173" fillId="94" borderId="0" applyNumberFormat="0" applyBorder="0" applyAlignment="0" applyProtection="0"/>
    <xf numFmtId="0" fontId="6" fillId="76" borderId="0" applyNumberFormat="0" applyBorder="0" applyAlignment="0" applyProtection="0"/>
    <xf numFmtId="0" fontId="6" fillId="82" borderId="0" applyNumberFormat="0" applyBorder="0" applyAlignment="0" applyProtection="0"/>
    <xf numFmtId="0" fontId="173" fillId="88" borderId="0" applyNumberFormat="0" applyBorder="0" applyAlignment="0" applyProtection="0"/>
    <xf numFmtId="0" fontId="173" fillId="95" borderId="0" applyNumberFormat="0" applyBorder="0" applyAlignment="0" applyProtection="0"/>
    <xf numFmtId="0" fontId="6" fillId="77" borderId="0" applyNumberFormat="0" applyBorder="0" applyAlignment="0" applyProtection="0"/>
    <xf numFmtId="0" fontId="6" fillId="83" borderId="0" applyNumberFormat="0" applyBorder="0" applyAlignment="0" applyProtection="0"/>
    <xf numFmtId="0" fontId="173" fillId="89" borderId="0" applyNumberFormat="0" applyBorder="0" applyAlignment="0" applyProtection="0"/>
    <xf numFmtId="43" fontId="4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3" fillId="96" borderId="0" applyNumberFormat="0" applyBorder="0" applyAlignment="0" applyProtection="0"/>
    <xf numFmtId="0" fontId="137" fillId="99" borderId="0" applyNumberFormat="0" applyBorder="0" applyAlignment="0" applyProtection="0"/>
    <xf numFmtId="0" fontId="143" fillId="101" borderId="0" applyNumberFormat="0" applyBorder="0" applyAlignment="0" applyProtection="0"/>
    <xf numFmtId="9" fontId="6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8" fillId="0" borderId="0"/>
    <xf numFmtId="0" fontId="175" fillId="0" borderId="0"/>
    <xf numFmtId="0" fontId="12" fillId="0" borderId="0"/>
    <xf numFmtId="9" fontId="12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6" fillId="0" borderId="0"/>
    <xf numFmtId="0" fontId="131" fillId="0" borderId="0"/>
    <xf numFmtId="43" fontId="131" fillId="0" borderId="0" applyFont="0" applyFill="0" applyBorder="0" applyAlignment="0" applyProtection="0"/>
    <xf numFmtId="0" fontId="176" fillId="0" borderId="0"/>
    <xf numFmtId="0" fontId="177" fillId="0" borderId="0"/>
    <xf numFmtId="0" fontId="176" fillId="0" borderId="0"/>
    <xf numFmtId="0" fontId="21" fillId="0" borderId="0"/>
    <xf numFmtId="0" fontId="21" fillId="0" borderId="0"/>
    <xf numFmtId="0" fontId="46" fillId="0" borderId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6" fillId="0" borderId="0"/>
    <xf numFmtId="0" fontId="131" fillId="0" borderId="0"/>
    <xf numFmtId="0" fontId="131" fillId="0" borderId="0"/>
    <xf numFmtId="168" fontId="179" fillId="0" borderId="0" applyFont="0" applyFill="0" applyBorder="0" applyAlignment="0" applyProtection="0"/>
    <xf numFmtId="0" fontId="180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12" fillId="0" borderId="0"/>
    <xf numFmtId="168" fontId="14" fillId="0" borderId="0" applyFont="0" applyFill="0" applyBorder="0" applyAlignment="0" applyProtection="0"/>
    <xf numFmtId="0" fontId="46" fillId="0" borderId="0"/>
    <xf numFmtId="168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204" fontId="12" fillId="0" borderId="0" applyFont="0" applyFill="0" applyBorder="0" applyAlignment="0" applyProtection="0"/>
    <xf numFmtId="205" fontId="182" fillId="0" borderId="33">
      <alignment horizontal="left" vertical="center" wrapText="1"/>
    </xf>
    <xf numFmtId="49" fontId="182" fillId="0" borderId="33">
      <alignment horizontal="left" vertical="center" wrapText="1"/>
    </xf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3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78" fillId="101" borderId="0" applyNumberFormat="0" applyBorder="0" applyAlignment="0" applyProtection="0"/>
    <xf numFmtId="0" fontId="6" fillId="84" borderId="0" applyNumberFormat="0" applyBorder="0" applyAlignment="0" applyProtection="0"/>
    <xf numFmtId="0" fontId="6" fillId="85" borderId="0" applyNumberFormat="0" applyBorder="0" applyAlignment="0" applyProtection="0"/>
    <xf numFmtId="0" fontId="6" fillId="86" borderId="0" applyNumberFormat="0" applyBorder="0" applyAlignment="0" applyProtection="0"/>
    <xf numFmtId="0" fontId="6" fillId="87" borderId="0" applyNumberFormat="0" applyBorder="0" applyAlignment="0" applyProtection="0"/>
    <xf numFmtId="0" fontId="6" fillId="88" borderId="0" applyNumberFormat="0" applyBorder="0" applyAlignment="0" applyProtection="0"/>
    <xf numFmtId="0" fontId="6" fillId="89" borderId="0" applyNumberFormat="0" applyBorder="0" applyAlignment="0" applyProtection="0"/>
    <xf numFmtId="0" fontId="76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7" fillId="0" borderId="0"/>
    <xf numFmtId="9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46" fillId="0" borderId="0"/>
    <xf numFmtId="0" fontId="6" fillId="0" borderId="0"/>
    <xf numFmtId="0" fontId="14" fillId="0" borderId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43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1" fillId="0" borderId="0"/>
    <xf numFmtId="0" fontId="131" fillId="0" borderId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65" fillId="100" borderId="24" applyNumberFormat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6" fillId="0" borderId="0"/>
    <xf numFmtId="0" fontId="14" fillId="0" borderId="0"/>
    <xf numFmtId="0" fontId="6" fillId="0" borderId="0"/>
    <xf numFmtId="0" fontId="46" fillId="0" borderId="0"/>
    <xf numFmtId="43" fontId="46" fillId="0" borderId="0" applyFont="0" applyFill="0" applyBorder="0" applyAlignment="0" applyProtection="0"/>
    <xf numFmtId="0" fontId="184" fillId="0" borderId="0"/>
    <xf numFmtId="0" fontId="184" fillId="0" borderId="0"/>
    <xf numFmtId="43" fontId="6" fillId="0" borderId="0" applyFont="0" applyFill="0" applyBorder="0" applyAlignment="0" applyProtection="0"/>
    <xf numFmtId="0" fontId="14" fillId="0" borderId="0"/>
    <xf numFmtId="0" fontId="159" fillId="0" borderId="26" applyNumberFormat="0" applyFill="0" applyAlignment="0" applyProtection="0"/>
    <xf numFmtId="0" fontId="160" fillId="0" borderId="27" applyNumberFormat="0" applyFill="0" applyAlignment="0" applyProtection="0"/>
    <xf numFmtId="0" fontId="161" fillId="0" borderId="28" applyNumberFormat="0" applyFill="0" applyAlignment="0" applyProtection="0"/>
    <xf numFmtId="0" fontId="161" fillId="0" borderId="0" applyNumberFormat="0" applyFill="0" applyBorder="0" applyAlignment="0" applyProtection="0"/>
    <xf numFmtId="0" fontId="162" fillId="99" borderId="0" applyNumberFormat="0" applyBorder="0" applyAlignment="0" applyProtection="0"/>
    <xf numFmtId="0" fontId="163" fillId="96" borderId="0" applyNumberFormat="0" applyBorder="0" applyAlignment="0" applyProtection="0"/>
    <xf numFmtId="0" fontId="164" fillId="101" borderId="0" applyNumberFormat="0" applyBorder="0" applyAlignment="0" applyProtection="0"/>
    <xf numFmtId="0" fontId="165" fillId="100" borderId="24" applyNumberFormat="0" applyAlignment="0" applyProtection="0"/>
    <xf numFmtId="0" fontId="166" fillId="97" borderId="31" applyNumberFormat="0" applyAlignment="0" applyProtection="0"/>
    <xf numFmtId="0" fontId="167" fillId="97" borderId="24" applyNumberFormat="0" applyAlignment="0" applyProtection="0"/>
    <xf numFmtId="0" fontId="168" fillId="0" borderId="29" applyNumberFormat="0" applyFill="0" applyAlignment="0" applyProtection="0"/>
    <xf numFmtId="0" fontId="169" fillId="98" borderId="25" applyNumberFormat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32" applyNumberFormat="0" applyFill="0" applyAlignment="0" applyProtection="0"/>
    <xf numFmtId="0" fontId="173" fillId="90" borderId="0" applyNumberFormat="0" applyBorder="0" applyAlignment="0" applyProtection="0"/>
    <xf numFmtId="0" fontId="6" fillId="72" borderId="0" applyNumberFormat="0" applyBorder="0" applyAlignment="0" applyProtection="0"/>
    <xf numFmtId="0" fontId="6" fillId="78" borderId="0" applyNumberFormat="0" applyBorder="0" applyAlignment="0" applyProtection="0"/>
    <xf numFmtId="0" fontId="173" fillId="84" borderId="0" applyNumberFormat="0" applyBorder="0" applyAlignment="0" applyProtection="0"/>
    <xf numFmtId="0" fontId="173" fillId="91" borderId="0" applyNumberFormat="0" applyBorder="0" applyAlignment="0" applyProtection="0"/>
    <xf numFmtId="0" fontId="6" fillId="73" borderId="0" applyNumberFormat="0" applyBorder="0" applyAlignment="0" applyProtection="0"/>
    <xf numFmtId="0" fontId="6" fillId="79" borderId="0" applyNumberFormat="0" applyBorder="0" applyAlignment="0" applyProtection="0"/>
    <xf numFmtId="0" fontId="173" fillId="85" borderId="0" applyNumberFormat="0" applyBorder="0" applyAlignment="0" applyProtection="0"/>
    <xf numFmtId="0" fontId="173" fillId="92" borderId="0" applyNumberFormat="0" applyBorder="0" applyAlignment="0" applyProtection="0"/>
    <xf numFmtId="0" fontId="6" fillId="74" borderId="0" applyNumberFormat="0" applyBorder="0" applyAlignment="0" applyProtection="0"/>
    <xf numFmtId="0" fontId="6" fillId="80" borderId="0" applyNumberFormat="0" applyBorder="0" applyAlignment="0" applyProtection="0"/>
    <xf numFmtId="0" fontId="173" fillId="86" borderId="0" applyNumberFormat="0" applyBorder="0" applyAlignment="0" applyProtection="0"/>
    <xf numFmtId="0" fontId="173" fillId="93" borderId="0" applyNumberFormat="0" applyBorder="0" applyAlignment="0" applyProtection="0"/>
    <xf numFmtId="0" fontId="6" fillId="75" borderId="0" applyNumberFormat="0" applyBorder="0" applyAlignment="0" applyProtection="0"/>
    <xf numFmtId="0" fontId="6" fillId="81" borderId="0" applyNumberFormat="0" applyBorder="0" applyAlignment="0" applyProtection="0"/>
    <xf numFmtId="0" fontId="173" fillId="87" borderId="0" applyNumberFormat="0" applyBorder="0" applyAlignment="0" applyProtection="0"/>
    <xf numFmtId="0" fontId="173" fillId="94" borderId="0" applyNumberFormat="0" applyBorder="0" applyAlignment="0" applyProtection="0"/>
    <xf numFmtId="0" fontId="6" fillId="76" borderId="0" applyNumberFormat="0" applyBorder="0" applyAlignment="0" applyProtection="0"/>
    <xf numFmtId="0" fontId="6" fillId="82" borderId="0" applyNumberFormat="0" applyBorder="0" applyAlignment="0" applyProtection="0"/>
    <xf numFmtId="0" fontId="173" fillId="88" borderId="0" applyNumberFormat="0" applyBorder="0" applyAlignment="0" applyProtection="0"/>
    <xf numFmtId="0" fontId="173" fillId="95" borderId="0" applyNumberFormat="0" applyBorder="0" applyAlignment="0" applyProtection="0"/>
    <xf numFmtId="0" fontId="6" fillId="77" borderId="0" applyNumberFormat="0" applyBorder="0" applyAlignment="0" applyProtection="0"/>
    <xf numFmtId="0" fontId="6" fillId="83" borderId="0" applyNumberFormat="0" applyBorder="0" applyAlignment="0" applyProtection="0"/>
    <xf numFmtId="0" fontId="173" fillId="89" borderId="0" applyNumberFormat="0" applyBorder="0" applyAlignment="0" applyProtection="0"/>
    <xf numFmtId="0" fontId="12" fillId="0" borderId="0"/>
    <xf numFmtId="0" fontId="176" fillId="0" borderId="0"/>
    <xf numFmtId="0" fontId="148" fillId="0" borderId="0"/>
    <xf numFmtId="9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6" fillId="0" borderId="0"/>
    <xf numFmtId="0" fontId="131" fillId="0" borderId="0"/>
    <xf numFmtId="43" fontId="131" fillId="0" borderId="0" applyFont="0" applyFill="0" applyBorder="0" applyAlignment="0" applyProtection="0"/>
    <xf numFmtId="0" fontId="186" fillId="0" borderId="0"/>
    <xf numFmtId="9" fontId="131" fillId="0" borderId="0" applyFont="0" applyFill="0" applyBorder="0" applyAlignment="0" applyProtection="0"/>
    <xf numFmtId="0" fontId="131" fillId="102" borderId="30" applyNumberFormat="0" applyFont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85" fillId="0" borderId="0"/>
    <xf numFmtId="43" fontId="185" fillId="0" borderId="0" applyFont="0" applyFill="0" applyBorder="0" applyAlignment="0" applyProtection="0"/>
    <xf numFmtId="0" fontId="6" fillId="0" borderId="0"/>
    <xf numFmtId="0" fontId="6" fillId="0" borderId="0"/>
    <xf numFmtId="0" fontId="131" fillId="0" borderId="0"/>
    <xf numFmtId="0" fontId="187" fillId="0" borderId="0"/>
    <xf numFmtId="43" fontId="187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6" fillId="0" borderId="0"/>
    <xf numFmtId="0" fontId="2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" fontId="182" fillId="0" borderId="33">
      <alignment vertical="center" wrapText="1"/>
    </xf>
    <xf numFmtId="0" fontId="131" fillId="72" borderId="0" applyNumberFormat="0" applyBorder="0" applyAlignment="0" applyProtection="0"/>
    <xf numFmtId="0" fontId="131" fillId="72" borderId="0" applyNumberFormat="0" applyBorder="0" applyAlignment="0" applyProtection="0"/>
    <xf numFmtId="0" fontId="131" fillId="72" borderId="0" applyNumberFormat="0" applyBorder="0" applyAlignment="0" applyProtection="0"/>
    <xf numFmtId="0" fontId="131" fillId="72" borderId="0" applyNumberFormat="0" applyBorder="0" applyAlignment="0" applyProtection="0"/>
    <xf numFmtId="0" fontId="131" fillId="72" borderId="0" applyNumberFormat="0" applyBorder="0" applyAlignment="0" applyProtection="0"/>
    <xf numFmtId="0" fontId="131" fillId="72" borderId="0" applyNumberFormat="0" applyBorder="0" applyAlignment="0" applyProtection="0"/>
    <xf numFmtId="0" fontId="131" fillId="72" borderId="0" applyNumberFormat="0" applyBorder="0" applyAlignment="0" applyProtection="0"/>
    <xf numFmtId="0" fontId="131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80" borderId="0" applyNumberFormat="0" applyBorder="0" applyAlignment="0" applyProtection="0"/>
    <xf numFmtId="0" fontId="131" fillId="80" borderId="0" applyNumberFormat="0" applyBorder="0" applyAlignment="0" applyProtection="0"/>
    <xf numFmtId="0" fontId="131" fillId="80" borderId="0" applyNumberFormat="0" applyBorder="0" applyAlignment="0" applyProtection="0"/>
    <xf numFmtId="0" fontId="131" fillId="80" borderId="0" applyNumberFormat="0" applyBorder="0" applyAlignment="0" applyProtection="0"/>
    <xf numFmtId="0" fontId="131" fillId="80" borderId="0" applyNumberFormat="0" applyBorder="0" applyAlignment="0" applyProtection="0"/>
    <xf numFmtId="0" fontId="131" fillId="80" borderId="0" applyNumberFormat="0" applyBorder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5" fillId="0" borderId="0">
      <alignment vertical="top"/>
    </xf>
    <xf numFmtId="0" fontId="14" fillId="0" borderId="0"/>
    <xf numFmtId="0" fontId="131" fillId="0" borderId="0"/>
    <xf numFmtId="0" fontId="131" fillId="0" borderId="0"/>
    <xf numFmtId="0" fontId="21" fillId="0" borderId="0"/>
    <xf numFmtId="0" fontId="131" fillId="0" borderId="0"/>
    <xf numFmtId="0" fontId="131" fillId="0" borderId="0"/>
    <xf numFmtId="0" fontId="13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75" fillId="0" borderId="0">
      <alignment vertical="top"/>
    </xf>
    <xf numFmtId="0" fontId="14" fillId="0" borderId="0"/>
    <xf numFmtId="0" fontId="131" fillId="0" borderId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49" fontId="182" fillId="0" borderId="33">
      <alignment horizontal="left" vertical="center" wrapText="1"/>
    </xf>
    <xf numFmtId="205" fontId="182" fillId="0" borderId="33">
      <alignment horizontal="left" vertical="center" wrapText="1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31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4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2" fillId="84" borderId="0" applyNumberFormat="0" applyBorder="0" applyAlignment="0" applyProtection="0"/>
    <xf numFmtId="0" fontId="132" fillId="85" borderId="0" applyNumberFormat="0" applyBorder="0" applyAlignment="0" applyProtection="0"/>
    <xf numFmtId="0" fontId="132" fillId="86" borderId="0" applyNumberFormat="0" applyBorder="0" applyAlignment="0" applyProtection="0"/>
    <xf numFmtId="0" fontId="132" fillId="87" borderId="0" applyNumberFormat="0" applyBorder="0" applyAlignment="0" applyProtection="0"/>
    <xf numFmtId="0" fontId="132" fillId="88" borderId="0" applyNumberFormat="0" applyBorder="0" applyAlignment="0" applyProtection="0"/>
    <xf numFmtId="0" fontId="132" fillId="89" borderId="0" applyNumberFormat="0" applyBorder="0" applyAlignment="0" applyProtection="0"/>
    <xf numFmtId="0" fontId="132" fillId="90" borderId="0" applyNumberFormat="0" applyBorder="0" applyAlignment="0" applyProtection="0"/>
    <xf numFmtId="0" fontId="132" fillId="91" borderId="0" applyNumberFormat="0" applyBorder="0" applyAlignment="0" applyProtection="0"/>
    <xf numFmtId="0" fontId="132" fillId="92" borderId="0" applyNumberFormat="0" applyBorder="0" applyAlignment="0" applyProtection="0"/>
    <xf numFmtId="0" fontId="132" fillId="93" borderId="0" applyNumberFormat="0" applyBorder="0" applyAlignment="0" applyProtection="0"/>
    <xf numFmtId="0" fontId="132" fillId="94" borderId="0" applyNumberFormat="0" applyBorder="0" applyAlignment="0" applyProtection="0"/>
    <xf numFmtId="0" fontId="132" fillId="95" borderId="0" applyNumberFormat="0" applyBorder="0" applyAlignment="0" applyProtection="0"/>
    <xf numFmtId="0" fontId="134" fillId="97" borderId="24" applyNumberFormat="0" applyAlignment="0" applyProtection="0"/>
    <xf numFmtId="0" fontId="135" fillId="98" borderId="25" applyNumberFormat="0" applyAlignment="0" applyProtection="0"/>
    <xf numFmtId="168" fontId="14" fillId="0" borderId="0" applyFont="0" applyFill="0" applyBorder="0" applyAlignment="0" applyProtection="0"/>
    <xf numFmtId="43" fontId="13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26" applyNumberFormat="0" applyFill="0" applyAlignment="0" applyProtection="0"/>
    <xf numFmtId="0" fontId="139" fillId="0" borderId="27" applyNumberFormat="0" applyFill="0" applyAlignment="0" applyProtection="0"/>
    <xf numFmtId="0" fontId="140" fillId="0" borderId="28" applyNumberFormat="0" applyFill="0" applyAlignment="0" applyProtection="0"/>
    <xf numFmtId="0" fontId="140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41" fillId="100" borderId="24" applyNumberFormat="0" applyAlignment="0" applyProtection="0"/>
    <xf numFmtId="0" fontId="142" fillId="0" borderId="29" applyNumberFormat="0" applyFill="0" applyAlignment="0" applyProtection="0"/>
    <xf numFmtId="0" fontId="14" fillId="0" borderId="0"/>
    <xf numFmtId="0" fontId="12" fillId="0" borderId="0"/>
    <xf numFmtId="0" fontId="6" fillId="0" borderId="0"/>
    <xf numFmtId="206" fontId="131" fillId="0" borderId="0"/>
    <xf numFmtId="0" fontId="131" fillId="0" borderId="0"/>
    <xf numFmtId="0" fontId="131" fillId="0" borderId="0"/>
    <xf numFmtId="0" fontId="12" fillId="0" borderId="0"/>
    <xf numFmtId="0" fontId="149" fillId="97" borderId="31" applyNumberFormat="0" applyAlignment="0" applyProtection="0"/>
    <xf numFmtId="9" fontId="14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1" fillId="0" borderId="32" applyNumberFormat="0" applyFill="0" applyAlignment="0" applyProtection="0"/>
    <xf numFmtId="0" fontId="152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65" fillId="100" borderId="24" applyNumberFormat="0" applyAlignment="0" applyProtection="0"/>
    <xf numFmtId="0" fontId="173" fillId="90" borderId="0" applyNumberFormat="0" applyBorder="0" applyAlignment="0" applyProtection="0"/>
    <xf numFmtId="0" fontId="173" fillId="91" borderId="0" applyNumberFormat="0" applyBorder="0" applyAlignment="0" applyProtection="0"/>
    <xf numFmtId="0" fontId="173" fillId="92" borderId="0" applyNumberFormat="0" applyBorder="0" applyAlignment="0" applyProtection="0"/>
    <xf numFmtId="0" fontId="173" fillId="93" borderId="0" applyNumberFormat="0" applyBorder="0" applyAlignment="0" applyProtection="0"/>
    <xf numFmtId="0" fontId="173" fillId="94" borderId="0" applyNumberFormat="0" applyBorder="0" applyAlignment="0" applyProtection="0"/>
    <xf numFmtId="0" fontId="173" fillId="95" borderId="0" applyNumberFormat="0" applyBorder="0" applyAlignment="0" applyProtection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0" fontId="131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1" fillId="89" borderId="0" applyNumberFormat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0" borderId="0"/>
    <xf numFmtId="0" fontId="21" fillId="0" borderId="0"/>
    <xf numFmtId="0" fontId="131" fillId="0" borderId="0"/>
    <xf numFmtId="0" fontId="21" fillId="0" borderId="0"/>
    <xf numFmtId="0" fontId="21" fillId="0" borderId="0"/>
    <xf numFmtId="0" fontId="131" fillId="0" borderId="0"/>
    <xf numFmtId="0" fontId="21" fillId="0" borderId="0"/>
    <xf numFmtId="0" fontId="21" fillId="0" borderId="0"/>
    <xf numFmtId="0" fontId="2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2" fillId="0" borderId="0"/>
    <xf numFmtId="0" fontId="191" fillId="101" borderId="0" applyNumberFormat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65" fillId="100" borderId="24" applyNumberFormat="0" applyAlignment="0" applyProtection="0"/>
    <xf numFmtId="0" fontId="173" fillId="90" borderId="0" applyNumberFormat="0" applyBorder="0" applyAlignment="0" applyProtection="0"/>
    <xf numFmtId="0" fontId="173" fillId="91" borderId="0" applyNumberFormat="0" applyBorder="0" applyAlignment="0" applyProtection="0"/>
    <xf numFmtId="0" fontId="173" fillId="92" borderId="0" applyNumberFormat="0" applyBorder="0" applyAlignment="0" applyProtection="0"/>
    <xf numFmtId="0" fontId="173" fillId="93" borderId="0" applyNumberFormat="0" applyBorder="0" applyAlignment="0" applyProtection="0"/>
    <xf numFmtId="0" fontId="173" fillId="94" borderId="0" applyNumberFormat="0" applyBorder="0" applyAlignment="0" applyProtection="0"/>
    <xf numFmtId="0" fontId="173" fillId="95" borderId="0" applyNumberFormat="0" applyBorder="0" applyAlignment="0" applyProtection="0"/>
    <xf numFmtId="9" fontId="6" fillId="0" borderId="0" applyFont="0" applyFill="0" applyBorder="0" applyAlignment="0" applyProtection="0"/>
    <xf numFmtId="0" fontId="18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5" fillId="0" borderId="0">
      <alignment vertical="top"/>
    </xf>
    <xf numFmtId="0" fontId="14" fillId="0" borderId="0"/>
    <xf numFmtId="0" fontId="184" fillId="0" borderId="0"/>
    <xf numFmtId="0" fontId="184" fillId="0" borderId="0"/>
    <xf numFmtId="0" fontId="6" fillId="0" borderId="0"/>
    <xf numFmtId="168" fontId="6" fillId="0" borderId="0" applyFont="0" applyFill="0" applyBorder="0" applyAlignment="0" applyProtection="0"/>
    <xf numFmtId="0" fontId="165" fillId="100" borderId="24" applyNumberFormat="0" applyAlignment="0" applyProtection="0"/>
    <xf numFmtId="0" fontId="173" fillId="90" borderId="0" applyNumberFormat="0" applyBorder="0" applyAlignment="0" applyProtection="0"/>
    <xf numFmtId="0" fontId="173" fillId="91" borderId="0" applyNumberFormat="0" applyBorder="0" applyAlignment="0" applyProtection="0"/>
    <xf numFmtId="0" fontId="173" fillId="92" borderId="0" applyNumberFormat="0" applyBorder="0" applyAlignment="0" applyProtection="0"/>
    <xf numFmtId="0" fontId="173" fillId="93" borderId="0" applyNumberFormat="0" applyBorder="0" applyAlignment="0" applyProtection="0"/>
    <xf numFmtId="0" fontId="173" fillId="94" borderId="0" applyNumberFormat="0" applyBorder="0" applyAlignment="0" applyProtection="0"/>
    <xf numFmtId="0" fontId="173" fillId="95" borderId="0" applyNumberFormat="0" applyBorder="0" applyAlignment="0" applyProtection="0"/>
    <xf numFmtId="9" fontId="6" fillId="0" borderId="0" applyFont="0" applyFill="0" applyBorder="0" applyAlignment="0" applyProtection="0"/>
    <xf numFmtId="10" fontId="18" fillId="58" borderId="34" applyNumberFormat="0" applyBorder="0" applyAlignment="0" applyProtection="0"/>
    <xf numFmtId="2" fontId="182" fillId="0" borderId="35">
      <alignment vertical="center" wrapText="1"/>
    </xf>
    <xf numFmtId="0" fontId="173" fillId="94" borderId="0" applyNumberFormat="0" applyBorder="0" applyAlignment="0" applyProtection="0"/>
    <xf numFmtId="49" fontId="182" fillId="0" borderId="35">
      <alignment horizontal="left" vertical="center" wrapText="1"/>
    </xf>
    <xf numFmtId="0" fontId="173" fillId="93" borderId="0" applyNumberFormat="0" applyBorder="0" applyAlignment="0" applyProtection="0"/>
    <xf numFmtId="205" fontId="182" fillId="0" borderId="35">
      <alignment horizontal="left" vertical="center" wrapText="1"/>
    </xf>
    <xf numFmtId="0" fontId="173" fillId="95" borderId="0" applyNumberFormat="0" applyBorder="0" applyAlignment="0" applyProtection="0"/>
    <xf numFmtId="205" fontId="182" fillId="0" borderId="35">
      <alignment horizontal="left" vertical="center" wrapText="1"/>
    </xf>
    <xf numFmtId="49" fontId="182" fillId="0" borderId="35">
      <alignment horizontal="left" vertical="center" wrapText="1"/>
    </xf>
    <xf numFmtId="9" fontId="6" fillId="0" borderId="0" applyFont="0" applyFill="0" applyBorder="0" applyAlignment="0" applyProtection="0"/>
    <xf numFmtId="0" fontId="173" fillId="91" borderId="0" applyNumberFormat="0" applyBorder="0" applyAlignment="0" applyProtection="0"/>
    <xf numFmtId="0" fontId="173" fillId="90" borderId="0" applyNumberFormat="0" applyBorder="0" applyAlignment="0" applyProtection="0"/>
    <xf numFmtId="0" fontId="165" fillId="100" borderId="24" applyNumberFormat="0" applyAlignment="0" applyProtection="0"/>
    <xf numFmtId="168" fontId="6" fillId="0" borderId="0" applyFont="0" applyFill="0" applyBorder="0" applyAlignment="0" applyProtection="0"/>
    <xf numFmtId="0" fontId="6" fillId="0" borderId="0"/>
    <xf numFmtId="0" fontId="173" fillId="92" borderId="0" applyNumberFormat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92" fillId="0" borderId="0"/>
    <xf numFmtId="43" fontId="12" fillId="0" borderId="0" applyFont="0" applyFill="0" applyBorder="0" applyAlignment="0" applyProtection="0"/>
    <xf numFmtId="0" fontId="148" fillId="0" borderId="0"/>
    <xf numFmtId="9" fontId="12" fillId="0" borderId="0" applyFont="0" applyFill="0" applyBorder="0" applyAlignment="0" applyProtection="0"/>
    <xf numFmtId="0" fontId="6" fillId="0" borderId="0"/>
    <xf numFmtId="168" fontId="131" fillId="0" borderId="0" applyFont="0" applyFill="0" applyBorder="0" applyAlignment="0" applyProtection="0"/>
    <xf numFmtId="0" fontId="193" fillId="0" borderId="0"/>
    <xf numFmtId="2" fontId="182" fillId="0" borderId="36">
      <alignment vertical="center" wrapText="1"/>
    </xf>
    <xf numFmtId="205" fontId="182" fillId="0" borderId="36">
      <alignment horizontal="left" vertical="center" wrapText="1"/>
    </xf>
    <xf numFmtId="49" fontId="182" fillId="0" borderId="36">
      <alignment horizontal="left" vertical="center" wrapText="1"/>
    </xf>
    <xf numFmtId="0" fontId="6" fillId="0" borderId="0"/>
    <xf numFmtId="43" fontId="1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3" fillId="0" borderId="0"/>
    <xf numFmtId="43" fontId="1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0" fontId="14" fillId="0" borderId="0"/>
    <xf numFmtId="0" fontId="13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43" fontId="131" fillId="0" borderId="0" applyFont="0" applyFill="0" applyBorder="0" applyAlignment="0" applyProtection="0"/>
    <xf numFmtId="0" fontId="131" fillId="0" borderId="0"/>
    <xf numFmtId="0" fontId="131" fillId="0" borderId="0"/>
    <xf numFmtId="43" fontId="11" fillId="0" borderId="0" applyFont="0" applyFill="0" applyBorder="0" applyAlignment="0" applyProtection="0"/>
    <xf numFmtId="210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94" fillId="0" borderId="0" applyFont="0" applyFill="0" applyBorder="0" applyAlignment="0" applyProtection="0"/>
    <xf numFmtId="208" fontId="148" fillId="0" borderId="0" applyFont="0" applyFill="0" applyBorder="0" applyAlignment="0" applyProtection="0"/>
    <xf numFmtId="43" fontId="131" fillId="0" borderId="0" applyFont="0" applyFill="0" applyBorder="0" applyAlignment="0" applyProtection="0"/>
    <xf numFmtId="169" fontId="12" fillId="0" borderId="0" applyFont="0" applyFill="0" applyBorder="0" applyAlignment="0" applyProtection="0"/>
    <xf numFmtId="209" fontId="131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0" fontId="175" fillId="0" borderId="0"/>
    <xf numFmtId="0" fontId="131" fillId="0" borderId="0"/>
    <xf numFmtId="0" fontId="131" fillId="0" borderId="0"/>
    <xf numFmtId="0" fontId="6" fillId="102" borderId="30" applyNumberFormat="0" applyFont="0" applyAlignment="0" applyProtection="0"/>
    <xf numFmtId="43" fontId="11" fillId="0" borderId="0" applyFont="0" applyFill="0" applyBorder="0" applyAlignment="0" applyProtection="0"/>
    <xf numFmtId="0" fontId="131" fillId="0" borderId="0"/>
    <xf numFmtId="0" fontId="185" fillId="0" borderId="0"/>
    <xf numFmtId="43" fontId="18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0" fontId="13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1" fillId="0" borderId="0"/>
    <xf numFmtId="0" fontId="131" fillId="0" borderId="0"/>
    <xf numFmtId="43" fontId="13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0" fontId="148" fillId="0" borderId="0"/>
    <xf numFmtId="9" fontId="12" fillId="0" borderId="0" applyFont="0" applyFill="0" applyBorder="0" applyAlignment="0" applyProtection="0"/>
    <xf numFmtId="0" fontId="6" fillId="0" borderId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96" fillId="0" borderId="0"/>
    <xf numFmtId="43" fontId="12" fillId="0" borderId="0" applyFont="0" applyFill="0" applyBorder="0" applyAlignment="0" applyProtection="0"/>
    <xf numFmtId="0" fontId="148" fillId="0" borderId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31" fillId="0" borderId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1" fillId="0" borderId="0"/>
    <xf numFmtId="0" fontId="131" fillId="0" borderId="0"/>
    <xf numFmtId="0" fontId="1" fillId="0" borderId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200" fillId="0" borderId="0"/>
    <xf numFmtId="43" fontId="12" fillId="0" borderId="0" applyFont="0" applyFill="0" applyBorder="0" applyAlignment="0" applyProtection="0"/>
    <xf numFmtId="0" fontId="148" fillId="0" borderId="0"/>
    <xf numFmtId="9" fontId="1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01" fillId="0" borderId="0"/>
    <xf numFmtId="2" fontId="182" fillId="0" borderId="37">
      <alignment vertical="center" wrapText="1"/>
    </xf>
    <xf numFmtId="205" fontId="182" fillId="0" borderId="37">
      <alignment horizontal="left" vertical="center" wrapText="1"/>
    </xf>
    <xf numFmtId="49" fontId="182" fillId="0" borderId="37">
      <alignment horizontal="left" vertical="center" wrapTex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201" fillId="0" borderId="0"/>
    <xf numFmtId="9" fontId="201" fillId="0" borderId="0" applyFont="0" applyFill="0" applyBorder="0" applyAlignment="0" applyProtection="0"/>
    <xf numFmtId="0" fontId="201" fillId="0" borderId="0"/>
    <xf numFmtId="9" fontId="201" fillId="0" borderId="0" applyFont="0" applyFill="0" applyBorder="0" applyAlignment="0" applyProtection="0"/>
    <xf numFmtId="0" fontId="201" fillId="0" borderId="0"/>
    <xf numFmtId="9" fontId="201" fillId="0" borderId="0" applyFont="0" applyFill="0" applyBorder="0" applyAlignment="0" applyProtection="0"/>
    <xf numFmtId="0" fontId="201" fillId="0" borderId="0"/>
    <xf numFmtId="9" fontId="201" fillId="0" borderId="0" applyFont="0" applyFill="0" applyBorder="0" applyAlignment="0" applyProtection="0"/>
    <xf numFmtId="0" fontId="201" fillId="0" borderId="0"/>
    <xf numFmtId="9" fontId="201" fillId="0" borderId="0" applyFont="0" applyFill="0" applyBorder="0" applyAlignment="0" applyProtection="0"/>
    <xf numFmtId="0" fontId="201" fillId="0" borderId="0"/>
    <xf numFmtId="9" fontId="201" fillId="0" borderId="0" applyFont="0" applyFill="0" applyBorder="0" applyAlignment="0" applyProtection="0"/>
    <xf numFmtId="0" fontId="201" fillId="0" borderId="0"/>
    <xf numFmtId="9" fontId="201" fillId="0" borderId="0" applyFont="0" applyFill="0" applyBorder="0" applyAlignment="0" applyProtection="0"/>
    <xf numFmtId="0" fontId="201" fillId="0" borderId="0"/>
    <xf numFmtId="9" fontId="201" fillId="0" borderId="0" applyFont="0" applyFill="0" applyBorder="0" applyAlignment="0" applyProtection="0"/>
    <xf numFmtId="0" fontId="201" fillId="0" borderId="0"/>
    <xf numFmtId="9" fontId="201" fillId="0" borderId="0" applyFont="0" applyFill="0" applyBorder="0" applyAlignment="0" applyProtection="0"/>
    <xf numFmtId="0" fontId="201" fillId="0" borderId="0"/>
    <xf numFmtId="9" fontId="201" fillId="0" borderId="0" applyFont="0" applyFill="0" applyBorder="0" applyAlignment="0" applyProtection="0"/>
    <xf numFmtId="0" fontId="201" fillId="0" borderId="0"/>
    <xf numFmtId="9" fontId="201" fillId="0" borderId="0" applyFont="0" applyFill="0" applyBorder="0" applyAlignment="0" applyProtection="0"/>
  </cellStyleXfs>
  <cellXfs count="190">
    <xf numFmtId="0" fontId="0" fillId="0" borderId="0" xfId="0"/>
    <xf numFmtId="0" fontId="13" fillId="0" borderId="0" xfId="1065" applyFont="1"/>
    <xf numFmtId="0" fontId="13" fillId="103" borderId="0" xfId="202" applyNumberFormat="1" applyFont="1" applyFill="1" applyBorder="1" applyAlignment="1">
      <alignment horizontal="center"/>
    </xf>
    <xf numFmtId="0" fontId="13" fillId="103" borderId="0" xfId="1014" applyFont="1" applyFill="1"/>
    <xf numFmtId="0" fontId="15" fillId="103" borderId="0" xfId="1014" applyFont="1" applyFill="1"/>
    <xf numFmtId="0" fontId="15" fillId="103" borderId="0" xfId="1014" applyFont="1" applyFill="1" applyAlignment="1">
      <alignment horizontal="left"/>
    </xf>
    <xf numFmtId="0" fontId="13" fillId="103" borderId="0" xfId="1014" applyFont="1" applyFill="1" applyAlignment="1">
      <alignment horizontal="center"/>
    </xf>
    <xf numFmtId="4" fontId="13" fillId="103" borderId="0" xfId="202" applyNumberFormat="1" applyFont="1" applyFill="1" applyBorder="1" applyAlignment="1"/>
    <xf numFmtId="4" fontId="13" fillId="103" borderId="22" xfId="202" applyNumberFormat="1" applyFont="1" applyFill="1" applyBorder="1" applyAlignment="1"/>
    <xf numFmtId="0" fontId="13" fillId="0" borderId="0" xfId="1014" applyFont="1" applyAlignment="1">
      <alignment horizontal="center"/>
    </xf>
    <xf numFmtId="0" fontId="13" fillId="0" borderId="0" xfId="1014" applyFont="1"/>
    <xf numFmtId="4" fontId="13" fillId="0" borderId="0" xfId="202" quotePrefix="1" applyNumberFormat="1" applyFont="1" applyFill="1" applyBorder="1" applyAlignment="1">
      <alignment horizontal="center"/>
    </xf>
    <xf numFmtId="4" fontId="13" fillId="0" borderId="0" xfId="202" applyNumberFormat="1" applyFont="1" applyFill="1" applyBorder="1" applyAlignment="1">
      <alignment horizontal="center"/>
    </xf>
    <xf numFmtId="4" fontId="13" fillId="0" borderId="0" xfId="202" applyNumberFormat="1" applyFont="1" applyFill="1" applyBorder="1" applyAlignment="1"/>
    <xf numFmtId="0" fontId="13" fillId="0" borderId="21" xfId="1014" applyFont="1" applyBorder="1" applyAlignment="1">
      <alignment horizontal="center"/>
    </xf>
    <xf numFmtId="49" fontId="13" fillId="0" borderId="21" xfId="1014" applyNumberFormat="1" applyFont="1" applyBorder="1" applyAlignment="1">
      <alignment horizontal="center"/>
    </xf>
    <xf numFmtId="0" fontId="13" fillId="0" borderId="0" xfId="202" applyNumberFormat="1" applyFont="1" applyFill="1" applyBorder="1" applyAlignment="1">
      <alignment horizontal="center"/>
    </xf>
    <xf numFmtId="173" fontId="13" fillId="103" borderId="0" xfId="1817" applyNumberFormat="1" applyFont="1" applyFill="1" applyAlignment="1">
      <alignment horizontal="right"/>
    </xf>
    <xf numFmtId="0" fontId="13" fillId="103" borderId="0" xfId="1014" applyFont="1" applyFill="1" applyAlignment="1">
      <alignment vertical="center"/>
    </xf>
    <xf numFmtId="0" fontId="13" fillId="103" borderId="0" xfId="1014" applyFont="1" applyFill="1" applyAlignment="1">
      <alignment horizontal="center" vertical="center"/>
    </xf>
    <xf numFmtId="173" fontId="13" fillId="103" borderId="0" xfId="1817" applyNumberFormat="1" applyFont="1" applyFill="1" applyBorder="1" applyAlignment="1">
      <alignment horizontal="right" vertical="center"/>
    </xf>
    <xf numFmtId="173" fontId="13" fillId="103" borderId="0" xfId="1817" applyNumberFormat="1" applyFont="1" applyFill="1" applyAlignment="1">
      <alignment vertical="center"/>
    </xf>
    <xf numFmtId="0" fontId="13" fillId="0" borderId="0" xfId="1014" applyFont="1" applyAlignment="1">
      <alignment vertical="center"/>
    </xf>
    <xf numFmtId="173" fontId="13" fillId="0" borderId="0" xfId="1817" applyNumberFormat="1" applyFont="1" applyFill="1" applyAlignment="1">
      <alignment vertical="center"/>
    </xf>
    <xf numFmtId="173" fontId="13" fillId="103" borderId="6" xfId="202" applyNumberFormat="1" applyFont="1" applyFill="1" applyBorder="1" applyAlignment="1">
      <alignment horizontal="right"/>
    </xf>
    <xf numFmtId="43" fontId="13" fillId="103" borderId="0" xfId="202" applyFont="1" applyFill="1" applyAlignment="1">
      <alignment horizontal="right"/>
    </xf>
    <xf numFmtId="173" fontId="13" fillId="103" borderId="6" xfId="1817" applyNumberFormat="1" applyFont="1" applyFill="1" applyBorder="1" applyAlignment="1">
      <alignment horizontal="right"/>
    </xf>
    <xf numFmtId="173" fontId="13" fillId="103" borderId="23" xfId="1817" applyNumberFormat="1" applyFont="1" applyFill="1" applyBorder="1" applyAlignment="1">
      <alignment horizontal="right"/>
    </xf>
    <xf numFmtId="0" fontId="13" fillId="103" borderId="0" xfId="901" applyFont="1" applyFill="1" applyAlignment="1">
      <alignment vertical="center"/>
    </xf>
    <xf numFmtId="173" fontId="13" fillId="103" borderId="6" xfId="1817" applyNumberFormat="1" applyFont="1" applyFill="1" applyBorder="1" applyAlignment="1">
      <alignment horizontal="right" vertical="center"/>
    </xf>
    <xf numFmtId="0" fontId="13" fillId="103" borderId="0" xfId="202" applyNumberFormat="1" applyFont="1" applyFill="1" applyBorder="1" applyAlignment="1">
      <alignment horizontal="right" vertical="center"/>
    </xf>
    <xf numFmtId="0" fontId="12" fillId="103" borderId="0" xfId="1014" applyFill="1"/>
    <xf numFmtId="173" fontId="13" fillId="103" borderId="23" xfId="1817" applyNumberFormat="1" applyFont="1" applyFill="1" applyBorder="1" applyAlignment="1">
      <alignment horizontal="right" vertical="center"/>
    </xf>
    <xf numFmtId="173" fontId="13" fillId="103" borderId="0" xfId="1817" applyNumberFormat="1" applyFont="1" applyFill="1" applyBorder="1" applyAlignment="1">
      <alignment vertical="center"/>
    </xf>
    <xf numFmtId="201" fontId="13" fillId="103" borderId="0" xfId="1014" applyNumberFormat="1" applyFont="1" applyFill="1"/>
    <xf numFmtId="173" fontId="13" fillId="103" borderId="0" xfId="1817" applyNumberFormat="1" applyFont="1" applyFill="1" applyAlignment="1">
      <alignment horizontal="right" vertical="center"/>
    </xf>
    <xf numFmtId="173" fontId="13" fillId="103" borderId="3" xfId="1817" applyNumberFormat="1" applyFont="1" applyFill="1" applyBorder="1" applyAlignment="1">
      <alignment vertical="center"/>
    </xf>
    <xf numFmtId="168" fontId="13" fillId="103" borderId="0" xfId="1014" applyNumberFormat="1" applyFont="1" applyFill="1"/>
    <xf numFmtId="43" fontId="13" fillId="103" borderId="0" xfId="1014" applyNumberFormat="1" applyFont="1" applyFill="1"/>
    <xf numFmtId="43" fontId="13" fillId="103" borderId="0" xfId="202" applyFont="1" applyFill="1" applyAlignment="1"/>
    <xf numFmtId="49" fontId="13" fillId="0" borderId="0" xfId="1014" applyNumberFormat="1" applyFont="1" applyAlignment="1">
      <alignment horizontal="center"/>
    </xf>
    <xf numFmtId="0" fontId="13" fillId="103" borderId="21" xfId="1014" applyFont="1" applyFill="1" applyBorder="1" applyAlignment="1">
      <alignment horizontal="center"/>
    </xf>
    <xf numFmtId="0" fontId="13" fillId="103" borderId="21" xfId="202" applyNumberFormat="1" applyFont="1" applyFill="1" applyBorder="1" applyAlignment="1">
      <alignment horizontal="center"/>
    </xf>
    <xf numFmtId="0" fontId="13" fillId="103" borderId="0" xfId="1014" applyFont="1" applyFill="1" applyAlignment="1">
      <alignment horizontal="left" indent="1"/>
    </xf>
    <xf numFmtId="201" fontId="13" fillId="103" borderId="0" xfId="1817" applyNumberFormat="1" applyFont="1" applyFill="1" applyAlignment="1">
      <alignment horizontal="right"/>
    </xf>
    <xf numFmtId="201" fontId="13" fillId="103" borderId="0" xfId="1817" applyNumberFormat="1" applyFont="1" applyFill="1" applyAlignment="1"/>
    <xf numFmtId="201" fontId="13" fillId="103" borderId="0" xfId="1817" applyNumberFormat="1" applyFont="1" applyFill="1" applyBorder="1" applyAlignment="1">
      <alignment horizontal="right"/>
    </xf>
    <xf numFmtId="201" fontId="13" fillId="103" borderId="21" xfId="1817" applyNumberFormat="1" applyFont="1" applyFill="1" applyBorder="1" applyAlignment="1">
      <alignment horizontal="right"/>
    </xf>
    <xf numFmtId="201" fontId="13" fillId="103" borderId="6" xfId="1817" applyNumberFormat="1" applyFont="1" applyFill="1" applyBorder="1" applyAlignment="1">
      <alignment horizontal="right"/>
    </xf>
    <xf numFmtId="201" fontId="13" fillId="103" borderId="0" xfId="1817" applyNumberFormat="1" applyFont="1" applyFill="1" applyBorder="1" applyAlignment="1"/>
    <xf numFmtId="0" fontId="154" fillId="103" borderId="0" xfId="1014" applyFont="1" applyFill="1"/>
    <xf numFmtId="201" fontId="13" fillId="103" borderId="3" xfId="1817" applyNumberFormat="1" applyFont="1" applyFill="1" applyBorder="1" applyAlignment="1"/>
    <xf numFmtId="0" fontId="13" fillId="103" borderId="0" xfId="1732" applyFont="1" applyFill="1"/>
    <xf numFmtId="0" fontId="13" fillId="103" borderId="0" xfId="1732" applyFont="1" applyFill="1" applyAlignment="1">
      <alignment horizontal="center"/>
    </xf>
    <xf numFmtId="0" fontId="13" fillId="103" borderId="0" xfId="1732" applyFont="1" applyFill="1" applyAlignment="1">
      <alignment horizontal="center" wrapText="1"/>
    </xf>
    <xf numFmtId="43" fontId="13" fillId="103" borderId="0" xfId="1818" applyFont="1" applyFill="1" applyAlignment="1"/>
    <xf numFmtId="43" fontId="13" fillId="103" borderId="0" xfId="1817" applyFont="1" applyFill="1" applyBorder="1" applyAlignment="1"/>
    <xf numFmtId="201" fontId="13" fillId="103" borderId="0" xfId="1732" applyNumberFormat="1" applyFont="1" applyFill="1"/>
    <xf numFmtId="0" fontId="13" fillId="103" borderId="0" xfId="1732" applyFont="1" applyFill="1" applyAlignment="1">
      <alignment horizontal="left"/>
    </xf>
    <xf numFmtId="201" fontId="13" fillId="103" borderId="21" xfId="1817" applyNumberFormat="1" applyFont="1" applyFill="1" applyBorder="1" applyAlignment="1"/>
    <xf numFmtId="201" fontId="13" fillId="103" borderId="0" xfId="1817" applyNumberFormat="1" applyFont="1" applyFill="1" applyBorder="1" applyAlignment="1">
      <alignment wrapText="1"/>
    </xf>
    <xf numFmtId="43" fontId="13" fillId="103" borderId="0" xfId="1818" applyFont="1" applyFill="1" applyBorder="1" applyAlignment="1"/>
    <xf numFmtId="40" fontId="13" fillId="103" borderId="0" xfId="1732" applyNumberFormat="1" applyFont="1" applyFill="1"/>
    <xf numFmtId="168" fontId="13" fillId="103" borderId="0" xfId="1818" applyNumberFormat="1" applyFont="1" applyFill="1" applyBorder="1" applyAlignment="1"/>
    <xf numFmtId="0" fontId="13" fillId="103" borderId="0" xfId="1819" applyFont="1" applyFill="1" applyAlignment="1">
      <alignment wrapText="1"/>
    </xf>
    <xf numFmtId="0" fontId="13" fillId="103" borderId="0" xfId="1819" applyFont="1" applyFill="1" applyAlignment="1">
      <alignment horizontal="center"/>
    </xf>
    <xf numFmtId="0" fontId="13" fillId="103" borderId="0" xfId="1819" applyFont="1" applyFill="1"/>
    <xf numFmtId="0" fontId="13" fillId="103" borderId="0" xfId="1732" quotePrefix="1" applyFont="1" applyFill="1" applyAlignment="1">
      <alignment horizontal="center"/>
    </xf>
    <xf numFmtId="202" fontId="13" fillId="103" borderId="0" xfId="1818" applyNumberFormat="1" applyFont="1" applyFill="1" applyBorder="1" applyAlignment="1"/>
    <xf numFmtId="202" fontId="13" fillId="103" borderId="0" xfId="1732" applyNumberFormat="1" applyFont="1" applyFill="1"/>
    <xf numFmtId="0" fontId="15" fillId="103" borderId="0" xfId="1014" applyFont="1" applyFill="1" applyAlignment="1">
      <alignment horizontal="center"/>
    </xf>
    <xf numFmtId="4" fontId="13" fillId="103" borderId="0" xfId="202" applyNumberFormat="1" applyFont="1" applyFill="1" applyBorder="1" applyAlignment="1">
      <alignment horizontal="center"/>
    </xf>
    <xf numFmtId="49" fontId="13" fillId="103" borderId="0" xfId="1014" applyNumberFormat="1" applyFont="1" applyFill="1" applyAlignment="1">
      <alignment horizontal="center"/>
    </xf>
    <xf numFmtId="0" fontId="48" fillId="0" borderId="0" xfId="1014" applyFont="1" applyAlignment="1">
      <alignment horizontal="center"/>
    </xf>
    <xf numFmtId="0" fontId="48" fillId="0" borderId="21" xfId="1014" applyFont="1" applyBorder="1" applyAlignment="1">
      <alignment horizontal="center"/>
    </xf>
    <xf numFmtId="201" fontId="13" fillId="0" borderId="0" xfId="1014" applyNumberFormat="1" applyFont="1"/>
    <xf numFmtId="0" fontId="13" fillId="104" borderId="0" xfId="1014" applyFont="1" applyFill="1"/>
    <xf numFmtId="0" fontId="13" fillId="0" borderId="0" xfId="1014" applyFont="1" applyAlignment="1">
      <alignment horizontal="left" indent="1"/>
    </xf>
    <xf numFmtId="0" fontId="13" fillId="103" borderId="0" xfId="1014" applyFont="1" applyFill="1" applyAlignment="1">
      <alignment horizontal="right"/>
    </xf>
    <xf numFmtId="201" fontId="155" fillId="103" borderId="0" xfId="1014" applyNumberFormat="1" applyFont="1" applyFill="1"/>
    <xf numFmtId="0" fontId="15" fillId="104" borderId="0" xfId="1014" applyFont="1" applyFill="1"/>
    <xf numFmtId="0" fontId="15" fillId="104" borderId="0" xfId="1014" applyFont="1" applyFill="1" applyAlignment="1">
      <alignment horizontal="center"/>
    </xf>
    <xf numFmtId="0" fontId="156" fillId="103" borderId="0" xfId="1014" applyFont="1" applyFill="1" applyAlignment="1">
      <alignment horizontal="center"/>
    </xf>
    <xf numFmtId="0" fontId="48" fillId="103" borderId="0" xfId="1014" applyFont="1" applyFill="1"/>
    <xf numFmtId="0" fontId="48" fillId="103" borderId="0" xfId="1014" applyFont="1" applyFill="1" applyAlignment="1">
      <alignment horizontal="center"/>
    </xf>
    <xf numFmtId="0" fontId="48" fillId="103" borderId="22" xfId="1014" applyFont="1" applyFill="1" applyBorder="1" applyAlignment="1">
      <alignment horizontal="center"/>
    </xf>
    <xf numFmtId="0" fontId="48" fillId="104" borderId="0" xfId="1014" applyFont="1" applyFill="1" applyAlignment="1">
      <alignment horizontal="center"/>
    </xf>
    <xf numFmtId="168" fontId="48" fillId="104" borderId="0" xfId="1014" applyNumberFormat="1" applyFont="1" applyFill="1" applyAlignment="1">
      <alignment horizontal="center"/>
    </xf>
    <xf numFmtId="0" fontId="48" fillId="103" borderId="21" xfId="1014" applyFont="1" applyFill="1" applyBorder="1" applyAlignment="1">
      <alignment horizontal="center"/>
    </xf>
    <xf numFmtId="0" fontId="48" fillId="104" borderId="21" xfId="1014" applyFont="1" applyFill="1" applyBorder="1" applyAlignment="1">
      <alignment horizontal="center"/>
    </xf>
    <xf numFmtId="40" fontId="48" fillId="104" borderId="21" xfId="202" applyNumberFormat="1" applyFont="1" applyFill="1" applyBorder="1" applyAlignment="1">
      <alignment horizontal="center"/>
    </xf>
    <xf numFmtId="201" fontId="13" fillId="0" borderId="0" xfId="1817" applyNumberFormat="1" applyFont="1" applyFill="1" applyBorder="1" applyAlignment="1">
      <alignment horizontal="right"/>
    </xf>
    <xf numFmtId="0" fontId="13" fillId="104" borderId="0" xfId="1014" applyFont="1" applyFill="1" applyAlignment="1">
      <alignment horizontal="right"/>
    </xf>
    <xf numFmtId="43" fontId="13" fillId="103" borderId="0" xfId="202" applyFont="1" applyFill="1" applyBorder="1" applyAlignment="1">
      <alignment horizontal="right" vertical="center"/>
    </xf>
    <xf numFmtId="201" fontId="13" fillId="104" borderId="0" xfId="1817" applyNumberFormat="1" applyFont="1" applyFill="1" applyBorder="1" applyAlignment="1">
      <alignment horizontal="right"/>
    </xf>
    <xf numFmtId="43" fontId="13" fillId="104" borderId="0" xfId="1014" applyNumberFormat="1" applyFont="1" applyFill="1"/>
    <xf numFmtId="15" fontId="15" fillId="103" borderId="0" xfId="1065" applyNumberFormat="1" applyFont="1" applyFill="1" applyAlignment="1">
      <alignment horizontal="left"/>
    </xf>
    <xf numFmtId="0" fontId="13" fillId="103" borderId="0" xfId="1065" applyFont="1" applyFill="1"/>
    <xf numFmtId="0" fontId="13" fillId="103" borderId="0" xfId="1065" applyFont="1" applyFill="1" applyAlignment="1">
      <alignment horizontal="center"/>
    </xf>
    <xf numFmtId="0" fontId="15" fillId="103" borderId="0" xfId="1821" applyFont="1" applyFill="1" applyAlignment="1">
      <alignment vertical="center"/>
    </xf>
    <xf numFmtId="0" fontId="13" fillId="103" borderId="6" xfId="202" applyNumberFormat="1" applyFont="1" applyFill="1" applyBorder="1" applyAlignment="1">
      <alignment horizontal="center"/>
    </xf>
    <xf numFmtId="0" fontId="15" fillId="103" borderId="0" xfId="1822" applyFont="1" applyFill="1"/>
    <xf numFmtId="173" fontId="13" fillId="103" borderId="0" xfId="1823" applyNumberFormat="1" applyFont="1" applyFill="1"/>
    <xf numFmtId="201" fontId="13" fillId="103" borderId="0" xfId="1823" applyNumberFormat="1" applyFont="1" applyFill="1"/>
    <xf numFmtId="201" fontId="13" fillId="103" borderId="0" xfId="1824" applyNumberFormat="1" applyFont="1" applyFill="1"/>
    <xf numFmtId="201" fontId="13" fillId="103" borderId="0" xfId="1824" applyNumberFormat="1" applyFont="1" applyFill="1" applyBorder="1"/>
    <xf numFmtId="0" fontId="13" fillId="0" borderId="0" xfId="1065" applyFont="1" applyAlignment="1">
      <alignment horizontal="center"/>
    </xf>
    <xf numFmtId="201" fontId="13" fillId="103" borderId="21" xfId="1824" applyNumberFormat="1" applyFont="1" applyFill="1" applyBorder="1"/>
    <xf numFmtId="201" fontId="13" fillId="103" borderId="6" xfId="1824" applyNumberFormat="1" applyFont="1" applyFill="1" applyBorder="1"/>
    <xf numFmtId="201" fontId="15" fillId="103" borderId="0" xfId="1014" applyNumberFormat="1" applyFont="1" applyFill="1"/>
    <xf numFmtId="201" fontId="15" fillId="103" borderId="0" xfId="1065" applyNumberFormat="1" applyFont="1" applyFill="1" applyAlignment="1">
      <alignment horizontal="left"/>
    </xf>
    <xf numFmtId="201" fontId="13" fillId="103" borderId="0" xfId="1014" applyNumberFormat="1" applyFont="1" applyFill="1" applyAlignment="1">
      <alignment horizontal="center"/>
    </xf>
    <xf numFmtId="201" fontId="13" fillId="103" borderId="0" xfId="1065" applyNumberFormat="1" applyFont="1" applyFill="1"/>
    <xf numFmtId="173" fontId="13" fillId="103" borderId="0" xfId="1823" applyNumberFormat="1" applyFont="1" applyFill="1" applyBorder="1"/>
    <xf numFmtId="0" fontId="13" fillId="103" borderId="0" xfId="1825" applyNumberFormat="1" applyFont="1" applyFill="1" applyBorder="1" applyAlignment="1">
      <alignment horizontal="left"/>
    </xf>
    <xf numFmtId="0" fontId="13" fillId="103" borderId="0" xfId="1065" applyFont="1" applyFill="1" applyAlignment="1">
      <alignment horizontal="left" indent="1"/>
    </xf>
    <xf numFmtId="201" fontId="13" fillId="103" borderId="3" xfId="1824" applyNumberFormat="1" applyFont="1" applyFill="1" applyBorder="1" applyAlignment="1">
      <alignment vertical="center"/>
    </xf>
    <xf numFmtId="201" fontId="13" fillId="103" borderId="0" xfId="1824" applyNumberFormat="1" applyFont="1" applyFill="1" applyBorder="1" applyAlignment="1">
      <alignment vertical="center"/>
    </xf>
    <xf numFmtId="168" fontId="13" fillId="103" borderId="0" xfId="1824" applyFont="1" applyFill="1" applyBorder="1" applyAlignment="1">
      <alignment vertical="center"/>
    </xf>
    <xf numFmtId="168" fontId="13" fillId="103" borderId="0" xfId="1824" applyFont="1" applyFill="1" applyBorder="1"/>
    <xf numFmtId="168" fontId="13" fillId="103" borderId="0" xfId="1065" applyNumberFormat="1" applyFont="1" applyFill="1"/>
    <xf numFmtId="43" fontId="13" fillId="103" borderId="0" xfId="1817" applyFont="1" applyFill="1"/>
    <xf numFmtId="43" fontId="13" fillId="103" borderId="0" xfId="1065" applyNumberFormat="1" applyFont="1" applyFill="1"/>
    <xf numFmtId="0" fontId="15" fillId="0" borderId="0" xfId="1014" applyFont="1"/>
    <xf numFmtId="168" fontId="13" fillId="0" borderId="0" xfId="1014" applyNumberFormat="1" applyFont="1"/>
    <xf numFmtId="43" fontId="13" fillId="0" borderId="0" xfId="1014" applyNumberFormat="1" applyFont="1"/>
    <xf numFmtId="201" fontId="13" fillId="0" borderId="21" xfId="1817" applyNumberFormat="1" applyFont="1" applyFill="1" applyBorder="1" applyAlignment="1">
      <alignment horizontal="right"/>
    </xf>
    <xf numFmtId="201" fontId="13" fillId="0" borderId="0" xfId="1817" applyNumberFormat="1" applyFont="1" applyFill="1" applyBorder="1" applyAlignment="1"/>
    <xf numFmtId="0" fontId="13" fillId="0" borderId="0" xfId="1014" applyFont="1" applyAlignment="1">
      <alignment horizontal="left"/>
    </xf>
    <xf numFmtId="0" fontId="15" fillId="103" borderId="0" xfId="1014" applyFont="1" applyFill="1" applyAlignment="1">
      <alignment vertical="center"/>
    </xf>
    <xf numFmtId="201" fontId="13" fillId="0" borderId="0" xfId="1817" applyNumberFormat="1" applyFont="1" applyFill="1" applyBorder="1"/>
    <xf numFmtId="201" fontId="13" fillId="0" borderId="0" xfId="1824" applyNumberFormat="1" applyFont="1" applyFill="1"/>
    <xf numFmtId="201" fontId="13" fillId="0" borderId="22" xfId="1824" applyNumberFormat="1" applyFont="1" applyFill="1" applyBorder="1"/>
    <xf numFmtId="201" fontId="13" fillId="0" borderId="0" xfId="1014" applyNumberFormat="1" applyFont="1" applyAlignment="1">
      <alignment vertical="center"/>
    </xf>
    <xf numFmtId="201" fontId="155" fillId="0" borderId="0" xfId="1014" applyNumberFormat="1" applyFont="1"/>
    <xf numFmtId="0" fontId="156" fillId="0" borderId="0" xfId="1014" applyFont="1" applyAlignment="1">
      <alignment horizontal="center"/>
    </xf>
    <xf numFmtId="0" fontId="48" fillId="0" borderId="0" xfId="1014" applyFont="1"/>
    <xf numFmtId="201" fontId="13" fillId="0" borderId="0" xfId="1817" applyNumberFormat="1" applyFont="1" applyFill="1" applyBorder="1" applyAlignment="1">
      <alignment horizontal="center"/>
    </xf>
    <xf numFmtId="201" fontId="13" fillId="0" borderId="0" xfId="1817" applyNumberFormat="1" applyFont="1" applyFill="1" applyBorder="1" applyAlignment="1">
      <alignment horizontal="right" vertical="center"/>
    </xf>
    <xf numFmtId="43" fontId="13" fillId="0" borderId="0" xfId="202" applyFont="1" applyFill="1" applyBorder="1" applyAlignment="1">
      <alignment horizontal="right" vertical="center"/>
    </xf>
    <xf numFmtId="201" fontId="13" fillId="0" borderId="3" xfId="1817" applyNumberFormat="1" applyFont="1" applyFill="1" applyBorder="1" applyAlignment="1">
      <alignment horizontal="right" vertical="center"/>
    </xf>
    <xf numFmtId="0" fontId="13" fillId="0" borderId="0" xfId="1014" applyFont="1" applyAlignment="1">
      <alignment horizontal="left" vertical="center"/>
    </xf>
    <xf numFmtId="166" fontId="13" fillId="103" borderId="0" xfId="1817" applyNumberFormat="1" applyFont="1" applyFill="1" applyAlignment="1">
      <alignment vertical="center"/>
    </xf>
    <xf numFmtId="166" fontId="13" fillId="103" borderId="21" xfId="1817" applyNumberFormat="1" applyFont="1" applyFill="1" applyBorder="1" applyAlignment="1">
      <alignment vertical="center"/>
    </xf>
    <xf numFmtId="0" fontId="15" fillId="0" borderId="0" xfId="1014" applyFont="1" applyAlignment="1">
      <alignment horizontal="center"/>
    </xf>
    <xf numFmtId="0" fontId="13" fillId="0" borderId="0" xfId="1014" applyFont="1" applyAlignment="1">
      <alignment wrapText="1"/>
    </xf>
    <xf numFmtId="40" fontId="13" fillId="0" borderId="21" xfId="202" applyNumberFormat="1" applyFont="1" applyFill="1" applyBorder="1" applyAlignment="1">
      <alignment horizontal="center"/>
    </xf>
    <xf numFmtId="201" fontId="13" fillId="0" borderId="3" xfId="1014" applyNumberFormat="1" applyFont="1" applyBorder="1" applyAlignment="1">
      <alignment vertical="center"/>
    </xf>
    <xf numFmtId="0" fontId="48" fillId="0" borderId="22" xfId="1014" applyFont="1" applyBorder="1" applyAlignment="1">
      <alignment horizontal="center"/>
    </xf>
    <xf numFmtId="168" fontId="0" fillId="0" borderId="0" xfId="197" applyFont="1"/>
    <xf numFmtId="207" fontId="13" fillId="103" borderId="23" xfId="1820" applyNumberFormat="1" applyFont="1" applyFill="1" applyBorder="1" applyAlignment="1"/>
    <xf numFmtId="168" fontId="13" fillId="103" borderId="0" xfId="197" applyFont="1" applyFill="1" applyAlignment="1">
      <alignment horizontal="center" vertical="center"/>
    </xf>
    <xf numFmtId="201" fontId="13" fillId="103" borderId="0" xfId="197" applyNumberFormat="1" applyFont="1" applyFill="1" applyAlignment="1">
      <alignment vertical="center"/>
    </xf>
    <xf numFmtId="0" fontId="157" fillId="0" borderId="0" xfId="0" applyFont="1"/>
    <xf numFmtId="201" fontId="13" fillId="103" borderId="0" xfId="197" applyNumberFormat="1" applyFont="1" applyFill="1" applyBorder="1" applyAlignment="1">
      <alignment horizontal="right" vertical="center"/>
    </xf>
    <xf numFmtId="201" fontId="13" fillId="0" borderId="21" xfId="1014" applyNumberFormat="1" applyFont="1" applyBorder="1"/>
    <xf numFmtId="0" fontId="195" fillId="0" borderId="0" xfId="0" applyFont="1"/>
    <xf numFmtId="168" fontId="195" fillId="0" borderId="0" xfId="197" applyFont="1"/>
    <xf numFmtId="201" fontId="13" fillId="0" borderId="21" xfId="1817" applyNumberFormat="1" applyFont="1" applyFill="1" applyBorder="1"/>
    <xf numFmtId="0" fontId="15" fillId="103" borderId="0" xfId="1065" applyFont="1" applyFill="1"/>
    <xf numFmtId="0" fontId="197" fillId="0" borderId="0" xfId="2455" applyFont="1"/>
    <xf numFmtId="168" fontId="198" fillId="105" borderId="0" xfId="197" applyFont="1" applyFill="1" applyAlignment="1">
      <alignment vertical="top" wrapText="1" readingOrder="1"/>
    </xf>
    <xf numFmtId="168" fontId="198" fillId="0" borderId="0" xfId="197" applyFont="1" applyAlignment="1">
      <alignment horizontal="right" vertical="top" wrapText="1" readingOrder="1"/>
    </xf>
    <xf numFmtId="168" fontId="198" fillId="0" borderId="0" xfId="197" applyFont="1" applyAlignment="1">
      <alignment vertical="top" wrapText="1" readingOrder="1"/>
    </xf>
    <xf numFmtId="168" fontId="198" fillId="105" borderId="0" xfId="197" applyFont="1" applyFill="1" applyAlignment="1">
      <alignment horizontal="right" vertical="top" wrapText="1" readingOrder="1"/>
    </xf>
    <xf numFmtId="0" fontId="198" fillId="0" borderId="0" xfId="2455" applyFont="1" applyAlignment="1">
      <alignment horizontal="left" vertical="top" wrapText="1" readingOrder="1"/>
    </xf>
    <xf numFmtId="0" fontId="198" fillId="105" borderId="0" xfId="2455" applyFont="1" applyFill="1" applyAlignment="1">
      <alignment horizontal="left" vertical="top" wrapText="1" readingOrder="1"/>
    </xf>
    <xf numFmtId="201" fontId="0" fillId="0" borderId="0" xfId="0" applyNumberFormat="1"/>
    <xf numFmtId="0" fontId="199" fillId="0" borderId="0" xfId="0" applyFont="1"/>
    <xf numFmtId="201" fontId="195" fillId="0" borderId="0" xfId="0" applyNumberFormat="1" applyFont="1"/>
    <xf numFmtId="168" fontId="157" fillId="0" borderId="21" xfId="197" applyFont="1" applyBorder="1" applyAlignment="1">
      <alignment horizontal="center" vertical="center"/>
    </xf>
    <xf numFmtId="0" fontId="195" fillId="0" borderId="0" xfId="0" quotePrefix="1" applyFont="1"/>
    <xf numFmtId="0" fontId="0" fillId="0" borderId="0" xfId="0" quotePrefix="1"/>
    <xf numFmtId="37" fontId="13" fillId="103" borderId="0" xfId="1817" applyNumberFormat="1" applyFont="1" applyFill="1" applyAlignment="1">
      <alignment horizontal="right" vertical="center"/>
    </xf>
    <xf numFmtId="37" fontId="13" fillId="103" borderId="0" xfId="1817" applyNumberFormat="1" applyFont="1" applyFill="1" applyAlignment="1">
      <alignment vertical="center"/>
    </xf>
    <xf numFmtId="37" fontId="13" fillId="103" borderId="6" xfId="197" applyNumberFormat="1" applyFont="1" applyFill="1" applyBorder="1" applyAlignment="1">
      <alignment horizontal="right" vertical="center"/>
    </xf>
    <xf numFmtId="37" fontId="13" fillId="103" borderId="6" xfId="1817" applyNumberFormat="1" applyFont="1" applyFill="1" applyBorder="1" applyAlignment="1">
      <alignment horizontal="right" vertical="center"/>
    </xf>
    <xf numFmtId="201" fontId="13" fillId="103" borderId="0" xfId="1817" applyNumberFormat="1" applyFont="1" applyFill="1" applyBorder="1" applyAlignment="1">
      <alignment horizontal="center"/>
    </xf>
    <xf numFmtId="201" fontId="13" fillId="103" borderId="0" xfId="1817" applyNumberFormat="1" applyFont="1" applyFill="1" applyBorder="1"/>
    <xf numFmtId="0" fontId="15" fillId="103" borderId="0" xfId="1014" applyFont="1" applyFill="1"/>
    <xf numFmtId="4" fontId="13" fillId="103" borderId="21" xfId="202" applyNumberFormat="1" applyFont="1" applyFill="1" applyBorder="1" applyAlignment="1">
      <alignment horizontal="center"/>
    </xf>
    <xf numFmtId="4" fontId="13" fillId="103" borderId="6" xfId="202" applyNumberFormat="1" applyFont="1" applyFill="1" applyBorder="1" applyAlignment="1">
      <alignment horizontal="center"/>
    </xf>
    <xf numFmtId="0" fontId="13" fillId="103" borderId="21" xfId="1014" applyFont="1" applyFill="1" applyBorder="1" applyAlignment="1">
      <alignment horizontal="center"/>
    </xf>
    <xf numFmtId="0" fontId="13" fillId="103" borderId="6" xfId="1014" applyFont="1" applyFill="1" applyBorder="1" applyAlignment="1">
      <alignment horizontal="center"/>
    </xf>
    <xf numFmtId="49" fontId="13" fillId="0" borderId="21" xfId="1014" applyNumberFormat="1" applyFont="1" applyBorder="1" applyAlignment="1">
      <alignment horizontal="center" wrapText="1"/>
    </xf>
    <xf numFmtId="0" fontId="48" fillId="104" borderId="21" xfId="1014" applyFont="1" applyFill="1" applyBorder="1" applyAlignment="1">
      <alignment horizontal="center"/>
    </xf>
    <xf numFmtId="0" fontId="48" fillId="103" borderId="6" xfId="1014" applyFont="1" applyFill="1" applyBorder="1" applyAlignment="1">
      <alignment horizontal="center"/>
    </xf>
    <xf numFmtId="49" fontId="13" fillId="104" borderId="21" xfId="1014" applyNumberFormat="1" applyFont="1" applyFill="1" applyBorder="1" applyAlignment="1">
      <alignment horizontal="center" wrapText="1"/>
    </xf>
    <xf numFmtId="0" fontId="13" fillId="103" borderId="21" xfId="1821" applyFont="1" applyFill="1" applyBorder="1" applyAlignment="1">
      <alignment horizontal="center" vertical="center"/>
    </xf>
    <xf numFmtId="0" fontId="13" fillId="103" borderId="21" xfId="1821" applyFont="1" applyFill="1" applyBorder="1" applyAlignment="1">
      <alignment horizontal="center"/>
    </xf>
  </cellXfs>
  <cellStyles count="2541">
    <cellStyle name="^6A_x0001_" xfId="1" xr:uid="{00000000-0005-0000-0000-000000000000}"/>
    <cellStyle name="^6A_x0001_ 2" xfId="2" xr:uid="{00000000-0005-0000-0000-000001000000}"/>
    <cellStyle name="^6A_x0001_ 3" xfId="3" xr:uid="{00000000-0005-0000-0000-000002000000}"/>
    <cellStyle name="^6A_x0001_ 4" xfId="4" xr:uid="{00000000-0005-0000-0000-000003000000}"/>
    <cellStyle name="^6A_x0001_ 5" xfId="5" xr:uid="{00000000-0005-0000-0000-000004000000}"/>
    <cellStyle name="^6A_x0001_ 6" xfId="6" xr:uid="{00000000-0005-0000-0000-000005000000}"/>
    <cellStyle name="^6A_x0001_ 7" xfId="7" xr:uid="{00000000-0005-0000-0000-000006000000}"/>
    <cellStyle name="_SAP_BYD_TABLE_CELL_AMOUNT_2_DECIMAL" xfId="2047" xr:uid="{00000000-0005-0000-0000-000007000000}"/>
    <cellStyle name="_SAP_BYD_TABLE_CELL_AMOUNT_2_DECIMAL 2" xfId="2326" xr:uid="{00000000-0005-0000-0000-000008000000}"/>
    <cellStyle name="_SAP_BYD_TABLE_CELL_AMOUNT_2_DECIMAL 3" xfId="2352" xr:uid="{00000000-0005-0000-0000-000009000000}"/>
    <cellStyle name="_SAP_BYD_TABLE_CELL_AMOUNT_2_DECIMAL 4" xfId="2502" xr:uid="{D89174BB-3E05-4194-A4D3-1A12BFFD0CAD}"/>
    <cellStyle name="_SAP_BYD_TABLE_CELL_DATE" xfId="1930" xr:uid="{00000000-0005-0000-0000-00000A000000}"/>
    <cellStyle name="_SAP_BYD_TABLE_CELL_DATE 2" xfId="2194" xr:uid="{00000000-0005-0000-0000-00000B000000}"/>
    <cellStyle name="_SAP_BYD_TABLE_CELL_DATE 2 2" xfId="2332" xr:uid="{00000000-0005-0000-0000-00000C000000}"/>
    <cellStyle name="_SAP_BYD_TABLE_CELL_DATE 3" xfId="2330" xr:uid="{00000000-0005-0000-0000-00000D000000}"/>
    <cellStyle name="_SAP_BYD_TABLE_CELL_DATE 4" xfId="2353" xr:uid="{00000000-0005-0000-0000-00000E000000}"/>
    <cellStyle name="_SAP_BYD_TABLE_CELL_DATE 5" xfId="2503" xr:uid="{3ECD6E54-29AF-47F6-9175-5B0A9C607A9A}"/>
    <cellStyle name="_SAP_BYD_TABLE_CELL_TEXT" xfId="1931" xr:uid="{00000000-0005-0000-0000-00000F000000}"/>
    <cellStyle name="_SAP_BYD_TABLE_CELL_TEXT 2" xfId="2193" xr:uid="{00000000-0005-0000-0000-000010000000}"/>
    <cellStyle name="_SAP_BYD_TABLE_CELL_TEXT 2 2" xfId="2333" xr:uid="{00000000-0005-0000-0000-000011000000}"/>
    <cellStyle name="_SAP_BYD_TABLE_CELL_TEXT 3" xfId="2328" xr:uid="{00000000-0005-0000-0000-000012000000}"/>
    <cellStyle name="_SAP_BYD_TABLE_CELL_TEXT 4" xfId="2354" xr:uid="{00000000-0005-0000-0000-000013000000}"/>
    <cellStyle name="_SAP_BYD_TABLE_CELL_TEXT 5" xfId="2504" xr:uid="{CD1E1F61-3927-4F32-924A-FAF81A4866BC}"/>
    <cellStyle name="0,0_x000d__x000a_NA_x000d__x000a_" xfId="8" xr:uid="{00000000-0005-0000-0000-000014000000}"/>
    <cellStyle name="20% - Accent1" xfId="9" builtinId="30" customBuiltin="1"/>
    <cellStyle name="20% - Accent1 2" xfId="10" xr:uid="{00000000-0005-0000-0000-000016000000}"/>
    <cellStyle name="20% - Accent1 2 2" xfId="11" xr:uid="{00000000-0005-0000-0000-000017000000}"/>
    <cellStyle name="20% - Accent1 2 2 2" xfId="2201" xr:uid="{00000000-0005-0000-0000-000018000000}"/>
    <cellStyle name="20% - Accent1 2 3" xfId="1995" xr:uid="{00000000-0005-0000-0000-000019000000}"/>
    <cellStyle name="20% - Accent1 3" xfId="12" xr:uid="{00000000-0005-0000-0000-00001A000000}"/>
    <cellStyle name="20% - Accent1 4" xfId="1857" xr:uid="{00000000-0005-0000-0000-00001B000000}"/>
    <cellStyle name="20% - Accent2" xfId="13" builtinId="34" customBuiltin="1"/>
    <cellStyle name="20% - Accent2 2" xfId="14" xr:uid="{00000000-0005-0000-0000-00001D000000}"/>
    <cellStyle name="20% - Accent2 2 2" xfId="15" xr:uid="{00000000-0005-0000-0000-00001E000000}"/>
    <cellStyle name="20% - Accent2 2 2 2" xfId="2202" xr:uid="{00000000-0005-0000-0000-00001F000000}"/>
    <cellStyle name="20% - Accent2 2 3" xfId="1999" xr:uid="{00000000-0005-0000-0000-000020000000}"/>
    <cellStyle name="20% - Accent2 3" xfId="16" xr:uid="{00000000-0005-0000-0000-000021000000}"/>
    <cellStyle name="20% - Accent2 4" xfId="1861" xr:uid="{00000000-0005-0000-0000-000022000000}"/>
    <cellStyle name="20% - Accent3" xfId="17" builtinId="38" customBuiltin="1"/>
    <cellStyle name="20% - Accent3 2" xfId="18" xr:uid="{00000000-0005-0000-0000-000024000000}"/>
    <cellStyle name="20% - Accent3 2 2" xfId="19" xr:uid="{00000000-0005-0000-0000-000025000000}"/>
    <cellStyle name="20% - Accent3 2 2 2" xfId="2203" xr:uid="{00000000-0005-0000-0000-000026000000}"/>
    <cellStyle name="20% - Accent3 2 3" xfId="2003" xr:uid="{00000000-0005-0000-0000-000027000000}"/>
    <cellStyle name="20% - Accent3 3" xfId="20" xr:uid="{00000000-0005-0000-0000-000028000000}"/>
    <cellStyle name="20% - Accent3 4" xfId="1865" xr:uid="{00000000-0005-0000-0000-000029000000}"/>
    <cellStyle name="20% - Accent4" xfId="21" builtinId="42" customBuiltin="1"/>
    <cellStyle name="20% - Accent4 2" xfId="22" xr:uid="{00000000-0005-0000-0000-00002B000000}"/>
    <cellStyle name="20% - Accent4 2 2" xfId="23" xr:uid="{00000000-0005-0000-0000-00002C000000}"/>
    <cellStyle name="20% - Accent4 2 2 2" xfId="2204" xr:uid="{00000000-0005-0000-0000-00002D000000}"/>
    <cellStyle name="20% - Accent4 2 3" xfId="2007" xr:uid="{00000000-0005-0000-0000-00002E000000}"/>
    <cellStyle name="20% - Accent4 3" xfId="24" xr:uid="{00000000-0005-0000-0000-00002F000000}"/>
    <cellStyle name="20% - Accent4 4" xfId="1869" xr:uid="{00000000-0005-0000-0000-000030000000}"/>
    <cellStyle name="20% - Accent5" xfId="25" builtinId="46" customBuiltin="1"/>
    <cellStyle name="20% - Accent5 2" xfId="26" xr:uid="{00000000-0005-0000-0000-000032000000}"/>
    <cellStyle name="20% - Accent5 2 2" xfId="27" xr:uid="{00000000-0005-0000-0000-000033000000}"/>
    <cellStyle name="20% - Accent5 2 2 2" xfId="2205" xr:uid="{00000000-0005-0000-0000-000034000000}"/>
    <cellStyle name="20% - Accent5 2 3" xfId="2011" xr:uid="{00000000-0005-0000-0000-000035000000}"/>
    <cellStyle name="20% - Accent5 3" xfId="28" xr:uid="{00000000-0005-0000-0000-000036000000}"/>
    <cellStyle name="20% - Accent5 4" xfId="1873" xr:uid="{00000000-0005-0000-0000-000037000000}"/>
    <cellStyle name="20% - Accent6" xfId="29" builtinId="50" customBuiltin="1"/>
    <cellStyle name="20% - Accent6 2" xfId="30" xr:uid="{00000000-0005-0000-0000-000039000000}"/>
    <cellStyle name="20% - Accent6 2 2" xfId="31" xr:uid="{00000000-0005-0000-0000-00003A000000}"/>
    <cellStyle name="20% - Accent6 2 2 2" xfId="2206" xr:uid="{00000000-0005-0000-0000-00003B000000}"/>
    <cellStyle name="20% - Accent6 2 3" xfId="2015" xr:uid="{00000000-0005-0000-0000-00003C000000}"/>
    <cellStyle name="20% - Accent6 3" xfId="32" xr:uid="{00000000-0005-0000-0000-00003D000000}"/>
    <cellStyle name="20% - Accent6 4" xfId="1877" xr:uid="{00000000-0005-0000-0000-00003E000000}"/>
    <cellStyle name="20% - ส่วนที่ถูกเน้น1 2" xfId="33" xr:uid="{00000000-0005-0000-0000-00003F000000}"/>
    <cellStyle name="20% - ส่วนที่ถูกเน้น1 2 2" xfId="2048" xr:uid="{00000000-0005-0000-0000-000040000000}"/>
    <cellStyle name="20% - ส่วนที่ถูกเน้น1 3" xfId="2049" xr:uid="{00000000-0005-0000-0000-000041000000}"/>
    <cellStyle name="20% - ส่วนที่ถูกเน้น1 4" xfId="2050" xr:uid="{00000000-0005-0000-0000-000042000000}"/>
    <cellStyle name="20% - ส่วนที่ถูกเน้น1 5" xfId="2051" xr:uid="{00000000-0005-0000-0000-000043000000}"/>
    <cellStyle name="20% - ส่วนที่ถูกเน้น1 6" xfId="2052" xr:uid="{00000000-0005-0000-0000-000044000000}"/>
    <cellStyle name="20% - ส่วนที่ถูกเน้น1 7" xfId="2053" xr:uid="{00000000-0005-0000-0000-000045000000}"/>
    <cellStyle name="20% - ส่วนที่ถูกเน้น1 8" xfId="2054" xr:uid="{00000000-0005-0000-0000-000046000000}"/>
    <cellStyle name="20% - ส่วนที่ถูกเน้น1 9" xfId="2055" xr:uid="{00000000-0005-0000-0000-000047000000}"/>
    <cellStyle name="20% - ส่วนที่ถูกเน้น2 2" xfId="34" xr:uid="{00000000-0005-0000-0000-000048000000}"/>
    <cellStyle name="20% - ส่วนที่ถูกเน้น2 2 2" xfId="2056" xr:uid="{00000000-0005-0000-0000-000049000000}"/>
    <cellStyle name="20% - ส่วนที่ถูกเน้น2 3" xfId="2057" xr:uid="{00000000-0005-0000-0000-00004A000000}"/>
    <cellStyle name="20% - ส่วนที่ถูกเน้น2 4" xfId="2058" xr:uid="{00000000-0005-0000-0000-00004B000000}"/>
    <cellStyle name="20% - ส่วนที่ถูกเน้น2 5" xfId="2059" xr:uid="{00000000-0005-0000-0000-00004C000000}"/>
    <cellStyle name="20% - ส่วนที่ถูกเน้น2 6" xfId="2060" xr:uid="{00000000-0005-0000-0000-00004D000000}"/>
    <cellStyle name="20% - ส่วนที่ถูกเน้น2 7" xfId="2061" xr:uid="{00000000-0005-0000-0000-00004E000000}"/>
    <cellStyle name="20% - ส่วนที่ถูกเน้น2 8" xfId="2062" xr:uid="{00000000-0005-0000-0000-00004F000000}"/>
    <cellStyle name="20% - ส่วนที่ถูกเน้น2 9" xfId="2063" xr:uid="{00000000-0005-0000-0000-000050000000}"/>
    <cellStyle name="20% - ส่วนที่ถูกเน้น3 2" xfId="35" xr:uid="{00000000-0005-0000-0000-000051000000}"/>
    <cellStyle name="20% - ส่วนที่ถูกเน้น3 2 2" xfId="2064" xr:uid="{00000000-0005-0000-0000-000052000000}"/>
    <cellStyle name="20% - ส่วนที่ถูกเน้น3 3" xfId="2065" xr:uid="{00000000-0005-0000-0000-000053000000}"/>
    <cellStyle name="20% - ส่วนที่ถูกเน้น3 4" xfId="2066" xr:uid="{00000000-0005-0000-0000-000054000000}"/>
    <cellStyle name="20% - ส่วนที่ถูกเน้น3 5" xfId="2067" xr:uid="{00000000-0005-0000-0000-000055000000}"/>
    <cellStyle name="20% - ส่วนที่ถูกเน้น3 6" xfId="2068" xr:uid="{00000000-0005-0000-0000-000056000000}"/>
    <cellStyle name="20% - ส่วนที่ถูกเน้น3 7" xfId="2069" xr:uid="{00000000-0005-0000-0000-000057000000}"/>
    <cellStyle name="20% - ส่วนที่ถูกเน้น3 8" xfId="2070" xr:uid="{00000000-0005-0000-0000-000058000000}"/>
    <cellStyle name="20% - ส่วนที่ถูกเน้น3 9" xfId="2071" xr:uid="{00000000-0005-0000-0000-000059000000}"/>
    <cellStyle name="20% - ส่วนที่ถูกเน้น4 2" xfId="36" xr:uid="{00000000-0005-0000-0000-00005A000000}"/>
    <cellStyle name="20% - ส่วนที่ถูกเน้น4 2 2" xfId="2072" xr:uid="{00000000-0005-0000-0000-00005B000000}"/>
    <cellStyle name="20% - ส่วนที่ถูกเน้น4 3" xfId="2073" xr:uid="{00000000-0005-0000-0000-00005C000000}"/>
    <cellStyle name="20% - ส่วนที่ถูกเน้น4 4" xfId="2074" xr:uid="{00000000-0005-0000-0000-00005D000000}"/>
    <cellStyle name="20% - ส่วนที่ถูกเน้น4 5" xfId="2075" xr:uid="{00000000-0005-0000-0000-00005E000000}"/>
    <cellStyle name="20% - ส่วนที่ถูกเน้น4 6" xfId="2076" xr:uid="{00000000-0005-0000-0000-00005F000000}"/>
    <cellStyle name="20% - ส่วนที่ถูกเน้น4 7" xfId="2077" xr:uid="{00000000-0005-0000-0000-000060000000}"/>
    <cellStyle name="20% - ส่วนที่ถูกเน้น4 8" xfId="2078" xr:uid="{00000000-0005-0000-0000-000061000000}"/>
    <cellStyle name="20% - ส่วนที่ถูกเน้น4 9" xfId="2079" xr:uid="{00000000-0005-0000-0000-000062000000}"/>
    <cellStyle name="20% - ส่วนที่ถูกเน้น5 2" xfId="37" xr:uid="{00000000-0005-0000-0000-000063000000}"/>
    <cellStyle name="20% - ส่วนที่ถูกเน้น5 2 2" xfId="2080" xr:uid="{00000000-0005-0000-0000-000064000000}"/>
    <cellStyle name="20% - ส่วนที่ถูกเน้น5 3" xfId="2081" xr:uid="{00000000-0005-0000-0000-000065000000}"/>
    <cellStyle name="20% - ส่วนที่ถูกเน้น5 4" xfId="2082" xr:uid="{00000000-0005-0000-0000-000066000000}"/>
    <cellStyle name="20% - ส่วนที่ถูกเน้น5 5" xfId="2083" xr:uid="{00000000-0005-0000-0000-000067000000}"/>
    <cellStyle name="20% - ส่วนที่ถูกเน้น5 6" xfId="2084" xr:uid="{00000000-0005-0000-0000-000068000000}"/>
    <cellStyle name="20% - ส่วนที่ถูกเน้น5 7" xfId="2085" xr:uid="{00000000-0005-0000-0000-000069000000}"/>
    <cellStyle name="20% - ส่วนที่ถูกเน้น5 8" xfId="2086" xr:uid="{00000000-0005-0000-0000-00006A000000}"/>
    <cellStyle name="20% - ส่วนที่ถูกเน้น5 9" xfId="2087" xr:uid="{00000000-0005-0000-0000-00006B000000}"/>
    <cellStyle name="20% - ส่วนที่ถูกเน้น6 2" xfId="38" xr:uid="{00000000-0005-0000-0000-00006C000000}"/>
    <cellStyle name="20% - ส่วนที่ถูกเน้น6 2 2" xfId="2088" xr:uid="{00000000-0005-0000-0000-00006D000000}"/>
    <cellStyle name="20% - ส่วนที่ถูกเน้น6 3" xfId="2089" xr:uid="{00000000-0005-0000-0000-00006E000000}"/>
    <cellStyle name="20% - ส่วนที่ถูกเน้น6 4" xfId="2090" xr:uid="{00000000-0005-0000-0000-00006F000000}"/>
    <cellStyle name="20% - ส่วนที่ถูกเน้น6 5" xfId="2091" xr:uid="{00000000-0005-0000-0000-000070000000}"/>
    <cellStyle name="20% - ส่วนที่ถูกเน้น6 6" xfId="2092" xr:uid="{00000000-0005-0000-0000-000071000000}"/>
    <cellStyle name="20% - ส่วนที่ถูกเน้น6 7" xfId="2093" xr:uid="{00000000-0005-0000-0000-000072000000}"/>
    <cellStyle name="20% - ส่วนที่ถูกเน้น6 8" xfId="2094" xr:uid="{00000000-0005-0000-0000-000073000000}"/>
    <cellStyle name="20% - ส่วนที่ถูกเน้น6 9" xfId="2095" xr:uid="{00000000-0005-0000-0000-000074000000}"/>
    <cellStyle name="๒๖๋_x000d_A_x0001_" xfId="39" xr:uid="{00000000-0005-0000-0000-000075000000}"/>
    <cellStyle name="๒๖๋_x000d_A_x0001_ 2" xfId="40" xr:uid="{00000000-0005-0000-0000-000076000000}"/>
    <cellStyle name="๒๖๋_x000d_A_x0001_ 3" xfId="41" xr:uid="{00000000-0005-0000-0000-000077000000}"/>
    <cellStyle name="๒๖๋_x000d_A_x0001_ 4" xfId="42" xr:uid="{00000000-0005-0000-0000-000078000000}"/>
    <cellStyle name="๒๖๋_x000d_A_x0001_ 5" xfId="43" xr:uid="{00000000-0005-0000-0000-000079000000}"/>
    <cellStyle name="๒๖๋_x000d_A_x0001_ 6" xfId="44" xr:uid="{00000000-0005-0000-0000-00007A000000}"/>
    <cellStyle name="๒๖๋_x000d_A_x0001_ 7" xfId="45" xr:uid="{00000000-0005-0000-0000-00007B000000}"/>
    <cellStyle name="40% - Accent1" xfId="46" builtinId="31" customBuiltin="1"/>
    <cellStyle name="40% - Accent1 2" xfId="47" xr:uid="{00000000-0005-0000-0000-00007D000000}"/>
    <cellStyle name="40% - Accent1 2 2" xfId="48" xr:uid="{00000000-0005-0000-0000-00007E000000}"/>
    <cellStyle name="40% - Accent1 2 2 2" xfId="2207" xr:uid="{00000000-0005-0000-0000-00007F000000}"/>
    <cellStyle name="40% - Accent1 2 3" xfId="1996" xr:uid="{00000000-0005-0000-0000-000080000000}"/>
    <cellStyle name="40% - Accent1 3" xfId="49" xr:uid="{00000000-0005-0000-0000-000081000000}"/>
    <cellStyle name="40% - Accent1 4" xfId="1858" xr:uid="{00000000-0005-0000-0000-000082000000}"/>
    <cellStyle name="40% - Accent2" xfId="50" builtinId="35" customBuiltin="1"/>
    <cellStyle name="40% - Accent2 2" xfId="51" xr:uid="{00000000-0005-0000-0000-000084000000}"/>
    <cellStyle name="40% - Accent2 2 2" xfId="52" xr:uid="{00000000-0005-0000-0000-000085000000}"/>
    <cellStyle name="40% - Accent2 2 2 2" xfId="2208" xr:uid="{00000000-0005-0000-0000-000086000000}"/>
    <cellStyle name="40% - Accent2 2 3" xfId="2000" xr:uid="{00000000-0005-0000-0000-000087000000}"/>
    <cellStyle name="40% - Accent2 3" xfId="53" xr:uid="{00000000-0005-0000-0000-000088000000}"/>
    <cellStyle name="40% - Accent2 4" xfId="1862" xr:uid="{00000000-0005-0000-0000-000089000000}"/>
    <cellStyle name="40% - Accent3" xfId="54" builtinId="39" customBuiltin="1"/>
    <cellStyle name="40% - Accent3 2" xfId="55" xr:uid="{00000000-0005-0000-0000-00008B000000}"/>
    <cellStyle name="40% - Accent3 2 2" xfId="56" xr:uid="{00000000-0005-0000-0000-00008C000000}"/>
    <cellStyle name="40% - Accent3 2 2 2" xfId="2209" xr:uid="{00000000-0005-0000-0000-00008D000000}"/>
    <cellStyle name="40% - Accent3 2 3" xfId="2004" xr:uid="{00000000-0005-0000-0000-00008E000000}"/>
    <cellStyle name="40% - Accent3 3" xfId="57" xr:uid="{00000000-0005-0000-0000-00008F000000}"/>
    <cellStyle name="40% - Accent3 4" xfId="1866" xr:uid="{00000000-0005-0000-0000-000090000000}"/>
    <cellStyle name="40% - Accent4" xfId="58" builtinId="43" customBuiltin="1"/>
    <cellStyle name="40% - Accent4 2" xfId="59" xr:uid="{00000000-0005-0000-0000-000092000000}"/>
    <cellStyle name="40% - Accent4 2 2" xfId="60" xr:uid="{00000000-0005-0000-0000-000093000000}"/>
    <cellStyle name="40% - Accent4 2 2 2" xfId="2210" xr:uid="{00000000-0005-0000-0000-000094000000}"/>
    <cellStyle name="40% - Accent4 2 3" xfId="2008" xr:uid="{00000000-0005-0000-0000-000095000000}"/>
    <cellStyle name="40% - Accent4 3" xfId="61" xr:uid="{00000000-0005-0000-0000-000096000000}"/>
    <cellStyle name="40% - Accent4 4" xfId="1870" xr:uid="{00000000-0005-0000-0000-000097000000}"/>
    <cellStyle name="40% - Accent5" xfId="62" builtinId="47" customBuiltin="1"/>
    <cellStyle name="40% - Accent5 2" xfId="63" xr:uid="{00000000-0005-0000-0000-000099000000}"/>
    <cellStyle name="40% - Accent5 2 2" xfId="64" xr:uid="{00000000-0005-0000-0000-00009A000000}"/>
    <cellStyle name="40% - Accent5 2 2 2" xfId="2211" xr:uid="{00000000-0005-0000-0000-00009B000000}"/>
    <cellStyle name="40% - Accent5 2 3" xfId="2012" xr:uid="{00000000-0005-0000-0000-00009C000000}"/>
    <cellStyle name="40% - Accent5 3" xfId="65" xr:uid="{00000000-0005-0000-0000-00009D000000}"/>
    <cellStyle name="40% - Accent5 4" xfId="1874" xr:uid="{00000000-0005-0000-0000-00009E000000}"/>
    <cellStyle name="40% - Accent6" xfId="66" builtinId="51" customBuiltin="1"/>
    <cellStyle name="40% - Accent6 2" xfId="67" xr:uid="{00000000-0005-0000-0000-0000A0000000}"/>
    <cellStyle name="40% - Accent6 2 2" xfId="68" xr:uid="{00000000-0005-0000-0000-0000A1000000}"/>
    <cellStyle name="40% - Accent6 2 2 2" xfId="2212" xr:uid="{00000000-0005-0000-0000-0000A2000000}"/>
    <cellStyle name="40% - Accent6 2 3" xfId="2016" xr:uid="{00000000-0005-0000-0000-0000A3000000}"/>
    <cellStyle name="40% - Accent6 3" xfId="69" xr:uid="{00000000-0005-0000-0000-0000A4000000}"/>
    <cellStyle name="40% - Accent6 4" xfId="1878" xr:uid="{00000000-0005-0000-0000-0000A5000000}"/>
    <cellStyle name="40% - ส่วนที่ถูกเน้น1 2" xfId="70" xr:uid="{00000000-0005-0000-0000-0000A6000000}"/>
    <cellStyle name="40% - ส่วนที่ถูกเน้น1 2 2" xfId="2096" xr:uid="{00000000-0005-0000-0000-0000A7000000}"/>
    <cellStyle name="40% - ส่วนที่ถูกเน้น1 3" xfId="2097" xr:uid="{00000000-0005-0000-0000-0000A8000000}"/>
    <cellStyle name="40% - ส่วนที่ถูกเน้น1 4" xfId="2098" xr:uid="{00000000-0005-0000-0000-0000A9000000}"/>
    <cellStyle name="40% - ส่วนที่ถูกเน้น1 5" xfId="2099" xr:uid="{00000000-0005-0000-0000-0000AA000000}"/>
    <cellStyle name="40% - ส่วนที่ถูกเน้น1 6" xfId="2100" xr:uid="{00000000-0005-0000-0000-0000AB000000}"/>
    <cellStyle name="40% - ส่วนที่ถูกเน้น1 7" xfId="2101" xr:uid="{00000000-0005-0000-0000-0000AC000000}"/>
    <cellStyle name="40% - ส่วนที่ถูกเน้น1 8" xfId="2102" xr:uid="{00000000-0005-0000-0000-0000AD000000}"/>
    <cellStyle name="40% - ส่วนที่ถูกเน้น1 9" xfId="2103" xr:uid="{00000000-0005-0000-0000-0000AE000000}"/>
    <cellStyle name="40% - ส่วนที่ถูกเน้น2 2" xfId="71" xr:uid="{00000000-0005-0000-0000-0000AF000000}"/>
    <cellStyle name="40% - ส่วนที่ถูกเน้น2 2 2" xfId="2104" xr:uid="{00000000-0005-0000-0000-0000B0000000}"/>
    <cellStyle name="40% - ส่วนที่ถูกเน้น2 3" xfId="2105" xr:uid="{00000000-0005-0000-0000-0000B1000000}"/>
    <cellStyle name="40% - ส่วนที่ถูกเน้น2 4" xfId="2106" xr:uid="{00000000-0005-0000-0000-0000B2000000}"/>
    <cellStyle name="40% - ส่วนที่ถูกเน้น2 5" xfId="2107" xr:uid="{00000000-0005-0000-0000-0000B3000000}"/>
    <cellStyle name="40% - ส่วนที่ถูกเน้น2 6" xfId="2108" xr:uid="{00000000-0005-0000-0000-0000B4000000}"/>
    <cellStyle name="40% - ส่วนที่ถูกเน้น2 7" xfId="2109" xr:uid="{00000000-0005-0000-0000-0000B5000000}"/>
    <cellStyle name="40% - ส่วนที่ถูกเน้น2 8" xfId="2110" xr:uid="{00000000-0005-0000-0000-0000B6000000}"/>
    <cellStyle name="40% - ส่วนที่ถูกเน้น2 9" xfId="2111" xr:uid="{00000000-0005-0000-0000-0000B7000000}"/>
    <cellStyle name="40% - ส่วนที่ถูกเน้น3 2" xfId="72" xr:uid="{00000000-0005-0000-0000-0000B8000000}"/>
    <cellStyle name="40% - ส่วนที่ถูกเน้น3 2 2" xfId="2112" xr:uid="{00000000-0005-0000-0000-0000B9000000}"/>
    <cellStyle name="40% - ส่วนที่ถูกเน้น3 3" xfId="2113" xr:uid="{00000000-0005-0000-0000-0000BA000000}"/>
    <cellStyle name="40% - ส่วนที่ถูกเน้น3 4" xfId="2114" xr:uid="{00000000-0005-0000-0000-0000BB000000}"/>
    <cellStyle name="40% - ส่วนที่ถูกเน้น3 5" xfId="2115" xr:uid="{00000000-0005-0000-0000-0000BC000000}"/>
    <cellStyle name="40% - ส่วนที่ถูกเน้น3 6" xfId="2116" xr:uid="{00000000-0005-0000-0000-0000BD000000}"/>
    <cellStyle name="40% - ส่วนที่ถูกเน้น3 7" xfId="2117" xr:uid="{00000000-0005-0000-0000-0000BE000000}"/>
    <cellStyle name="40% - ส่วนที่ถูกเน้น3 8" xfId="2118" xr:uid="{00000000-0005-0000-0000-0000BF000000}"/>
    <cellStyle name="40% - ส่วนที่ถูกเน้น3 9" xfId="2119" xr:uid="{00000000-0005-0000-0000-0000C0000000}"/>
    <cellStyle name="40% - ส่วนที่ถูกเน้น4 2" xfId="73" xr:uid="{00000000-0005-0000-0000-0000C1000000}"/>
    <cellStyle name="40% - ส่วนที่ถูกเน้น4 2 2" xfId="2120" xr:uid="{00000000-0005-0000-0000-0000C2000000}"/>
    <cellStyle name="40% - ส่วนที่ถูกเน้น4 3" xfId="2121" xr:uid="{00000000-0005-0000-0000-0000C3000000}"/>
    <cellStyle name="40% - ส่วนที่ถูกเน้น4 4" xfId="2122" xr:uid="{00000000-0005-0000-0000-0000C4000000}"/>
    <cellStyle name="40% - ส่วนที่ถูกเน้น4 5" xfId="2123" xr:uid="{00000000-0005-0000-0000-0000C5000000}"/>
    <cellStyle name="40% - ส่วนที่ถูกเน้น4 6" xfId="2124" xr:uid="{00000000-0005-0000-0000-0000C6000000}"/>
    <cellStyle name="40% - ส่วนที่ถูกเน้น4 7" xfId="2125" xr:uid="{00000000-0005-0000-0000-0000C7000000}"/>
    <cellStyle name="40% - ส่วนที่ถูกเน้น4 8" xfId="2126" xr:uid="{00000000-0005-0000-0000-0000C8000000}"/>
    <cellStyle name="40% - ส่วนที่ถูกเน้น4 9" xfId="2127" xr:uid="{00000000-0005-0000-0000-0000C9000000}"/>
    <cellStyle name="40% - ส่วนที่ถูกเน้น5 2" xfId="74" xr:uid="{00000000-0005-0000-0000-0000CA000000}"/>
    <cellStyle name="40% - ส่วนที่ถูกเน้น5 2 2" xfId="2128" xr:uid="{00000000-0005-0000-0000-0000CB000000}"/>
    <cellStyle name="40% - ส่วนที่ถูกเน้น5 3" xfId="2129" xr:uid="{00000000-0005-0000-0000-0000CC000000}"/>
    <cellStyle name="40% - ส่วนที่ถูกเน้น5 4" xfId="2130" xr:uid="{00000000-0005-0000-0000-0000CD000000}"/>
    <cellStyle name="40% - ส่วนที่ถูกเน้น5 5" xfId="2131" xr:uid="{00000000-0005-0000-0000-0000CE000000}"/>
    <cellStyle name="40% - ส่วนที่ถูกเน้น5 6" xfId="2132" xr:uid="{00000000-0005-0000-0000-0000CF000000}"/>
    <cellStyle name="40% - ส่วนที่ถูกเน้น5 7" xfId="2133" xr:uid="{00000000-0005-0000-0000-0000D0000000}"/>
    <cellStyle name="40% - ส่วนที่ถูกเน้น5 8" xfId="2134" xr:uid="{00000000-0005-0000-0000-0000D1000000}"/>
    <cellStyle name="40% - ส่วนที่ถูกเน้น5 9" xfId="2135" xr:uid="{00000000-0005-0000-0000-0000D2000000}"/>
    <cellStyle name="40% - ส่วนที่ถูกเน้น6 2" xfId="75" xr:uid="{00000000-0005-0000-0000-0000D3000000}"/>
    <cellStyle name="40% - ส่วนที่ถูกเน้น6 2 2" xfId="2136" xr:uid="{00000000-0005-0000-0000-0000D4000000}"/>
    <cellStyle name="40% - ส่วนที่ถูกเน้น6 3" xfId="2137" xr:uid="{00000000-0005-0000-0000-0000D5000000}"/>
    <cellStyle name="40% - ส่วนที่ถูกเน้น6 4" xfId="2138" xr:uid="{00000000-0005-0000-0000-0000D6000000}"/>
    <cellStyle name="40% - ส่วนที่ถูกเน้น6 5" xfId="2139" xr:uid="{00000000-0005-0000-0000-0000D7000000}"/>
    <cellStyle name="40% - ส่วนที่ถูกเน้น6 6" xfId="2140" xr:uid="{00000000-0005-0000-0000-0000D8000000}"/>
    <cellStyle name="40% - ส่วนที่ถูกเน้น6 7" xfId="2141" xr:uid="{00000000-0005-0000-0000-0000D9000000}"/>
    <cellStyle name="40% - ส่วนที่ถูกเน้น6 8" xfId="2142" xr:uid="{00000000-0005-0000-0000-0000DA000000}"/>
    <cellStyle name="40% - ส่วนที่ถูกเน้น6 9" xfId="2143" xr:uid="{00000000-0005-0000-0000-0000DB000000}"/>
    <cellStyle name="60% - Accent1" xfId="76" builtinId="32" customBuiltin="1"/>
    <cellStyle name="60% - Accent1 2" xfId="77" xr:uid="{00000000-0005-0000-0000-0000DD000000}"/>
    <cellStyle name="60% - Accent1 2 2" xfId="78" xr:uid="{00000000-0005-0000-0000-0000DE000000}"/>
    <cellStyle name="60% - Accent1 2 2 2" xfId="1997" xr:uid="{00000000-0005-0000-0000-0000DF000000}"/>
    <cellStyle name="60% - Accent1 2 3" xfId="2213" xr:uid="{00000000-0005-0000-0000-0000E0000000}"/>
    <cellStyle name="60% - Accent1 2 4" xfId="1940" xr:uid="{00000000-0005-0000-0000-0000E1000000}"/>
    <cellStyle name="60% - Accent1 3" xfId="79" xr:uid="{00000000-0005-0000-0000-0000E2000000}"/>
    <cellStyle name="60% - Accent1 4" xfId="1859" xr:uid="{00000000-0005-0000-0000-0000E3000000}"/>
    <cellStyle name="60% - Accent2" xfId="80" builtinId="36" customBuiltin="1"/>
    <cellStyle name="60% - Accent2 2" xfId="81" xr:uid="{00000000-0005-0000-0000-0000E5000000}"/>
    <cellStyle name="60% - Accent2 2 2" xfId="82" xr:uid="{00000000-0005-0000-0000-0000E6000000}"/>
    <cellStyle name="60% - Accent2 2 2 2" xfId="2001" xr:uid="{00000000-0005-0000-0000-0000E7000000}"/>
    <cellStyle name="60% - Accent2 2 3" xfId="2214" xr:uid="{00000000-0005-0000-0000-0000E8000000}"/>
    <cellStyle name="60% - Accent2 2 4" xfId="1941" xr:uid="{00000000-0005-0000-0000-0000E9000000}"/>
    <cellStyle name="60% - Accent2 3" xfId="83" xr:uid="{00000000-0005-0000-0000-0000EA000000}"/>
    <cellStyle name="60% - Accent2 4" xfId="1863" xr:uid="{00000000-0005-0000-0000-0000EB000000}"/>
    <cellStyle name="60% - Accent3" xfId="84" builtinId="40" customBuiltin="1"/>
    <cellStyle name="60% - Accent3 2" xfId="85" xr:uid="{00000000-0005-0000-0000-0000ED000000}"/>
    <cellStyle name="60% - Accent3 2 2" xfId="86" xr:uid="{00000000-0005-0000-0000-0000EE000000}"/>
    <cellStyle name="60% - Accent3 2 2 2" xfId="2005" xr:uid="{00000000-0005-0000-0000-0000EF000000}"/>
    <cellStyle name="60% - Accent3 2 3" xfId="2215" xr:uid="{00000000-0005-0000-0000-0000F0000000}"/>
    <cellStyle name="60% - Accent3 2 4" xfId="1942" xr:uid="{00000000-0005-0000-0000-0000F1000000}"/>
    <cellStyle name="60% - Accent3 3" xfId="87" xr:uid="{00000000-0005-0000-0000-0000F2000000}"/>
    <cellStyle name="60% - Accent3 4" xfId="1867" xr:uid="{00000000-0005-0000-0000-0000F3000000}"/>
    <cellStyle name="60% - Accent4" xfId="88" builtinId="44" customBuiltin="1"/>
    <cellStyle name="60% - Accent4 2" xfId="89" xr:uid="{00000000-0005-0000-0000-0000F5000000}"/>
    <cellStyle name="60% - Accent4 2 2" xfId="90" xr:uid="{00000000-0005-0000-0000-0000F6000000}"/>
    <cellStyle name="60% - Accent4 2 2 2" xfId="2009" xr:uid="{00000000-0005-0000-0000-0000F7000000}"/>
    <cellStyle name="60% - Accent4 2 3" xfId="2216" xr:uid="{00000000-0005-0000-0000-0000F8000000}"/>
    <cellStyle name="60% - Accent4 2 4" xfId="1943" xr:uid="{00000000-0005-0000-0000-0000F9000000}"/>
    <cellStyle name="60% - Accent4 3" xfId="91" xr:uid="{00000000-0005-0000-0000-0000FA000000}"/>
    <cellStyle name="60% - Accent4 4" xfId="1871" xr:uid="{00000000-0005-0000-0000-0000FB000000}"/>
    <cellStyle name="60% - Accent5" xfId="92" builtinId="48" customBuiltin="1"/>
    <cellStyle name="60% - Accent5 2" xfId="93" xr:uid="{00000000-0005-0000-0000-0000FD000000}"/>
    <cellStyle name="60% - Accent5 2 2" xfId="94" xr:uid="{00000000-0005-0000-0000-0000FE000000}"/>
    <cellStyle name="60% - Accent5 2 2 2" xfId="2013" xr:uid="{00000000-0005-0000-0000-0000FF000000}"/>
    <cellStyle name="60% - Accent5 2 3" xfId="2217" xr:uid="{00000000-0005-0000-0000-000000010000}"/>
    <cellStyle name="60% - Accent5 2 4" xfId="1944" xr:uid="{00000000-0005-0000-0000-000001010000}"/>
    <cellStyle name="60% - Accent5 3" xfId="95" xr:uid="{00000000-0005-0000-0000-000002010000}"/>
    <cellStyle name="60% - Accent5 4" xfId="1875" xr:uid="{00000000-0005-0000-0000-000003010000}"/>
    <cellStyle name="60% - Accent6" xfId="96" builtinId="52" customBuiltin="1"/>
    <cellStyle name="60% - Accent6 2" xfId="97" xr:uid="{00000000-0005-0000-0000-000005010000}"/>
    <cellStyle name="60% - Accent6 2 2" xfId="98" xr:uid="{00000000-0005-0000-0000-000006010000}"/>
    <cellStyle name="60% - Accent6 2 2 2" xfId="2017" xr:uid="{00000000-0005-0000-0000-000007010000}"/>
    <cellStyle name="60% - Accent6 2 3" xfId="2218" xr:uid="{00000000-0005-0000-0000-000008010000}"/>
    <cellStyle name="60% - Accent6 2 4" xfId="1945" xr:uid="{00000000-0005-0000-0000-000009010000}"/>
    <cellStyle name="60% - Accent6 3" xfId="99" xr:uid="{00000000-0005-0000-0000-00000A010000}"/>
    <cellStyle name="60% - Accent6 4" xfId="1879" xr:uid="{00000000-0005-0000-0000-00000B010000}"/>
    <cellStyle name="60% - ส่วนที่ถูกเน้น1 2" xfId="100" xr:uid="{00000000-0005-0000-0000-00000C010000}"/>
    <cellStyle name="60% - ส่วนที่ถูกเน้น1 2 2" xfId="2264" xr:uid="{00000000-0005-0000-0000-00000D010000}"/>
    <cellStyle name="60% - ส่วนที่ถูกเน้น2 2" xfId="101" xr:uid="{00000000-0005-0000-0000-00000E010000}"/>
    <cellStyle name="60% - ส่วนที่ถูกเน้น2 2 2" xfId="2265" xr:uid="{00000000-0005-0000-0000-00000F010000}"/>
    <cellStyle name="60% - ส่วนที่ถูกเน้น3 2" xfId="102" xr:uid="{00000000-0005-0000-0000-000010010000}"/>
    <cellStyle name="60% - ส่วนที่ถูกเน้น3 2 2" xfId="2266" xr:uid="{00000000-0005-0000-0000-000011010000}"/>
    <cellStyle name="60% - ส่วนที่ถูกเน้น4 2" xfId="103" xr:uid="{00000000-0005-0000-0000-000012010000}"/>
    <cellStyle name="60% - ส่วนที่ถูกเน้น4 2 2" xfId="2267" xr:uid="{00000000-0005-0000-0000-000013010000}"/>
    <cellStyle name="60% - ส่วนที่ถูกเน้น5 2" xfId="104" xr:uid="{00000000-0005-0000-0000-000014010000}"/>
    <cellStyle name="60% - ส่วนที่ถูกเน้น5 2 2" xfId="2268" xr:uid="{00000000-0005-0000-0000-000015010000}"/>
    <cellStyle name="60% - ส่วนที่ถูกเน้น6 2" xfId="105" xr:uid="{00000000-0005-0000-0000-000016010000}"/>
    <cellStyle name="60% - ส่วนที่ถูกเน้น6 2 2" xfId="2269" xr:uid="{00000000-0005-0000-0000-000017010000}"/>
    <cellStyle name="75" xfId="106" xr:uid="{00000000-0005-0000-0000-000018010000}"/>
    <cellStyle name="75 2" xfId="107" xr:uid="{00000000-0005-0000-0000-000019010000}"/>
    <cellStyle name="75 2 2" xfId="108" xr:uid="{00000000-0005-0000-0000-00001A010000}"/>
    <cellStyle name="75 3" xfId="109" xr:uid="{00000000-0005-0000-0000-00001B010000}"/>
    <cellStyle name="75 3 2" xfId="110" xr:uid="{00000000-0005-0000-0000-00001C010000}"/>
    <cellStyle name="75 4" xfId="111" xr:uid="{00000000-0005-0000-0000-00001D010000}"/>
    <cellStyle name="75 5" xfId="112" xr:uid="{00000000-0005-0000-0000-00001E010000}"/>
    <cellStyle name="75 6" xfId="113" xr:uid="{00000000-0005-0000-0000-00001F010000}"/>
    <cellStyle name="75 7" xfId="114" xr:uid="{00000000-0005-0000-0000-000020010000}"/>
    <cellStyle name="75_KSTCQ356new" xfId="115" xr:uid="{00000000-0005-0000-0000-000021010000}"/>
    <cellStyle name="A_x0001_" xfId="116" xr:uid="{00000000-0005-0000-0000-000022010000}"/>
    <cellStyle name="A_x0001_ 2" xfId="117" xr:uid="{00000000-0005-0000-0000-000023010000}"/>
    <cellStyle name="A_x0001_ 3" xfId="118" xr:uid="{00000000-0005-0000-0000-000024010000}"/>
    <cellStyle name="A_x0001_ 4" xfId="119" xr:uid="{00000000-0005-0000-0000-000025010000}"/>
    <cellStyle name="A_x0001_ 5" xfId="120" xr:uid="{00000000-0005-0000-0000-000026010000}"/>
    <cellStyle name="A_x0001_ 6" xfId="121" xr:uid="{00000000-0005-0000-0000-000027010000}"/>
    <cellStyle name="A_x0001_ 7" xfId="122" xr:uid="{00000000-0005-0000-0000-000028010000}"/>
    <cellStyle name="Accent1" xfId="123" builtinId="29" customBuiltin="1"/>
    <cellStyle name="Accent1 - 20%" xfId="124" xr:uid="{00000000-0005-0000-0000-00002A010000}"/>
    <cellStyle name="Accent1 - 40%" xfId="125" xr:uid="{00000000-0005-0000-0000-00002B010000}"/>
    <cellStyle name="Accent1 - 60%" xfId="126" xr:uid="{00000000-0005-0000-0000-00002C010000}"/>
    <cellStyle name="Accent1 10" xfId="2318" xr:uid="{00000000-0005-0000-0000-00002D010000}"/>
    <cellStyle name="Accent1 11" xfId="2336" xr:uid="{00000000-0005-0000-0000-00002E010000}"/>
    <cellStyle name="Accent1 2" xfId="127" xr:uid="{00000000-0005-0000-0000-00002F010000}"/>
    <cellStyle name="Accent1 2 2" xfId="128" xr:uid="{00000000-0005-0000-0000-000030010000}"/>
    <cellStyle name="Accent1 2 2 2" xfId="2219" xr:uid="{00000000-0005-0000-0000-000031010000}"/>
    <cellStyle name="Accent1 2 3" xfId="1994" xr:uid="{00000000-0005-0000-0000-000032010000}"/>
    <cellStyle name="Accent1 3" xfId="129" xr:uid="{00000000-0005-0000-0000-000033010000}"/>
    <cellStyle name="Accent1 4" xfId="130" xr:uid="{00000000-0005-0000-0000-000034010000}"/>
    <cellStyle name="Accent1 5" xfId="131" xr:uid="{00000000-0005-0000-0000-000035010000}"/>
    <cellStyle name="Accent1 6" xfId="132" xr:uid="{00000000-0005-0000-0000-000036010000}"/>
    <cellStyle name="Accent1 7" xfId="1856" xr:uid="{00000000-0005-0000-0000-000037010000}"/>
    <cellStyle name="Accent1 8" xfId="2255" xr:uid="{00000000-0005-0000-0000-000038010000}"/>
    <cellStyle name="Accent1 9" xfId="2297" xr:uid="{00000000-0005-0000-0000-000039010000}"/>
    <cellStyle name="Accent2" xfId="133" builtinId="33" customBuiltin="1"/>
    <cellStyle name="Accent2 - 20%" xfId="134" xr:uid="{00000000-0005-0000-0000-00003B010000}"/>
    <cellStyle name="Accent2 - 40%" xfId="135" xr:uid="{00000000-0005-0000-0000-00003C010000}"/>
    <cellStyle name="Accent2 - 60%" xfId="136" xr:uid="{00000000-0005-0000-0000-00003D010000}"/>
    <cellStyle name="Accent2 10" xfId="2319" xr:uid="{00000000-0005-0000-0000-00003E010000}"/>
    <cellStyle name="Accent2 11" xfId="2335" xr:uid="{00000000-0005-0000-0000-00003F010000}"/>
    <cellStyle name="Accent2 2" xfId="137" xr:uid="{00000000-0005-0000-0000-000040010000}"/>
    <cellStyle name="Accent2 2 2" xfId="138" xr:uid="{00000000-0005-0000-0000-000041010000}"/>
    <cellStyle name="Accent2 2 2 2" xfId="2220" xr:uid="{00000000-0005-0000-0000-000042010000}"/>
    <cellStyle name="Accent2 2 3" xfId="1998" xr:uid="{00000000-0005-0000-0000-000043010000}"/>
    <cellStyle name="Accent2 3" xfId="139" xr:uid="{00000000-0005-0000-0000-000044010000}"/>
    <cellStyle name="Accent2 4" xfId="140" xr:uid="{00000000-0005-0000-0000-000045010000}"/>
    <cellStyle name="Accent2 5" xfId="141" xr:uid="{00000000-0005-0000-0000-000046010000}"/>
    <cellStyle name="Accent2 6" xfId="142" xr:uid="{00000000-0005-0000-0000-000047010000}"/>
    <cellStyle name="Accent2 7" xfId="1860" xr:uid="{00000000-0005-0000-0000-000048010000}"/>
    <cellStyle name="Accent2 8" xfId="2256" xr:uid="{00000000-0005-0000-0000-000049010000}"/>
    <cellStyle name="Accent2 9" xfId="2298" xr:uid="{00000000-0005-0000-0000-00004A010000}"/>
    <cellStyle name="Accent3" xfId="143" builtinId="37" customBuiltin="1"/>
    <cellStyle name="Accent3 - 20%" xfId="144" xr:uid="{00000000-0005-0000-0000-00004C010000}"/>
    <cellStyle name="Accent3 - 40%" xfId="145" xr:uid="{00000000-0005-0000-0000-00004D010000}"/>
    <cellStyle name="Accent3 - 60%" xfId="146" xr:uid="{00000000-0005-0000-0000-00004E010000}"/>
    <cellStyle name="Accent3 10" xfId="2320" xr:uid="{00000000-0005-0000-0000-00004F010000}"/>
    <cellStyle name="Accent3 11" xfId="2340" xr:uid="{00000000-0005-0000-0000-000050010000}"/>
    <cellStyle name="Accent3 2" xfId="147" xr:uid="{00000000-0005-0000-0000-000051010000}"/>
    <cellStyle name="Accent3 2 2" xfId="148" xr:uid="{00000000-0005-0000-0000-000052010000}"/>
    <cellStyle name="Accent3 2 2 2" xfId="2221" xr:uid="{00000000-0005-0000-0000-000053010000}"/>
    <cellStyle name="Accent3 2 3" xfId="2002" xr:uid="{00000000-0005-0000-0000-000054010000}"/>
    <cellStyle name="Accent3 3" xfId="149" xr:uid="{00000000-0005-0000-0000-000055010000}"/>
    <cellStyle name="Accent3 4" xfId="150" xr:uid="{00000000-0005-0000-0000-000056010000}"/>
    <cellStyle name="Accent3 5" xfId="151" xr:uid="{00000000-0005-0000-0000-000057010000}"/>
    <cellStyle name="Accent3 6" xfId="152" xr:uid="{00000000-0005-0000-0000-000058010000}"/>
    <cellStyle name="Accent3 7" xfId="1864" xr:uid="{00000000-0005-0000-0000-000059010000}"/>
    <cellStyle name="Accent3 8" xfId="2257" xr:uid="{00000000-0005-0000-0000-00005A010000}"/>
    <cellStyle name="Accent3 9" xfId="2299" xr:uid="{00000000-0005-0000-0000-00005B010000}"/>
    <cellStyle name="Accent4" xfId="153" builtinId="41" customBuiltin="1"/>
    <cellStyle name="Accent4 - 20%" xfId="154" xr:uid="{00000000-0005-0000-0000-00005D010000}"/>
    <cellStyle name="Accent4 - 40%" xfId="155" xr:uid="{00000000-0005-0000-0000-00005E010000}"/>
    <cellStyle name="Accent4 - 60%" xfId="156" xr:uid="{00000000-0005-0000-0000-00005F010000}"/>
    <cellStyle name="Accent4 10" xfId="2321" xr:uid="{00000000-0005-0000-0000-000060010000}"/>
    <cellStyle name="Accent4 11" xfId="2329" xr:uid="{00000000-0005-0000-0000-000061010000}"/>
    <cellStyle name="Accent4 2" xfId="157" xr:uid="{00000000-0005-0000-0000-000062010000}"/>
    <cellStyle name="Accent4 2 2" xfId="158" xr:uid="{00000000-0005-0000-0000-000063010000}"/>
    <cellStyle name="Accent4 2 2 2" xfId="2222" xr:uid="{00000000-0005-0000-0000-000064010000}"/>
    <cellStyle name="Accent4 2 3" xfId="2006" xr:uid="{00000000-0005-0000-0000-000065010000}"/>
    <cellStyle name="Accent4 3" xfId="159" xr:uid="{00000000-0005-0000-0000-000066010000}"/>
    <cellStyle name="Accent4 4" xfId="160" xr:uid="{00000000-0005-0000-0000-000067010000}"/>
    <cellStyle name="Accent4 5" xfId="161" xr:uid="{00000000-0005-0000-0000-000068010000}"/>
    <cellStyle name="Accent4 6" xfId="162" xr:uid="{00000000-0005-0000-0000-000069010000}"/>
    <cellStyle name="Accent4 7" xfId="1868" xr:uid="{00000000-0005-0000-0000-00006A010000}"/>
    <cellStyle name="Accent4 8" xfId="2258" xr:uid="{00000000-0005-0000-0000-00006B010000}"/>
    <cellStyle name="Accent4 9" xfId="2300" xr:uid="{00000000-0005-0000-0000-00006C010000}"/>
    <cellStyle name="Accent5" xfId="163" builtinId="45" customBuiltin="1"/>
    <cellStyle name="Accent5 - 20%" xfId="164" xr:uid="{00000000-0005-0000-0000-00006E010000}"/>
    <cellStyle name="Accent5 - 40%" xfId="165" xr:uid="{00000000-0005-0000-0000-00006F010000}"/>
    <cellStyle name="Accent5 - 60%" xfId="166" xr:uid="{00000000-0005-0000-0000-000070010000}"/>
    <cellStyle name="Accent5 10" xfId="2322" xr:uid="{00000000-0005-0000-0000-000071010000}"/>
    <cellStyle name="Accent5 11" xfId="2327" xr:uid="{00000000-0005-0000-0000-000072010000}"/>
    <cellStyle name="Accent5 2" xfId="167" xr:uid="{00000000-0005-0000-0000-000073010000}"/>
    <cellStyle name="Accent5 2 2" xfId="168" xr:uid="{00000000-0005-0000-0000-000074010000}"/>
    <cellStyle name="Accent5 2 2 2" xfId="2223" xr:uid="{00000000-0005-0000-0000-000075010000}"/>
    <cellStyle name="Accent5 2 3" xfId="2010" xr:uid="{00000000-0005-0000-0000-000076010000}"/>
    <cellStyle name="Accent5 3" xfId="169" xr:uid="{00000000-0005-0000-0000-000077010000}"/>
    <cellStyle name="Accent5 4" xfId="170" xr:uid="{00000000-0005-0000-0000-000078010000}"/>
    <cellStyle name="Accent5 5" xfId="171" xr:uid="{00000000-0005-0000-0000-000079010000}"/>
    <cellStyle name="Accent5 6" xfId="172" xr:uid="{00000000-0005-0000-0000-00007A010000}"/>
    <cellStyle name="Accent5 7" xfId="1872" xr:uid="{00000000-0005-0000-0000-00007B010000}"/>
    <cellStyle name="Accent5 8" xfId="2259" xr:uid="{00000000-0005-0000-0000-00007C010000}"/>
    <cellStyle name="Accent5 9" xfId="2301" xr:uid="{00000000-0005-0000-0000-00007D010000}"/>
    <cellStyle name="Accent6" xfId="173" builtinId="49" customBuiltin="1"/>
    <cellStyle name="Accent6 - 20%" xfId="174" xr:uid="{00000000-0005-0000-0000-00007F010000}"/>
    <cellStyle name="Accent6 - 40%" xfId="175" xr:uid="{00000000-0005-0000-0000-000080010000}"/>
    <cellStyle name="Accent6 - 60%" xfId="176" xr:uid="{00000000-0005-0000-0000-000081010000}"/>
    <cellStyle name="Accent6 10" xfId="2323" xr:uid="{00000000-0005-0000-0000-000082010000}"/>
    <cellStyle name="Accent6 11" xfId="2331" xr:uid="{00000000-0005-0000-0000-000083010000}"/>
    <cellStyle name="Accent6 2" xfId="177" xr:uid="{00000000-0005-0000-0000-000084010000}"/>
    <cellStyle name="Accent6 2 2" xfId="178" xr:uid="{00000000-0005-0000-0000-000085010000}"/>
    <cellStyle name="Accent6 2 2 2" xfId="2224" xr:uid="{00000000-0005-0000-0000-000086010000}"/>
    <cellStyle name="Accent6 2 3" xfId="2014" xr:uid="{00000000-0005-0000-0000-000087010000}"/>
    <cellStyle name="Accent6 3" xfId="179" xr:uid="{00000000-0005-0000-0000-000088010000}"/>
    <cellStyle name="Accent6 4" xfId="180" xr:uid="{00000000-0005-0000-0000-000089010000}"/>
    <cellStyle name="Accent6 5" xfId="181" xr:uid="{00000000-0005-0000-0000-00008A010000}"/>
    <cellStyle name="Accent6 6" xfId="182" xr:uid="{00000000-0005-0000-0000-00008B010000}"/>
    <cellStyle name="Accent6 7" xfId="1876" xr:uid="{00000000-0005-0000-0000-00008C010000}"/>
    <cellStyle name="Accent6 8" xfId="2260" xr:uid="{00000000-0005-0000-0000-00008D010000}"/>
    <cellStyle name="Accent6 9" xfId="2302" xr:uid="{00000000-0005-0000-0000-00008E010000}"/>
    <cellStyle name="Bad" xfId="183" builtinId="27" customBuiltin="1"/>
    <cellStyle name="Bad 2" xfId="184" xr:uid="{00000000-0005-0000-0000-000090010000}"/>
    <cellStyle name="Bad 2 2" xfId="185" xr:uid="{00000000-0005-0000-0000-000091010000}"/>
    <cellStyle name="Bad 2 3" xfId="1885" xr:uid="{00000000-0005-0000-0000-000092010000}"/>
    <cellStyle name="Bad 3" xfId="186" xr:uid="{00000000-0005-0000-0000-000093010000}"/>
    <cellStyle name="Bad 3 2" xfId="1984" xr:uid="{00000000-0005-0000-0000-000094010000}"/>
    <cellStyle name="Bad 4" xfId="1845" xr:uid="{00000000-0005-0000-0000-000095010000}"/>
    <cellStyle name="Body" xfId="187" xr:uid="{00000000-0005-0000-0000-000096010000}"/>
    <cellStyle name="Body 2" xfId="188" xr:uid="{00000000-0005-0000-0000-000097010000}"/>
    <cellStyle name="Calculation" xfId="189" builtinId="22" customBuiltin="1"/>
    <cellStyle name="Calculation 2" xfId="190" xr:uid="{00000000-0005-0000-0000-000099010000}"/>
    <cellStyle name="Calculation 2 2" xfId="191" xr:uid="{00000000-0005-0000-0000-00009A010000}"/>
    <cellStyle name="Calculation 2 2 2" xfId="2225" xr:uid="{00000000-0005-0000-0000-00009B010000}"/>
    <cellStyle name="Calculation 2 3" xfId="1988" xr:uid="{00000000-0005-0000-0000-00009C010000}"/>
    <cellStyle name="Calculation 3" xfId="192" xr:uid="{00000000-0005-0000-0000-00009D010000}"/>
    <cellStyle name="Calculation 4" xfId="1849" xr:uid="{00000000-0005-0000-0000-00009E010000}"/>
    <cellStyle name="Check Cell" xfId="193" builtinId="23" customBuiltin="1"/>
    <cellStyle name="Check Cell 2" xfId="194" xr:uid="{00000000-0005-0000-0000-0000A0010000}"/>
    <cellStyle name="Check Cell 2 2" xfId="195" xr:uid="{00000000-0005-0000-0000-0000A1010000}"/>
    <cellStyle name="Check Cell 2 2 2" xfId="2226" xr:uid="{00000000-0005-0000-0000-0000A2010000}"/>
    <cellStyle name="Check Cell 2 3" xfId="1990" xr:uid="{00000000-0005-0000-0000-0000A3010000}"/>
    <cellStyle name="Check Cell 3" xfId="196" xr:uid="{00000000-0005-0000-0000-0000A4010000}"/>
    <cellStyle name="Check Cell 4" xfId="1851" xr:uid="{00000000-0005-0000-0000-0000A5010000}"/>
    <cellStyle name="Comma" xfId="197" builtinId="3"/>
    <cellStyle name="Comma (0.0)" xfId="198" xr:uid="{00000000-0005-0000-0000-0000A7010000}"/>
    <cellStyle name="Comma (0.00)" xfId="199" xr:uid="{00000000-0005-0000-0000-0000A8010000}"/>
    <cellStyle name="Comma (hidden)" xfId="200" xr:uid="{00000000-0005-0000-0000-0000A9010000}"/>
    <cellStyle name="Comma (index)" xfId="201" xr:uid="{00000000-0005-0000-0000-0000AA010000}"/>
    <cellStyle name="Comma 10" xfId="202" xr:uid="{00000000-0005-0000-0000-0000AB010000}"/>
    <cellStyle name="Comma 10 10" xfId="203" xr:uid="{00000000-0005-0000-0000-0000AC010000}"/>
    <cellStyle name="Comma 10 11" xfId="204" xr:uid="{00000000-0005-0000-0000-0000AD010000}"/>
    <cellStyle name="Comma 10 12" xfId="205" xr:uid="{00000000-0005-0000-0000-0000AE010000}"/>
    <cellStyle name="Comma 10 13" xfId="206" xr:uid="{00000000-0005-0000-0000-0000AF010000}"/>
    <cellStyle name="Comma 10 14" xfId="207" xr:uid="{00000000-0005-0000-0000-0000B0010000}"/>
    <cellStyle name="Comma 10 15" xfId="208" xr:uid="{00000000-0005-0000-0000-0000B1010000}"/>
    <cellStyle name="Comma 10 16" xfId="209" xr:uid="{00000000-0005-0000-0000-0000B2010000}"/>
    <cellStyle name="Comma 10 17" xfId="210" xr:uid="{00000000-0005-0000-0000-0000B3010000}"/>
    <cellStyle name="Comma 10 18" xfId="211" xr:uid="{00000000-0005-0000-0000-0000B4010000}"/>
    <cellStyle name="Comma 10 19" xfId="212" xr:uid="{00000000-0005-0000-0000-0000B5010000}"/>
    <cellStyle name="Comma 10 2" xfId="213" xr:uid="{00000000-0005-0000-0000-0000B6010000}"/>
    <cellStyle name="Comma 10 2 10" xfId="214" xr:uid="{00000000-0005-0000-0000-0000B7010000}"/>
    <cellStyle name="Comma 10 2 11" xfId="215" xr:uid="{00000000-0005-0000-0000-0000B8010000}"/>
    <cellStyle name="Comma 10 2 12" xfId="216" xr:uid="{00000000-0005-0000-0000-0000B9010000}"/>
    <cellStyle name="Comma 10 2 13" xfId="217" xr:uid="{00000000-0005-0000-0000-0000BA010000}"/>
    <cellStyle name="Comma 10 2 14" xfId="218" xr:uid="{00000000-0005-0000-0000-0000BB010000}"/>
    <cellStyle name="Comma 10 2 15" xfId="219" xr:uid="{00000000-0005-0000-0000-0000BC010000}"/>
    <cellStyle name="Comma 10 2 16" xfId="220" xr:uid="{00000000-0005-0000-0000-0000BD010000}"/>
    <cellStyle name="Comma 10 2 17" xfId="221" xr:uid="{00000000-0005-0000-0000-0000BE010000}"/>
    <cellStyle name="Comma 10 2 18" xfId="222" xr:uid="{00000000-0005-0000-0000-0000BF010000}"/>
    <cellStyle name="Comma 10 2 19" xfId="1924" xr:uid="{00000000-0005-0000-0000-0000C0010000}"/>
    <cellStyle name="Comma 10 2 2" xfId="223" xr:uid="{00000000-0005-0000-0000-0000C1010000}"/>
    <cellStyle name="Comma 10 2 3" xfId="224" xr:uid="{00000000-0005-0000-0000-0000C2010000}"/>
    <cellStyle name="Comma 10 2 4" xfId="225" xr:uid="{00000000-0005-0000-0000-0000C3010000}"/>
    <cellStyle name="Comma 10 2 5" xfId="226" xr:uid="{00000000-0005-0000-0000-0000C4010000}"/>
    <cellStyle name="Comma 10 2 6" xfId="227" xr:uid="{00000000-0005-0000-0000-0000C5010000}"/>
    <cellStyle name="Comma 10 2 7" xfId="228" xr:uid="{00000000-0005-0000-0000-0000C6010000}"/>
    <cellStyle name="Comma 10 2 8" xfId="229" xr:uid="{00000000-0005-0000-0000-0000C7010000}"/>
    <cellStyle name="Comma 10 2 9" xfId="230" xr:uid="{00000000-0005-0000-0000-0000C8010000}"/>
    <cellStyle name="Comma 10 20" xfId="2144" xr:uid="{00000000-0005-0000-0000-0000C9010000}"/>
    <cellStyle name="Comma 10 3" xfId="231" xr:uid="{00000000-0005-0000-0000-0000CA010000}"/>
    <cellStyle name="Comma 10 3 2" xfId="232" xr:uid="{00000000-0005-0000-0000-0000CB010000}"/>
    <cellStyle name="Comma 10 3 2 2" xfId="2227" xr:uid="{00000000-0005-0000-0000-0000CC010000}"/>
    <cellStyle name="Comma 10 4" xfId="233" xr:uid="{00000000-0005-0000-0000-0000CD010000}"/>
    <cellStyle name="Comma 10 4 2" xfId="234" xr:uid="{00000000-0005-0000-0000-0000CE010000}"/>
    <cellStyle name="Comma 10 4 3" xfId="235" xr:uid="{00000000-0005-0000-0000-0000CF010000}"/>
    <cellStyle name="Comma 10 5" xfId="236" xr:uid="{00000000-0005-0000-0000-0000D0010000}"/>
    <cellStyle name="Comma 10 6" xfId="237" xr:uid="{00000000-0005-0000-0000-0000D1010000}"/>
    <cellStyle name="Comma 10 7" xfId="238" xr:uid="{00000000-0005-0000-0000-0000D2010000}"/>
    <cellStyle name="Comma 10 8" xfId="239" xr:uid="{00000000-0005-0000-0000-0000D3010000}"/>
    <cellStyle name="Comma 10 9" xfId="240" xr:uid="{00000000-0005-0000-0000-0000D4010000}"/>
    <cellStyle name="Comma 100" xfId="2358" xr:uid="{00000000-0005-0000-0000-0000D5010000}"/>
    <cellStyle name="Comma 101" xfId="2383" xr:uid="{00000000-0005-0000-0000-0000D6010000}"/>
    <cellStyle name="Comma 102" xfId="2378" xr:uid="{00000000-0005-0000-0000-0000D7010000}"/>
    <cellStyle name="Comma 103" xfId="2363" xr:uid="{00000000-0005-0000-0000-0000D8010000}"/>
    <cellStyle name="Comma 104" xfId="1882" xr:uid="{00000000-0005-0000-0000-0000D9010000}"/>
    <cellStyle name="Comma 105" xfId="2376" xr:uid="{00000000-0005-0000-0000-0000DA010000}"/>
    <cellStyle name="Comma 106" xfId="2357" xr:uid="{00000000-0005-0000-0000-0000DB010000}"/>
    <cellStyle name="Comma 107" xfId="2367" xr:uid="{00000000-0005-0000-0000-0000DC010000}"/>
    <cellStyle name="Comma 108" xfId="2379" xr:uid="{00000000-0005-0000-0000-0000DD010000}"/>
    <cellStyle name="Comma 109" xfId="2359" xr:uid="{00000000-0005-0000-0000-0000DE010000}"/>
    <cellStyle name="Comma 11" xfId="241" xr:uid="{00000000-0005-0000-0000-0000DF010000}"/>
    <cellStyle name="Comma 11 2" xfId="242" xr:uid="{00000000-0005-0000-0000-0000E0010000}"/>
    <cellStyle name="Comma 11 2 2" xfId="243" xr:uid="{00000000-0005-0000-0000-0000E1010000}"/>
    <cellStyle name="Comma 11 3" xfId="244" xr:uid="{00000000-0005-0000-0000-0000E2010000}"/>
    <cellStyle name="Comma 11 3 2" xfId="245" xr:uid="{00000000-0005-0000-0000-0000E3010000}"/>
    <cellStyle name="Comma 11 4" xfId="246" xr:uid="{00000000-0005-0000-0000-0000E4010000}"/>
    <cellStyle name="Comma 11 5" xfId="247" xr:uid="{00000000-0005-0000-0000-0000E5010000}"/>
    <cellStyle name="Comma 11 6" xfId="248" xr:uid="{00000000-0005-0000-0000-0000E6010000}"/>
    <cellStyle name="Comma 11 7" xfId="1825" xr:uid="{00000000-0005-0000-0000-0000E7010000}"/>
    <cellStyle name="Comma 11 8" xfId="2145" xr:uid="{00000000-0005-0000-0000-0000E8010000}"/>
    <cellStyle name="Comma 110" xfId="2384" xr:uid="{00000000-0005-0000-0000-0000E9010000}"/>
    <cellStyle name="Comma 111" xfId="2399" xr:uid="{00000000-0005-0000-0000-0000EA010000}"/>
    <cellStyle name="Comma 112" xfId="2370" xr:uid="{00000000-0005-0000-0000-0000EB010000}"/>
    <cellStyle name="Comma 113" xfId="2402" xr:uid="{00000000-0005-0000-0000-0000EC010000}"/>
    <cellStyle name="Comma 114" xfId="2417" xr:uid="{00000000-0005-0000-0000-0000ED010000}"/>
    <cellStyle name="Comma 115" xfId="2426" xr:uid="{8B535DF7-5FFA-4137-8DD1-E13D9C963799}"/>
    <cellStyle name="Comma 116" xfId="1968" xr:uid="{00000000-0005-0000-0000-0000EE010000}"/>
    <cellStyle name="Comma 117" xfId="2427" xr:uid="{603A9493-1071-4992-B99B-8E600B7C4B7D}"/>
    <cellStyle name="Comma 118" xfId="2430" xr:uid="{40B771B4-94D4-4723-A3F0-FEC4425109D5}"/>
    <cellStyle name="Comma 119" xfId="2431" xr:uid="{4DA74C0A-D444-4E1A-A3AC-E7DEEB4D37B5}"/>
    <cellStyle name="Comma 12" xfId="249" xr:uid="{00000000-0005-0000-0000-0000EF010000}"/>
    <cellStyle name="Comma 12 2" xfId="250" xr:uid="{00000000-0005-0000-0000-0000F0010000}"/>
    <cellStyle name="Comma 12 2 2" xfId="251" xr:uid="{00000000-0005-0000-0000-0000F1010000}"/>
    <cellStyle name="Comma 12 2 3" xfId="1949" xr:uid="{00000000-0005-0000-0000-0000F2010000}"/>
    <cellStyle name="Comma 12 3" xfId="252" xr:uid="{00000000-0005-0000-0000-0000F3010000}"/>
    <cellStyle name="Comma 12 4" xfId="253" xr:uid="{00000000-0005-0000-0000-0000F4010000}"/>
    <cellStyle name="Comma 12 5" xfId="254" xr:uid="{00000000-0005-0000-0000-0000F5010000}"/>
    <cellStyle name="Comma 12 6" xfId="255" xr:uid="{00000000-0005-0000-0000-0000F6010000}"/>
    <cellStyle name="Comma 120" xfId="2434" xr:uid="{62B3B258-D9DB-425F-9C89-73C76C77DC48}"/>
    <cellStyle name="Comma 121" xfId="2439" xr:uid="{0A25C01B-0534-4645-ADCF-6A5175B94E70}"/>
    <cellStyle name="Comma 122" xfId="2441" xr:uid="{AF299FA8-E492-4F99-9533-DF38BE52B6C2}"/>
    <cellStyle name="Comma 123" xfId="2444" xr:uid="{40493A68-3230-4110-932F-FB88B933C7D5}"/>
    <cellStyle name="Comma 124" xfId="2446" xr:uid="{942A4C55-D1EB-4556-8CFF-2D678DBC3BDC}"/>
    <cellStyle name="Comma 125" xfId="2448" xr:uid="{A458AF67-5CD4-45B8-874D-B8DA7389539E}"/>
    <cellStyle name="Comma 126" xfId="2450" xr:uid="{8DACF4DC-5EDD-41E6-9691-5EB3EB700232}"/>
    <cellStyle name="Comma 127" xfId="2454" xr:uid="{5FD2C4DA-850F-4466-A88F-FD4C7A2CDD32}"/>
    <cellStyle name="Comma 128" xfId="2456" xr:uid="{CEFDDB9E-86AD-4F4A-8E27-F103F1E0694C}"/>
    <cellStyle name="Comma 129" xfId="2468" xr:uid="{5AEB678B-0C9B-4FF2-9F04-49410EB1BCC9}"/>
    <cellStyle name="Comma 13" xfId="256" xr:uid="{00000000-0005-0000-0000-0000F7010000}"/>
    <cellStyle name="Comma 13 10" xfId="257" xr:uid="{00000000-0005-0000-0000-0000F8010000}"/>
    <cellStyle name="Comma 13 11" xfId="258" xr:uid="{00000000-0005-0000-0000-0000F9010000}"/>
    <cellStyle name="Comma 13 12" xfId="259" xr:uid="{00000000-0005-0000-0000-0000FA010000}"/>
    <cellStyle name="Comma 13 13" xfId="260" xr:uid="{00000000-0005-0000-0000-0000FB010000}"/>
    <cellStyle name="Comma 13 14" xfId="261" xr:uid="{00000000-0005-0000-0000-0000FC010000}"/>
    <cellStyle name="Comma 13 15" xfId="262" xr:uid="{00000000-0005-0000-0000-0000FD010000}"/>
    <cellStyle name="Comma 13 16" xfId="263" xr:uid="{00000000-0005-0000-0000-0000FE010000}"/>
    <cellStyle name="Comma 13 17" xfId="264" xr:uid="{00000000-0005-0000-0000-0000FF010000}"/>
    <cellStyle name="Comma 13 18" xfId="265" xr:uid="{00000000-0005-0000-0000-000000020000}"/>
    <cellStyle name="Comma 13 2" xfId="266" xr:uid="{00000000-0005-0000-0000-000001020000}"/>
    <cellStyle name="Comma 13 3" xfId="267" xr:uid="{00000000-0005-0000-0000-000002020000}"/>
    <cellStyle name="Comma 13 4" xfId="268" xr:uid="{00000000-0005-0000-0000-000003020000}"/>
    <cellStyle name="Comma 13 5" xfId="269" xr:uid="{00000000-0005-0000-0000-000004020000}"/>
    <cellStyle name="Comma 13 6" xfId="270" xr:uid="{00000000-0005-0000-0000-000005020000}"/>
    <cellStyle name="Comma 13 7" xfId="271" xr:uid="{00000000-0005-0000-0000-000006020000}"/>
    <cellStyle name="Comma 13 8" xfId="272" xr:uid="{00000000-0005-0000-0000-000007020000}"/>
    <cellStyle name="Comma 13 9" xfId="273" xr:uid="{00000000-0005-0000-0000-000008020000}"/>
    <cellStyle name="Comma 13_CPI_Y'52_TOP_GG 1" xfId="274" xr:uid="{00000000-0005-0000-0000-000009020000}"/>
    <cellStyle name="Comma 130" xfId="2472" xr:uid="{D7E22993-FDC5-4F28-8748-229004853ED5}"/>
    <cellStyle name="Comma 131" xfId="2474" xr:uid="{FC237C21-8D1C-4818-8270-461027C78670}"/>
    <cellStyle name="Comma 132" xfId="2475" xr:uid="{E97A4385-DCD4-4C06-8E10-14CBF5332670}"/>
    <cellStyle name="Comma 133" xfId="2480" xr:uid="{CC8BD41E-F195-4491-A3D5-53FA373BE383}"/>
    <cellStyle name="Comma 134" xfId="2482" xr:uid="{6D3A00C9-6F4A-424D-9987-F50CE0148FA7}"/>
    <cellStyle name="Comma 135" xfId="2484" xr:uid="{2F08AF43-08A2-4399-8CBD-CCB7EBB586B7}"/>
    <cellStyle name="Comma 136" xfId="2486" xr:uid="{BE65ECB7-77D7-432D-BFF0-B3B9F0401CA7}"/>
    <cellStyle name="Comma 137" xfId="2488" xr:uid="{CD6E8673-E677-4C56-A256-5871342EA356}"/>
    <cellStyle name="Comma 138" xfId="2492" xr:uid="{EC3A0A68-1512-4017-B1AD-2C91DE3370D1}"/>
    <cellStyle name="Comma 139" xfId="2514" xr:uid="{9E3201EA-72BB-45D7-AA43-4AC07985CE4D}"/>
    <cellStyle name="Comma 14" xfId="275" xr:uid="{00000000-0005-0000-0000-00000A020000}"/>
    <cellStyle name="Comma 14 2" xfId="276" xr:uid="{00000000-0005-0000-0000-00000B020000}"/>
    <cellStyle name="Comma 14 3" xfId="277" xr:uid="{00000000-0005-0000-0000-00000C020000}"/>
    <cellStyle name="Comma 14 4" xfId="1925" xr:uid="{00000000-0005-0000-0000-00000D020000}"/>
    <cellStyle name="Comma 140" xfId="2510" xr:uid="{2D288A11-485F-401E-828B-4320123C4FCA}"/>
    <cellStyle name="Comma 141" xfId="2512" xr:uid="{13A9D799-B380-418A-A627-B422F5719EBB}"/>
    <cellStyle name="Comma 142" xfId="2509" xr:uid="{5731A391-796A-40A0-AE72-AD343E189021}"/>
    <cellStyle name="Comma 143" xfId="2513" xr:uid="{C519CE44-E181-4205-81B6-7D2A7574BA8A}"/>
    <cellStyle name="Comma 144" xfId="2508" xr:uid="{5C46BAE2-7897-4A26-B569-4004FF2453A2}"/>
    <cellStyle name="Comma 145" xfId="2515" xr:uid="{B97E73DB-CBFB-4107-B5FF-DDA748A0E6C3}"/>
    <cellStyle name="Comma 146" xfId="2507" xr:uid="{D91520B7-E660-4122-BA33-5472B1A93DC0}"/>
    <cellStyle name="Comma 147" xfId="2516" xr:uid="{2AD7A82F-8B1C-4E97-805D-31DE937392DE}"/>
    <cellStyle name="Comma 148" xfId="2506" xr:uid="{CA901EB1-36B1-4FFB-B826-F21B1CD96C71}"/>
    <cellStyle name="Comma 149" xfId="2517" xr:uid="{D63E5C3D-673F-41CA-8853-4A17D662B29F}"/>
    <cellStyle name="Comma 15" xfId="278" xr:uid="{00000000-0005-0000-0000-00000E020000}"/>
    <cellStyle name="Comma 15 2" xfId="279" xr:uid="{00000000-0005-0000-0000-00000F020000}"/>
    <cellStyle name="Comma 15 3" xfId="280" xr:uid="{00000000-0005-0000-0000-000010020000}"/>
    <cellStyle name="Comma 150" xfId="2505" xr:uid="{B0850923-E464-4DD2-AB17-1909A5B32C39}"/>
    <cellStyle name="Comma 16" xfId="281" xr:uid="{00000000-0005-0000-0000-000011020000}"/>
    <cellStyle name="Comma 16 2" xfId="282" xr:uid="{00000000-0005-0000-0000-000012020000}"/>
    <cellStyle name="Comma 16 3" xfId="283" xr:uid="{00000000-0005-0000-0000-000013020000}"/>
    <cellStyle name="Comma 16_130017-B1  โปรแกรมคอมพิวเตอร์ CPI_Q409" xfId="284" xr:uid="{00000000-0005-0000-0000-000014020000}"/>
    <cellStyle name="Comma 17" xfId="285" xr:uid="{00000000-0005-0000-0000-000015020000}"/>
    <cellStyle name="Comma 172" xfId="1967" xr:uid="{00000000-0005-0000-0000-000016020000}"/>
    <cellStyle name="Comma 18" xfId="286" xr:uid="{00000000-0005-0000-0000-000017020000}"/>
    <cellStyle name="Comma 18 2" xfId="287" xr:uid="{00000000-0005-0000-0000-000018020000}"/>
    <cellStyle name="Comma 18 3" xfId="288" xr:uid="{00000000-0005-0000-0000-000019020000}"/>
    <cellStyle name="Comma 18_DP(IA)_'09(170200,170200-NB,170300,170300-B1)_CPI_Q409" xfId="289" xr:uid="{00000000-0005-0000-0000-00001A020000}"/>
    <cellStyle name="Comma 19" xfId="290" xr:uid="{00000000-0005-0000-0000-00001B020000}"/>
    <cellStyle name="Comma 2" xfId="291" xr:uid="{00000000-0005-0000-0000-00001C020000}"/>
    <cellStyle name="Comma 2 10" xfId="292" xr:uid="{00000000-0005-0000-0000-00001D020000}"/>
    <cellStyle name="Comma 2 10 2" xfId="1922" xr:uid="{00000000-0005-0000-0000-00001E020000}"/>
    <cellStyle name="Comma 2 11" xfId="293" xr:uid="{00000000-0005-0000-0000-00001F020000}"/>
    <cellStyle name="Comma 2 12" xfId="294" xr:uid="{00000000-0005-0000-0000-000020020000}"/>
    <cellStyle name="Comma 2 13" xfId="295" xr:uid="{00000000-0005-0000-0000-000021020000}"/>
    <cellStyle name="Comma 2 14" xfId="296" xr:uid="{00000000-0005-0000-0000-000022020000}"/>
    <cellStyle name="Comma 2 15" xfId="297" xr:uid="{00000000-0005-0000-0000-000023020000}"/>
    <cellStyle name="Comma 2 16" xfId="298" xr:uid="{00000000-0005-0000-0000-000024020000}"/>
    <cellStyle name="Comma 2 17" xfId="299" xr:uid="{00000000-0005-0000-0000-000025020000}"/>
    <cellStyle name="Comma 2 18" xfId="300" xr:uid="{00000000-0005-0000-0000-000026020000}"/>
    <cellStyle name="Comma 2 19" xfId="301" xr:uid="{00000000-0005-0000-0000-000027020000}"/>
    <cellStyle name="Comma 2 2" xfId="302" xr:uid="{00000000-0005-0000-0000-000028020000}"/>
    <cellStyle name="Comma 2 2 10" xfId="303" xr:uid="{00000000-0005-0000-0000-000029020000}"/>
    <cellStyle name="Comma 2 2 11" xfId="304" xr:uid="{00000000-0005-0000-0000-00002A020000}"/>
    <cellStyle name="Comma 2 2 12" xfId="305" xr:uid="{00000000-0005-0000-0000-00002B020000}"/>
    <cellStyle name="Comma 2 2 13" xfId="306" xr:uid="{00000000-0005-0000-0000-00002C020000}"/>
    <cellStyle name="Comma 2 2 14" xfId="307" xr:uid="{00000000-0005-0000-0000-00002D020000}"/>
    <cellStyle name="Comma 2 2 15" xfId="308" xr:uid="{00000000-0005-0000-0000-00002E020000}"/>
    <cellStyle name="Comma 2 2 16" xfId="309" xr:uid="{00000000-0005-0000-0000-00002F020000}"/>
    <cellStyle name="Comma 2 2 17" xfId="310" xr:uid="{00000000-0005-0000-0000-000030020000}"/>
    <cellStyle name="Comma 2 2 18" xfId="311" xr:uid="{00000000-0005-0000-0000-000031020000}"/>
    <cellStyle name="Comma 2 2 19" xfId="312" xr:uid="{00000000-0005-0000-0000-000032020000}"/>
    <cellStyle name="Comma 2 2 2" xfId="313" xr:uid="{00000000-0005-0000-0000-000033020000}"/>
    <cellStyle name="Comma 2 2 2 10" xfId="314" xr:uid="{00000000-0005-0000-0000-000034020000}"/>
    <cellStyle name="Comma 2 2 2 11" xfId="1937" xr:uid="{00000000-0005-0000-0000-000035020000}"/>
    <cellStyle name="Comma 2 2 2 2" xfId="315" xr:uid="{00000000-0005-0000-0000-000036020000}"/>
    <cellStyle name="Comma 2 2 2 2 2" xfId="1974" xr:uid="{00000000-0005-0000-0000-000037020000}"/>
    <cellStyle name="Comma 2 2 2 3" xfId="316" xr:uid="{00000000-0005-0000-0000-000038020000}"/>
    <cellStyle name="Comma 2 2 2 4" xfId="317" xr:uid="{00000000-0005-0000-0000-000039020000}"/>
    <cellStyle name="Comma 2 2 2 5" xfId="318" xr:uid="{00000000-0005-0000-0000-00003A020000}"/>
    <cellStyle name="Comma 2 2 2 6" xfId="319" xr:uid="{00000000-0005-0000-0000-00003B020000}"/>
    <cellStyle name="Comma 2 2 2 7" xfId="320" xr:uid="{00000000-0005-0000-0000-00003C020000}"/>
    <cellStyle name="Comma 2 2 2 8" xfId="321" xr:uid="{00000000-0005-0000-0000-00003D020000}"/>
    <cellStyle name="Comma 2 2 2 9" xfId="322" xr:uid="{00000000-0005-0000-0000-00003E020000}"/>
    <cellStyle name="Comma 2 2 20" xfId="323" xr:uid="{00000000-0005-0000-0000-00003F020000}"/>
    <cellStyle name="Comma 2 2 21" xfId="324" xr:uid="{00000000-0005-0000-0000-000040020000}"/>
    <cellStyle name="Comma 2 2 22" xfId="325" xr:uid="{00000000-0005-0000-0000-000041020000}"/>
    <cellStyle name="Comma 2 2 23" xfId="326" xr:uid="{00000000-0005-0000-0000-000042020000}"/>
    <cellStyle name="Comma 2 2 24" xfId="327" xr:uid="{00000000-0005-0000-0000-000043020000}"/>
    <cellStyle name="Comma 2 2 25" xfId="328" xr:uid="{00000000-0005-0000-0000-000044020000}"/>
    <cellStyle name="Comma 2 2 26" xfId="329" xr:uid="{00000000-0005-0000-0000-000045020000}"/>
    <cellStyle name="Comma 2 2 27" xfId="330" xr:uid="{00000000-0005-0000-0000-000046020000}"/>
    <cellStyle name="Comma 2 2 28" xfId="331" xr:uid="{00000000-0005-0000-0000-000047020000}"/>
    <cellStyle name="Comma 2 2 29" xfId="332" xr:uid="{00000000-0005-0000-0000-000048020000}"/>
    <cellStyle name="Comma 2 2 3" xfId="333" xr:uid="{00000000-0005-0000-0000-000049020000}"/>
    <cellStyle name="Comma 2 2 3 2" xfId="1919" xr:uid="{00000000-0005-0000-0000-00004A020000}"/>
    <cellStyle name="Comma 2 2 30" xfId="334" xr:uid="{00000000-0005-0000-0000-00004B020000}"/>
    <cellStyle name="Comma 2 2 31" xfId="335" xr:uid="{00000000-0005-0000-0000-00004C020000}"/>
    <cellStyle name="Comma 2 2 32" xfId="336" xr:uid="{00000000-0005-0000-0000-00004D020000}"/>
    <cellStyle name="Comma 2 2 33" xfId="337" xr:uid="{00000000-0005-0000-0000-00004E020000}"/>
    <cellStyle name="Comma 2 2 34" xfId="338" xr:uid="{00000000-0005-0000-0000-00004F020000}"/>
    <cellStyle name="Comma 2 2 35" xfId="339" xr:uid="{00000000-0005-0000-0000-000050020000}"/>
    <cellStyle name="Comma 2 2 36" xfId="340" xr:uid="{00000000-0005-0000-0000-000051020000}"/>
    <cellStyle name="Comma 2 2 37" xfId="341" xr:uid="{00000000-0005-0000-0000-000052020000}"/>
    <cellStyle name="Comma 2 2 38" xfId="342" xr:uid="{00000000-0005-0000-0000-000053020000}"/>
    <cellStyle name="Comma 2 2 39" xfId="343" xr:uid="{00000000-0005-0000-0000-000054020000}"/>
    <cellStyle name="Comma 2 2 4" xfId="344" xr:uid="{00000000-0005-0000-0000-000055020000}"/>
    <cellStyle name="Comma 2 2 4 2" xfId="2228" xr:uid="{00000000-0005-0000-0000-000056020000}"/>
    <cellStyle name="Comma 2 2 40" xfId="345" xr:uid="{00000000-0005-0000-0000-000057020000}"/>
    <cellStyle name="Comma 2 2 41" xfId="346" xr:uid="{00000000-0005-0000-0000-000058020000}"/>
    <cellStyle name="Comma 2 2 42" xfId="347" xr:uid="{00000000-0005-0000-0000-000059020000}"/>
    <cellStyle name="Comma 2 2 43" xfId="348" xr:uid="{00000000-0005-0000-0000-00005A020000}"/>
    <cellStyle name="Comma 2 2 44" xfId="349" xr:uid="{00000000-0005-0000-0000-00005B020000}"/>
    <cellStyle name="Comma 2 2 45" xfId="350" xr:uid="{00000000-0005-0000-0000-00005C020000}"/>
    <cellStyle name="Comma 2 2 46" xfId="351" xr:uid="{00000000-0005-0000-0000-00005D020000}"/>
    <cellStyle name="Comma 2 2 47" xfId="352" xr:uid="{00000000-0005-0000-0000-00005E020000}"/>
    <cellStyle name="Comma 2 2 48" xfId="353" xr:uid="{00000000-0005-0000-0000-00005F020000}"/>
    <cellStyle name="Comma 2 2 49" xfId="354" xr:uid="{00000000-0005-0000-0000-000060020000}"/>
    <cellStyle name="Comma 2 2 5" xfId="355" xr:uid="{00000000-0005-0000-0000-000061020000}"/>
    <cellStyle name="Comma 2 2 50" xfId="356" xr:uid="{00000000-0005-0000-0000-000062020000}"/>
    <cellStyle name="Comma 2 2 51" xfId="357" xr:uid="{00000000-0005-0000-0000-000063020000}"/>
    <cellStyle name="Comma 2 2 52" xfId="358" xr:uid="{00000000-0005-0000-0000-000064020000}"/>
    <cellStyle name="Comma 2 2 53" xfId="359" xr:uid="{00000000-0005-0000-0000-000065020000}"/>
    <cellStyle name="Comma 2 2 54" xfId="360" xr:uid="{00000000-0005-0000-0000-000066020000}"/>
    <cellStyle name="Comma 2 2 55" xfId="361" xr:uid="{00000000-0005-0000-0000-000067020000}"/>
    <cellStyle name="Comma 2 2 56" xfId="362" xr:uid="{00000000-0005-0000-0000-000068020000}"/>
    <cellStyle name="Comma 2 2 57" xfId="363" xr:uid="{00000000-0005-0000-0000-000069020000}"/>
    <cellStyle name="Comma 2 2 58" xfId="364" xr:uid="{00000000-0005-0000-0000-00006A020000}"/>
    <cellStyle name="Comma 2 2 59" xfId="365" xr:uid="{00000000-0005-0000-0000-00006B020000}"/>
    <cellStyle name="Comma 2 2 6" xfId="366" xr:uid="{00000000-0005-0000-0000-00006C020000}"/>
    <cellStyle name="Comma 2 2 60" xfId="367" xr:uid="{00000000-0005-0000-0000-00006D020000}"/>
    <cellStyle name="Comma 2 2 61" xfId="368" xr:uid="{00000000-0005-0000-0000-00006E020000}"/>
    <cellStyle name="Comma 2 2 62" xfId="369" xr:uid="{00000000-0005-0000-0000-00006F020000}"/>
    <cellStyle name="Comma 2 2 63" xfId="370" xr:uid="{00000000-0005-0000-0000-000070020000}"/>
    <cellStyle name="Comma 2 2 64" xfId="371" xr:uid="{00000000-0005-0000-0000-000071020000}"/>
    <cellStyle name="Comma 2 2 65" xfId="372" xr:uid="{00000000-0005-0000-0000-000072020000}"/>
    <cellStyle name="Comma 2 2 66" xfId="373" xr:uid="{00000000-0005-0000-0000-000073020000}"/>
    <cellStyle name="Comma 2 2 67" xfId="374" xr:uid="{00000000-0005-0000-0000-000074020000}"/>
    <cellStyle name="Comma 2 2 68" xfId="375" xr:uid="{00000000-0005-0000-0000-000075020000}"/>
    <cellStyle name="Comma 2 2 69" xfId="1884" xr:uid="{00000000-0005-0000-0000-000076020000}"/>
    <cellStyle name="Comma 2 2 7" xfId="376" xr:uid="{00000000-0005-0000-0000-000077020000}"/>
    <cellStyle name="Comma 2 2 8" xfId="377" xr:uid="{00000000-0005-0000-0000-000078020000}"/>
    <cellStyle name="Comma 2 2 9" xfId="378" xr:uid="{00000000-0005-0000-0000-000079020000}"/>
    <cellStyle name="Comma 2 20" xfId="379" xr:uid="{00000000-0005-0000-0000-00007A020000}"/>
    <cellStyle name="Comma 2 21" xfId="380" xr:uid="{00000000-0005-0000-0000-00007B020000}"/>
    <cellStyle name="Comma 2 22" xfId="381" xr:uid="{00000000-0005-0000-0000-00007C020000}"/>
    <cellStyle name="Comma 2 23" xfId="382" xr:uid="{00000000-0005-0000-0000-00007D020000}"/>
    <cellStyle name="Comma 2 24" xfId="383" xr:uid="{00000000-0005-0000-0000-00007E020000}"/>
    <cellStyle name="Comma 2 25" xfId="384" xr:uid="{00000000-0005-0000-0000-00007F020000}"/>
    <cellStyle name="Comma 2 26" xfId="385" xr:uid="{00000000-0005-0000-0000-000080020000}"/>
    <cellStyle name="Comma 2 27" xfId="386" xr:uid="{00000000-0005-0000-0000-000081020000}"/>
    <cellStyle name="Comma 2 28" xfId="387" xr:uid="{00000000-0005-0000-0000-000082020000}"/>
    <cellStyle name="Comma 2 29" xfId="388" xr:uid="{00000000-0005-0000-0000-000083020000}"/>
    <cellStyle name="Comma 2 3" xfId="389" xr:uid="{00000000-0005-0000-0000-000084020000}"/>
    <cellStyle name="Comma 2 3 2" xfId="390" xr:uid="{00000000-0005-0000-0000-000085020000}"/>
    <cellStyle name="Comma 2 3 3" xfId="1818" xr:uid="{00000000-0005-0000-0000-000086020000}"/>
    <cellStyle name="Comma 2 3 3 2" xfId="1960" xr:uid="{00000000-0005-0000-0000-000087020000}"/>
    <cellStyle name="Comma 2 3 4" xfId="2272" xr:uid="{00000000-0005-0000-0000-000088020000}"/>
    <cellStyle name="Comma 2 30" xfId="391" xr:uid="{00000000-0005-0000-0000-000089020000}"/>
    <cellStyle name="Comma 2 31" xfId="392" xr:uid="{00000000-0005-0000-0000-00008A020000}"/>
    <cellStyle name="Comma 2 32" xfId="393" xr:uid="{00000000-0005-0000-0000-00008B020000}"/>
    <cellStyle name="Comma 2 33" xfId="394" xr:uid="{00000000-0005-0000-0000-00008C020000}"/>
    <cellStyle name="Comma 2 34" xfId="395" xr:uid="{00000000-0005-0000-0000-00008D020000}"/>
    <cellStyle name="Comma 2 35" xfId="396" xr:uid="{00000000-0005-0000-0000-00008E020000}"/>
    <cellStyle name="Comma 2 36" xfId="397" xr:uid="{00000000-0005-0000-0000-00008F020000}"/>
    <cellStyle name="Comma 2 37" xfId="398" xr:uid="{00000000-0005-0000-0000-000090020000}"/>
    <cellStyle name="Comma 2 38" xfId="399" xr:uid="{00000000-0005-0000-0000-000091020000}"/>
    <cellStyle name="Comma 2 39" xfId="400" xr:uid="{00000000-0005-0000-0000-000092020000}"/>
    <cellStyle name="Comma 2 4" xfId="401" xr:uid="{00000000-0005-0000-0000-000093020000}"/>
    <cellStyle name="Comma 2 4 2" xfId="2022" xr:uid="{00000000-0005-0000-0000-000094020000}"/>
    <cellStyle name="Comma 2 4 3" xfId="1914" xr:uid="{00000000-0005-0000-0000-000095020000}"/>
    <cellStyle name="Comma 2 40" xfId="402" xr:uid="{00000000-0005-0000-0000-000096020000}"/>
    <cellStyle name="Comma 2 41" xfId="403" xr:uid="{00000000-0005-0000-0000-000097020000}"/>
    <cellStyle name="Comma 2 42" xfId="404" xr:uid="{00000000-0005-0000-0000-000098020000}"/>
    <cellStyle name="Comma 2 43" xfId="405" xr:uid="{00000000-0005-0000-0000-000099020000}"/>
    <cellStyle name="Comma 2 44" xfId="406" xr:uid="{00000000-0005-0000-0000-00009A020000}"/>
    <cellStyle name="Comma 2 45" xfId="407" xr:uid="{00000000-0005-0000-0000-00009B020000}"/>
    <cellStyle name="Comma 2 46" xfId="408" xr:uid="{00000000-0005-0000-0000-00009C020000}"/>
    <cellStyle name="Comma 2 47" xfId="409" xr:uid="{00000000-0005-0000-0000-00009D020000}"/>
    <cellStyle name="Comma 2 48" xfId="410" xr:uid="{00000000-0005-0000-0000-00009E020000}"/>
    <cellStyle name="Comma 2 49" xfId="411" xr:uid="{00000000-0005-0000-0000-00009F020000}"/>
    <cellStyle name="Comma 2 5" xfId="412" xr:uid="{00000000-0005-0000-0000-0000A0020000}"/>
    <cellStyle name="Comma 2 5 2" xfId="2146" xr:uid="{00000000-0005-0000-0000-0000A1020000}"/>
    <cellStyle name="Comma 2 50" xfId="413" xr:uid="{00000000-0005-0000-0000-0000A2020000}"/>
    <cellStyle name="Comma 2 51" xfId="414" xr:uid="{00000000-0005-0000-0000-0000A3020000}"/>
    <cellStyle name="Comma 2 52" xfId="415" xr:uid="{00000000-0005-0000-0000-0000A4020000}"/>
    <cellStyle name="Comma 2 53" xfId="416" xr:uid="{00000000-0005-0000-0000-0000A5020000}"/>
    <cellStyle name="Comma 2 54" xfId="417" xr:uid="{00000000-0005-0000-0000-0000A6020000}"/>
    <cellStyle name="Comma 2 55" xfId="418" xr:uid="{00000000-0005-0000-0000-0000A7020000}"/>
    <cellStyle name="Comma 2 56" xfId="419" xr:uid="{00000000-0005-0000-0000-0000A8020000}"/>
    <cellStyle name="Comma 2 57" xfId="420" xr:uid="{00000000-0005-0000-0000-0000A9020000}"/>
    <cellStyle name="Comma 2 58" xfId="421" xr:uid="{00000000-0005-0000-0000-0000AA020000}"/>
    <cellStyle name="Comma 2 59" xfId="422" xr:uid="{00000000-0005-0000-0000-0000AB020000}"/>
    <cellStyle name="Comma 2 6" xfId="423" xr:uid="{00000000-0005-0000-0000-0000AC020000}"/>
    <cellStyle name="Comma 2 60" xfId="424" xr:uid="{00000000-0005-0000-0000-0000AD020000}"/>
    <cellStyle name="Comma 2 61" xfId="425" xr:uid="{00000000-0005-0000-0000-0000AE020000}"/>
    <cellStyle name="Comma 2 62" xfId="426" xr:uid="{00000000-0005-0000-0000-0000AF020000}"/>
    <cellStyle name="Comma 2 63" xfId="427" xr:uid="{00000000-0005-0000-0000-0000B0020000}"/>
    <cellStyle name="Comma 2 64" xfId="428" xr:uid="{00000000-0005-0000-0000-0000B1020000}"/>
    <cellStyle name="Comma 2 65" xfId="429" xr:uid="{00000000-0005-0000-0000-0000B2020000}"/>
    <cellStyle name="Comma 2 66" xfId="430" xr:uid="{00000000-0005-0000-0000-0000B3020000}"/>
    <cellStyle name="Comma 2 67" xfId="431" xr:uid="{00000000-0005-0000-0000-0000B4020000}"/>
    <cellStyle name="Comma 2 68" xfId="432" xr:uid="{00000000-0005-0000-0000-0000B5020000}"/>
    <cellStyle name="Comma 2 69" xfId="433" xr:uid="{00000000-0005-0000-0000-0000B6020000}"/>
    <cellStyle name="Comma 2 7" xfId="434" xr:uid="{00000000-0005-0000-0000-0000B7020000}"/>
    <cellStyle name="Comma 2 7 2" xfId="2229" xr:uid="{00000000-0005-0000-0000-0000B8020000}"/>
    <cellStyle name="Comma 2 7 3" xfId="1938" xr:uid="{00000000-0005-0000-0000-0000B9020000}"/>
    <cellStyle name="Comma 2 70" xfId="435" xr:uid="{00000000-0005-0000-0000-0000BA020000}"/>
    <cellStyle name="Comma 2 71" xfId="1816" xr:uid="{00000000-0005-0000-0000-0000BB020000}"/>
    <cellStyle name="Comma 2 72" xfId="1836" xr:uid="{00000000-0005-0000-0000-0000BC020000}"/>
    <cellStyle name="Comma 2 73" xfId="1880" xr:uid="{00000000-0005-0000-0000-0000BD020000}"/>
    <cellStyle name="Comma 2 74" xfId="2271" xr:uid="{00000000-0005-0000-0000-0000BE020000}"/>
    <cellStyle name="Comma 2 75" xfId="2403" xr:uid="{00000000-0005-0000-0000-0000BF020000}"/>
    <cellStyle name="Comma 2 76" xfId="2452" xr:uid="{CFD8E13C-7DFF-4A5D-BB98-5C4ED41ABBF4}"/>
    <cellStyle name="Comma 2 77" xfId="2479" xr:uid="{B9CED8B5-CBA2-41E6-B379-5AAFD4D0ADD2}"/>
    <cellStyle name="Comma 2 8" xfId="436" xr:uid="{00000000-0005-0000-0000-0000C0020000}"/>
    <cellStyle name="Comma 2 9" xfId="437" xr:uid="{00000000-0005-0000-0000-0000C1020000}"/>
    <cellStyle name="Comma 2_I21-Lead-Y'55" xfId="438" xr:uid="{00000000-0005-0000-0000-0000C2020000}"/>
    <cellStyle name="Comma 20" xfId="439" xr:uid="{00000000-0005-0000-0000-0000C3020000}"/>
    <cellStyle name="Comma 21" xfId="440" xr:uid="{00000000-0005-0000-0000-0000C4020000}"/>
    <cellStyle name="Comma 21 2" xfId="441" xr:uid="{00000000-0005-0000-0000-0000C5020000}"/>
    <cellStyle name="Comma 22" xfId="442" xr:uid="{00000000-0005-0000-0000-0000C6020000}"/>
    <cellStyle name="Comma 22 2" xfId="1957" xr:uid="{00000000-0005-0000-0000-0000C7020000}"/>
    <cellStyle name="Comma 22 3" xfId="1911" xr:uid="{00000000-0005-0000-0000-0000C8020000}"/>
    <cellStyle name="Comma 23" xfId="443" xr:uid="{00000000-0005-0000-0000-0000C9020000}"/>
    <cellStyle name="Comma 24" xfId="444" xr:uid="{00000000-0005-0000-0000-0000CA020000}"/>
    <cellStyle name="Comma 25" xfId="445" xr:uid="{00000000-0005-0000-0000-0000CB020000}"/>
    <cellStyle name="Comma 25 2" xfId="446" xr:uid="{00000000-0005-0000-0000-0000CC020000}"/>
    <cellStyle name="Comma 25 3" xfId="447" xr:uid="{00000000-0005-0000-0000-0000CD020000}"/>
    <cellStyle name="Comma 25 4" xfId="448" xr:uid="{00000000-0005-0000-0000-0000CE020000}"/>
    <cellStyle name="Comma 25 5" xfId="2404" xr:uid="{00000000-0005-0000-0000-0000CF020000}"/>
    <cellStyle name="Comma 26" xfId="449" xr:uid="{00000000-0005-0000-0000-0000D0020000}"/>
    <cellStyle name="Comma 27" xfId="450" xr:uid="{00000000-0005-0000-0000-0000D1020000}"/>
    <cellStyle name="Comma 27 2" xfId="451" xr:uid="{00000000-0005-0000-0000-0000D2020000}"/>
    <cellStyle name="Comma 27 3" xfId="452" xr:uid="{00000000-0005-0000-0000-0000D3020000}"/>
    <cellStyle name="Comma 27 4" xfId="453" xr:uid="{00000000-0005-0000-0000-0000D4020000}"/>
    <cellStyle name="Comma 28" xfId="454" xr:uid="{00000000-0005-0000-0000-0000D5020000}"/>
    <cellStyle name="Comma 28 2" xfId="2273" xr:uid="{00000000-0005-0000-0000-0000D6020000}"/>
    <cellStyle name="Comma 29" xfId="455" xr:uid="{00000000-0005-0000-0000-0000D7020000}"/>
    <cellStyle name="Comma 3" xfId="456" xr:uid="{00000000-0005-0000-0000-0000D8020000}"/>
    <cellStyle name="Comma 3 10" xfId="457" xr:uid="{00000000-0005-0000-0000-0000D9020000}"/>
    <cellStyle name="Comma 3 11" xfId="458" xr:uid="{00000000-0005-0000-0000-0000DA020000}"/>
    <cellStyle name="Comma 3 12" xfId="459" xr:uid="{00000000-0005-0000-0000-0000DB020000}"/>
    <cellStyle name="Comma 3 13" xfId="460" xr:uid="{00000000-0005-0000-0000-0000DC020000}"/>
    <cellStyle name="Comma 3 14" xfId="461" xr:uid="{00000000-0005-0000-0000-0000DD020000}"/>
    <cellStyle name="Comma 3 15" xfId="462" xr:uid="{00000000-0005-0000-0000-0000DE020000}"/>
    <cellStyle name="Comma 3 16" xfId="463" xr:uid="{00000000-0005-0000-0000-0000DF020000}"/>
    <cellStyle name="Comma 3 17" xfId="464" xr:uid="{00000000-0005-0000-0000-0000E0020000}"/>
    <cellStyle name="Comma 3 18" xfId="465" xr:uid="{00000000-0005-0000-0000-0000E1020000}"/>
    <cellStyle name="Comma 3 19" xfId="466" xr:uid="{00000000-0005-0000-0000-0000E2020000}"/>
    <cellStyle name="Comma 3 2" xfId="467" xr:uid="{00000000-0005-0000-0000-0000E3020000}"/>
    <cellStyle name="Comma 3 2 2" xfId="468" xr:uid="{00000000-0005-0000-0000-0000E4020000}"/>
    <cellStyle name="Comma 3 2 2 2" xfId="2230" xr:uid="{00000000-0005-0000-0000-0000E5020000}"/>
    <cellStyle name="Comma 3 2 2 3" xfId="1977" xr:uid="{00000000-0005-0000-0000-0000E6020000}"/>
    <cellStyle name="Comma 3 2 3" xfId="2040" xr:uid="{00000000-0005-0000-0000-0000E7020000}"/>
    <cellStyle name="Comma 3 2 4" xfId="1934" xr:uid="{00000000-0005-0000-0000-0000E8020000}"/>
    <cellStyle name="Comma 3 2 5" xfId="2405" xr:uid="{00000000-0005-0000-0000-0000E9020000}"/>
    <cellStyle name="Comma 3 20" xfId="1881" xr:uid="{00000000-0005-0000-0000-0000EA020000}"/>
    <cellStyle name="Comma 3 3" xfId="469" xr:uid="{00000000-0005-0000-0000-0000EB020000}"/>
    <cellStyle name="Comma 3 3 2" xfId="2025" xr:uid="{00000000-0005-0000-0000-0000EC020000}"/>
    <cellStyle name="Comma 3 3 2 2 4 2 2" xfId="1820" xr:uid="{00000000-0005-0000-0000-0000ED020000}"/>
    <cellStyle name="Comma 3 3 3" xfId="1933" xr:uid="{00000000-0005-0000-0000-0000EE020000}"/>
    <cellStyle name="Comma 3 3 4" xfId="2306" xr:uid="{00000000-0005-0000-0000-0000EF020000}"/>
    <cellStyle name="Comma 3 4" xfId="470" xr:uid="{00000000-0005-0000-0000-0000F0020000}"/>
    <cellStyle name="Comma 3 4 2" xfId="1929" xr:uid="{00000000-0005-0000-0000-0000F1020000}"/>
    <cellStyle name="Comma 3 4 3" xfId="2274" xr:uid="{00000000-0005-0000-0000-0000F2020000}"/>
    <cellStyle name="Comma 3 5" xfId="471" xr:uid="{00000000-0005-0000-0000-0000F3020000}"/>
    <cellStyle name="Comma 3 5 2" xfId="1961" xr:uid="{00000000-0005-0000-0000-0000F4020000}"/>
    <cellStyle name="Comma 3 6" xfId="472" xr:uid="{00000000-0005-0000-0000-0000F5020000}"/>
    <cellStyle name="Comma 3 7" xfId="473" xr:uid="{00000000-0005-0000-0000-0000F6020000}"/>
    <cellStyle name="Comma 3 8" xfId="474" xr:uid="{00000000-0005-0000-0000-0000F7020000}"/>
    <cellStyle name="Comma 3 9" xfId="475" xr:uid="{00000000-0005-0000-0000-0000F8020000}"/>
    <cellStyle name="Comma 3_KSTCQ356new" xfId="476" xr:uid="{00000000-0005-0000-0000-0000F9020000}"/>
    <cellStyle name="Comma 30" xfId="477" xr:uid="{00000000-0005-0000-0000-0000FA020000}"/>
    <cellStyle name="Comma 31" xfId="478" xr:uid="{00000000-0005-0000-0000-0000FB020000}"/>
    <cellStyle name="Comma 32" xfId="479" xr:uid="{00000000-0005-0000-0000-0000FC020000}"/>
    <cellStyle name="Comma 33" xfId="480" xr:uid="{00000000-0005-0000-0000-0000FD020000}"/>
    <cellStyle name="Comma 34" xfId="481" xr:uid="{00000000-0005-0000-0000-0000FE020000}"/>
    <cellStyle name="Comma 35" xfId="482" xr:uid="{00000000-0005-0000-0000-0000FF020000}"/>
    <cellStyle name="Comma 36" xfId="483" xr:uid="{00000000-0005-0000-0000-000000030000}"/>
    <cellStyle name="Comma 37" xfId="484" xr:uid="{00000000-0005-0000-0000-000001030000}"/>
    <cellStyle name="Comma 38" xfId="485" xr:uid="{00000000-0005-0000-0000-000002030000}"/>
    <cellStyle name="Comma 38 2" xfId="1956" xr:uid="{00000000-0005-0000-0000-000003030000}"/>
    <cellStyle name="Comma 39" xfId="486" xr:uid="{00000000-0005-0000-0000-000004030000}"/>
    <cellStyle name="Comma 4" xfId="487" xr:uid="{00000000-0005-0000-0000-000005030000}"/>
    <cellStyle name="Comma 4 10" xfId="488" xr:uid="{00000000-0005-0000-0000-000006030000}"/>
    <cellStyle name="Comma 4 11" xfId="489" xr:uid="{00000000-0005-0000-0000-000007030000}"/>
    <cellStyle name="Comma 4 12" xfId="490" xr:uid="{00000000-0005-0000-0000-000008030000}"/>
    <cellStyle name="Comma 4 13" xfId="491" xr:uid="{00000000-0005-0000-0000-000009030000}"/>
    <cellStyle name="Comma 4 14" xfId="492" xr:uid="{00000000-0005-0000-0000-00000A030000}"/>
    <cellStyle name="Comma 4 15" xfId="493" xr:uid="{00000000-0005-0000-0000-00000B030000}"/>
    <cellStyle name="Comma 4 16" xfId="494" xr:uid="{00000000-0005-0000-0000-00000C030000}"/>
    <cellStyle name="Comma 4 17" xfId="495" xr:uid="{00000000-0005-0000-0000-00000D030000}"/>
    <cellStyle name="Comma 4 18" xfId="496" xr:uid="{00000000-0005-0000-0000-00000E030000}"/>
    <cellStyle name="Comma 4 19" xfId="1830" xr:uid="{00000000-0005-0000-0000-00000F030000}"/>
    <cellStyle name="Comma 4 2" xfId="497" xr:uid="{00000000-0005-0000-0000-000010030000}"/>
    <cellStyle name="Comma 4 2 2" xfId="498" xr:uid="{00000000-0005-0000-0000-000011030000}"/>
    <cellStyle name="Comma 4 2 2 2" xfId="2148" xr:uid="{00000000-0005-0000-0000-000012030000}"/>
    <cellStyle name="Comma 4 2 2 3" xfId="1932" xr:uid="{00000000-0005-0000-0000-000013030000}"/>
    <cellStyle name="Comma 4 2 3" xfId="499" xr:uid="{00000000-0005-0000-0000-000014030000}"/>
    <cellStyle name="Comma 4 2 4" xfId="1823" xr:uid="{00000000-0005-0000-0000-000015030000}"/>
    <cellStyle name="Comma 4 2 5" xfId="2407" xr:uid="{00000000-0005-0000-0000-000016030000}"/>
    <cellStyle name="Comma 4 20" xfId="2406" xr:uid="{00000000-0005-0000-0000-000017030000}"/>
    <cellStyle name="Comma 4 3" xfId="500" xr:uid="{00000000-0005-0000-0000-000018030000}"/>
    <cellStyle name="Comma 4 3 2" xfId="2033" xr:uid="{00000000-0005-0000-0000-000019030000}"/>
    <cellStyle name="Comma 4 3 3" xfId="2275" xr:uid="{00000000-0005-0000-0000-00001A030000}"/>
    <cellStyle name="Comma 4 3 4" xfId="2408" xr:uid="{00000000-0005-0000-0000-00001B030000}"/>
    <cellStyle name="Comma 4 4" xfId="501" xr:uid="{00000000-0005-0000-0000-00001C030000}"/>
    <cellStyle name="Comma 4 4 2" xfId="2147" xr:uid="{00000000-0005-0000-0000-00001D030000}"/>
    <cellStyle name="Comma 4 5" xfId="502" xr:uid="{00000000-0005-0000-0000-00001E030000}"/>
    <cellStyle name="Comma 4 6" xfId="503" xr:uid="{00000000-0005-0000-0000-00001F030000}"/>
    <cellStyle name="Comma 4 7" xfId="504" xr:uid="{00000000-0005-0000-0000-000020030000}"/>
    <cellStyle name="Comma 4 8" xfId="505" xr:uid="{00000000-0005-0000-0000-000021030000}"/>
    <cellStyle name="Comma 4 9" xfId="506" xr:uid="{00000000-0005-0000-0000-000022030000}"/>
    <cellStyle name="Comma 4_fucking of" xfId="507" xr:uid="{00000000-0005-0000-0000-000023030000}"/>
    <cellStyle name="Comma 40" xfId="508" xr:uid="{00000000-0005-0000-0000-000024030000}"/>
    <cellStyle name="Comma 41" xfId="509" xr:uid="{00000000-0005-0000-0000-000025030000}"/>
    <cellStyle name="Comma 42" xfId="510" xr:uid="{00000000-0005-0000-0000-000026030000}"/>
    <cellStyle name="Comma 43" xfId="511" xr:uid="{00000000-0005-0000-0000-000027030000}"/>
    <cellStyle name="Comma 44" xfId="512" xr:uid="{00000000-0005-0000-0000-000028030000}"/>
    <cellStyle name="Comma 45" xfId="513" xr:uid="{00000000-0005-0000-0000-000029030000}"/>
    <cellStyle name="Comma 45 2" xfId="514" xr:uid="{00000000-0005-0000-0000-00002A030000}"/>
    <cellStyle name="Comma 46" xfId="515" xr:uid="{00000000-0005-0000-0000-00002B030000}"/>
    <cellStyle name="Comma 46 2" xfId="1895" xr:uid="{00000000-0005-0000-0000-00002C030000}"/>
    <cellStyle name="Comma 47" xfId="516" xr:uid="{00000000-0005-0000-0000-00002D030000}"/>
    <cellStyle name="Comma 47 2" xfId="517" xr:uid="{00000000-0005-0000-0000-00002E030000}"/>
    <cellStyle name="Comma 48" xfId="518" xr:uid="{00000000-0005-0000-0000-00002F030000}"/>
    <cellStyle name="Comma 48 2" xfId="519" xr:uid="{00000000-0005-0000-0000-000030030000}"/>
    <cellStyle name="Comma 49" xfId="520" xr:uid="{00000000-0005-0000-0000-000031030000}"/>
    <cellStyle name="Comma 5" xfId="521" xr:uid="{00000000-0005-0000-0000-000032030000}"/>
    <cellStyle name="Comma 5 10" xfId="522" xr:uid="{00000000-0005-0000-0000-000033030000}"/>
    <cellStyle name="Comma 5 11" xfId="523" xr:uid="{00000000-0005-0000-0000-000034030000}"/>
    <cellStyle name="Comma 5 12" xfId="524" xr:uid="{00000000-0005-0000-0000-000035030000}"/>
    <cellStyle name="Comma 5 13" xfId="525" xr:uid="{00000000-0005-0000-0000-000036030000}"/>
    <cellStyle name="Comma 5 14" xfId="526" xr:uid="{00000000-0005-0000-0000-000037030000}"/>
    <cellStyle name="Comma 5 15" xfId="527" xr:uid="{00000000-0005-0000-0000-000038030000}"/>
    <cellStyle name="Comma 5 16" xfId="528" xr:uid="{00000000-0005-0000-0000-000039030000}"/>
    <cellStyle name="Comma 5 17" xfId="529" xr:uid="{00000000-0005-0000-0000-00003A030000}"/>
    <cellStyle name="Comma 5 18" xfId="530" xr:uid="{00000000-0005-0000-0000-00003B030000}"/>
    <cellStyle name="Comma 5 19" xfId="1899" xr:uid="{00000000-0005-0000-0000-00003C030000}"/>
    <cellStyle name="Comma 5 2" xfId="531" xr:uid="{00000000-0005-0000-0000-00003D030000}"/>
    <cellStyle name="Comma 5 2 2" xfId="532" xr:uid="{00000000-0005-0000-0000-00003E030000}"/>
    <cellStyle name="Comma 5 2 3" xfId="1906" xr:uid="{00000000-0005-0000-0000-00003F030000}"/>
    <cellStyle name="Comma 5 2 4" xfId="2362" xr:uid="{00000000-0005-0000-0000-000040030000}"/>
    <cellStyle name="Comma 5 2 5" xfId="2423" xr:uid="{00000000-0005-0000-0000-000041030000}"/>
    <cellStyle name="Comma 5 20" xfId="2307" xr:uid="{00000000-0005-0000-0000-000042030000}"/>
    <cellStyle name="Comma 5 3" xfId="533" xr:uid="{00000000-0005-0000-0000-000043030000}"/>
    <cellStyle name="Comma 5 3 2" xfId="534" xr:uid="{00000000-0005-0000-0000-000044030000}"/>
    <cellStyle name="Comma 5 4" xfId="535" xr:uid="{00000000-0005-0000-0000-000045030000}"/>
    <cellStyle name="Comma 5 5" xfId="536" xr:uid="{00000000-0005-0000-0000-000046030000}"/>
    <cellStyle name="Comma 5 6" xfId="537" xr:uid="{00000000-0005-0000-0000-000047030000}"/>
    <cellStyle name="Comma 5 7" xfId="538" xr:uid="{00000000-0005-0000-0000-000048030000}"/>
    <cellStyle name="Comma 5 8" xfId="539" xr:uid="{00000000-0005-0000-0000-000049030000}"/>
    <cellStyle name="Comma 5 9" xfId="540" xr:uid="{00000000-0005-0000-0000-00004A030000}"/>
    <cellStyle name="Comma 50" xfId="541" xr:uid="{00000000-0005-0000-0000-00004B030000}"/>
    <cellStyle name="Comma 50 2" xfId="542" xr:uid="{00000000-0005-0000-0000-00004C030000}"/>
    <cellStyle name="Comma 51" xfId="543" xr:uid="{00000000-0005-0000-0000-00004D030000}"/>
    <cellStyle name="Comma 51 2" xfId="544" xr:uid="{00000000-0005-0000-0000-00004E030000}"/>
    <cellStyle name="Comma 52" xfId="545" xr:uid="{00000000-0005-0000-0000-00004F030000}"/>
    <cellStyle name="Comma 53" xfId="546" xr:uid="{00000000-0005-0000-0000-000050030000}"/>
    <cellStyle name="Comma 54" xfId="547" xr:uid="{00000000-0005-0000-0000-000051030000}"/>
    <cellStyle name="Comma 54 2" xfId="548" xr:uid="{00000000-0005-0000-0000-000052030000}"/>
    <cellStyle name="Comma 55" xfId="549" xr:uid="{00000000-0005-0000-0000-000053030000}"/>
    <cellStyle name="Comma 55 2" xfId="550" xr:uid="{00000000-0005-0000-0000-000054030000}"/>
    <cellStyle name="Comma 56" xfId="551" xr:uid="{00000000-0005-0000-0000-000055030000}"/>
    <cellStyle name="Comma 56 2" xfId="552" xr:uid="{00000000-0005-0000-0000-000056030000}"/>
    <cellStyle name="Comma 56 3" xfId="553" xr:uid="{00000000-0005-0000-0000-000057030000}"/>
    <cellStyle name="Comma 57" xfId="554" xr:uid="{00000000-0005-0000-0000-000058030000}"/>
    <cellStyle name="Comma 58" xfId="555" xr:uid="{00000000-0005-0000-0000-000059030000}"/>
    <cellStyle name="Comma 59" xfId="556" xr:uid="{00000000-0005-0000-0000-00005A030000}"/>
    <cellStyle name="Comma 6" xfId="557" xr:uid="{00000000-0005-0000-0000-00005B030000}"/>
    <cellStyle name="Comma 6 10" xfId="558" xr:uid="{00000000-0005-0000-0000-00005C030000}"/>
    <cellStyle name="Comma 6 11" xfId="559" xr:uid="{00000000-0005-0000-0000-00005D030000}"/>
    <cellStyle name="Comma 6 12" xfId="560" xr:uid="{00000000-0005-0000-0000-00005E030000}"/>
    <cellStyle name="Comma 6 13" xfId="561" xr:uid="{00000000-0005-0000-0000-00005F030000}"/>
    <cellStyle name="Comma 6 14" xfId="562" xr:uid="{00000000-0005-0000-0000-000060030000}"/>
    <cellStyle name="Comma 6 15" xfId="563" xr:uid="{00000000-0005-0000-0000-000061030000}"/>
    <cellStyle name="Comma 6 16" xfId="564" xr:uid="{00000000-0005-0000-0000-000062030000}"/>
    <cellStyle name="Comma 6 17" xfId="565" xr:uid="{00000000-0005-0000-0000-000063030000}"/>
    <cellStyle name="Comma 6 18" xfId="566" xr:uid="{00000000-0005-0000-0000-000064030000}"/>
    <cellStyle name="Comma 6 19" xfId="1907" xr:uid="{00000000-0005-0000-0000-000065030000}"/>
    <cellStyle name="Comma 6 2" xfId="567" xr:uid="{00000000-0005-0000-0000-000066030000}"/>
    <cellStyle name="Comma 6 2 2" xfId="568" xr:uid="{00000000-0005-0000-0000-000067030000}"/>
    <cellStyle name="Comma 6 2 3" xfId="2149" xr:uid="{00000000-0005-0000-0000-000068030000}"/>
    <cellStyle name="Comma 6 20" xfId="2420" xr:uid="{00000000-0005-0000-0000-000069030000}"/>
    <cellStyle name="Comma 6 3" xfId="569" xr:uid="{00000000-0005-0000-0000-00006A030000}"/>
    <cellStyle name="Comma 6 3 2" xfId="570" xr:uid="{00000000-0005-0000-0000-00006B030000}"/>
    <cellStyle name="Comma 6 3 3" xfId="2038" xr:uid="{00000000-0005-0000-0000-00006C030000}"/>
    <cellStyle name="Comma 6 4" xfId="571" xr:uid="{00000000-0005-0000-0000-00006D030000}"/>
    <cellStyle name="Comma 6 5" xfId="572" xr:uid="{00000000-0005-0000-0000-00006E030000}"/>
    <cellStyle name="Comma 6 6" xfId="573" xr:uid="{00000000-0005-0000-0000-00006F030000}"/>
    <cellStyle name="Comma 6 7" xfId="574" xr:uid="{00000000-0005-0000-0000-000070030000}"/>
    <cellStyle name="Comma 6 8" xfId="575" xr:uid="{00000000-0005-0000-0000-000071030000}"/>
    <cellStyle name="Comma 6 9" xfId="576" xr:uid="{00000000-0005-0000-0000-000072030000}"/>
    <cellStyle name="Comma 60" xfId="577" xr:uid="{00000000-0005-0000-0000-000073030000}"/>
    <cellStyle name="Comma 61" xfId="578" xr:uid="{00000000-0005-0000-0000-000074030000}"/>
    <cellStyle name="Comma 62" xfId="579" xr:uid="{00000000-0005-0000-0000-000075030000}"/>
    <cellStyle name="Comma 63" xfId="580" xr:uid="{00000000-0005-0000-0000-000076030000}"/>
    <cellStyle name="Comma 64" xfId="581" xr:uid="{00000000-0005-0000-0000-000077030000}"/>
    <cellStyle name="Comma 65" xfId="582" xr:uid="{00000000-0005-0000-0000-000078030000}"/>
    <cellStyle name="Comma 65 2" xfId="583" xr:uid="{00000000-0005-0000-0000-000079030000}"/>
    <cellStyle name="Comma 66" xfId="584" xr:uid="{00000000-0005-0000-0000-00007A030000}"/>
    <cellStyle name="Comma 67" xfId="585" xr:uid="{00000000-0005-0000-0000-00007B030000}"/>
    <cellStyle name="Comma 67 2" xfId="1793" xr:uid="{00000000-0005-0000-0000-00007C030000}"/>
    <cellStyle name="Comma 68" xfId="586" xr:uid="{00000000-0005-0000-0000-00007D030000}"/>
    <cellStyle name="Comma 68 2" xfId="1791" xr:uid="{00000000-0005-0000-0000-00007E030000}"/>
    <cellStyle name="Comma 68 3" xfId="1794" xr:uid="{00000000-0005-0000-0000-00007F030000}"/>
    <cellStyle name="Comma 69" xfId="587" xr:uid="{00000000-0005-0000-0000-000080030000}"/>
    <cellStyle name="Comma 7" xfId="588" xr:uid="{00000000-0005-0000-0000-000081030000}"/>
    <cellStyle name="Comma 7 10" xfId="589" xr:uid="{00000000-0005-0000-0000-000082030000}"/>
    <cellStyle name="Comma 7 11" xfId="590" xr:uid="{00000000-0005-0000-0000-000083030000}"/>
    <cellStyle name="Comma 7 12" xfId="591" xr:uid="{00000000-0005-0000-0000-000084030000}"/>
    <cellStyle name="Comma 7 13" xfId="592" xr:uid="{00000000-0005-0000-0000-000085030000}"/>
    <cellStyle name="Comma 7 14" xfId="593" xr:uid="{00000000-0005-0000-0000-000086030000}"/>
    <cellStyle name="Comma 7 15" xfId="594" xr:uid="{00000000-0005-0000-0000-000087030000}"/>
    <cellStyle name="Comma 7 16" xfId="595" xr:uid="{00000000-0005-0000-0000-000088030000}"/>
    <cellStyle name="Comma 7 17" xfId="596" xr:uid="{00000000-0005-0000-0000-000089030000}"/>
    <cellStyle name="Comma 7 18" xfId="597" xr:uid="{00000000-0005-0000-0000-00008A030000}"/>
    <cellStyle name="Comma 7 19" xfId="2350" xr:uid="{00000000-0005-0000-0000-00008B030000}"/>
    <cellStyle name="Comma 7 2" xfId="598" xr:uid="{00000000-0005-0000-0000-00008C030000}"/>
    <cellStyle name="Comma 7 2 2" xfId="599" xr:uid="{00000000-0005-0000-0000-00008D030000}"/>
    <cellStyle name="Comma 7 20" xfId="2421" xr:uid="{00000000-0005-0000-0000-00008E030000}"/>
    <cellStyle name="Comma 7 3" xfId="600" xr:uid="{00000000-0005-0000-0000-00008F030000}"/>
    <cellStyle name="Comma 7 3 2" xfId="601" xr:uid="{00000000-0005-0000-0000-000090030000}"/>
    <cellStyle name="Comma 7 4" xfId="602" xr:uid="{00000000-0005-0000-0000-000091030000}"/>
    <cellStyle name="Comma 7 5" xfId="603" xr:uid="{00000000-0005-0000-0000-000092030000}"/>
    <cellStyle name="Comma 7 6" xfId="604" xr:uid="{00000000-0005-0000-0000-000093030000}"/>
    <cellStyle name="Comma 7 7" xfId="605" xr:uid="{00000000-0005-0000-0000-000094030000}"/>
    <cellStyle name="Comma 7 8" xfId="606" xr:uid="{00000000-0005-0000-0000-000095030000}"/>
    <cellStyle name="Comma 7 9" xfId="607" xr:uid="{00000000-0005-0000-0000-000096030000}"/>
    <cellStyle name="Comma 70" xfId="608" xr:uid="{00000000-0005-0000-0000-000097030000}"/>
    <cellStyle name="Comma 70 2" xfId="1795" xr:uid="{00000000-0005-0000-0000-000098030000}"/>
    <cellStyle name="Comma 71" xfId="609" xr:uid="{00000000-0005-0000-0000-000099030000}"/>
    <cellStyle name="Comma 71 2" xfId="1796" xr:uid="{00000000-0005-0000-0000-00009A030000}"/>
    <cellStyle name="Comma 72" xfId="610" xr:uid="{00000000-0005-0000-0000-00009B030000}"/>
    <cellStyle name="Comma 73" xfId="611" xr:uid="{00000000-0005-0000-0000-00009C030000}"/>
    <cellStyle name="Comma 74" xfId="612" xr:uid="{00000000-0005-0000-0000-00009D030000}"/>
    <cellStyle name="Comma 75" xfId="613" xr:uid="{00000000-0005-0000-0000-00009E030000}"/>
    <cellStyle name="Comma 75 2" xfId="1797" xr:uid="{00000000-0005-0000-0000-00009F030000}"/>
    <cellStyle name="Comma 76" xfId="614" xr:uid="{00000000-0005-0000-0000-0000A0030000}"/>
    <cellStyle name="Comma 76 2" xfId="1798" xr:uid="{00000000-0005-0000-0000-0000A1030000}"/>
    <cellStyle name="Comma 77" xfId="1817" xr:uid="{00000000-0005-0000-0000-0000A2030000}"/>
    <cellStyle name="Comma 78" xfId="1832" xr:uid="{00000000-0005-0000-0000-0000A3030000}"/>
    <cellStyle name="Comma 79" xfId="1834" xr:uid="{00000000-0005-0000-0000-0000A4030000}"/>
    <cellStyle name="Comma 8" xfId="615" xr:uid="{00000000-0005-0000-0000-0000A5030000}"/>
    <cellStyle name="Comma 8 2" xfId="616" xr:uid="{00000000-0005-0000-0000-0000A6030000}"/>
    <cellStyle name="Comma 8 2 2" xfId="617" xr:uid="{00000000-0005-0000-0000-0000A7030000}"/>
    <cellStyle name="Comma 8 3" xfId="618" xr:uid="{00000000-0005-0000-0000-0000A8030000}"/>
    <cellStyle name="Comma 8 3 2" xfId="619" xr:uid="{00000000-0005-0000-0000-0000A9030000}"/>
    <cellStyle name="Comma 8 4" xfId="2150" xr:uid="{00000000-0005-0000-0000-0000AA030000}"/>
    <cellStyle name="Comma 80" xfId="1838" xr:uid="{00000000-0005-0000-0000-0000AB030000}"/>
    <cellStyle name="Comma 81" xfId="2253" xr:uid="{00000000-0005-0000-0000-0000AC030000}"/>
    <cellStyle name="Comma 82" xfId="2270" xr:uid="{00000000-0005-0000-0000-0000AD030000}"/>
    <cellStyle name="Comma 83" xfId="2295" xr:uid="{00000000-0005-0000-0000-0000AE030000}"/>
    <cellStyle name="Comma 84" xfId="2305" xr:uid="{00000000-0005-0000-0000-0000AF030000}"/>
    <cellStyle name="Comma 85" xfId="2316" xr:uid="{00000000-0005-0000-0000-0000B0030000}"/>
    <cellStyle name="Comma 85 2" xfId="1928" xr:uid="{00000000-0005-0000-0000-0000B1030000}"/>
    <cellStyle name="Comma 86" xfId="2338" xr:uid="{00000000-0005-0000-0000-0000B2030000}"/>
    <cellStyle name="Comma 87" xfId="2342" xr:uid="{00000000-0005-0000-0000-0000B3030000}"/>
    <cellStyle name="Comma 88" xfId="2344" xr:uid="{00000000-0005-0000-0000-0000B4030000}"/>
    <cellStyle name="Comma 89" xfId="2346" xr:uid="{00000000-0005-0000-0000-0000B5030000}"/>
    <cellStyle name="Comma 9" xfId="620" xr:uid="{00000000-0005-0000-0000-0000B6030000}"/>
    <cellStyle name="Comma 9 2" xfId="621" xr:uid="{00000000-0005-0000-0000-0000B7030000}"/>
    <cellStyle name="Comma 9 2 2" xfId="622" xr:uid="{00000000-0005-0000-0000-0000B8030000}"/>
    <cellStyle name="Comma 9 2 3" xfId="2151" xr:uid="{00000000-0005-0000-0000-0000B9030000}"/>
    <cellStyle name="Comma 9 3" xfId="623" xr:uid="{00000000-0005-0000-0000-0000BA030000}"/>
    <cellStyle name="Comma 9 3 2" xfId="624" xr:uid="{00000000-0005-0000-0000-0000BB030000}"/>
    <cellStyle name="Comma 9 4" xfId="625" xr:uid="{00000000-0005-0000-0000-0000BC030000}"/>
    <cellStyle name="Comma 9 5" xfId="626" xr:uid="{00000000-0005-0000-0000-0000BD030000}"/>
    <cellStyle name="Comma 9 6" xfId="1952" xr:uid="{00000000-0005-0000-0000-0000BE030000}"/>
    <cellStyle name="Comma 90" xfId="2360" xr:uid="{00000000-0005-0000-0000-0000BF030000}"/>
    <cellStyle name="Comma 91" xfId="2368" xr:uid="{00000000-0005-0000-0000-0000C0030000}"/>
    <cellStyle name="Comma 92" xfId="2308" xr:uid="{00000000-0005-0000-0000-0000C1030000}"/>
    <cellStyle name="Comma 93" xfId="2356" xr:uid="{00000000-0005-0000-0000-0000C2030000}"/>
    <cellStyle name="Comma 94" xfId="2377" xr:uid="{00000000-0005-0000-0000-0000C3030000}"/>
    <cellStyle name="Comma 95" xfId="2374" xr:uid="{00000000-0005-0000-0000-0000C4030000}"/>
    <cellStyle name="Comma 96" xfId="2366" xr:uid="{00000000-0005-0000-0000-0000C5030000}"/>
    <cellStyle name="Comma 97" xfId="2373" xr:uid="{00000000-0005-0000-0000-0000C6030000}"/>
    <cellStyle name="Comma 98" xfId="2361" xr:uid="{00000000-0005-0000-0000-0000C7030000}"/>
    <cellStyle name="Comma 99" xfId="2372" xr:uid="{00000000-0005-0000-0000-0000C8030000}"/>
    <cellStyle name="comma zerodec" xfId="627" xr:uid="{00000000-0005-0000-0000-0000C9030000}"/>
    <cellStyle name="comma zerodec 2" xfId="628" xr:uid="{00000000-0005-0000-0000-0000CA030000}"/>
    <cellStyle name="comma zerodec 2 2" xfId="629" xr:uid="{00000000-0005-0000-0000-0000CB030000}"/>
    <cellStyle name="comma zerodec 3" xfId="630" xr:uid="{00000000-0005-0000-0000-0000CC030000}"/>
    <cellStyle name="comma zerodec 3 2" xfId="631" xr:uid="{00000000-0005-0000-0000-0000CD030000}"/>
    <cellStyle name="comma zerodec 4" xfId="632" xr:uid="{00000000-0005-0000-0000-0000CE030000}"/>
    <cellStyle name="comma zerodec 4 2" xfId="633" xr:uid="{00000000-0005-0000-0000-0000CF030000}"/>
    <cellStyle name="comma zerodec 5" xfId="634" xr:uid="{00000000-0005-0000-0000-0000D0030000}"/>
    <cellStyle name="comma zerodec 5 2" xfId="635" xr:uid="{00000000-0005-0000-0000-0000D1030000}"/>
    <cellStyle name="comma zerodec 6" xfId="636" xr:uid="{00000000-0005-0000-0000-0000D2030000}"/>
    <cellStyle name="comma zerodec 7" xfId="637" xr:uid="{00000000-0005-0000-0000-0000D3030000}"/>
    <cellStyle name="comma zerodec 8" xfId="638" xr:uid="{00000000-0005-0000-0000-0000D4030000}"/>
    <cellStyle name="comma zerodec_Book2" xfId="639" xr:uid="{00000000-0005-0000-0000-0000D5030000}"/>
    <cellStyle name="Comma_I21-Lead-Y'55" xfId="1824" xr:uid="{00000000-0005-0000-0000-0000D6030000}"/>
    <cellStyle name="Cover Date" xfId="640" xr:uid="{00000000-0005-0000-0000-0000D8030000}"/>
    <cellStyle name="Cover Subtitle" xfId="641" xr:uid="{00000000-0005-0000-0000-0000D9030000}"/>
    <cellStyle name="Cover Title" xfId="642" xr:uid="{00000000-0005-0000-0000-0000DA030000}"/>
    <cellStyle name="Currency (hidden)" xfId="643" xr:uid="{00000000-0005-0000-0000-0000DB030000}"/>
    <cellStyle name="Currency 2" xfId="1935" xr:uid="{00000000-0005-0000-0000-0000DC030000}"/>
    <cellStyle name="Currency 2 2" xfId="2409" xr:uid="{00000000-0005-0000-0000-0000DD030000}"/>
    <cellStyle name="Currency1" xfId="644" xr:uid="{00000000-0005-0000-0000-0000DE030000}"/>
    <cellStyle name="Currency1 2" xfId="645" xr:uid="{00000000-0005-0000-0000-0000DF030000}"/>
    <cellStyle name="Currency1 2 2" xfId="646" xr:uid="{00000000-0005-0000-0000-0000E0030000}"/>
    <cellStyle name="Currency1 3" xfId="647" xr:uid="{00000000-0005-0000-0000-0000E1030000}"/>
    <cellStyle name="Currency1 3 2" xfId="648" xr:uid="{00000000-0005-0000-0000-0000E2030000}"/>
    <cellStyle name="Currency1 4" xfId="649" xr:uid="{00000000-0005-0000-0000-0000E3030000}"/>
    <cellStyle name="Currency1 4 2" xfId="650" xr:uid="{00000000-0005-0000-0000-0000E4030000}"/>
    <cellStyle name="Currency1 5" xfId="651" xr:uid="{00000000-0005-0000-0000-0000E5030000}"/>
    <cellStyle name="Currency1 5 2" xfId="652" xr:uid="{00000000-0005-0000-0000-0000E6030000}"/>
    <cellStyle name="Currency1 6" xfId="653" xr:uid="{00000000-0005-0000-0000-0000E7030000}"/>
    <cellStyle name="Currency1 7" xfId="654" xr:uid="{00000000-0005-0000-0000-0000E8030000}"/>
    <cellStyle name="Currency1 8" xfId="655" xr:uid="{00000000-0005-0000-0000-0000E9030000}"/>
    <cellStyle name="Currency1_FS_JSVH_Q1-2011" xfId="656" xr:uid="{00000000-0005-0000-0000-0000EA030000}"/>
    <cellStyle name="Date" xfId="657" xr:uid="{00000000-0005-0000-0000-0000EB030000}"/>
    <cellStyle name="Date 2" xfId="658" xr:uid="{00000000-0005-0000-0000-0000EC030000}"/>
    <cellStyle name="Date 3" xfId="659" xr:uid="{00000000-0005-0000-0000-0000ED030000}"/>
    <cellStyle name="Date 4" xfId="660" xr:uid="{00000000-0005-0000-0000-0000EE030000}"/>
    <cellStyle name="Date 5" xfId="661" xr:uid="{00000000-0005-0000-0000-0000EF030000}"/>
    <cellStyle name="Date 6" xfId="662" xr:uid="{00000000-0005-0000-0000-0000F0030000}"/>
    <cellStyle name="Date 7" xfId="663" xr:uid="{00000000-0005-0000-0000-0000F1030000}"/>
    <cellStyle name="Dollar (zero dec)" xfId="664" xr:uid="{00000000-0005-0000-0000-0000F2030000}"/>
    <cellStyle name="Dollar (zero dec) 2" xfId="665" xr:uid="{00000000-0005-0000-0000-0000F3030000}"/>
    <cellStyle name="Dollar (zero dec) 2 2" xfId="666" xr:uid="{00000000-0005-0000-0000-0000F4030000}"/>
    <cellStyle name="Dollar (zero dec) 3" xfId="667" xr:uid="{00000000-0005-0000-0000-0000F5030000}"/>
    <cellStyle name="Dollar (zero dec) 3 2" xfId="668" xr:uid="{00000000-0005-0000-0000-0000F6030000}"/>
    <cellStyle name="Dollar (zero dec) 4" xfId="669" xr:uid="{00000000-0005-0000-0000-0000F7030000}"/>
    <cellStyle name="Dollar (zero dec) 4 2" xfId="670" xr:uid="{00000000-0005-0000-0000-0000F8030000}"/>
    <cellStyle name="Dollar (zero dec) 5" xfId="671" xr:uid="{00000000-0005-0000-0000-0000F9030000}"/>
    <cellStyle name="Dollar (zero dec) 5 2" xfId="672" xr:uid="{00000000-0005-0000-0000-0000FA030000}"/>
    <cellStyle name="Dollar (zero dec) 6" xfId="673" xr:uid="{00000000-0005-0000-0000-0000FB030000}"/>
    <cellStyle name="Dollar (zero dec) 7" xfId="674" xr:uid="{00000000-0005-0000-0000-0000FC030000}"/>
    <cellStyle name="Dollar (zero dec) 8" xfId="675" xr:uid="{00000000-0005-0000-0000-0000FD030000}"/>
    <cellStyle name="Dollar (zero dec)_FS_JSVH_Q1-2011" xfId="676" xr:uid="{00000000-0005-0000-0000-0000FE030000}"/>
    <cellStyle name="E&amp;Y House" xfId="677" xr:uid="{00000000-0005-0000-0000-0000FF030000}"/>
    <cellStyle name="Emphasis 1" xfId="678" xr:uid="{00000000-0005-0000-0000-000000040000}"/>
    <cellStyle name="Emphasis 2" xfId="679" xr:uid="{00000000-0005-0000-0000-000001040000}"/>
    <cellStyle name="Emphasis 3" xfId="680" xr:uid="{00000000-0005-0000-0000-000002040000}"/>
    <cellStyle name="Euro" xfId="681" xr:uid="{00000000-0005-0000-0000-000003040000}"/>
    <cellStyle name="Euro 2" xfId="682" xr:uid="{00000000-0005-0000-0000-000004040000}"/>
    <cellStyle name="Euro 3" xfId="683" xr:uid="{00000000-0005-0000-0000-000005040000}"/>
    <cellStyle name="Euro 4" xfId="684" xr:uid="{00000000-0005-0000-0000-000006040000}"/>
    <cellStyle name="Euro 5" xfId="685" xr:uid="{00000000-0005-0000-0000-000007040000}"/>
    <cellStyle name="Euro 6" xfId="686" xr:uid="{00000000-0005-0000-0000-000008040000}"/>
    <cellStyle name="Euro 7" xfId="687" xr:uid="{00000000-0005-0000-0000-000009040000}"/>
    <cellStyle name="Excel_BuiltIn_Accent6" xfId="688" xr:uid="{00000000-0005-0000-0000-00000A040000}"/>
    <cellStyle name="Explanatory Text" xfId="689" builtinId="53" customBuiltin="1"/>
    <cellStyle name="Explanatory Text 2" xfId="690" xr:uid="{00000000-0005-0000-0000-00000C040000}"/>
    <cellStyle name="Explanatory Text 2 2" xfId="691" xr:uid="{00000000-0005-0000-0000-00000D040000}"/>
    <cellStyle name="Explanatory Text 2 2 2" xfId="2231" xr:uid="{00000000-0005-0000-0000-00000E040000}"/>
    <cellStyle name="Explanatory Text 2 3" xfId="1992" xr:uid="{00000000-0005-0000-0000-00000F040000}"/>
    <cellStyle name="Explanatory Text 3" xfId="692" xr:uid="{00000000-0005-0000-0000-000010040000}"/>
    <cellStyle name="Explanatory Text 4" xfId="1854" xr:uid="{00000000-0005-0000-0000-000011040000}"/>
    <cellStyle name="Fixed" xfId="693" xr:uid="{00000000-0005-0000-0000-000012040000}"/>
    <cellStyle name="Fixed 2" xfId="694" xr:uid="{00000000-0005-0000-0000-000013040000}"/>
    <cellStyle name="Fixed 3" xfId="695" xr:uid="{00000000-0005-0000-0000-000014040000}"/>
    <cellStyle name="Fixed 4" xfId="696" xr:uid="{00000000-0005-0000-0000-000015040000}"/>
    <cellStyle name="Fixed 5" xfId="697" xr:uid="{00000000-0005-0000-0000-000016040000}"/>
    <cellStyle name="Fixed 6" xfId="698" xr:uid="{00000000-0005-0000-0000-000017040000}"/>
    <cellStyle name="Fixed 7" xfId="699" xr:uid="{00000000-0005-0000-0000-000018040000}"/>
    <cellStyle name="Footer SBILogo1" xfId="700" xr:uid="{00000000-0005-0000-0000-000019040000}"/>
    <cellStyle name="Footer SBILogo2" xfId="701" xr:uid="{00000000-0005-0000-0000-00001A040000}"/>
    <cellStyle name="Footnote" xfId="702" xr:uid="{00000000-0005-0000-0000-00001B040000}"/>
    <cellStyle name="Footnote Reference" xfId="703" xr:uid="{00000000-0005-0000-0000-00001C040000}"/>
    <cellStyle name="Footnote__0_Lead_ KOSE_30.06.05" xfId="704" xr:uid="{00000000-0005-0000-0000-00001D040000}"/>
    <cellStyle name="Good" xfId="705" builtinId="26" customBuiltin="1"/>
    <cellStyle name="Good 2" xfId="706" xr:uid="{00000000-0005-0000-0000-00001F040000}"/>
    <cellStyle name="Good 2 2" xfId="707" xr:uid="{00000000-0005-0000-0000-000020040000}"/>
    <cellStyle name="Good 2 3" xfId="1886" xr:uid="{00000000-0005-0000-0000-000021040000}"/>
    <cellStyle name="Good 3" xfId="708" xr:uid="{00000000-0005-0000-0000-000022040000}"/>
    <cellStyle name="Good 3 2" xfId="1983" xr:uid="{00000000-0005-0000-0000-000023040000}"/>
    <cellStyle name="Good 4" xfId="1844" xr:uid="{00000000-0005-0000-0000-000024040000}"/>
    <cellStyle name="Grey" xfId="709" xr:uid="{00000000-0005-0000-0000-000025040000}"/>
    <cellStyle name="Grey 2" xfId="710" xr:uid="{00000000-0005-0000-0000-000026040000}"/>
    <cellStyle name="Grey 3" xfId="711" xr:uid="{00000000-0005-0000-0000-000027040000}"/>
    <cellStyle name="Header" xfId="712" xr:uid="{00000000-0005-0000-0000-000028040000}"/>
    <cellStyle name="Header - Style1" xfId="713" xr:uid="{00000000-0005-0000-0000-000029040000}"/>
    <cellStyle name="Header Draft Stamp" xfId="714" xr:uid="{00000000-0005-0000-0000-00002A040000}"/>
    <cellStyle name="Header__0_Lead_ KOSE_30.06.05" xfId="715" xr:uid="{00000000-0005-0000-0000-00002B040000}"/>
    <cellStyle name="Header1" xfId="716" xr:uid="{00000000-0005-0000-0000-00002C040000}"/>
    <cellStyle name="Header1 2" xfId="717" xr:uid="{00000000-0005-0000-0000-00002D040000}"/>
    <cellStyle name="Header2" xfId="718" xr:uid="{00000000-0005-0000-0000-00002E040000}"/>
    <cellStyle name="Header2 2" xfId="719" xr:uid="{00000000-0005-0000-0000-00002F040000}"/>
    <cellStyle name="Header2 3" xfId="720" xr:uid="{00000000-0005-0000-0000-000030040000}"/>
    <cellStyle name="Header2 4" xfId="721" xr:uid="{00000000-0005-0000-0000-000031040000}"/>
    <cellStyle name="Header2 5" xfId="722" xr:uid="{00000000-0005-0000-0000-000032040000}"/>
    <cellStyle name="Header2 6" xfId="723" xr:uid="{00000000-0005-0000-0000-000033040000}"/>
    <cellStyle name="Header2 7" xfId="724" xr:uid="{00000000-0005-0000-0000-000034040000}"/>
    <cellStyle name="Header2 8" xfId="725" xr:uid="{00000000-0005-0000-0000-000035040000}"/>
    <cellStyle name="Header2 9" xfId="726" xr:uid="{00000000-0005-0000-0000-000036040000}"/>
    <cellStyle name="Heading" xfId="727" xr:uid="{00000000-0005-0000-0000-000037040000}"/>
    <cellStyle name="Heading 1" xfId="728" builtinId="16" customBuiltin="1"/>
    <cellStyle name="Heading 1 2" xfId="729" xr:uid="{00000000-0005-0000-0000-000039040000}"/>
    <cellStyle name="Heading 1 2 2" xfId="730" xr:uid="{00000000-0005-0000-0000-00003A040000}"/>
    <cellStyle name="Heading 1 2 2 2" xfId="2232" xr:uid="{00000000-0005-0000-0000-00003B040000}"/>
    <cellStyle name="Heading 1 2 3" xfId="1979" xr:uid="{00000000-0005-0000-0000-00003C040000}"/>
    <cellStyle name="Heading 1 3" xfId="731" xr:uid="{00000000-0005-0000-0000-00003D040000}"/>
    <cellStyle name="Heading 1 4" xfId="1840" xr:uid="{00000000-0005-0000-0000-00003E040000}"/>
    <cellStyle name="Heading 1 Above" xfId="732" xr:uid="{00000000-0005-0000-0000-00003F040000}"/>
    <cellStyle name="Heading 1+" xfId="733" xr:uid="{00000000-0005-0000-0000-000040040000}"/>
    <cellStyle name="Heading 2" xfId="734" builtinId="17" customBuiltin="1"/>
    <cellStyle name="Heading 2 2" xfId="735" xr:uid="{00000000-0005-0000-0000-000042040000}"/>
    <cellStyle name="Heading 2 2 2" xfId="736" xr:uid="{00000000-0005-0000-0000-000043040000}"/>
    <cellStyle name="Heading 2 2 2 2" xfId="2233" xr:uid="{00000000-0005-0000-0000-000044040000}"/>
    <cellStyle name="Heading 2 2 3" xfId="1980" xr:uid="{00000000-0005-0000-0000-000045040000}"/>
    <cellStyle name="Heading 2 3" xfId="737" xr:uid="{00000000-0005-0000-0000-000046040000}"/>
    <cellStyle name="Heading 2 4" xfId="1841" xr:uid="{00000000-0005-0000-0000-000047040000}"/>
    <cellStyle name="Heading 2 Below" xfId="738" xr:uid="{00000000-0005-0000-0000-000048040000}"/>
    <cellStyle name="Heading 2 Below 2" xfId="739" xr:uid="{00000000-0005-0000-0000-000049040000}"/>
    <cellStyle name="Heading 2+" xfId="740" xr:uid="{00000000-0005-0000-0000-00004A040000}"/>
    <cellStyle name="Heading 3" xfId="741" builtinId="18" customBuiltin="1"/>
    <cellStyle name="Heading 3 2" xfId="742" xr:uid="{00000000-0005-0000-0000-00004C040000}"/>
    <cellStyle name="Heading 3 2 2" xfId="743" xr:uid="{00000000-0005-0000-0000-00004D040000}"/>
    <cellStyle name="Heading 3 2 2 2" xfId="2234" xr:uid="{00000000-0005-0000-0000-00004E040000}"/>
    <cellStyle name="Heading 3 2 3" xfId="1981" xr:uid="{00000000-0005-0000-0000-00004F040000}"/>
    <cellStyle name="Heading 3 3" xfId="744" xr:uid="{00000000-0005-0000-0000-000050040000}"/>
    <cellStyle name="Heading 3 4" xfId="1842" xr:uid="{00000000-0005-0000-0000-000051040000}"/>
    <cellStyle name="Heading 3+" xfId="745" xr:uid="{00000000-0005-0000-0000-000052040000}"/>
    <cellStyle name="Heading 4" xfId="746" builtinId="19" customBuiltin="1"/>
    <cellStyle name="Heading 4 2" xfId="747" xr:uid="{00000000-0005-0000-0000-000054040000}"/>
    <cellStyle name="Heading 4 2 2" xfId="748" xr:uid="{00000000-0005-0000-0000-000055040000}"/>
    <cellStyle name="Heading 4 2 2 2" xfId="2235" xr:uid="{00000000-0005-0000-0000-000056040000}"/>
    <cellStyle name="Heading 4 2 3" xfId="1982" xr:uid="{00000000-0005-0000-0000-000057040000}"/>
    <cellStyle name="Heading 4 3" xfId="749" xr:uid="{00000000-0005-0000-0000-000058040000}"/>
    <cellStyle name="Heading 4 4" xfId="1843" xr:uid="{00000000-0005-0000-0000-000059040000}"/>
    <cellStyle name="HEADING1" xfId="750" xr:uid="{00000000-0005-0000-0000-00005A040000}"/>
    <cellStyle name="HEADING1 2" xfId="751" xr:uid="{00000000-0005-0000-0000-00005B040000}"/>
    <cellStyle name="HEADING1 3" xfId="752" xr:uid="{00000000-0005-0000-0000-00005C040000}"/>
    <cellStyle name="HEADING1 4" xfId="753" xr:uid="{00000000-0005-0000-0000-00005D040000}"/>
    <cellStyle name="HEADING1 5" xfId="754" xr:uid="{00000000-0005-0000-0000-00005E040000}"/>
    <cellStyle name="HEADING1 6" xfId="755" xr:uid="{00000000-0005-0000-0000-00005F040000}"/>
    <cellStyle name="HEADING1 7" xfId="756" xr:uid="{00000000-0005-0000-0000-000060040000}"/>
    <cellStyle name="HEADING2" xfId="757" xr:uid="{00000000-0005-0000-0000-000061040000}"/>
    <cellStyle name="HEADING2 10" xfId="758" xr:uid="{00000000-0005-0000-0000-000062040000}"/>
    <cellStyle name="HEADING2 11" xfId="759" xr:uid="{00000000-0005-0000-0000-000063040000}"/>
    <cellStyle name="HEADING2 12" xfId="760" xr:uid="{00000000-0005-0000-0000-000064040000}"/>
    <cellStyle name="HEADING2 13" xfId="761" xr:uid="{00000000-0005-0000-0000-000065040000}"/>
    <cellStyle name="HEADING2 14" xfId="762" xr:uid="{00000000-0005-0000-0000-000066040000}"/>
    <cellStyle name="HEADING2 15" xfId="763" xr:uid="{00000000-0005-0000-0000-000067040000}"/>
    <cellStyle name="HEADING2 2" xfId="764" xr:uid="{00000000-0005-0000-0000-000068040000}"/>
    <cellStyle name="HEADING2 3" xfId="765" xr:uid="{00000000-0005-0000-0000-000069040000}"/>
    <cellStyle name="HEADING2 4" xfId="766" xr:uid="{00000000-0005-0000-0000-00006A040000}"/>
    <cellStyle name="HEADING2 5" xfId="767" xr:uid="{00000000-0005-0000-0000-00006B040000}"/>
    <cellStyle name="HEADING2 6" xfId="768" xr:uid="{00000000-0005-0000-0000-00006C040000}"/>
    <cellStyle name="HEADING2 7" xfId="769" xr:uid="{00000000-0005-0000-0000-00006D040000}"/>
    <cellStyle name="HEADING2 8" xfId="770" xr:uid="{00000000-0005-0000-0000-00006E040000}"/>
    <cellStyle name="HEADING2 9" xfId="771" xr:uid="{00000000-0005-0000-0000-00006F040000}"/>
    <cellStyle name="HEADING2_Lead_GTB'13" xfId="772" xr:uid="{00000000-0005-0000-0000-000070040000}"/>
    <cellStyle name="Hidden" xfId="773" xr:uid="{00000000-0005-0000-0000-000071040000}"/>
    <cellStyle name="Hyperlink 2" xfId="774" xr:uid="{00000000-0005-0000-0000-000073040000}"/>
    <cellStyle name="Hyperlink 2 2" xfId="775" xr:uid="{00000000-0005-0000-0000-000074040000}"/>
    <cellStyle name="Hyperlink 2 2 2" xfId="1828" xr:uid="{00000000-0005-0000-0000-000075040000}"/>
    <cellStyle name="Hyperlink 2 3" xfId="2236" xr:uid="{00000000-0005-0000-0000-000076040000}"/>
    <cellStyle name="Hyperlink 3" xfId="776" xr:uid="{00000000-0005-0000-0000-000077040000}"/>
    <cellStyle name="Hyperlink 4" xfId="777" xr:uid="{00000000-0005-0000-0000-000078040000}"/>
    <cellStyle name="Hyperlink 5" xfId="778" xr:uid="{00000000-0005-0000-0000-000079040000}"/>
    <cellStyle name="Hyperlink 6" xfId="1889" xr:uid="{00000000-0005-0000-0000-00007A040000}"/>
    <cellStyle name="Input" xfId="779" builtinId="20" customBuiltin="1"/>
    <cellStyle name="Input [yellow]" xfId="780" xr:uid="{00000000-0005-0000-0000-00007C040000}"/>
    <cellStyle name="Input [yellow] 10" xfId="781" xr:uid="{00000000-0005-0000-0000-00007D040000}"/>
    <cellStyle name="Input [yellow] 11" xfId="782" xr:uid="{00000000-0005-0000-0000-00007E040000}"/>
    <cellStyle name="Input [yellow] 12" xfId="2325" xr:uid="{00000000-0005-0000-0000-00007F040000}"/>
    <cellStyle name="Input [yellow] 2" xfId="783" xr:uid="{00000000-0005-0000-0000-000080040000}"/>
    <cellStyle name="Input [yellow] 2 2" xfId="784" xr:uid="{00000000-0005-0000-0000-000081040000}"/>
    <cellStyle name="Input [yellow] 2 3" xfId="785" xr:uid="{00000000-0005-0000-0000-000082040000}"/>
    <cellStyle name="Input [yellow] 2 4" xfId="786" xr:uid="{00000000-0005-0000-0000-000083040000}"/>
    <cellStyle name="Input [yellow] 2 5" xfId="787" xr:uid="{00000000-0005-0000-0000-000084040000}"/>
    <cellStyle name="Input [yellow] 2 6" xfId="788" xr:uid="{00000000-0005-0000-0000-000085040000}"/>
    <cellStyle name="Input [yellow] 2 7" xfId="789" xr:uid="{00000000-0005-0000-0000-000086040000}"/>
    <cellStyle name="Input [yellow] 2 8" xfId="790" xr:uid="{00000000-0005-0000-0000-000087040000}"/>
    <cellStyle name="Input [yellow] 2 9" xfId="791" xr:uid="{00000000-0005-0000-0000-000088040000}"/>
    <cellStyle name="Input [yellow] 3" xfId="792" xr:uid="{00000000-0005-0000-0000-000089040000}"/>
    <cellStyle name="Input [yellow] 3 2" xfId="793" xr:uid="{00000000-0005-0000-0000-00008A040000}"/>
    <cellStyle name="Input [yellow] 3 3" xfId="794" xr:uid="{00000000-0005-0000-0000-00008B040000}"/>
    <cellStyle name="Input [yellow] 3 4" xfId="795" xr:uid="{00000000-0005-0000-0000-00008C040000}"/>
    <cellStyle name="Input [yellow] 3 5" xfId="796" xr:uid="{00000000-0005-0000-0000-00008D040000}"/>
    <cellStyle name="Input [yellow] 3 6" xfId="797" xr:uid="{00000000-0005-0000-0000-00008E040000}"/>
    <cellStyle name="Input [yellow] 3 7" xfId="798" xr:uid="{00000000-0005-0000-0000-00008F040000}"/>
    <cellStyle name="Input [yellow] 3 8" xfId="799" xr:uid="{00000000-0005-0000-0000-000090040000}"/>
    <cellStyle name="Input [yellow] 3 9" xfId="800" xr:uid="{00000000-0005-0000-0000-000091040000}"/>
    <cellStyle name="Input [yellow] 4" xfId="801" xr:uid="{00000000-0005-0000-0000-000092040000}"/>
    <cellStyle name="Input [yellow] 5" xfId="802" xr:uid="{00000000-0005-0000-0000-000093040000}"/>
    <cellStyle name="Input [yellow] 6" xfId="803" xr:uid="{00000000-0005-0000-0000-000094040000}"/>
    <cellStyle name="Input [yellow] 7" xfId="804" xr:uid="{00000000-0005-0000-0000-000095040000}"/>
    <cellStyle name="Input [yellow] 8" xfId="805" xr:uid="{00000000-0005-0000-0000-000096040000}"/>
    <cellStyle name="Input [yellow] 9" xfId="806" xr:uid="{00000000-0005-0000-0000-000097040000}"/>
    <cellStyle name="Input 10" xfId="2317" xr:uid="{00000000-0005-0000-0000-000098040000}"/>
    <cellStyle name="Input 11" xfId="2337" xr:uid="{00000000-0005-0000-0000-000099040000}"/>
    <cellStyle name="Input 2" xfId="807" xr:uid="{00000000-0005-0000-0000-00009A040000}"/>
    <cellStyle name="Input 2 2" xfId="808" xr:uid="{00000000-0005-0000-0000-00009B040000}"/>
    <cellStyle name="Input 2 2 2" xfId="2237" xr:uid="{00000000-0005-0000-0000-00009C040000}"/>
    <cellStyle name="Input 2 3" xfId="1986" xr:uid="{00000000-0005-0000-0000-00009D040000}"/>
    <cellStyle name="Input 3" xfId="809" xr:uid="{00000000-0005-0000-0000-00009E040000}"/>
    <cellStyle name="Input 3 2" xfId="1966" xr:uid="{00000000-0005-0000-0000-00009F040000}"/>
    <cellStyle name="Input 4" xfId="810" xr:uid="{00000000-0005-0000-0000-0000A0040000}"/>
    <cellStyle name="Input 5" xfId="811" xr:uid="{00000000-0005-0000-0000-0000A1040000}"/>
    <cellStyle name="Input 6" xfId="812" xr:uid="{00000000-0005-0000-0000-0000A2040000}"/>
    <cellStyle name="Input 7" xfId="1847" xr:uid="{00000000-0005-0000-0000-0000A3040000}"/>
    <cellStyle name="Input 8" xfId="2254" xr:uid="{00000000-0005-0000-0000-0000A4040000}"/>
    <cellStyle name="Input 9" xfId="2296" xr:uid="{00000000-0005-0000-0000-0000A5040000}"/>
    <cellStyle name="Linked Cell" xfId="813" builtinId="24" customBuiltin="1"/>
    <cellStyle name="Linked Cell 2" xfId="814" xr:uid="{00000000-0005-0000-0000-0000A7040000}"/>
    <cellStyle name="Linked Cell 2 2" xfId="815" xr:uid="{00000000-0005-0000-0000-0000A8040000}"/>
    <cellStyle name="Linked Cell 2 2 2" xfId="2238" xr:uid="{00000000-0005-0000-0000-0000A9040000}"/>
    <cellStyle name="Linked Cell 2 3" xfId="1989" xr:uid="{00000000-0005-0000-0000-0000AA040000}"/>
    <cellStyle name="Linked Cell 3" xfId="816" xr:uid="{00000000-0005-0000-0000-0000AB040000}"/>
    <cellStyle name="Linked Cell 4" xfId="1850" xr:uid="{00000000-0005-0000-0000-0000AC040000}"/>
    <cellStyle name="Neutral" xfId="817" builtinId="28" customBuiltin="1"/>
    <cellStyle name="Neutral 2" xfId="818" xr:uid="{00000000-0005-0000-0000-0000AE040000}"/>
    <cellStyle name="Neutral 2 2" xfId="819" xr:uid="{00000000-0005-0000-0000-0000AF040000}"/>
    <cellStyle name="Neutral 2 3" xfId="1887" xr:uid="{00000000-0005-0000-0000-0000B0040000}"/>
    <cellStyle name="Neutral 3" xfId="820" xr:uid="{00000000-0005-0000-0000-0000B1040000}"/>
    <cellStyle name="Neutral 3 2" xfId="1985" xr:uid="{00000000-0005-0000-0000-0000B2040000}"/>
    <cellStyle name="Neutral 3 3" xfId="1939" xr:uid="{00000000-0005-0000-0000-0000B3040000}"/>
    <cellStyle name="Neutral 4" xfId="1846" xr:uid="{00000000-0005-0000-0000-0000B4040000}"/>
    <cellStyle name="no dec" xfId="821" xr:uid="{00000000-0005-0000-0000-0000B5040000}"/>
    <cellStyle name="no dec 2" xfId="822" xr:uid="{00000000-0005-0000-0000-0000B6040000}"/>
    <cellStyle name="no dec 3" xfId="823" xr:uid="{00000000-0005-0000-0000-0000B7040000}"/>
    <cellStyle name="no dec 4" xfId="824" xr:uid="{00000000-0005-0000-0000-0000B8040000}"/>
    <cellStyle name="no dec 5" xfId="825" xr:uid="{00000000-0005-0000-0000-0000B9040000}"/>
    <cellStyle name="no dec 6" xfId="826" xr:uid="{00000000-0005-0000-0000-0000BA040000}"/>
    <cellStyle name="no dec 7" xfId="827" xr:uid="{00000000-0005-0000-0000-0000BB040000}"/>
    <cellStyle name="no dec_เงินกู้ ฮาร์ด Q 1_54" xfId="828" xr:uid="{00000000-0005-0000-0000-0000BC040000}"/>
    <cellStyle name="Normal" xfId="0" builtinId="0"/>
    <cellStyle name="Normal - Style1" xfId="829" xr:uid="{00000000-0005-0000-0000-0000BE040000}"/>
    <cellStyle name="Normal - Style1 2" xfId="830" xr:uid="{00000000-0005-0000-0000-0000BF040000}"/>
    <cellStyle name="Normal - Style1 2 2" xfId="831" xr:uid="{00000000-0005-0000-0000-0000C0040000}"/>
    <cellStyle name="Normal - Style1 3" xfId="832" xr:uid="{00000000-0005-0000-0000-0000C1040000}"/>
    <cellStyle name="Normal - Style1 4" xfId="833" xr:uid="{00000000-0005-0000-0000-0000C2040000}"/>
    <cellStyle name="Normal 10" xfId="834" xr:uid="{00000000-0005-0000-0000-0000C3040000}"/>
    <cellStyle name="Normal 10 10" xfId="835" xr:uid="{00000000-0005-0000-0000-0000C4040000}"/>
    <cellStyle name="Normal 10 11" xfId="836" xr:uid="{00000000-0005-0000-0000-0000C5040000}"/>
    <cellStyle name="Normal 10 12" xfId="837" xr:uid="{00000000-0005-0000-0000-0000C6040000}"/>
    <cellStyle name="Normal 10 13" xfId="838" xr:uid="{00000000-0005-0000-0000-0000C7040000}"/>
    <cellStyle name="Normal 10 14" xfId="839" xr:uid="{00000000-0005-0000-0000-0000C8040000}"/>
    <cellStyle name="Normal 10 15" xfId="840" xr:uid="{00000000-0005-0000-0000-0000C9040000}"/>
    <cellStyle name="Normal 10 16" xfId="841" xr:uid="{00000000-0005-0000-0000-0000CA040000}"/>
    <cellStyle name="Normal 10 17" xfId="842" xr:uid="{00000000-0005-0000-0000-0000CB040000}"/>
    <cellStyle name="Normal 10 18" xfId="843" xr:uid="{00000000-0005-0000-0000-0000CC040000}"/>
    <cellStyle name="Normal 10 19" xfId="1962" xr:uid="{00000000-0005-0000-0000-0000CD040000}"/>
    <cellStyle name="Normal 10 2" xfId="844" xr:uid="{00000000-0005-0000-0000-0000CE040000}"/>
    <cellStyle name="Normal 10 2 2" xfId="2239" xr:uid="{00000000-0005-0000-0000-0000CF040000}"/>
    <cellStyle name="Normal 10 2 3" xfId="2153" xr:uid="{00000000-0005-0000-0000-0000D0040000}"/>
    <cellStyle name="Normal 10 3" xfId="845" xr:uid="{00000000-0005-0000-0000-0000D1040000}"/>
    <cellStyle name="Normal 10 3 2" xfId="2152" xr:uid="{00000000-0005-0000-0000-0000D2040000}"/>
    <cellStyle name="Normal 10 4" xfId="846" xr:uid="{00000000-0005-0000-0000-0000D3040000}"/>
    <cellStyle name="Normal 10 4 2" xfId="2037" xr:uid="{00000000-0005-0000-0000-0000D4040000}"/>
    <cellStyle name="Normal 10 5" xfId="847" xr:uid="{00000000-0005-0000-0000-0000D5040000}"/>
    <cellStyle name="Normal 10 5 2" xfId="2240" xr:uid="{00000000-0005-0000-0000-0000D6040000}"/>
    <cellStyle name="Normal 10 6" xfId="848" xr:uid="{00000000-0005-0000-0000-0000D7040000}"/>
    <cellStyle name="Normal 10 7" xfId="849" xr:uid="{00000000-0005-0000-0000-0000D8040000}"/>
    <cellStyle name="Normal 10 8" xfId="850" xr:uid="{00000000-0005-0000-0000-0000D9040000}"/>
    <cellStyle name="Normal 10 9" xfId="851" xr:uid="{00000000-0005-0000-0000-0000DA040000}"/>
    <cellStyle name="Normal 100" xfId="852" xr:uid="{00000000-0005-0000-0000-0000DB040000}"/>
    <cellStyle name="Normal 101" xfId="853" xr:uid="{00000000-0005-0000-0000-0000DC040000}"/>
    <cellStyle name="Normal 102" xfId="854" xr:uid="{00000000-0005-0000-0000-0000DD040000}"/>
    <cellStyle name="Normal 102 5" xfId="1891" xr:uid="{00000000-0005-0000-0000-0000DE040000}"/>
    <cellStyle name="Normal 103" xfId="855" xr:uid="{00000000-0005-0000-0000-0000DF040000}"/>
    <cellStyle name="Normal 103 2" xfId="856" xr:uid="{00000000-0005-0000-0000-0000E0040000}"/>
    <cellStyle name="Normal 103 3" xfId="857" xr:uid="{00000000-0005-0000-0000-0000E1040000}"/>
    <cellStyle name="Normal 104" xfId="858" xr:uid="{00000000-0005-0000-0000-0000E2040000}"/>
    <cellStyle name="Normal 105" xfId="859" xr:uid="{00000000-0005-0000-0000-0000E3040000}"/>
    <cellStyle name="Normal 106" xfId="860" xr:uid="{00000000-0005-0000-0000-0000E4040000}"/>
    <cellStyle name="Normal 106 2" xfId="861" xr:uid="{00000000-0005-0000-0000-0000E5040000}"/>
    <cellStyle name="Normal 106 3" xfId="862" xr:uid="{00000000-0005-0000-0000-0000E6040000}"/>
    <cellStyle name="Normal 107" xfId="863" xr:uid="{00000000-0005-0000-0000-0000E7040000}"/>
    <cellStyle name="Normal 107 2" xfId="864" xr:uid="{00000000-0005-0000-0000-0000E8040000}"/>
    <cellStyle name="Normal 107 3" xfId="865" xr:uid="{00000000-0005-0000-0000-0000E9040000}"/>
    <cellStyle name="Normal 108" xfId="866" xr:uid="{00000000-0005-0000-0000-0000EA040000}"/>
    <cellStyle name="Normal 108 2" xfId="1799" xr:uid="{00000000-0005-0000-0000-0000EB040000}"/>
    <cellStyle name="Normal 108 3" xfId="1806" xr:uid="{00000000-0005-0000-0000-0000EC040000}"/>
    <cellStyle name="Normal 108 4" xfId="1811" xr:uid="{00000000-0005-0000-0000-0000ED040000}"/>
    <cellStyle name="Normal 109" xfId="867" xr:uid="{00000000-0005-0000-0000-0000EE040000}"/>
    <cellStyle name="Normal 109 2" xfId="868" xr:uid="{00000000-0005-0000-0000-0000EF040000}"/>
    <cellStyle name="Normal 11" xfId="869" xr:uid="{00000000-0005-0000-0000-0000F0040000}"/>
    <cellStyle name="Normal 11 2" xfId="870" xr:uid="{00000000-0005-0000-0000-0000F1040000}"/>
    <cellStyle name="Normal 11 2 2" xfId="2046" xr:uid="{00000000-0005-0000-0000-0000F2040000}"/>
    <cellStyle name="Normal 11 2 2 2" xfId="2309" xr:uid="{00000000-0005-0000-0000-0000F3040000}"/>
    <cellStyle name="Normal 11 2 3" xfId="1920" xr:uid="{00000000-0005-0000-0000-0000F4040000}"/>
    <cellStyle name="Normal 11 3" xfId="2154" xr:uid="{00000000-0005-0000-0000-0000F5040000}"/>
    <cellStyle name="Normal 110" xfId="871" xr:uid="{00000000-0005-0000-0000-0000F6040000}"/>
    <cellStyle name="Normal 110 2" xfId="872" xr:uid="{00000000-0005-0000-0000-0000F7040000}"/>
    <cellStyle name="Normal 111" xfId="873" xr:uid="{00000000-0005-0000-0000-0000F8040000}"/>
    <cellStyle name="Normal 111 2" xfId="874" xr:uid="{00000000-0005-0000-0000-0000F9040000}"/>
    <cellStyle name="Normal 112" xfId="875" xr:uid="{00000000-0005-0000-0000-0000FA040000}"/>
    <cellStyle name="Normal 113" xfId="876" xr:uid="{00000000-0005-0000-0000-0000FB040000}"/>
    <cellStyle name="Normal 113 2" xfId="1800" xr:uid="{00000000-0005-0000-0000-0000FC040000}"/>
    <cellStyle name="Normal 113 3" xfId="1807" xr:uid="{00000000-0005-0000-0000-0000FD040000}"/>
    <cellStyle name="Normal 113 4" xfId="1812" xr:uid="{00000000-0005-0000-0000-0000FE040000}"/>
    <cellStyle name="Normal 114" xfId="877" xr:uid="{00000000-0005-0000-0000-0000FF040000}"/>
    <cellStyle name="Normal 114 2" xfId="1801" xr:uid="{00000000-0005-0000-0000-000000050000}"/>
    <cellStyle name="Normal 114 3" xfId="1808" xr:uid="{00000000-0005-0000-0000-000001050000}"/>
    <cellStyle name="Normal 114 4" xfId="1813" xr:uid="{00000000-0005-0000-0000-000002050000}"/>
    <cellStyle name="Normal 115" xfId="878" xr:uid="{00000000-0005-0000-0000-000003050000}"/>
    <cellStyle name="Normal 116" xfId="879" xr:uid="{00000000-0005-0000-0000-000004050000}"/>
    <cellStyle name="Normal 117" xfId="880" xr:uid="{00000000-0005-0000-0000-000005050000}"/>
    <cellStyle name="Normal 118" xfId="881" xr:uid="{00000000-0005-0000-0000-000006050000}"/>
    <cellStyle name="Normal 119" xfId="882" xr:uid="{00000000-0005-0000-0000-000007050000}"/>
    <cellStyle name="Normal 119 2" xfId="1802" xr:uid="{00000000-0005-0000-0000-000008050000}"/>
    <cellStyle name="Normal 119 3" xfId="1809" xr:uid="{00000000-0005-0000-0000-000009050000}"/>
    <cellStyle name="Normal 119 4" xfId="1814" xr:uid="{00000000-0005-0000-0000-00000A050000}"/>
    <cellStyle name="Normal 12" xfId="883" xr:uid="{00000000-0005-0000-0000-00000B050000}"/>
    <cellStyle name="Normal 12 2" xfId="884" xr:uid="{00000000-0005-0000-0000-00000C050000}"/>
    <cellStyle name="Normal 12 2 2" xfId="1959" xr:uid="{00000000-0005-0000-0000-00000D050000}"/>
    <cellStyle name="Normal 12 3" xfId="2155" xr:uid="{00000000-0005-0000-0000-00000E050000}"/>
    <cellStyle name="Normal 120" xfId="885" xr:uid="{00000000-0005-0000-0000-00000F050000}"/>
    <cellStyle name="Normal 120 2" xfId="1803" xr:uid="{00000000-0005-0000-0000-000010050000}"/>
    <cellStyle name="Normal 120 3" xfId="1810" xr:uid="{00000000-0005-0000-0000-000011050000}"/>
    <cellStyle name="Normal 120 4" xfId="1815" xr:uid="{00000000-0005-0000-0000-000012050000}"/>
    <cellStyle name="Normal 121" xfId="1821" xr:uid="{00000000-0005-0000-0000-000013050000}"/>
    <cellStyle name="Normal 122" xfId="1827" xr:uid="{00000000-0005-0000-0000-000014050000}"/>
    <cellStyle name="Normal 123" xfId="1831" xr:uid="{00000000-0005-0000-0000-000015050000}"/>
    <cellStyle name="Normal 124" xfId="1833" xr:uid="{00000000-0005-0000-0000-000016050000}"/>
    <cellStyle name="Normal 125" xfId="1837" xr:uid="{00000000-0005-0000-0000-000017050000}"/>
    <cellStyle name="Normal 126" xfId="2252" xr:uid="{00000000-0005-0000-0000-000018050000}"/>
    <cellStyle name="Normal 127" xfId="2263" xr:uid="{00000000-0005-0000-0000-000019050000}"/>
    <cellStyle name="Normal 128" xfId="2294" xr:uid="{00000000-0005-0000-0000-00001A050000}"/>
    <cellStyle name="Normal 129" xfId="2304" xr:uid="{00000000-0005-0000-0000-00001B050000}"/>
    <cellStyle name="Normal 13" xfId="886" xr:uid="{00000000-0005-0000-0000-00001C050000}"/>
    <cellStyle name="Normal 13 2" xfId="887" xr:uid="{00000000-0005-0000-0000-00001D050000}"/>
    <cellStyle name="Normal 13 3" xfId="888" xr:uid="{00000000-0005-0000-0000-00001E050000}"/>
    <cellStyle name="Normal 13 4" xfId="2156" xr:uid="{00000000-0005-0000-0000-00001F050000}"/>
    <cellStyle name="Normal 13 5" xfId="2410" xr:uid="{00000000-0005-0000-0000-000020050000}"/>
    <cellStyle name="Normal 13_160800B1 CPI09 โปรแกรมคอมพิวเตอร์ - BOI" xfId="889" xr:uid="{00000000-0005-0000-0000-000021050000}"/>
    <cellStyle name="Normal 130" xfId="2315" xr:uid="{00000000-0005-0000-0000-000022050000}"/>
    <cellStyle name="Normal 131" xfId="2339" xr:uid="{00000000-0005-0000-0000-000023050000}"/>
    <cellStyle name="Normal 132" xfId="2341" xr:uid="{00000000-0005-0000-0000-000024050000}"/>
    <cellStyle name="Normal 133" xfId="2343" xr:uid="{00000000-0005-0000-0000-000025050000}"/>
    <cellStyle name="Normal 134" xfId="2345" xr:uid="{00000000-0005-0000-0000-000026050000}"/>
    <cellStyle name="Normal 135" xfId="2351" xr:uid="{00000000-0005-0000-0000-000027050000}"/>
    <cellStyle name="Normal 136" xfId="2382" xr:uid="{00000000-0005-0000-0000-000028050000}"/>
    <cellStyle name="Normal 137" xfId="2369" xr:uid="{00000000-0005-0000-0000-000029050000}"/>
    <cellStyle name="Normal 138" xfId="2364" xr:uid="{00000000-0005-0000-0000-00002A050000}"/>
    <cellStyle name="Normal 139" xfId="2385" xr:uid="{00000000-0005-0000-0000-00002B050000}"/>
    <cellStyle name="Normal 14" xfId="890" xr:uid="{00000000-0005-0000-0000-00002C050000}"/>
    <cellStyle name="Normal 14 2" xfId="891" xr:uid="{00000000-0005-0000-0000-00002D050000}"/>
    <cellStyle name="Normal 14 2 2" xfId="1954" xr:uid="{00000000-0005-0000-0000-00002E050000}"/>
    <cellStyle name="Normal 14 3" xfId="2157" xr:uid="{00000000-0005-0000-0000-00002F050000}"/>
    <cellStyle name="Normal 140" xfId="2386" xr:uid="{00000000-0005-0000-0000-000030050000}"/>
    <cellStyle name="Normal 141" xfId="2387" xr:uid="{00000000-0005-0000-0000-000031050000}"/>
    <cellStyle name="Normal 142" xfId="2388" xr:uid="{00000000-0005-0000-0000-000032050000}"/>
    <cellStyle name="Normal 143" xfId="2389" xr:uid="{00000000-0005-0000-0000-000033050000}"/>
    <cellStyle name="Normal 144" xfId="2390" xr:uid="{00000000-0005-0000-0000-000034050000}"/>
    <cellStyle name="Normal 145" xfId="2391" xr:uid="{00000000-0005-0000-0000-000035050000}"/>
    <cellStyle name="Normal 146" xfId="2392" xr:uid="{00000000-0005-0000-0000-000036050000}"/>
    <cellStyle name="Normal 147" xfId="2393" xr:uid="{00000000-0005-0000-0000-000037050000}"/>
    <cellStyle name="Normal 148" xfId="2394" xr:uid="{00000000-0005-0000-0000-000038050000}"/>
    <cellStyle name="Normal 149" xfId="2395" xr:uid="{00000000-0005-0000-0000-000039050000}"/>
    <cellStyle name="Normal 149 2" xfId="1835" xr:uid="{00000000-0005-0000-0000-00003A050000}"/>
    <cellStyle name="Normal 149 2 2" xfId="2451" xr:uid="{E0FED06C-F764-486E-B80A-B1F230B5A5C9}"/>
    <cellStyle name="Normal 149 2 3" xfId="2478" xr:uid="{6E0B4146-039F-43E8-8860-BA06ABBE4263}"/>
    <cellStyle name="Normal 15" xfId="892" xr:uid="{00000000-0005-0000-0000-00003B050000}"/>
    <cellStyle name="Normal 15 2" xfId="893" xr:uid="{00000000-0005-0000-0000-00003C050000}"/>
    <cellStyle name="Normal 15 2 2" xfId="2158" xr:uid="{00000000-0005-0000-0000-00003D050000}"/>
    <cellStyle name="Normal 15 2 4" xfId="1955" xr:uid="{00000000-0005-0000-0000-00003E050000}"/>
    <cellStyle name="Normal 15 3" xfId="2029" xr:uid="{00000000-0005-0000-0000-00003F050000}"/>
    <cellStyle name="Normal 15 4" xfId="2460" xr:uid="{684A99A0-EBC6-45AD-B05F-41BAF7D1CB36}"/>
    <cellStyle name="Normal 15 5" xfId="2494" xr:uid="{2B9039EC-370C-46E4-BEA5-0AE2F43C2363}"/>
    <cellStyle name="Normal 150" xfId="2396" xr:uid="{00000000-0005-0000-0000-000040050000}"/>
    <cellStyle name="Normal 151" xfId="2397" xr:uid="{00000000-0005-0000-0000-000041050000}"/>
    <cellStyle name="Normal 152" xfId="2381" xr:uid="{00000000-0005-0000-0000-000042050000}"/>
    <cellStyle name="Normal 153" xfId="2398" xr:uid="{00000000-0005-0000-0000-000043050000}"/>
    <cellStyle name="Normal 154" xfId="2400" xr:uid="{00000000-0005-0000-0000-000044050000}"/>
    <cellStyle name="Normal 155" xfId="2371" xr:uid="{00000000-0005-0000-0000-000045050000}"/>
    <cellStyle name="Normal 156" xfId="2401" xr:uid="{00000000-0005-0000-0000-000046050000}"/>
    <cellStyle name="Normal 157" xfId="2418" xr:uid="{00000000-0005-0000-0000-000047050000}"/>
    <cellStyle name="Normal 158" xfId="2425" xr:uid="{F0438DA1-5CFA-4197-9C87-B35984563B60}"/>
    <cellStyle name="Normal 159" xfId="2428" xr:uid="{9FB330F0-9C4A-403B-BECE-509A773278CD}"/>
    <cellStyle name="Normal 16" xfId="894" xr:uid="{00000000-0005-0000-0000-000048050000}"/>
    <cellStyle name="Normal 16 2" xfId="895" xr:uid="{00000000-0005-0000-0000-000049050000}"/>
    <cellStyle name="Normal 16 2 2" xfId="2045" xr:uid="{00000000-0005-0000-0000-00004A050000}"/>
    <cellStyle name="Normal 160" xfId="2429" xr:uid="{C0C3CC77-C534-421A-A07D-7F0D56BA4185}"/>
    <cellStyle name="Normal 161" xfId="2432" xr:uid="{16734BD2-A68D-497D-A659-D8CBE7D3257E}"/>
    <cellStyle name="Normal 162" xfId="2433" xr:uid="{7FECDF25-EA39-4F3D-984F-1309807A7D93}"/>
    <cellStyle name="Normal 163" xfId="2438" xr:uid="{CD2F5C3D-23F3-482A-A316-5652E7FB7D28}"/>
    <cellStyle name="Normal 164" xfId="2440" xr:uid="{42FAEBD4-1695-45CC-97D7-7AFB606E4362}"/>
    <cellStyle name="Normal 165" xfId="2443" xr:uid="{FA17B943-81A2-450C-A7D1-26FA23D1B2FE}"/>
    <cellStyle name="Normal 166" xfId="2445" xr:uid="{AAC4771C-2EE4-47E7-A47D-ACBCB5EBBB66}"/>
    <cellStyle name="Normal 167" xfId="2447" xr:uid="{AC88DA00-B059-4D58-9BC4-9E64C5347088}"/>
    <cellStyle name="Normal 168" xfId="2449" xr:uid="{97A4DB7B-A541-4EE1-959E-41B7FC78AAAB}"/>
    <cellStyle name="Normal 169" xfId="2453" xr:uid="{A49CD529-27D8-4A72-A3F4-25C41753E551}"/>
    <cellStyle name="Normal 17" xfId="896" xr:uid="{00000000-0005-0000-0000-00004B050000}"/>
    <cellStyle name="Normal 17 2" xfId="897" xr:uid="{00000000-0005-0000-0000-00004C050000}"/>
    <cellStyle name="Normal 17 3" xfId="2159" xr:uid="{00000000-0005-0000-0000-00004D050000}"/>
    <cellStyle name="Normal 170" xfId="2455" xr:uid="{37AA4602-4202-478B-8F74-6AD53102A8F0}"/>
    <cellStyle name="Normal 171" xfId="2466" xr:uid="{7BF2EA89-12A8-4609-B08C-984342D487DC}"/>
    <cellStyle name="Normal 172" xfId="2471" xr:uid="{12F47C17-CB00-4B16-BECD-8F8FF0F1B707}"/>
    <cellStyle name="Normal 173" xfId="2473" xr:uid="{11132F0B-FC61-4DAA-8724-55AEB59F3EFF}"/>
    <cellStyle name="Normal 174" xfId="2476" xr:uid="{371BD684-1533-46AC-BE3A-CD8D27581873}"/>
    <cellStyle name="Normal 175" xfId="2477" xr:uid="{AD5D97FD-85CC-4EF1-89E2-35BAC0340D59}"/>
    <cellStyle name="Normal 176" xfId="2481" xr:uid="{E3E018FC-7215-43D2-A386-C312265E803C}"/>
    <cellStyle name="Normal 177" xfId="2483" xr:uid="{A5B4B287-2841-4DEF-BE12-8770A80E737A}"/>
    <cellStyle name="Normal 178" xfId="2485" xr:uid="{CF15497E-5702-4F9C-954B-46D70A5E88D2}"/>
    <cellStyle name="Normal 179" xfId="2487" xr:uid="{61446F2F-DC75-4016-BB57-BD16587D5D0B}"/>
    <cellStyle name="Normal 18" xfId="898" xr:uid="{00000000-0005-0000-0000-00004E050000}"/>
    <cellStyle name="Normal 18 2" xfId="899" xr:uid="{00000000-0005-0000-0000-00004F050000}"/>
    <cellStyle name="Normal 18 2 2" xfId="2241" xr:uid="{00000000-0005-0000-0000-000050050000}"/>
    <cellStyle name="Normal 18 3" xfId="900" xr:uid="{00000000-0005-0000-0000-000051050000}"/>
    <cellStyle name="Normal 18 4" xfId="2160" xr:uid="{00000000-0005-0000-0000-000052050000}"/>
    <cellStyle name="Normal 180" xfId="2493" xr:uid="{7731ACF8-8F41-469B-827C-53306E81DC86}"/>
    <cellStyle name="Normal 181" xfId="2501" xr:uid="{A89618B9-E0E3-49EF-89CA-0C00C0956626}"/>
    <cellStyle name="Normal 182" xfId="2519" xr:uid="{92521DAD-EE8F-47D3-9151-F3252C5F6F01}"/>
    <cellStyle name="Normal 183" xfId="2521" xr:uid="{CD1E04CB-CDDA-486A-A888-8E5E528F8094}"/>
    <cellStyle name="Normal 184" xfId="2523" xr:uid="{DBE2EA8D-33FF-4241-A7AA-5C67BAE01FE4}"/>
    <cellStyle name="Normal 185" xfId="2525" xr:uid="{0D2B7137-F193-442E-B379-2809901E8F93}"/>
    <cellStyle name="Normal 186" xfId="2527" xr:uid="{83FBB9D9-B2BE-4286-9445-3B7CBF2C977C}"/>
    <cellStyle name="Normal 187" xfId="2529" xr:uid="{05E69AA9-63DB-41AA-8B16-3E207FA2DFD8}"/>
    <cellStyle name="Normal 188" xfId="2531" xr:uid="{4ED4150D-C2F9-454C-A474-653E181236F4}"/>
    <cellStyle name="Normal 189" xfId="2533" xr:uid="{A1851B69-19EE-4099-AF55-E583447E6C91}"/>
    <cellStyle name="Normal 19" xfId="901" xr:uid="{00000000-0005-0000-0000-000053050000}"/>
    <cellStyle name="Normal 19 2" xfId="1923" xr:uid="{00000000-0005-0000-0000-000054050000}"/>
    <cellStyle name="Normal 19 3" xfId="2161" xr:uid="{00000000-0005-0000-0000-000055050000}"/>
    <cellStyle name="Normal 19 4" xfId="1917" xr:uid="{00000000-0005-0000-0000-000056050000}"/>
    <cellStyle name="Normal 190" xfId="2535" xr:uid="{19EEEF64-8A79-4F04-9FB3-CD71C90510CD}"/>
    <cellStyle name="Normal 191" xfId="2537" xr:uid="{6B877647-AE7F-4698-A9F1-36FC9565D729}"/>
    <cellStyle name="Normal 192" xfId="2539" xr:uid="{6AEC8B30-2F04-4B9E-A317-122A88F770F4}"/>
    <cellStyle name="Normal 199" xfId="1969" xr:uid="{00000000-0005-0000-0000-000057050000}"/>
    <cellStyle name="Normal 2" xfId="902" xr:uid="{00000000-0005-0000-0000-000058050000}"/>
    <cellStyle name="Normal 2 10" xfId="903" xr:uid="{00000000-0005-0000-0000-000059050000}"/>
    <cellStyle name="Normal 2 11" xfId="904" xr:uid="{00000000-0005-0000-0000-00005A050000}"/>
    <cellStyle name="Normal 2 12" xfId="905" xr:uid="{00000000-0005-0000-0000-00005B050000}"/>
    <cellStyle name="Normal 2 12 10" xfId="1916" xr:uid="{00000000-0005-0000-0000-00005C050000}"/>
    <cellStyle name="Normal 2 13" xfId="906" xr:uid="{00000000-0005-0000-0000-00005D050000}"/>
    <cellStyle name="Normal 2 14" xfId="907" xr:uid="{00000000-0005-0000-0000-00005E050000}"/>
    <cellStyle name="Normal 2 14 2" xfId="1890" xr:uid="{00000000-0005-0000-0000-00005F050000}"/>
    <cellStyle name="Normal 2 15" xfId="908" xr:uid="{00000000-0005-0000-0000-000060050000}"/>
    <cellStyle name="Normal 2 16" xfId="909" xr:uid="{00000000-0005-0000-0000-000061050000}"/>
    <cellStyle name="Normal 2 17" xfId="910" xr:uid="{00000000-0005-0000-0000-000062050000}"/>
    <cellStyle name="Normal 2 18" xfId="911" xr:uid="{00000000-0005-0000-0000-000063050000}"/>
    <cellStyle name="Normal 2 19" xfId="912" xr:uid="{00000000-0005-0000-0000-000064050000}"/>
    <cellStyle name="Normal 2 2" xfId="913" xr:uid="{00000000-0005-0000-0000-000065050000}"/>
    <cellStyle name="Normal 2 2 10" xfId="914" xr:uid="{00000000-0005-0000-0000-000066050000}"/>
    <cellStyle name="Normal 2 2 11" xfId="915" xr:uid="{00000000-0005-0000-0000-000067050000}"/>
    <cellStyle name="Normal 2 2 12" xfId="916" xr:uid="{00000000-0005-0000-0000-000068050000}"/>
    <cellStyle name="Normal 2 2 13" xfId="917" xr:uid="{00000000-0005-0000-0000-000069050000}"/>
    <cellStyle name="Normal 2 2 14" xfId="918" xr:uid="{00000000-0005-0000-0000-00006A050000}"/>
    <cellStyle name="Normal 2 2 15" xfId="919" xr:uid="{00000000-0005-0000-0000-00006B050000}"/>
    <cellStyle name="Normal 2 2 16" xfId="920" xr:uid="{00000000-0005-0000-0000-00006C050000}"/>
    <cellStyle name="Normal 2 2 17" xfId="921" xr:uid="{00000000-0005-0000-0000-00006D050000}"/>
    <cellStyle name="Normal 2 2 18" xfId="922" xr:uid="{00000000-0005-0000-0000-00006E050000}"/>
    <cellStyle name="Normal 2 2 19" xfId="923" xr:uid="{00000000-0005-0000-0000-00006F050000}"/>
    <cellStyle name="Normal 2 2 2" xfId="924" xr:uid="{00000000-0005-0000-0000-000070050000}"/>
    <cellStyle name="Normal 2 2 2 10" xfId="925" xr:uid="{00000000-0005-0000-0000-000071050000}"/>
    <cellStyle name="Normal 2 2 2 11" xfId="926" xr:uid="{00000000-0005-0000-0000-000072050000}"/>
    <cellStyle name="Normal 2 2 2 12" xfId="927" xr:uid="{00000000-0005-0000-0000-000073050000}"/>
    <cellStyle name="Normal 2 2 2 13" xfId="928" xr:uid="{00000000-0005-0000-0000-000074050000}"/>
    <cellStyle name="Normal 2 2 2 14" xfId="929" xr:uid="{00000000-0005-0000-0000-000075050000}"/>
    <cellStyle name="Normal 2 2 2 15" xfId="930" xr:uid="{00000000-0005-0000-0000-000076050000}"/>
    <cellStyle name="Normal 2 2 2 2" xfId="931" xr:uid="{00000000-0005-0000-0000-000077050000}"/>
    <cellStyle name="Normal 2 2 2 2 2" xfId="1822" xr:uid="{00000000-0005-0000-0000-000078050000}"/>
    <cellStyle name="Normal 2 2 2 2 3" xfId="2039" xr:uid="{00000000-0005-0000-0000-000079050000}"/>
    <cellStyle name="Normal 2 2 2 3" xfId="932" xr:uid="{00000000-0005-0000-0000-00007A050000}"/>
    <cellStyle name="Normal 2 2 2 4" xfId="933" xr:uid="{00000000-0005-0000-0000-00007B050000}"/>
    <cellStyle name="Normal 2 2 2 5" xfId="934" xr:uid="{00000000-0005-0000-0000-00007C050000}"/>
    <cellStyle name="Normal 2 2 2 6" xfId="935" xr:uid="{00000000-0005-0000-0000-00007D050000}"/>
    <cellStyle name="Normal 2 2 2 7" xfId="936" xr:uid="{00000000-0005-0000-0000-00007E050000}"/>
    <cellStyle name="Normal 2 2 2 8" xfId="937" xr:uid="{00000000-0005-0000-0000-00007F050000}"/>
    <cellStyle name="Normal 2 2 2 9" xfId="938" xr:uid="{00000000-0005-0000-0000-000080050000}"/>
    <cellStyle name="Normal 2 2 20" xfId="939" xr:uid="{00000000-0005-0000-0000-000081050000}"/>
    <cellStyle name="Normal 2 2 21" xfId="940" xr:uid="{00000000-0005-0000-0000-000082050000}"/>
    <cellStyle name="Normal 2 2 22" xfId="941" xr:uid="{00000000-0005-0000-0000-000083050000}"/>
    <cellStyle name="Normal 2 2 23" xfId="942" xr:uid="{00000000-0005-0000-0000-000084050000}"/>
    <cellStyle name="Normal 2 2 24" xfId="943" xr:uid="{00000000-0005-0000-0000-000085050000}"/>
    <cellStyle name="Normal 2 2 25" xfId="944" xr:uid="{00000000-0005-0000-0000-000086050000}"/>
    <cellStyle name="Normal 2 2 26" xfId="945" xr:uid="{00000000-0005-0000-0000-000087050000}"/>
    <cellStyle name="Normal 2 2 27" xfId="946" xr:uid="{00000000-0005-0000-0000-000088050000}"/>
    <cellStyle name="Normal 2 2 28" xfId="947" xr:uid="{00000000-0005-0000-0000-000089050000}"/>
    <cellStyle name="Normal 2 2 29" xfId="948" xr:uid="{00000000-0005-0000-0000-00008A050000}"/>
    <cellStyle name="Normal 2 2 3" xfId="949" xr:uid="{00000000-0005-0000-0000-00008B050000}"/>
    <cellStyle name="Normal 2 2 3 2" xfId="950" xr:uid="{00000000-0005-0000-0000-00008C050000}"/>
    <cellStyle name="Normal 2 2 3 2 2" xfId="2162" xr:uid="{00000000-0005-0000-0000-00008D050000}"/>
    <cellStyle name="Normal 2 2 3 3" xfId="951" xr:uid="{00000000-0005-0000-0000-00008E050000}"/>
    <cellStyle name="Normal 2 2 3 4" xfId="952" xr:uid="{00000000-0005-0000-0000-00008F050000}"/>
    <cellStyle name="Normal 2 2 3 5" xfId="953" xr:uid="{00000000-0005-0000-0000-000090050000}"/>
    <cellStyle name="Normal 2 2 3 6" xfId="954" xr:uid="{00000000-0005-0000-0000-000091050000}"/>
    <cellStyle name="Normal 2 2 3 7" xfId="955" xr:uid="{00000000-0005-0000-0000-000092050000}"/>
    <cellStyle name="Normal 2 2 3 8" xfId="1909" xr:uid="{00000000-0005-0000-0000-000093050000}"/>
    <cellStyle name="Normal 2 2 30" xfId="956" xr:uid="{00000000-0005-0000-0000-000094050000}"/>
    <cellStyle name="Normal 2 2 31" xfId="957" xr:uid="{00000000-0005-0000-0000-000095050000}"/>
    <cellStyle name="Normal 2 2 32" xfId="958" xr:uid="{00000000-0005-0000-0000-000096050000}"/>
    <cellStyle name="Normal 2 2 33" xfId="959" xr:uid="{00000000-0005-0000-0000-000097050000}"/>
    <cellStyle name="Normal 2 2 34" xfId="960" xr:uid="{00000000-0005-0000-0000-000098050000}"/>
    <cellStyle name="Normal 2 2 35" xfId="961" xr:uid="{00000000-0005-0000-0000-000099050000}"/>
    <cellStyle name="Normal 2 2 36" xfId="962" xr:uid="{00000000-0005-0000-0000-00009A050000}"/>
    <cellStyle name="Normal 2 2 37" xfId="963" xr:uid="{00000000-0005-0000-0000-00009B050000}"/>
    <cellStyle name="Normal 2 2 38" xfId="964" xr:uid="{00000000-0005-0000-0000-00009C050000}"/>
    <cellStyle name="Normal 2 2 39" xfId="965" xr:uid="{00000000-0005-0000-0000-00009D050000}"/>
    <cellStyle name="Normal 2 2 4" xfId="966" xr:uid="{00000000-0005-0000-0000-00009E050000}"/>
    <cellStyle name="Normal 2 2 4 2" xfId="2242" xr:uid="{00000000-0005-0000-0000-00009F050000}"/>
    <cellStyle name="Normal 2 2 40" xfId="967" xr:uid="{00000000-0005-0000-0000-0000A0050000}"/>
    <cellStyle name="Normal 2 2 41" xfId="968" xr:uid="{00000000-0005-0000-0000-0000A1050000}"/>
    <cellStyle name="Normal 2 2 42" xfId="969" xr:uid="{00000000-0005-0000-0000-0000A2050000}"/>
    <cellStyle name="Normal 2 2 43" xfId="970" xr:uid="{00000000-0005-0000-0000-0000A3050000}"/>
    <cellStyle name="Normal 2 2 44" xfId="971" xr:uid="{00000000-0005-0000-0000-0000A4050000}"/>
    <cellStyle name="Normal 2 2 45" xfId="972" xr:uid="{00000000-0005-0000-0000-0000A5050000}"/>
    <cellStyle name="Normal 2 2 46" xfId="973" xr:uid="{00000000-0005-0000-0000-0000A6050000}"/>
    <cellStyle name="Normal 2 2 47" xfId="974" xr:uid="{00000000-0005-0000-0000-0000A7050000}"/>
    <cellStyle name="Normal 2 2 48" xfId="975" xr:uid="{00000000-0005-0000-0000-0000A8050000}"/>
    <cellStyle name="Normal 2 2 49" xfId="976" xr:uid="{00000000-0005-0000-0000-0000A9050000}"/>
    <cellStyle name="Normal 2 2 5" xfId="977" xr:uid="{00000000-0005-0000-0000-0000AA050000}"/>
    <cellStyle name="Normal 2 2 50" xfId="978" xr:uid="{00000000-0005-0000-0000-0000AB050000}"/>
    <cellStyle name="Normal 2 2 51" xfId="979" xr:uid="{00000000-0005-0000-0000-0000AC050000}"/>
    <cellStyle name="Normal 2 2 52" xfId="980" xr:uid="{00000000-0005-0000-0000-0000AD050000}"/>
    <cellStyle name="Normal 2 2 53" xfId="981" xr:uid="{00000000-0005-0000-0000-0000AE050000}"/>
    <cellStyle name="Normal 2 2 54" xfId="982" xr:uid="{00000000-0005-0000-0000-0000AF050000}"/>
    <cellStyle name="Normal 2 2 55" xfId="983" xr:uid="{00000000-0005-0000-0000-0000B0050000}"/>
    <cellStyle name="Normal 2 2 56" xfId="984" xr:uid="{00000000-0005-0000-0000-0000B1050000}"/>
    <cellStyle name="Normal 2 2 57" xfId="985" xr:uid="{00000000-0005-0000-0000-0000B2050000}"/>
    <cellStyle name="Normal 2 2 58" xfId="986" xr:uid="{00000000-0005-0000-0000-0000B3050000}"/>
    <cellStyle name="Normal 2 2 59" xfId="987" xr:uid="{00000000-0005-0000-0000-0000B4050000}"/>
    <cellStyle name="Normal 2 2 6" xfId="988" xr:uid="{00000000-0005-0000-0000-0000B5050000}"/>
    <cellStyle name="Normal 2 2 60" xfId="989" xr:uid="{00000000-0005-0000-0000-0000B6050000}"/>
    <cellStyle name="Normal 2 2 61" xfId="990" xr:uid="{00000000-0005-0000-0000-0000B7050000}"/>
    <cellStyle name="Normal 2 2 62" xfId="991" xr:uid="{00000000-0005-0000-0000-0000B8050000}"/>
    <cellStyle name="Normal 2 2 63" xfId="992" xr:uid="{00000000-0005-0000-0000-0000B9050000}"/>
    <cellStyle name="Normal 2 2 64" xfId="993" xr:uid="{00000000-0005-0000-0000-0000BA050000}"/>
    <cellStyle name="Normal 2 2 65" xfId="994" xr:uid="{00000000-0005-0000-0000-0000BB050000}"/>
    <cellStyle name="Normal 2 2 66" xfId="995" xr:uid="{00000000-0005-0000-0000-0000BC050000}"/>
    <cellStyle name="Normal 2 2 67" xfId="996" xr:uid="{00000000-0005-0000-0000-0000BD050000}"/>
    <cellStyle name="Normal 2 2 68" xfId="997" xr:uid="{00000000-0005-0000-0000-0000BE050000}"/>
    <cellStyle name="Normal 2 2 69" xfId="998" xr:uid="{00000000-0005-0000-0000-0000BF050000}"/>
    <cellStyle name="Normal 2 2 7" xfId="999" xr:uid="{00000000-0005-0000-0000-0000C0050000}"/>
    <cellStyle name="Normal 2 2 8" xfId="1000" xr:uid="{00000000-0005-0000-0000-0000C1050000}"/>
    <cellStyle name="Normal 2 2 9" xfId="1001" xr:uid="{00000000-0005-0000-0000-0000C2050000}"/>
    <cellStyle name="Normal 2 2_A4 - Borrowings _เงินกู้บุคคลภายนอก" xfId="1002" xr:uid="{00000000-0005-0000-0000-0000C3050000}"/>
    <cellStyle name="Normal 2 20" xfId="1003" xr:uid="{00000000-0005-0000-0000-0000C4050000}"/>
    <cellStyle name="Normal 2 21" xfId="1004" xr:uid="{00000000-0005-0000-0000-0000C5050000}"/>
    <cellStyle name="Normal 2 22" xfId="1005" xr:uid="{00000000-0005-0000-0000-0000C6050000}"/>
    <cellStyle name="Normal 2 23" xfId="1006" xr:uid="{00000000-0005-0000-0000-0000C7050000}"/>
    <cellStyle name="Normal 2 24" xfId="1007" xr:uid="{00000000-0005-0000-0000-0000C8050000}"/>
    <cellStyle name="Normal 2 25" xfId="1008" xr:uid="{00000000-0005-0000-0000-0000C9050000}"/>
    <cellStyle name="Normal 2 26" xfId="1009" xr:uid="{00000000-0005-0000-0000-0000CA050000}"/>
    <cellStyle name="Normal 2 27" xfId="1010" xr:uid="{00000000-0005-0000-0000-0000CB050000}"/>
    <cellStyle name="Normal 2 28" xfId="1011" xr:uid="{00000000-0005-0000-0000-0000CC050000}"/>
    <cellStyle name="Normal 2 29" xfId="1012" xr:uid="{00000000-0005-0000-0000-0000CD050000}"/>
    <cellStyle name="Normal 2 3" xfId="1013" xr:uid="{00000000-0005-0000-0000-0000CE050000}"/>
    <cellStyle name="Normal 2 3 2" xfId="1014" xr:uid="{00000000-0005-0000-0000-0000CF050000}"/>
    <cellStyle name="Normal 2 3 2 2" xfId="1975" xr:uid="{00000000-0005-0000-0000-0000D0050000}"/>
    <cellStyle name="Normal 2 3 3" xfId="1015" xr:uid="{00000000-0005-0000-0000-0000D1050000}"/>
    <cellStyle name="Normal 2 3 4" xfId="1016" xr:uid="{00000000-0005-0000-0000-0000D2050000}"/>
    <cellStyle name="Normal 2 3 4 2" xfId="2243" xr:uid="{00000000-0005-0000-0000-0000D3050000}"/>
    <cellStyle name="Normal 2 3 5" xfId="1017" xr:uid="{00000000-0005-0000-0000-0000D4050000}"/>
    <cellStyle name="Normal 2 3 6" xfId="1946" xr:uid="{00000000-0005-0000-0000-0000D5050000}"/>
    <cellStyle name="Normal 2 30" xfId="1018" xr:uid="{00000000-0005-0000-0000-0000D6050000}"/>
    <cellStyle name="Normal 2 31" xfId="1019" xr:uid="{00000000-0005-0000-0000-0000D7050000}"/>
    <cellStyle name="Normal 2 32" xfId="1020" xr:uid="{00000000-0005-0000-0000-0000D8050000}"/>
    <cellStyle name="Normal 2 33" xfId="1021" xr:uid="{00000000-0005-0000-0000-0000D9050000}"/>
    <cellStyle name="Normal 2 34" xfId="1022" xr:uid="{00000000-0005-0000-0000-0000DA050000}"/>
    <cellStyle name="Normal 2 35" xfId="1023" xr:uid="{00000000-0005-0000-0000-0000DB050000}"/>
    <cellStyle name="Normal 2 36" xfId="1024" xr:uid="{00000000-0005-0000-0000-0000DC050000}"/>
    <cellStyle name="Normal 2 37" xfId="1025" xr:uid="{00000000-0005-0000-0000-0000DD050000}"/>
    <cellStyle name="Normal 2 38" xfId="1026" xr:uid="{00000000-0005-0000-0000-0000DE050000}"/>
    <cellStyle name="Normal 2 39" xfId="1027" xr:uid="{00000000-0005-0000-0000-0000DF050000}"/>
    <cellStyle name="Normal 2 4" xfId="1028" xr:uid="{00000000-0005-0000-0000-0000E0050000}"/>
    <cellStyle name="Normal 2 4 2" xfId="1963" xr:uid="{00000000-0005-0000-0000-0000E1050000}"/>
    <cellStyle name="Normal 2 4 2 2" xfId="2163" xr:uid="{00000000-0005-0000-0000-0000E2050000}"/>
    <cellStyle name="Normal 2 4 3" xfId="1978" xr:uid="{00000000-0005-0000-0000-0000E3050000}"/>
    <cellStyle name="Normal 2 4 4" xfId="2020" xr:uid="{00000000-0005-0000-0000-0000E4050000}"/>
    <cellStyle name="Normal 2 4 5" xfId="1918" xr:uid="{00000000-0005-0000-0000-0000E5050000}"/>
    <cellStyle name="Normal 2 40" xfId="1029" xr:uid="{00000000-0005-0000-0000-0000E6050000}"/>
    <cellStyle name="Normal 2 41" xfId="1030" xr:uid="{00000000-0005-0000-0000-0000E7050000}"/>
    <cellStyle name="Normal 2 42" xfId="1031" xr:uid="{00000000-0005-0000-0000-0000E8050000}"/>
    <cellStyle name="Normal 2 43" xfId="1032" xr:uid="{00000000-0005-0000-0000-0000E9050000}"/>
    <cellStyle name="Normal 2 44" xfId="1033" xr:uid="{00000000-0005-0000-0000-0000EA050000}"/>
    <cellStyle name="Normal 2 45" xfId="1034" xr:uid="{00000000-0005-0000-0000-0000EB050000}"/>
    <cellStyle name="Normal 2 46" xfId="1035" xr:uid="{00000000-0005-0000-0000-0000EC050000}"/>
    <cellStyle name="Normal 2 47" xfId="1036" xr:uid="{00000000-0005-0000-0000-0000ED050000}"/>
    <cellStyle name="Normal 2 48" xfId="1037" xr:uid="{00000000-0005-0000-0000-0000EE050000}"/>
    <cellStyle name="Normal 2 49" xfId="1038" xr:uid="{00000000-0005-0000-0000-0000EF050000}"/>
    <cellStyle name="Normal 2 5" xfId="1039" xr:uid="{00000000-0005-0000-0000-0000F0050000}"/>
    <cellStyle name="Normal 2 5 2" xfId="2276" xr:uid="{00000000-0005-0000-0000-0000F1050000}"/>
    <cellStyle name="Normal 2 50" xfId="1040" xr:uid="{00000000-0005-0000-0000-0000F2050000}"/>
    <cellStyle name="Normal 2 51" xfId="1041" xr:uid="{00000000-0005-0000-0000-0000F3050000}"/>
    <cellStyle name="Normal 2 52" xfId="1042" xr:uid="{00000000-0005-0000-0000-0000F4050000}"/>
    <cellStyle name="Normal 2 53" xfId="1043" xr:uid="{00000000-0005-0000-0000-0000F5050000}"/>
    <cellStyle name="Normal 2 54" xfId="1044" xr:uid="{00000000-0005-0000-0000-0000F6050000}"/>
    <cellStyle name="Normal 2 55" xfId="1045" xr:uid="{00000000-0005-0000-0000-0000F7050000}"/>
    <cellStyle name="Normal 2 56" xfId="1046" xr:uid="{00000000-0005-0000-0000-0000F8050000}"/>
    <cellStyle name="Normal 2 57" xfId="1047" xr:uid="{00000000-0005-0000-0000-0000F9050000}"/>
    <cellStyle name="Normal 2 58" xfId="1048" xr:uid="{00000000-0005-0000-0000-0000FA050000}"/>
    <cellStyle name="Normal 2 59" xfId="1049" xr:uid="{00000000-0005-0000-0000-0000FB050000}"/>
    <cellStyle name="Normal 2 6" xfId="1050" xr:uid="{00000000-0005-0000-0000-0000FC050000}"/>
    <cellStyle name="Normal 2 6 2" xfId="1976" xr:uid="{00000000-0005-0000-0000-0000FD050000}"/>
    <cellStyle name="Normal 2 6 3" xfId="2277" xr:uid="{00000000-0005-0000-0000-0000FE050000}"/>
    <cellStyle name="Normal 2 60" xfId="1051" xr:uid="{00000000-0005-0000-0000-0000FF050000}"/>
    <cellStyle name="Normal 2 61" xfId="1052" xr:uid="{00000000-0005-0000-0000-000000060000}"/>
    <cellStyle name="Normal 2 62" xfId="1053" xr:uid="{00000000-0005-0000-0000-000001060000}"/>
    <cellStyle name="Normal 2 63" xfId="1054" xr:uid="{00000000-0005-0000-0000-000002060000}"/>
    <cellStyle name="Normal 2 64" xfId="1055" xr:uid="{00000000-0005-0000-0000-000003060000}"/>
    <cellStyle name="Normal 2 65" xfId="1056" xr:uid="{00000000-0005-0000-0000-000004060000}"/>
    <cellStyle name="Normal 2 66" xfId="1057" xr:uid="{00000000-0005-0000-0000-000005060000}"/>
    <cellStyle name="Normal 2 67" xfId="1058" xr:uid="{00000000-0005-0000-0000-000006060000}"/>
    <cellStyle name="Normal 2 68" xfId="1059" xr:uid="{00000000-0005-0000-0000-000007060000}"/>
    <cellStyle name="Normal 2 69" xfId="1060" xr:uid="{00000000-0005-0000-0000-000008060000}"/>
    <cellStyle name="Normal 2 7" xfId="1061" xr:uid="{00000000-0005-0000-0000-000009060000}"/>
    <cellStyle name="Normal 2 70" xfId="2314" xr:uid="{00000000-0005-0000-0000-00000A060000}"/>
    <cellStyle name="Normal 2 71" xfId="2347" xr:uid="{00000000-0005-0000-0000-00000B060000}"/>
    <cellStyle name="Normal 2 72" xfId="2355" xr:uid="{00000000-0005-0000-0000-00000C060000}"/>
    <cellStyle name="Normal 2 73" xfId="2435" xr:uid="{6917119C-1830-42A8-B1BB-DE0E2AAAC272}"/>
    <cellStyle name="Normal 2 74" xfId="2442" xr:uid="{933C067C-4DDB-4AF8-BE5B-5C4E1FB44988}"/>
    <cellStyle name="Normal 2 75" xfId="2457" xr:uid="{CF158DE6-F6A3-44CF-94AA-B9EB18A298F1}"/>
    <cellStyle name="Normal 2 76" xfId="2489" xr:uid="{5F8A9300-939D-4511-9C4F-0522BF7135C9}"/>
    <cellStyle name="Normal 2 8" xfId="1062" xr:uid="{00000000-0005-0000-0000-00000D060000}"/>
    <cellStyle name="Normal 2 9" xfId="1063" xr:uid="{00000000-0005-0000-0000-00000E060000}"/>
    <cellStyle name="Normal 2_FL_Q1'2013แอฟ" xfId="1064" xr:uid="{00000000-0005-0000-0000-00000F060000}"/>
    <cellStyle name="Normal 2_I21-Lead-Y'55" xfId="1065" xr:uid="{00000000-0005-0000-0000-000010060000}"/>
    <cellStyle name="Normal 20" xfId="1066" xr:uid="{00000000-0005-0000-0000-000011060000}"/>
    <cellStyle name="Normal 20 2" xfId="2043" xr:uid="{00000000-0005-0000-0000-000012060000}"/>
    <cellStyle name="Normal 21" xfId="1067" xr:uid="{00000000-0005-0000-0000-000013060000}"/>
    <cellStyle name="Normal 21 2" xfId="1068" xr:uid="{00000000-0005-0000-0000-000014060000}"/>
    <cellStyle name="Normal 21 3" xfId="1069" xr:uid="{00000000-0005-0000-0000-000015060000}"/>
    <cellStyle name="Normal 21 4" xfId="1070" xr:uid="{00000000-0005-0000-0000-000016060000}"/>
    <cellStyle name="Normal 21 5" xfId="2044" xr:uid="{00000000-0005-0000-0000-000017060000}"/>
    <cellStyle name="Normal 22" xfId="1071" xr:uid="{00000000-0005-0000-0000-000018060000}"/>
    <cellStyle name="Normal 22 2" xfId="2164" xr:uid="{00000000-0005-0000-0000-000019060000}"/>
    <cellStyle name="Normal 23" xfId="1072" xr:uid="{00000000-0005-0000-0000-00001A060000}"/>
    <cellStyle name="Normal 23 2" xfId="2165" xr:uid="{00000000-0005-0000-0000-00001B060000}"/>
    <cellStyle name="Normal 24" xfId="1073" xr:uid="{00000000-0005-0000-0000-00001C060000}"/>
    <cellStyle name="Normal 24 2" xfId="1074" xr:uid="{00000000-0005-0000-0000-00001D060000}"/>
    <cellStyle name="Normal 24 3" xfId="2042" xr:uid="{00000000-0005-0000-0000-00001E060000}"/>
    <cellStyle name="Normal 24 4" xfId="2278" xr:uid="{00000000-0005-0000-0000-00001F060000}"/>
    <cellStyle name="Normal 25" xfId="1075" xr:uid="{00000000-0005-0000-0000-000020060000}"/>
    <cellStyle name="Normal 25 2" xfId="1076" xr:uid="{00000000-0005-0000-0000-000021060000}"/>
    <cellStyle name="Normal 25 3" xfId="1894" xr:uid="{00000000-0005-0000-0000-000022060000}"/>
    <cellStyle name="Normal 26" xfId="1077" xr:uid="{00000000-0005-0000-0000-000023060000}"/>
    <cellStyle name="Normal 27" xfId="1078" xr:uid="{00000000-0005-0000-0000-000024060000}"/>
    <cellStyle name="Normal 27 2" xfId="1913" xr:uid="{00000000-0005-0000-0000-000025060000}"/>
    <cellStyle name="Normal 27 3" xfId="2411" xr:uid="{00000000-0005-0000-0000-000026060000}"/>
    <cellStyle name="Normal 28" xfId="1079" xr:uid="{00000000-0005-0000-0000-000027060000}"/>
    <cellStyle name="Normal 28 2" xfId="2195" xr:uid="{00000000-0005-0000-0000-000028060000}"/>
    <cellStyle name="Normal 29" xfId="1080" xr:uid="{00000000-0005-0000-0000-000029060000}"/>
    <cellStyle name="Normal 29 2" xfId="2196" xr:uid="{00000000-0005-0000-0000-00002A060000}"/>
    <cellStyle name="Normal 3" xfId="1081" xr:uid="{00000000-0005-0000-0000-00002B060000}"/>
    <cellStyle name="Normal 3 10" xfId="1082" xr:uid="{00000000-0005-0000-0000-00002C060000}"/>
    <cellStyle name="Normal 3 11" xfId="1083" xr:uid="{00000000-0005-0000-0000-00002D060000}"/>
    <cellStyle name="Normal 3 12" xfId="1084" xr:uid="{00000000-0005-0000-0000-00002E060000}"/>
    <cellStyle name="Normal 3 13" xfId="1085" xr:uid="{00000000-0005-0000-0000-00002F060000}"/>
    <cellStyle name="Normal 3 14" xfId="1086" xr:uid="{00000000-0005-0000-0000-000030060000}"/>
    <cellStyle name="Normal 3 15" xfId="1087" xr:uid="{00000000-0005-0000-0000-000031060000}"/>
    <cellStyle name="Normal 3 16" xfId="1088" xr:uid="{00000000-0005-0000-0000-000032060000}"/>
    <cellStyle name="Normal 3 17" xfId="1089" xr:uid="{00000000-0005-0000-0000-000033060000}"/>
    <cellStyle name="Normal 3 18" xfId="1090" xr:uid="{00000000-0005-0000-0000-000034060000}"/>
    <cellStyle name="Normal 3 19" xfId="1091" xr:uid="{00000000-0005-0000-0000-000035060000}"/>
    <cellStyle name="Normal 3 2" xfId="1092" xr:uid="{00000000-0005-0000-0000-000036060000}"/>
    <cellStyle name="Normal 3 2 2" xfId="1093" xr:uid="{00000000-0005-0000-0000-000037060000}"/>
    <cellStyle name="Normal 3 2 2 2" xfId="1915" xr:uid="{00000000-0005-0000-0000-000038060000}"/>
    <cellStyle name="Normal 3 2 3" xfId="1094" xr:uid="{00000000-0005-0000-0000-000039060000}"/>
    <cellStyle name="Normal 3 2 3 2" xfId="1912" xr:uid="{00000000-0005-0000-0000-00003A060000}"/>
    <cellStyle name="Normal 3 2 4" xfId="2244" xr:uid="{00000000-0005-0000-0000-00003B060000}"/>
    <cellStyle name="Normal 3 2 5" xfId="2279" xr:uid="{00000000-0005-0000-0000-00003C060000}"/>
    <cellStyle name="Normal 3 2_CPI_Y'52_TOP_GG 1" xfId="1095" xr:uid="{00000000-0005-0000-0000-00003D060000}"/>
    <cellStyle name="Normal 3 20" xfId="1096" xr:uid="{00000000-0005-0000-0000-00003E060000}"/>
    <cellStyle name="Normal 3 21" xfId="1097" xr:uid="{00000000-0005-0000-0000-00003F060000}"/>
    <cellStyle name="Normal 3 22" xfId="1829" xr:uid="{00000000-0005-0000-0000-000040060000}"/>
    <cellStyle name="Normal 3 23" xfId="2310" xr:uid="{00000000-0005-0000-0000-000041060000}"/>
    <cellStyle name="Normal 3 24" xfId="2349" xr:uid="{00000000-0005-0000-0000-000042060000}"/>
    <cellStyle name="Normal 3 25" xfId="2412" xr:uid="{00000000-0005-0000-0000-000043060000}"/>
    <cellStyle name="Normal 3 26" xfId="2424" xr:uid="{00000000-0005-0000-0000-000044060000}"/>
    <cellStyle name="Normal 3 27" xfId="2437" xr:uid="{6D83B7FF-653E-4E45-BD0B-29294505FF37}"/>
    <cellStyle name="Normal 3 28" xfId="2459" xr:uid="{E61AE44B-CE89-47DD-A5EB-5036C7CF1B60}"/>
    <cellStyle name="Normal 3 29" xfId="2491" xr:uid="{0E11E0CC-F87A-4B37-A6E7-525E25B669F1}"/>
    <cellStyle name="Normal 3 3" xfId="1098" xr:uid="{00000000-0005-0000-0000-000045060000}"/>
    <cellStyle name="Normal 3 3 2" xfId="1099" xr:uid="{00000000-0005-0000-0000-000046060000}"/>
    <cellStyle name="Normal 3 3 2 2" xfId="2018" xr:uid="{00000000-0005-0000-0000-000047060000}"/>
    <cellStyle name="Normal 3 3 2 3" xfId="1910" xr:uid="{00000000-0005-0000-0000-000048060000}"/>
    <cellStyle name="Normal 3 3 3" xfId="1892" xr:uid="{00000000-0005-0000-0000-000049060000}"/>
    <cellStyle name="Normal 3 4" xfId="1100" xr:uid="{00000000-0005-0000-0000-00004A060000}"/>
    <cellStyle name="Normal 3 4 2" xfId="2023" xr:uid="{00000000-0005-0000-0000-00004B060000}"/>
    <cellStyle name="Normal 3 4 3" xfId="1921" xr:uid="{00000000-0005-0000-0000-00004C060000}"/>
    <cellStyle name="Normal 3 5" xfId="1101" xr:uid="{00000000-0005-0000-0000-00004D060000}"/>
    <cellStyle name="Normal 3 5 2" xfId="2041" xr:uid="{00000000-0005-0000-0000-00004E060000}"/>
    <cellStyle name="Normal 3 5 3" xfId="2465" xr:uid="{8E514864-965D-481D-B23F-069163612A5D}"/>
    <cellStyle name="Normal 3 5 4" xfId="2500" xr:uid="{71D6EDBA-3843-44A3-8956-D55A0C112E9F}"/>
    <cellStyle name="Normal 3 6" xfId="1102" xr:uid="{00000000-0005-0000-0000-00004F060000}"/>
    <cellStyle name="Normal 3 7" xfId="1103" xr:uid="{00000000-0005-0000-0000-000050060000}"/>
    <cellStyle name="Normal 3 8" xfId="1104" xr:uid="{00000000-0005-0000-0000-000051060000}"/>
    <cellStyle name="Normal 3 9" xfId="1105" xr:uid="{00000000-0005-0000-0000-000052060000}"/>
    <cellStyle name="Normal 3_KSTCQ356new" xfId="1106" xr:uid="{00000000-0005-0000-0000-000053060000}"/>
    <cellStyle name="Normal 30" xfId="1107" xr:uid="{00000000-0005-0000-0000-000054060000}"/>
    <cellStyle name="Normal 30 2" xfId="2197" xr:uid="{00000000-0005-0000-0000-000055060000}"/>
    <cellStyle name="Normal 31" xfId="1108" xr:uid="{00000000-0005-0000-0000-000056060000}"/>
    <cellStyle name="Normal 31 2" xfId="2198" xr:uid="{00000000-0005-0000-0000-000057060000}"/>
    <cellStyle name="Normal 32" xfId="1109" xr:uid="{00000000-0005-0000-0000-000058060000}"/>
    <cellStyle name="Normal 32 2" xfId="2199" xr:uid="{00000000-0005-0000-0000-000059060000}"/>
    <cellStyle name="Normal 33" xfId="1110" xr:uid="{00000000-0005-0000-0000-00005A060000}"/>
    <cellStyle name="Normal 33 2" xfId="2200" xr:uid="{00000000-0005-0000-0000-00005B060000}"/>
    <cellStyle name="Normal 34" xfId="1111" xr:uid="{00000000-0005-0000-0000-00005C060000}"/>
    <cellStyle name="Normal 35" xfId="1112" xr:uid="{00000000-0005-0000-0000-00005D060000}"/>
    <cellStyle name="Normal 36" xfId="1113" xr:uid="{00000000-0005-0000-0000-00005E060000}"/>
    <cellStyle name="Normal 36 2" xfId="1114" xr:uid="{00000000-0005-0000-0000-00005F060000}"/>
    <cellStyle name="Normal 37" xfId="1115" xr:uid="{00000000-0005-0000-0000-000060060000}"/>
    <cellStyle name="Normal 38" xfId="1116" xr:uid="{00000000-0005-0000-0000-000061060000}"/>
    <cellStyle name="Normal 38 2" xfId="2311" xr:uid="{00000000-0005-0000-0000-000062060000}"/>
    <cellStyle name="Normal 39" xfId="1117" xr:uid="{00000000-0005-0000-0000-000063060000}"/>
    <cellStyle name="Normal 4" xfId="1118" xr:uid="{00000000-0005-0000-0000-000064060000}"/>
    <cellStyle name="Normal 4 10" xfId="1119" xr:uid="{00000000-0005-0000-0000-000065060000}"/>
    <cellStyle name="Normal 4 11" xfId="1120" xr:uid="{00000000-0005-0000-0000-000066060000}"/>
    <cellStyle name="Normal 4 12" xfId="1121" xr:uid="{00000000-0005-0000-0000-000067060000}"/>
    <cellStyle name="Normal 4 13" xfId="1122" xr:uid="{00000000-0005-0000-0000-000068060000}"/>
    <cellStyle name="Normal 4 14" xfId="1123" xr:uid="{00000000-0005-0000-0000-000069060000}"/>
    <cellStyle name="Normal 4 15" xfId="1124" xr:uid="{00000000-0005-0000-0000-00006A060000}"/>
    <cellStyle name="Normal 4 16" xfId="1125" xr:uid="{00000000-0005-0000-0000-00006B060000}"/>
    <cellStyle name="Normal 4 17" xfId="1126" xr:uid="{00000000-0005-0000-0000-00006C060000}"/>
    <cellStyle name="Normal 4 18" xfId="1127" xr:uid="{00000000-0005-0000-0000-00006D060000}"/>
    <cellStyle name="Normal 4 19" xfId="1128" xr:uid="{00000000-0005-0000-0000-00006E060000}"/>
    <cellStyle name="Normal 4 2" xfId="1129" xr:uid="{00000000-0005-0000-0000-00006F060000}"/>
    <cellStyle name="Normal 4 2 2" xfId="1130" xr:uid="{00000000-0005-0000-0000-000070060000}"/>
    <cellStyle name="Normal 4 2 2 2" xfId="2026" xr:uid="{00000000-0005-0000-0000-000071060000}"/>
    <cellStyle name="Normal 4 2 2 3" xfId="1972" xr:uid="{00000000-0005-0000-0000-000072060000}"/>
    <cellStyle name="Normal 4 2 3" xfId="2280" xr:uid="{00000000-0005-0000-0000-000073060000}"/>
    <cellStyle name="Normal 4 2 4" xfId="2414" xr:uid="{00000000-0005-0000-0000-000074060000}"/>
    <cellStyle name="Normal 4 20" xfId="1131" xr:uid="{00000000-0005-0000-0000-000075060000}"/>
    <cellStyle name="Normal 4 21" xfId="1897" xr:uid="{00000000-0005-0000-0000-000076060000}"/>
    <cellStyle name="Normal 4 22" xfId="2413" xr:uid="{00000000-0005-0000-0000-000077060000}"/>
    <cellStyle name="Normal 4 3" xfId="1132" xr:uid="{00000000-0005-0000-0000-000078060000}"/>
    <cellStyle name="Normal 4 3 2" xfId="1973" xr:uid="{00000000-0005-0000-0000-000079060000}"/>
    <cellStyle name="Normal 4 3 3" xfId="2019" xr:uid="{00000000-0005-0000-0000-00007A060000}"/>
    <cellStyle name="Normal 4 3 4" xfId="1903" xr:uid="{00000000-0005-0000-0000-00007B060000}"/>
    <cellStyle name="Normal 4 3 5" xfId="2312" xr:uid="{00000000-0005-0000-0000-00007C060000}"/>
    <cellStyle name="Normal 4 4" xfId="1133" xr:uid="{00000000-0005-0000-0000-00007D060000}"/>
    <cellStyle name="Normal 4 4 2" xfId="2024" xr:uid="{00000000-0005-0000-0000-00007E060000}"/>
    <cellStyle name="Normal 4 4 3" xfId="1970" xr:uid="{00000000-0005-0000-0000-00007F060000}"/>
    <cellStyle name="Normal 4 5" xfId="1134" xr:uid="{00000000-0005-0000-0000-000080060000}"/>
    <cellStyle name="Normal 4 6" xfId="1135" xr:uid="{00000000-0005-0000-0000-000081060000}"/>
    <cellStyle name="Normal 4 7" xfId="1136" xr:uid="{00000000-0005-0000-0000-000082060000}"/>
    <cellStyle name="Normal 4 8" xfId="1137" xr:uid="{00000000-0005-0000-0000-000083060000}"/>
    <cellStyle name="Normal 4 9" xfId="1138" xr:uid="{00000000-0005-0000-0000-000084060000}"/>
    <cellStyle name="Normal 40" xfId="1139" xr:uid="{00000000-0005-0000-0000-000085060000}"/>
    <cellStyle name="Normal 40 2" xfId="2281" xr:uid="{00000000-0005-0000-0000-000086060000}"/>
    <cellStyle name="Normal 41" xfId="1140" xr:uid="{00000000-0005-0000-0000-000087060000}"/>
    <cellStyle name="Normal 42" xfId="1141" xr:uid="{00000000-0005-0000-0000-000088060000}"/>
    <cellStyle name="Normal 43" xfId="1142" xr:uid="{00000000-0005-0000-0000-000089060000}"/>
    <cellStyle name="Normal 44" xfId="1143" xr:uid="{00000000-0005-0000-0000-00008A060000}"/>
    <cellStyle name="Normal 44 2" xfId="2467" xr:uid="{A8F83C18-B912-4599-A314-19A6F0889EE1}"/>
    <cellStyle name="Normal 45" xfId="1144" xr:uid="{00000000-0005-0000-0000-00008B060000}"/>
    <cellStyle name="Normal 46" xfId="1145" xr:uid="{00000000-0005-0000-0000-00008C060000}"/>
    <cellStyle name="Normal 47" xfId="1146" xr:uid="{00000000-0005-0000-0000-00008D060000}"/>
    <cellStyle name="Normal 48" xfId="1147" xr:uid="{00000000-0005-0000-0000-00008E060000}"/>
    <cellStyle name="Normal 48 2" xfId="2511" xr:uid="{224D7DDC-73B4-457F-8569-1893141F2CD7}"/>
    <cellStyle name="Normal 49" xfId="1148" xr:uid="{00000000-0005-0000-0000-00008F060000}"/>
    <cellStyle name="Normal 5" xfId="1149" xr:uid="{00000000-0005-0000-0000-000090060000}"/>
    <cellStyle name="Normal 5 10" xfId="2462" xr:uid="{5EE0E4A9-01F7-471F-A2F6-F2BB5BD39ECA}"/>
    <cellStyle name="Normal 5 11" xfId="2496" xr:uid="{AE8853C4-B940-4C9B-8061-299A81AE4C67}"/>
    <cellStyle name="Normal 5 2" xfId="1150" xr:uid="{00000000-0005-0000-0000-000091060000}"/>
    <cellStyle name="Normal 5 2 2" xfId="1151" xr:uid="{00000000-0005-0000-0000-000092060000}"/>
    <cellStyle name="Normal 5 2 2 2" xfId="2031" xr:uid="{00000000-0005-0000-0000-000093060000}"/>
    <cellStyle name="Normal 5 2 3" xfId="1904" xr:uid="{00000000-0005-0000-0000-000094060000}"/>
    <cellStyle name="Normal 5 2 4" xfId="2380" xr:uid="{00000000-0005-0000-0000-000095060000}"/>
    <cellStyle name="Normal 5 3" xfId="1152" xr:uid="{00000000-0005-0000-0000-000096060000}"/>
    <cellStyle name="Normal 5 3 2" xfId="1153" xr:uid="{00000000-0005-0000-0000-000097060000}"/>
    <cellStyle name="Normal 5 4" xfId="1154" xr:uid="{00000000-0005-0000-0000-000098060000}"/>
    <cellStyle name="Normal 5 4 2" xfId="2245" xr:uid="{00000000-0005-0000-0000-000099060000}"/>
    <cellStyle name="Normal 5 5" xfId="1155" xr:uid="{00000000-0005-0000-0000-00009A060000}"/>
    <cellStyle name="Normal 5 6" xfId="1156" xr:uid="{00000000-0005-0000-0000-00009B060000}"/>
    <cellStyle name="Normal 5 7" xfId="1898" xr:uid="{00000000-0005-0000-0000-00009C060000}"/>
    <cellStyle name="Normal 5 8" xfId="2313" xr:uid="{00000000-0005-0000-0000-00009D060000}"/>
    <cellStyle name="Normal 5 9" xfId="2419" xr:uid="{00000000-0005-0000-0000-00009E060000}"/>
    <cellStyle name="Normal 50" xfId="1157" xr:uid="{00000000-0005-0000-0000-00009F060000}"/>
    <cellStyle name="Normal 51" xfId="1158" xr:uid="{00000000-0005-0000-0000-0000A0060000}"/>
    <cellStyle name="Normal 52" xfId="1159" xr:uid="{00000000-0005-0000-0000-0000A1060000}"/>
    <cellStyle name="Normal 53" xfId="1160" xr:uid="{00000000-0005-0000-0000-0000A2060000}"/>
    <cellStyle name="Normal 54" xfId="1161" xr:uid="{00000000-0005-0000-0000-0000A3060000}"/>
    <cellStyle name="Normal 55" xfId="1162" xr:uid="{00000000-0005-0000-0000-0000A4060000}"/>
    <cellStyle name="Normal 56" xfId="1163" xr:uid="{00000000-0005-0000-0000-0000A5060000}"/>
    <cellStyle name="Normal 57" xfId="1164" xr:uid="{00000000-0005-0000-0000-0000A6060000}"/>
    <cellStyle name="Normal 58" xfId="1165" xr:uid="{00000000-0005-0000-0000-0000A7060000}"/>
    <cellStyle name="Normal 59" xfId="1166" xr:uid="{00000000-0005-0000-0000-0000A8060000}"/>
    <cellStyle name="Normal 6" xfId="1167" xr:uid="{00000000-0005-0000-0000-0000A9060000}"/>
    <cellStyle name="Normal 6 2" xfId="1168" xr:uid="{00000000-0005-0000-0000-0000AA060000}"/>
    <cellStyle name="Normal 6 2 2" xfId="2166" xr:uid="{00000000-0005-0000-0000-0000AB060000}"/>
    <cellStyle name="Normal 6 2 3" xfId="1902" xr:uid="{00000000-0005-0000-0000-0000AC060000}"/>
    <cellStyle name="Normal 6 3" xfId="1169" xr:uid="{00000000-0005-0000-0000-0000AD060000}"/>
    <cellStyle name="Normal 6 3 2" xfId="1905" xr:uid="{00000000-0005-0000-0000-0000AE060000}"/>
    <cellStyle name="Normal 6 4" xfId="1170" xr:uid="{00000000-0005-0000-0000-0000AF060000}"/>
    <cellStyle name="Normal 6 4 2" xfId="2032" xr:uid="{00000000-0005-0000-0000-0000B0060000}"/>
    <cellStyle name="Normal 6 5" xfId="1171" xr:uid="{00000000-0005-0000-0000-0000B1060000}"/>
    <cellStyle name="Normal 6 6" xfId="1172" xr:uid="{00000000-0005-0000-0000-0000B2060000}"/>
    <cellStyle name="Normal 6 7" xfId="1173" xr:uid="{00000000-0005-0000-0000-0000B3060000}"/>
    <cellStyle name="Normal 6 8" xfId="1900" xr:uid="{00000000-0005-0000-0000-0000B4060000}"/>
    <cellStyle name="Normal 6 9" xfId="2422" xr:uid="{00000000-0005-0000-0000-0000B5060000}"/>
    <cellStyle name="Normal 60" xfId="1174" xr:uid="{00000000-0005-0000-0000-0000B6060000}"/>
    <cellStyle name="Normal 61" xfId="1175" xr:uid="{00000000-0005-0000-0000-0000B7060000}"/>
    <cellStyle name="Normal 62" xfId="1176" xr:uid="{00000000-0005-0000-0000-0000B8060000}"/>
    <cellStyle name="Normal 63" xfId="1177" xr:uid="{00000000-0005-0000-0000-0000B9060000}"/>
    <cellStyle name="Normal 64" xfId="1178" xr:uid="{00000000-0005-0000-0000-0000BA060000}"/>
    <cellStyle name="Normal 65" xfId="1179" xr:uid="{00000000-0005-0000-0000-0000BB060000}"/>
    <cellStyle name="Normal 66" xfId="1180" xr:uid="{00000000-0005-0000-0000-0000BC060000}"/>
    <cellStyle name="Normal 67" xfId="1181" xr:uid="{00000000-0005-0000-0000-0000BD060000}"/>
    <cellStyle name="Normal 68" xfId="1182" xr:uid="{00000000-0005-0000-0000-0000BE060000}"/>
    <cellStyle name="Normal 69" xfId="1183" xr:uid="{00000000-0005-0000-0000-0000BF060000}"/>
    <cellStyle name="Normal 7" xfId="1184" xr:uid="{00000000-0005-0000-0000-0000C0060000}"/>
    <cellStyle name="Normal 7 10" xfId="1185" xr:uid="{00000000-0005-0000-0000-0000C1060000}"/>
    <cellStyle name="Normal 7 11" xfId="1186" xr:uid="{00000000-0005-0000-0000-0000C2060000}"/>
    <cellStyle name="Normal 7 12" xfId="1187" xr:uid="{00000000-0005-0000-0000-0000C3060000}"/>
    <cellStyle name="Normal 7 13" xfId="1188" xr:uid="{00000000-0005-0000-0000-0000C4060000}"/>
    <cellStyle name="Normal 7 14" xfId="1189" xr:uid="{00000000-0005-0000-0000-0000C5060000}"/>
    <cellStyle name="Normal 7 15" xfId="1190" xr:uid="{00000000-0005-0000-0000-0000C6060000}"/>
    <cellStyle name="Normal 7 16" xfId="1191" xr:uid="{00000000-0005-0000-0000-0000C7060000}"/>
    <cellStyle name="Normal 7 17" xfId="1192" xr:uid="{00000000-0005-0000-0000-0000C8060000}"/>
    <cellStyle name="Normal 7 18" xfId="1193" xr:uid="{00000000-0005-0000-0000-0000C9060000}"/>
    <cellStyle name="Normal 7 19" xfId="1194" xr:uid="{00000000-0005-0000-0000-0000CA060000}"/>
    <cellStyle name="Normal 7 2" xfId="1195" xr:uid="{00000000-0005-0000-0000-0000CB060000}"/>
    <cellStyle name="Normal 7 2 2" xfId="1196" xr:uid="{00000000-0005-0000-0000-0000CC060000}"/>
    <cellStyle name="Normal 7 2 2 2" xfId="2167" xr:uid="{00000000-0005-0000-0000-0000CD060000}"/>
    <cellStyle name="Normal 7 2 3" xfId="1908" xr:uid="{00000000-0005-0000-0000-0000CE060000}"/>
    <cellStyle name="Normal 7 2 4" xfId="2282" xr:uid="{00000000-0005-0000-0000-0000CF060000}"/>
    <cellStyle name="Normal 7 20" xfId="1197" xr:uid="{00000000-0005-0000-0000-0000D0060000}"/>
    <cellStyle name="Normal 7 21" xfId="1901" xr:uid="{00000000-0005-0000-0000-0000D1060000}"/>
    <cellStyle name="Normal 7 22" xfId="2463" xr:uid="{8AD2DEE7-4B69-4C08-8E2E-FCDE6C828FBE}"/>
    <cellStyle name="Normal 7 23" xfId="2497" xr:uid="{05615BB1-CB93-4D1F-8C4B-F7E0EC02E4A3}"/>
    <cellStyle name="Normal 7 3" xfId="1198" xr:uid="{00000000-0005-0000-0000-0000D2060000}"/>
    <cellStyle name="Normal 7 3 2" xfId="1199" xr:uid="{00000000-0005-0000-0000-0000D3060000}"/>
    <cellStyle name="Normal 7 3 3" xfId="2034" xr:uid="{00000000-0005-0000-0000-0000D4060000}"/>
    <cellStyle name="Normal 7 4" xfId="1200" xr:uid="{00000000-0005-0000-0000-0000D5060000}"/>
    <cellStyle name="Normal 7 5" xfId="1201" xr:uid="{00000000-0005-0000-0000-0000D6060000}"/>
    <cellStyle name="Normal 7 6" xfId="1202" xr:uid="{00000000-0005-0000-0000-0000D7060000}"/>
    <cellStyle name="Normal 7 7" xfId="1203" xr:uid="{00000000-0005-0000-0000-0000D8060000}"/>
    <cellStyle name="Normal 7 7 2" xfId="2415" xr:uid="{00000000-0005-0000-0000-0000D9060000}"/>
    <cellStyle name="Normal 7 8" xfId="1204" xr:uid="{00000000-0005-0000-0000-0000DA060000}"/>
    <cellStyle name="Normal 7 9" xfId="1205" xr:uid="{00000000-0005-0000-0000-0000DB060000}"/>
    <cellStyle name="Normal 70" xfId="1206" xr:uid="{00000000-0005-0000-0000-0000DC060000}"/>
    <cellStyle name="Normal 71" xfId="1207" xr:uid="{00000000-0005-0000-0000-0000DD060000}"/>
    <cellStyle name="Normal 72" xfId="1208" xr:uid="{00000000-0005-0000-0000-0000DE060000}"/>
    <cellStyle name="Normal 73" xfId="1209" xr:uid="{00000000-0005-0000-0000-0000DF060000}"/>
    <cellStyle name="Normal 74" xfId="1210" xr:uid="{00000000-0005-0000-0000-0000E0060000}"/>
    <cellStyle name="Normal 75" xfId="1211" xr:uid="{00000000-0005-0000-0000-0000E1060000}"/>
    <cellStyle name="Normal 76" xfId="1212" xr:uid="{00000000-0005-0000-0000-0000E2060000}"/>
    <cellStyle name="Normal 77" xfId="1213" xr:uid="{00000000-0005-0000-0000-0000E3060000}"/>
    <cellStyle name="Normal 78" xfId="1214" xr:uid="{00000000-0005-0000-0000-0000E4060000}"/>
    <cellStyle name="Normal 79" xfId="1215" xr:uid="{00000000-0005-0000-0000-0000E5060000}"/>
    <cellStyle name="Normal 8" xfId="1216" xr:uid="{00000000-0005-0000-0000-0000E6060000}"/>
    <cellStyle name="Normal 8 2" xfId="1217" xr:uid="{00000000-0005-0000-0000-0000E7060000}"/>
    <cellStyle name="Normal 8 2 2" xfId="2168" xr:uid="{00000000-0005-0000-0000-0000E8060000}"/>
    <cellStyle name="Normal 8 2 3" xfId="2283" xr:uid="{00000000-0005-0000-0000-0000E9060000}"/>
    <cellStyle name="Normal 8 3" xfId="1218" xr:uid="{00000000-0005-0000-0000-0000EA060000}"/>
    <cellStyle name="Normal 8 3 2" xfId="2035" xr:uid="{00000000-0005-0000-0000-0000EB060000}"/>
    <cellStyle name="Normal 8 4" xfId="1950" xr:uid="{00000000-0005-0000-0000-0000EC060000}"/>
    <cellStyle name="Normal 8 5" xfId="2464" xr:uid="{E27997D8-3A36-4452-A895-A104C886A96A}"/>
    <cellStyle name="Normal 8 6" xfId="2498" xr:uid="{274FB704-F57C-4DB2-990C-BD170E522331}"/>
    <cellStyle name="Normal 80" xfId="1219" xr:uid="{00000000-0005-0000-0000-0000ED060000}"/>
    <cellStyle name="Normal 81" xfId="1220" xr:uid="{00000000-0005-0000-0000-0000EE060000}"/>
    <cellStyle name="Normal 82" xfId="1221" xr:uid="{00000000-0005-0000-0000-0000EF060000}"/>
    <cellStyle name="Normal 83" xfId="1222" xr:uid="{00000000-0005-0000-0000-0000F0060000}"/>
    <cellStyle name="Normal 84" xfId="1223" xr:uid="{00000000-0005-0000-0000-0000F1060000}"/>
    <cellStyle name="Normal 85" xfId="1224" xr:uid="{00000000-0005-0000-0000-0000F2060000}"/>
    <cellStyle name="Normal 85 2" xfId="1225" xr:uid="{00000000-0005-0000-0000-0000F3060000}"/>
    <cellStyle name="Normal 86" xfId="1226" xr:uid="{00000000-0005-0000-0000-0000F4060000}"/>
    <cellStyle name="Normal 87" xfId="1227" xr:uid="{00000000-0005-0000-0000-0000F5060000}"/>
    <cellStyle name="Normal 88" xfId="1228" xr:uid="{00000000-0005-0000-0000-0000F6060000}"/>
    <cellStyle name="Normal 89" xfId="1229" xr:uid="{00000000-0005-0000-0000-0000F7060000}"/>
    <cellStyle name="Normal 89 2" xfId="1230" xr:uid="{00000000-0005-0000-0000-0000F8060000}"/>
    <cellStyle name="Normal 9" xfId="1231" xr:uid="{00000000-0005-0000-0000-0000F9060000}"/>
    <cellStyle name="Normal 9 10" xfId="1232" xr:uid="{00000000-0005-0000-0000-0000FA060000}"/>
    <cellStyle name="Normal 9 11" xfId="1953" xr:uid="{00000000-0005-0000-0000-0000FB060000}"/>
    <cellStyle name="Normal 9 12" xfId="2284" xr:uid="{00000000-0005-0000-0000-0000FC060000}"/>
    <cellStyle name="Normal 9 2" xfId="1233" xr:uid="{00000000-0005-0000-0000-0000FD060000}"/>
    <cellStyle name="Normal 9 2 2" xfId="2169" xr:uid="{00000000-0005-0000-0000-0000FE060000}"/>
    <cellStyle name="Normal 9 3" xfId="1234" xr:uid="{00000000-0005-0000-0000-0000FF060000}"/>
    <cellStyle name="Normal 9 3 2" xfId="2036" xr:uid="{00000000-0005-0000-0000-000000070000}"/>
    <cellStyle name="Normal 9 4" xfId="1235" xr:uid="{00000000-0005-0000-0000-000001070000}"/>
    <cellStyle name="Normal 9 5" xfId="1236" xr:uid="{00000000-0005-0000-0000-000002070000}"/>
    <cellStyle name="Normal 9 6" xfId="1237" xr:uid="{00000000-0005-0000-0000-000003070000}"/>
    <cellStyle name="Normal 9 7" xfId="1238" xr:uid="{00000000-0005-0000-0000-000004070000}"/>
    <cellStyle name="Normal 9 8" xfId="1239" xr:uid="{00000000-0005-0000-0000-000005070000}"/>
    <cellStyle name="Normal 9 9" xfId="1240" xr:uid="{00000000-0005-0000-0000-000006070000}"/>
    <cellStyle name="Normal 90" xfId="1241" xr:uid="{00000000-0005-0000-0000-000007070000}"/>
    <cellStyle name="Normal 91" xfId="1242" xr:uid="{00000000-0005-0000-0000-000008070000}"/>
    <cellStyle name="Normal 92" xfId="1243" xr:uid="{00000000-0005-0000-0000-000009070000}"/>
    <cellStyle name="Normal 93" xfId="1244" xr:uid="{00000000-0005-0000-0000-00000A070000}"/>
    <cellStyle name="Normal 94" xfId="1245" xr:uid="{00000000-0005-0000-0000-00000B070000}"/>
    <cellStyle name="Normal 95" xfId="1246" xr:uid="{00000000-0005-0000-0000-00000C070000}"/>
    <cellStyle name="Normal 96" xfId="1247" xr:uid="{00000000-0005-0000-0000-00000D070000}"/>
    <cellStyle name="Normal 97" xfId="1248" xr:uid="{00000000-0005-0000-0000-00000E070000}"/>
    <cellStyle name="Normal 98" xfId="1249" xr:uid="{00000000-0005-0000-0000-00000F070000}"/>
    <cellStyle name="Normal 99" xfId="1250" xr:uid="{00000000-0005-0000-0000-000010070000}"/>
    <cellStyle name="Normal_Lead Sheet_Phuket_Q305" xfId="1819" xr:uid="{00000000-0005-0000-0000-000015070000}"/>
    <cellStyle name="Normale_9639A02C" xfId="1251" xr:uid="{00000000-0005-0000-0000-000018070000}"/>
    <cellStyle name="NormalGB" xfId="1252" xr:uid="{00000000-0005-0000-0000-000019070000}"/>
    <cellStyle name="Note 2" xfId="1253" xr:uid="{00000000-0005-0000-0000-00001A070000}"/>
    <cellStyle name="Note 2 2" xfId="1254" xr:uid="{00000000-0005-0000-0000-00001B070000}"/>
    <cellStyle name="Note 2 3" xfId="2028" xr:uid="{00000000-0005-0000-0000-00001C070000}"/>
    <cellStyle name="Note 2 4" xfId="2416" xr:uid="{00000000-0005-0000-0000-00001D070000}"/>
    <cellStyle name="Note 3" xfId="1255" xr:uid="{00000000-0005-0000-0000-00001E070000}"/>
    <cellStyle name="Note 3 2" xfId="1804" xr:uid="{00000000-0005-0000-0000-00001F070000}"/>
    <cellStyle name="Note 4" xfId="1853" xr:uid="{00000000-0005-0000-0000-000020070000}"/>
    <cellStyle name="oft Excel]_x000d__x000a_Comment=The open=/f lines load custom functions into the Paste Function list._x000d__x000a_Maximized=3_x000d__x000a_Basics=1_x000d__x000a_A" xfId="1256" xr:uid="{00000000-0005-0000-0000-000021070000}"/>
    <cellStyle name="oft Excel]_x000d__x000a_Comment=The open=/f lines load custom functions into the Paste Function list._x000d__x000a_Maximized=3_x000d__x000a_Basics=1_x000d__x000a_A 2" xfId="1257" xr:uid="{00000000-0005-0000-0000-000022070000}"/>
    <cellStyle name="oft Excel]_x000d__x000a_Comment=The open=/f lines load custom functions into the Paste Function list._x000d__x000a_Maximized=3_x000d__x000a_Basics=1_x000d__x000a_A 3" xfId="1258" xr:uid="{00000000-0005-0000-0000-000023070000}"/>
    <cellStyle name="Output" xfId="1259" builtinId="21" customBuiltin="1"/>
    <cellStyle name="Output 2" xfId="1260" xr:uid="{00000000-0005-0000-0000-000025070000}"/>
    <cellStyle name="Output 2 2" xfId="1261" xr:uid="{00000000-0005-0000-0000-000026070000}"/>
    <cellStyle name="Output 2 2 2" xfId="2246" xr:uid="{00000000-0005-0000-0000-000027070000}"/>
    <cellStyle name="Output 2 3" xfId="1987" xr:uid="{00000000-0005-0000-0000-000028070000}"/>
    <cellStyle name="Output 3" xfId="1262" xr:uid="{00000000-0005-0000-0000-000029070000}"/>
    <cellStyle name="Output 4" xfId="1848" xr:uid="{00000000-0005-0000-0000-00002A070000}"/>
    <cellStyle name="Page Number" xfId="1263" xr:uid="{00000000-0005-0000-0000-00002B070000}"/>
    <cellStyle name="Percent (0%)" xfId="1264" xr:uid="{00000000-0005-0000-0000-00002D070000}"/>
    <cellStyle name="Percent (0.0%)" xfId="1265" xr:uid="{00000000-0005-0000-0000-00002E070000}"/>
    <cellStyle name="Percent (0.00%)" xfId="1266" xr:uid="{00000000-0005-0000-0000-00002F070000}"/>
    <cellStyle name="Percent [2]" xfId="1267" xr:uid="{00000000-0005-0000-0000-000030070000}"/>
    <cellStyle name="Percent [2] 10" xfId="1268" xr:uid="{00000000-0005-0000-0000-000031070000}"/>
    <cellStyle name="Percent [2] 11" xfId="1269" xr:uid="{00000000-0005-0000-0000-000032070000}"/>
    <cellStyle name="Percent [2] 12" xfId="1270" xr:uid="{00000000-0005-0000-0000-000033070000}"/>
    <cellStyle name="Percent [2] 13" xfId="1271" xr:uid="{00000000-0005-0000-0000-000034070000}"/>
    <cellStyle name="Percent [2] 14" xfId="1272" xr:uid="{00000000-0005-0000-0000-000035070000}"/>
    <cellStyle name="Percent [2] 15" xfId="1273" xr:uid="{00000000-0005-0000-0000-000036070000}"/>
    <cellStyle name="Percent [2] 16" xfId="1274" xr:uid="{00000000-0005-0000-0000-000037070000}"/>
    <cellStyle name="Percent [2] 17" xfId="1275" xr:uid="{00000000-0005-0000-0000-000038070000}"/>
    <cellStyle name="Percent [2] 18" xfId="1276" xr:uid="{00000000-0005-0000-0000-000039070000}"/>
    <cellStyle name="Percent [2] 19" xfId="1277" xr:uid="{00000000-0005-0000-0000-00003A070000}"/>
    <cellStyle name="Percent [2] 2" xfId="1278" xr:uid="{00000000-0005-0000-0000-00003B070000}"/>
    <cellStyle name="Percent [2] 2 2" xfId="1279" xr:uid="{00000000-0005-0000-0000-00003C070000}"/>
    <cellStyle name="Percent [2] 3" xfId="1280" xr:uid="{00000000-0005-0000-0000-00003D070000}"/>
    <cellStyle name="Percent [2] 4" xfId="1281" xr:uid="{00000000-0005-0000-0000-00003E070000}"/>
    <cellStyle name="Percent [2] 5" xfId="1282" xr:uid="{00000000-0005-0000-0000-00003F070000}"/>
    <cellStyle name="Percent [2] 6" xfId="1283" xr:uid="{00000000-0005-0000-0000-000040070000}"/>
    <cellStyle name="Percent [2] 7" xfId="1284" xr:uid="{00000000-0005-0000-0000-000041070000}"/>
    <cellStyle name="Percent [2] 8" xfId="1285" xr:uid="{00000000-0005-0000-0000-000042070000}"/>
    <cellStyle name="Percent [2] 9" xfId="1286" xr:uid="{00000000-0005-0000-0000-000043070000}"/>
    <cellStyle name="Percent [2]_Book2" xfId="1287" xr:uid="{00000000-0005-0000-0000-000044070000}"/>
    <cellStyle name="Percent 10" xfId="1288" xr:uid="{00000000-0005-0000-0000-000045070000}"/>
    <cellStyle name="Percent 10 10" xfId="1289" xr:uid="{00000000-0005-0000-0000-000046070000}"/>
    <cellStyle name="Percent 10 11" xfId="1290" xr:uid="{00000000-0005-0000-0000-000047070000}"/>
    <cellStyle name="Percent 10 12" xfId="1291" xr:uid="{00000000-0005-0000-0000-000048070000}"/>
    <cellStyle name="Percent 10 13" xfId="1292" xr:uid="{00000000-0005-0000-0000-000049070000}"/>
    <cellStyle name="Percent 10 14" xfId="1293" xr:uid="{00000000-0005-0000-0000-00004A070000}"/>
    <cellStyle name="Percent 10 15" xfId="1294" xr:uid="{00000000-0005-0000-0000-00004B070000}"/>
    <cellStyle name="Percent 10 16" xfId="1295" xr:uid="{00000000-0005-0000-0000-00004C070000}"/>
    <cellStyle name="Percent 10 17" xfId="1296" xr:uid="{00000000-0005-0000-0000-00004D070000}"/>
    <cellStyle name="Percent 10 18" xfId="1297" xr:uid="{00000000-0005-0000-0000-00004E070000}"/>
    <cellStyle name="Percent 10 2" xfId="1298" xr:uid="{00000000-0005-0000-0000-00004F070000}"/>
    <cellStyle name="Percent 10 3" xfId="1299" xr:uid="{00000000-0005-0000-0000-000050070000}"/>
    <cellStyle name="Percent 10 4" xfId="1300" xr:uid="{00000000-0005-0000-0000-000051070000}"/>
    <cellStyle name="Percent 10 5" xfId="1301" xr:uid="{00000000-0005-0000-0000-000052070000}"/>
    <cellStyle name="Percent 10 6" xfId="1302" xr:uid="{00000000-0005-0000-0000-000053070000}"/>
    <cellStyle name="Percent 10 7" xfId="1303" xr:uid="{00000000-0005-0000-0000-000054070000}"/>
    <cellStyle name="Percent 10 8" xfId="1304" xr:uid="{00000000-0005-0000-0000-000055070000}"/>
    <cellStyle name="Percent 10 9" xfId="1305" xr:uid="{00000000-0005-0000-0000-000056070000}"/>
    <cellStyle name="Percent 11" xfId="1306" xr:uid="{00000000-0005-0000-0000-000057070000}"/>
    <cellStyle name="Percent 12" xfId="1307" xr:uid="{00000000-0005-0000-0000-000058070000}"/>
    <cellStyle name="Percent 12 2" xfId="1308" xr:uid="{00000000-0005-0000-0000-000059070000}"/>
    <cellStyle name="Percent 12 3" xfId="1309" xr:uid="{00000000-0005-0000-0000-00005A070000}"/>
    <cellStyle name="Percent 12 4" xfId="1310" xr:uid="{00000000-0005-0000-0000-00005B070000}"/>
    <cellStyle name="Percent 13" xfId="1311" xr:uid="{00000000-0005-0000-0000-00005C070000}"/>
    <cellStyle name="Percent 14" xfId="1312" xr:uid="{00000000-0005-0000-0000-00005D070000}"/>
    <cellStyle name="Percent 15" xfId="1313" xr:uid="{00000000-0005-0000-0000-00005E070000}"/>
    <cellStyle name="Percent 16" xfId="1314" xr:uid="{00000000-0005-0000-0000-00005F070000}"/>
    <cellStyle name="Percent 16 2" xfId="1896" xr:uid="{00000000-0005-0000-0000-000060070000}"/>
    <cellStyle name="Percent 17" xfId="1315" xr:uid="{00000000-0005-0000-0000-000061070000}"/>
    <cellStyle name="Percent 18" xfId="1316" xr:uid="{00000000-0005-0000-0000-000062070000}"/>
    <cellStyle name="Percent 19" xfId="1317" xr:uid="{00000000-0005-0000-0000-000063070000}"/>
    <cellStyle name="Percent 2" xfId="1318" xr:uid="{00000000-0005-0000-0000-000064070000}"/>
    <cellStyle name="Percent 2 10" xfId="1319" xr:uid="{00000000-0005-0000-0000-000065070000}"/>
    <cellStyle name="Percent 2 11" xfId="1320" xr:uid="{00000000-0005-0000-0000-000066070000}"/>
    <cellStyle name="Percent 2 12" xfId="1321" xr:uid="{00000000-0005-0000-0000-000067070000}"/>
    <cellStyle name="Percent 2 13" xfId="1322" xr:uid="{00000000-0005-0000-0000-000068070000}"/>
    <cellStyle name="Percent 2 14" xfId="1323" xr:uid="{00000000-0005-0000-0000-000069070000}"/>
    <cellStyle name="Percent 2 15" xfId="1324" xr:uid="{00000000-0005-0000-0000-00006A070000}"/>
    <cellStyle name="Percent 2 16" xfId="1325" xr:uid="{00000000-0005-0000-0000-00006B070000}"/>
    <cellStyle name="Percent 2 17" xfId="1326" xr:uid="{00000000-0005-0000-0000-00006C070000}"/>
    <cellStyle name="Percent 2 18" xfId="1327" xr:uid="{00000000-0005-0000-0000-00006D070000}"/>
    <cellStyle name="Percent 2 19" xfId="1328" xr:uid="{00000000-0005-0000-0000-00006E070000}"/>
    <cellStyle name="Percent 2 2" xfId="1329" xr:uid="{00000000-0005-0000-0000-00006F070000}"/>
    <cellStyle name="Percent 2 2 2" xfId="1330" xr:uid="{00000000-0005-0000-0000-000070070000}"/>
    <cellStyle name="Percent 2 2 2 2" xfId="1947" xr:uid="{00000000-0005-0000-0000-000071070000}"/>
    <cellStyle name="Percent 2 2 2 4" xfId="2247" xr:uid="{00000000-0005-0000-0000-000072070000}"/>
    <cellStyle name="Percent 2 2 3" xfId="1951" xr:uid="{00000000-0005-0000-0000-000073070000}"/>
    <cellStyle name="Percent 2 2 4" xfId="1927" xr:uid="{00000000-0005-0000-0000-000074070000}"/>
    <cellStyle name="Percent 2 2 5" xfId="2248" xr:uid="{00000000-0005-0000-0000-000075070000}"/>
    <cellStyle name="Percent 2 20" xfId="1331" xr:uid="{00000000-0005-0000-0000-000076070000}"/>
    <cellStyle name="Percent 2 21" xfId="1332" xr:uid="{00000000-0005-0000-0000-000077070000}"/>
    <cellStyle name="Percent 2 22" xfId="1333" xr:uid="{00000000-0005-0000-0000-000078070000}"/>
    <cellStyle name="Percent 2 23" xfId="1334" xr:uid="{00000000-0005-0000-0000-000079070000}"/>
    <cellStyle name="Percent 2 24" xfId="1335" xr:uid="{00000000-0005-0000-0000-00007A070000}"/>
    <cellStyle name="Percent 2 25" xfId="1336" xr:uid="{00000000-0005-0000-0000-00007B070000}"/>
    <cellStyle name="Percent 2 26" xfId="1337" xr:uid="{00000000-0005-0000-0000-00007C070000}"/>
    <cellStyle name="Percent 2 27" xfId="1338" xr:uid="{00000000-0005-0000-0000-00007D070000}"/>
    <cellStyle name="Percent 2 28" xfId="1339" xr:uid="{00000000-0005-0000-0000-00007E070000}"/>
    <cellStyle name="Percent 2 29" xfId="1340" xr:uid="{00000000-0005-0000-0000-00007F070000}"/>
    <cellStyle name="Percent 2 3" xfId="1341" xr:uid="{00000000-0005-0000-0000-000080070000}"/>
    <cellStyle name="Percent 2 3 2" xfId="2021" xr:uid="{00000000-0005-0000-0000-000081070000}"/>
    <cellStyle name="Percent 2 3 3" xfId="1964" xr:uid="{00000000-0005-0000-0000-000082070000}"/>
    <cellStyle name="Percent 2 30" xfId="1342" xr:uid="{00000000-0005-0000-0000-000083070000}"/>
    <cellStyle name="Percent 2 31" xfId="1343" xr:uid="{00000000-0005-0000-0000-000084070000}"/>
    <cellStyle name="Percent 2 32" xfId="1344" xr:uid="{00000000-0005-0000-0000-000085070000}"/>
    <cellStyle name="Percent 2 33" xfId="1345" xr:uid="{00000000-0005-0000-0000-000086070000}"/>
    <cellStyle name="Percent 2 34" xfId="1346" xr:uid="{00000000-0005-0000-0000-000087070000}"/>
    <cellStyle name="Percent 2 35" xfId="1347" xr:uid="{00000000-0005-0000-0000-000088070000}"/>
    <cellStyle name="Percent 2 36" xfId="1348" xr:uid="{00000000-0005-0000-0000-000089070000}"/>
    <cellStyle name="Percent 2 37" xfId="1349" xr:uid="{00000000-0005-0000-0000-00008A070000}"/>
    <cellStyle name="Percent 2 38" xfId="1350" xr:uid="{00000000-0005-0000-0000-00008B070000}"/>
    <cellStyle name="Percent 2 39" xfId="1351" xr:uid="{00000000-0005-0000-0000-00008C070000}"/>
    <cellStyle name="Percent 2 4" xfId="1352" xr:uid="{00000000-0005-0000-0000-00008D070000}"/>
    <cellStyle name="Percent 2 4 2" xfId="1948" xr:uid="{00000000-0005-0000-0000-00008E070000}"/>
    <cellStyle name="Percent 2 40" xfId="1353" xr:uid="{00000000-0005-0000-0000-00008F070000}"/>
    <cellStyle name="Percent 2 41" xfId="1354" xr:uid="{00000000-0005-0000-0000-000090070000}"/>
    <cellStyle name="Percent 2 42" xfId="1355" xr:uid="{00000000-0005-0000-0000-000091070000}"/>
    <cellStyle name="Percent 2 43" xfId="1356" xr:uid="{00000000-0005-0000-0000-000092070000}"/>
    <cellStyle name="Percent 2 44" xfId="1357" xr:uid="{00000000-0005-0000-0000-000093070000}"/>
    <cellStyle name="Percent 2 45" xfId="1358" xr:uid="{00000000-0005-0000-0000-000094070000}"/>
    <cellStyle name="Percent 2 46" xfId="1359" xr:uid="{00000000-0005-0000-0000-000095070000}"/>
    <cellStyle name="Percent 2 47" xfId="1360" xr:uid="{00000000-0005-0000-0000-000096070000}"/>
    <cellStyle name="Percent 2 48" xfId="1361" xr:uid="{00000000-0005-0000-0000-000097070000}"/>
    <cellStyle name="Percent 2 49" xfId="1362" xr:uid="{00000000-0005-0000-0000-000098070000}"/>
    <cellStyle name="Percent 2 5" xfId="1363" xr:uid="{00000000-0005-0000-0000-000099070000}"/>
    <cellStyle name="Percent 2 50" xfId="1364" xr:uid="{00000000-0005-0000-0000-00009A070000}"/>
    <cellStyle name="Percent 2 51" xfId="1365" xr:uid="{00000000-0005-0000-0000-00009B070000}"/>
    <cellStyle name="Percent 2 52" xfId="1366" xr:uid="{00000000-0005-0000-0000-00009C070000}"/>
    <cellStyle name="Percent 2 53" xfId="1367" xr:uid="{00000000-0005-0000-0000-00009D070000}"/>
    <cellStyle name="Percent 2 54" xfId="1368" xr:uid="{00000000-0005-0000-0000-00009E070000}"/>
    <cellStyle name="Percent 2 55" xfId="1369" xr:uid="{00000000-0005-0000-0000-00009F070000}"/>
    <cellStyle name="Percent 2 56" xfId="1370" xr:uid="{00000000-0005-0000-0000-0000A0070000}"/>
    <cellStyle name="Percent 2 57" xfId="1371" xr:uid="{00000000-0005-0000-0000-0000A1070000}"/>
    <cellStyle name="Percent 2 58" xfId="1372" xr:uid="{00000000-0005-0000-0000-0000A2070000}"/>
    <cellStyle name="Percent 2 59" xfId="1373" xr:uid="{00000000-0005-0000-0000-0000A3070000}"/>
    <cellStyle name="Percent 2 6" xfId="1374" xr:uid="{00000000-0005-0000-0000-0000A4070000}"/>
    <cellStyle name="Percent 2 60" xfId="1375" xr:uid="{00000000-0005-0000-0000-0000A5070000}"/>
    <cellStyle name="Percent 2 61" xfId="1376" xr:uid="{00000000-0005-0000-0000-0000A6070000}"/>
    <cellStyle name="Percent 2 62" xfId="1377" xr:uid="{00000000-0005-0000-0000-0000A7070000}"/>
    <cellStyle name="Percent 2 63" xfId="1378" xr:uid="{00000000-0005-0000-0000-0000A8070000}"/>
    <cellStyle name="Percent 2 64" xfId="1379" xr:uid="{00000000-0005-0000-0000-0000A9070000}"/>
    <cellStyle name="Percent 2 65" xfId="1380" xr:uid="{00000000-0005-0000-0000-0000AA070000}"/>
    <cellStyle name="Percent 2 66" xfId="1381" xr:uid="{00000000-0005-0000-0000-0000AB070000}"/>
    <cellStyle name="Percent 2 67" xfId="1382" xr:uid="{00000000-0005-0000-0000-0000AC070000}"/>
    <cellStyle name="Percent 2 68" xfId="1383" xr:uid="{00000000-0005-0000-0000-0000AD070000}"/>
    <cellStyle name="Percent 2 69" xfId="1384" xr:uid="{00000000-0005-0000-0000-0000AE070000}"/>
    <cellStyle name="Percent 2 7" xfId="1385" xr:uid="{00000000-0005-0000-0000-0000AF070000}"/>
    <cellStyle name="Percent 2 8" xfId="1386" xr:uid="{00000000-0005-0000-0000-0000B0070000}"/>
    <cellStyle name="Percent 2 9" xfId="1387" xr:uid="{00000000-0005-0000-0000-0000B1070000}"/>
    <cellStyle name="Percent 20" xfId="1388" xr:uid="{00000000-0005-0000-0000-0000B2070000}"/>
    <cellStyle name="Percent 21" xfId="1389" xr:uid="{00000000-0005-0000-0000-0000B3070000}"/>
    <cellStyle name="Percent 22" xfId="1390" xr:uid="{00000000-0005-0000-0000-0000B4070000}"/>
    <cellStyle name="Percent 23" xfId="1391" xr:uid="{00000000-0005-0000-0000-0000B5070000}"/>
    <cellStyle name="Percent 24" xfId="1392" xr:uid="{00000000-0005-0000-0000-0000B6070000}"/>
    <cellStyle name="Percent 25" xfId="1393" xr:uid="{00000000-0005-0000-0000-0000B7070000}"/>
    <cellStyle name="Percent 26" xfId="1394" xr:uid="{00000000-0005-0000-0000-0000B8070000}"/>
    <cellStyle name="Percent 27" xfId="1395" xr:uid="{00000000-0005-0000-0000-0000B9070000}"/>
    <cellStyle name="Percent 28" xfId="1396" xr:uid="{00000000-0005-0000-0000-0000BA070000}"/>
    <cellStyle name="Percent 28 2" xfId="1397" xr:uid="{00000000-0005-0000-0000-0000BB070000}"/>
    <cellStyle name="Percent 28 3" xfId="1883" xr:uid="{00000000-0005-0000-0000-0000BC070000}"/>
    <cellStyle name="Percent 29" xfId="1398" xr:uid="{00000000-0005-0000-0000-0000BD070000}"/>
    <cellStyle name="Percent 3" xfId="1399" xr:uid="{00000000-0005-0000-0000-0000BE070000}"/>
    <cellStyle name="Percent 3 2" xfId="1400" xr:uid="{00000000-0005-0000-0000-0000BF070000}"/>
    <cellStyle name="Percent 3 2 2" xfId="1893" xr:uid="{00000000-0005-0000-0000-0000C0070000}"/>
    <cellStyle name="Percent 3 3" xfId="1401" xr:uid="{00000000-0005-0000-0000-0000C1070000}"/>
    <cellStyle name="Percent 3 3 2" xfId="2027" xr:uid="{00000000-0005-0000-0000-0000C2070000}"/>
    <cellStyle name="Percent 3 4" xfId="1402" xr:uid="{00000000-0005-0000-0000-0000C3070000}"/>
    <cellStyle name="Percent 3 4 2" xfId="1926" xr:uid="{00000000-0005-0000-0000-0000C4070000}"/>
    <cellStyle name="Percent 3 5" xfId="1403" xr:uid="{00000000-0005-0000-0000-0000C5070000}"/>
    <cellStyle name="Percent 30" xfId="1404" xr:uid="{00000000-0005-0000-0000-0000C6070000}"/>
    <cellStyle name="Percent 31" xfId="1405" xr:uid="{00000000-0005-0000-0000-0000C7070000}"/>
    <cellStyle name="Percent 31 2" xfId="1406" xr:uid="{00000000-0005-0000-0000-0000C8070000}"/>
    <cellStyle name="Percent 32" xfId="1407" xr:uid="{00000000-0005-0000-0000-0000C9070000}"/>
    <cellStyle name="Percent 33" xfId="1408" xr:uid="{00000000-0005-0000-0000-0000CA070000}"/>
    <cellStyle name="Percent 34" xfId="1409" xr:uid="{00000000-0005-0000-0000-0000CB070000}"/>
    <cellStyle name="Percent 35" xfId="1410" xr:uid="{00000000-0005-0000-0000-0000CC070000}"/>
    <cellStyle name="Percent 35 2" xfId="1411" xr:uid="{00000000-0005-0000-0000-0000CD070000}"/>
    <cellStyle name="Percent 36" xfId="1412" xr:uid="{00000000-0005-0000-0000-0000CE070000}"/>
    <cellStyle name="Percent 36 2" xfId="1413" xr:uid="{00000000-0005-0000-0000-0000CF070000}"/>
    <cellStyle name="Percent 37" xfId="1414" xr:uid="{00000000-0005-0000-0000-0000D0070000}"/>
    <cellStyle name="Percent 37 2" xfId="1415" xr:uid="{00000000-0005-0000-0000-0000D1070000}"/>
    <cellStyle name="Percent 37 3" xfId="1416" xr:uid="{00000000-0005-0000-0000-0000D2070000}"/>
    <cellStyle name="Percent 38" xfId="1417" xr:uid="{00000000-0005-0000-0000-0000D3070000}"/>
    <cellStyle name="Percent 39" xfId="1418" xr:uid="{00000000-0005-0000-0000-0000D4070000}"/>
    <cellStyle name="Percent 4" xfId="1419" xr:uid="{00000000-0005-0000-0000-0000D5070000}"/>
    <cellStyle name="Percent 4 2" xfId="1420" xr:uid="{00000000-0005-0000-0000-0000D6070000}"/>
    <cellStyle name="Percent 4 3" xfId="1421" xr:uid="{00000000-0005-0000-0000-0000D7070000}"/>
    <cellStyle name="Percent 4 4" xfId="1965" xr:uid="{00000000-0005-0000-0000-0000D8070000}"/>
    <cellStyle name="Percent 40" xfId="1422" xr:uid="{00000000-0005-0000-0000-0000D9070000}"/>
    <cellStyle name="Percent 41" xfId="1423" xr:uid="{00000000-0005-0000-0000-0000DA070000}"/>
    <cellStyle name="Percent 42" xfId="1424" xr:uid="{00000000-0005-0000-0000-0000DB070000}"/>
    <cellStyle name="Percent 43" xfId="1425" xr:uid="{00000000-0005-0000-0000-0000DC070000}"/>
    <cellStyle name="Percent 44" xfId="1426" xr:uid="{00000000-0005-0000-0000-0000DD070000}"/>
    <cellStyle name="Percent 45" xfId="1427" xr:uid="{00000000-0005-0000-0000-0000DE070000}"/>
    <cellStyle name="Percent 46" xfId="1428" xr:uid="{00000000-0005-0000-0000-0000DF070000}"/>
    <cellStyle name="Percent 47" xfId="1429" xr:uid="{00000000-0005-0000-0000-0000E0070000}"/>
    <cellStyle name="Percent 47 2" xfId="1792" xr:uid="{00000000-0005-0000-0000-0000E1070000}"/>
    <cellStyle name="Percent 48" xfId="1430" xr:uid="{00000000-0005-0000-0000-0000E2070000}"/>
    <cellStyle name="Percent 49" xfId="1431" xr:uid="{00000000-0005-0000-0000-0000E3070000}"/>
    <cellStyle name="Percent 5" xfId="1432" xr:uid="{00000000-0005-0000-0000-0000E4070000}"/>
    <cellStyle name="Percent 5 2" xfId="1433" xr:uid="{00000000-0005-0000-0000-0000E5070000}"/>
    <cellStyle name="Percent 5 3" xfId="1434" xr:uid="{00000000-0005-0000-0000-0000E6070000}"/>
    <cellStyle name="Percent 5 3 2" xfId="1435" xr:uid="{00000000-0005-0000-0000-0000E7070000}"/>
    <cellStyle name="Percent 5 4" xfId="1436" xr:uid="{00000000-0005-0000-0000-0000E8070000}"/>
    <cellStyle name="Percent 50" xfId="1826" xr:uid="{00000000-0005-0000-0000-0000E9070000}"/>
    <cellStyle name="Percent 51" xfId="1888" xr:uid="{00000000-0005-0000-0000-0000EA070000}"/>
    <cellStyle name="Percent 52" xfId="2261" xr:uid="{00000000-0005-0000-0000-0000EB070000}"/>
    <cellStyle name="Percent 53" xfId="2303" xr:uid="{00000000-0005-0000-0000-0000EC070000}"/>
    <cellStyle name="Percent 54" xfId="2324" xr:uid="{00000000-0005-0000-0000-0000ED070000}"/>
    <cellStyle name="Percent 55" xfId="2334" xr:uid="{00000000-0005-0000-0000-0000EE070000}"/>
    <cellStyle name="Percent 56" xfId="2348" xr:uid="{00000000-0005-0000-0000-0000EF070000}"/>
    <cellStyle name="Percent 57" xfId="2436" xr:uid="{8B2CC868-D66B-4E46-B04D-3C11D1048496}"/>
    <cellStyle name="Percent 58" xfId="2458" xr:uid="{C6E9FDBF-3FC4-475F-B758-AF61A05088CA}"/>
    <cellStyle name="Percent 59" xfId="2470" xr:uid="{4DA71C01-ABF6-47EE-8A87-5A7AB9A57BBC}"/>
    <cellStyle name="Percent 6" xfId="1437" xr:uid="{00000000-0005-0000-0000-0000F0070000}"/>
    <cellStyle name="Percent 6 2" xfId="1438" xr:uid="{00000000-0005-0000-0000-0000F1070000}"/>
    <cellStyle name="Percent 6 2 2" xfId="1958" xr:uid="{00000000-0005-0000-0000-0000F2070000}"/>
    <cellStyle name="Percent 6 3" xfId="1439" xr:uid="{00000000-0005-0000-0000-0000F3070000}"/>
    <cellStyle name="Percent 60" xfId="2490" xr:uid="{23C47748-3B7F-419C-AC98-68A2621C56B7}"/>
    <cellStyle name="Percent 61" xfId="2499" xr:uid="{8E4B116D-A42E-40BB-AF49-71CC10D10848}"/>
    <cellStyle name="Percent 62" xfId="2518" xr:uid="{B49676E8-08E1-45AD-BDC5-E085820EAECE}"/>
    <cellStyle name="Percent 63" xfId="2520" xr:uid="{5F521CB7-DC66-4255-94B9-9657524732F2}"/>
    <cellStyle name="Percent 64" xfId="2522" xr:uid="{6B703E97-4263-4CD8-BC25-C4D0CC663832}"/>
    <cellStyle name="Percent 65" xfId="2524" xr:uid="{8A8464BD-088C-44EA-A2F9-ECCA09C8DAB7}"/>
    <cellStyle name="Percent 66" xfId="2526" xr:uid="{6B5B10B4-BAFF-4CA8-99D2-C1B5C21CA37E}"/>
    <cellStyle name="Percent 67" xfId="2528" xr:uid="{D49C5612-B4DB-4A3B-A350-0A5E7D9283A1}"/>
    <cellStyle name="Percent 68" xfId="2530" xr:uid="{5C3B8786-77A5-43A5-86EC-69EB94FAB16B}"/>
    <cellStyle name="Percent 69" xfId="2532" xr:uid="{7688224B-982C-4274-8472-6D039D6DEBEE}"/>
    <cellStyle name="Percent 7" xfId="1440" xr:uid="{00000000-0005-0000-0000-0000F4070000}"/>
    <cellStyle name="Percent 7 2" xfId="1441" xr:uid="{00000000-0005-0000-0000-0000F5070000}"/>
    <cellStyle name="Percent 7 3" xfId="1442" xr:uid="{00000000-0005-0000-0000-0000F6070000}"/>
    <cellStyle name="Percent 70" xfId="2534" xr:uid="{5BC6C8F2-6707-40C8-9B8F-8B764BC51FC3}"/>
    <cellStyle name="Percent 71" xfId="2536" xr:uid="{BCE39DED-57F4-499A-9F11-E8568F2AC65C}"/>
    <cellStyle name="Percent 72" xfId="2538" xr:uid="{BDA55AB2-49CF-4FA9-AF3C-E489F2EAB9D8}"/>
    <cellStyle name="Percent 73" xfId="2540" xr:uid="{9D50E8C2-6674-40FC-AF11-03CC828D8130}"/>
    <cellStyle name="Percent 8" xfId="1443" xr:uid="{00000000-0005-0000-0000-0000F7070000}"/>
    <cellStyle name="Percent 8 2" xfId="1444" xr:uid="{00000000-0005-0000-0000-0000F8070000}"/>
    <cellStyle name="Percent 8 3" xfId="1445" xr:uid="{00000000-0005-0000-0000-0000F9070000}"/>
    <cellStyle name="Percent 9" xfId="1446" xr:uid="{00000000-0005-0000-0000-0000FA070000}"/>
    <cellStyle name="Percent 9 2" xfId="1447" xr:uid="{00000000-0005-0000-0000-0000FB070000}"/>
    <cellStyle name="Percent 9 3" xfId="1448" xr:uid="{00000000-0005-0000-0000-0000FC070000}"/>
    <cellStyle name="Percent 9 4" xfId="2030" xr:uid="{00000000-0005-0000-0000-0000FD070000}"/>
    <cellStyle name="Percent 9 5" xfId="2461" xr:uid="{68CD1588-E6F6-44F9-9ABE-FB3FA5A65351}"/>
    <cellStyle name="Percent 9 6" xfId="2495" xr:uid="{A5900E8B-7826-438B-86C3-1E35B890BE68}"/>
    <cellStyle name="PSChar" xfId="1449" xr:uid="{00000000-0005-0000-0000-0000FE070000}"/>
    <cellStyle name="Quantity" xfId="1450" xr:uid="{00000000-0005-0000-0000-0000FF070000}"/>
    <cellStyle name="Quantity 10" xfId="1451" xr:uid="{00000000-0005-0000-0000-000000080000}"/>
    <cellStyle name="Quantity 11" xfId="1452" xr:uid="{00000000-0005-0000-0000-000001080000}"/>
    <cellStyle name="Quantity 12" xfId="1453" xr:uid="{00000000-0005-0000-0000-000002080000}"/>
    <cellStyle name="Quantity 13" xfId="1454" xr:uid="{00000000-0005-0000-0000-000003080000}"/>
    <cellStyle name="Quantity 14" xfId="1455" xr:uid="{00000000-0005-0000-0000-000004080000}"/>
    <cellStyle name="Quantity 15" xfId="1456" xr:uid="{00000000-0005-0000-0000-000005080000}"/>
    <cellStyle name="Quantity 16" xfId="1457" xr:uid="{00000000-0005-0000-0000-000006080000}"/>
    <cellStyle name="Quantity 17" xfId="1458" xr:uid="{00000000-0005-0000-0000-000007080000}"/>
    <cellStyle name="Quantity 18" xfId="1459" xr:uid="{00000000-0005-0000-0000-000008080000}"/>
    <cellStyle name="Quantity 19" xfId="1460" xr:uid="{00000000-0005-0000-0000-000009080000}"/>
    <cellStyle name="Quantity 2" xfId="1461" xr:uid="{00000000-0005-0000-0000-00000A080000}"/>
    <cellStyle name="Quantity 3" xfId="1462" xr:uid="{00000000-0005-0000-0000-00000B080000}"/>
    <cellStyle name="Quantity 4" xfId="1463" xr:uid="{00000000-0005-0000-0000-00000C080000}"/>
    <cellStyle name="Quantity 5" xfId="1464" xr:uid="{00000000-0005-0000-0000-00000D080000}"/>
    <cellStyle name="Quantity 6" xfId="1465" xr:uid="{00000000-0005-0000-0000-00000E080000}"/>
    <cellStyle name="Quantity 7" xfId="1466" xr:uid="{00000000-0005-0000-0000-00000F080000}"/>
    <cellStyle name="Quantity 8" xfId="1467" xr:uid="{00000000-0005-0000-0000-000010080000}"/>
    <cellStyle name="Quantity 9" xfId="1468" xr:uid="{00000000-0005-0000-0000-000011080000}"/>
    <cellStyle name="Quantity_Book2" xfId="1469" xr:uid="{00000000-0005-0000-0000-000012080000}"/>
    <cellStyle name="rf5" xfId="1936" xr:uid="{00000000-0005-0000-0000-000013080000}"/>
    <cellStyle name="Rittichai" xfId="1470" xr:uid="{00000000-0005-0000-0000-000014080000}"/>
    <cellStyle name="Salomon Logo" xfId="1471" xr:uid="{00000000-0005-0000-0000-000015080000}"/>
    <cellStyle name="SAPBEXaggData" xfId="1472" xr:uid="{00000000-0005-0000-0000-000016080000}"/>
    <cellStyle name="SAPBEXaggItem" xfId="1473" xr:uid="{00000000-0005-0000-0000-000017080000}"/>
    <cellStyle name="SAPBEXaggItemX" xfId="1474" xr:uid="{00000000-0005-0000-0000-000018080000}"/>
    <cellStyle name="SAPBEXchaText" xfId="1475" xr:uid="{00000000-0005-0000-0000-000019080000}"/>
    <cellStyle name="SAPBEXfilterDrill" xfId="1476" xr:uid="{00000000-0005-0000-0000-00001A080000}"/>
    <cellStyle name="SAPBEXfilterItem" xfId="1477" xr:uid="{00000000-0005-0000-0000-00001B080000}"/>
    <cellStyle name="SAPBEXheaderItem" xfId="1478" xr:uid="{00000000-0005-0000-0000-00001C080000}"/>
    <cellStyle name="SAPBEXheaderText" xfId="1479" xr:uid="{00000000-0005-0000-0000-00001D080000}"/>
    <cellStyle name="SAPBEXHLevel0" xfId="1480" xr:uid="{00000000-0005-0000-0000-00001E080000}"/>
    <cellStyle name="SAPBEXHLevel1" xfId="1481" xr:uid="{00000000-0005-0000-0000-00001F080000}"/>
    <cellStyle name="SAPBEXHLevel2" xfId="1482" xr:uid="{00000000-0005-0000-0000-000020080000}"/>
    <cellStyle name="SAPBEXHLevel3" xfId="1483" xr:uid="{00000000-0005-0000-0000-000021080000}"/>
    <cellStyle name="SAPBEXresItem" xfId="1484" xr:uid="{00000000-0005-0000-0000-000022080000}"/>
    <cellStyle name="SAPBEXstdData" xfId="1485" xr:uid="{00000000-0005-0000-0000-000023080000}"/>
    <cellStyle name="SAPBEXstdItem" xfId="1486" xr:uid="{00000000-0005-0000-0000-000024080000}"/>
    <cellStyle name="SAPBEXstdItemX" xfId="1487" xr:uid="{00000000-0005-0000-0000-000025080000}"/>
    <cellStyle name="SAPBEXtitle" xfId="1488" xr:uid="{00000000-0005-0000-0000-000026080000}"/>
    <cellStyle name="SAPBEXundefined" xfId="1489" xr:uid="{00000000-0005-0000-0000-000027080000}"/>
    <cellStyle name="Sheet Title" xfId="1490" xr:uid="{00000000-0005-0000-0000-000028080000}"/>
    <cellStyle name="Style 1" xfId="1491" xr:uid="{00000000-0005-0000-0000-000029080000}"/>
    <cellStyle name="STYLE2" xfId="1492" xr:uid="{00000000-0005-0000-0000-00002A080000}"/>
    <cellStyle name="Table" xfId="1493" xr:uid="{00000000-0005-0000-0000-00002B080000}"/>
    <cellStyle name="Table 2" xfId="1494" xr:uid="{00000000-0005-0000-0000-00002C080000}"/>
    <cellStyle name="Table 3" xfId="1495" xr:uid="{00000000-0005-0000-0000-00002D080000}"/>
    <cellStyle name="Table 4" xfId="1496" xr:uid="{00000000-0005-0000-0000-00002E080000}"/>
    <cellStyle name="Table 5" xfId="1497" xr:uid="{00000000-0005-0000-0000-00002F080000}"/>
    <cellStyle name="Table 6" xfId="1498" xr:uid="{00000000-0005-0000-0000-000030080000}"/>
    <cellStyle name="Table 7" xfId="1499" xr:uid="{00000000-0005-0000-0000-000031080000}"/>
    <cellStyle name="Table 8" xfId="1500" xr:uid="{00000000-0005-0000-0000-000032080000}"/>
    <cellStyle name="Table 9" xfId="1501" xr:uid="{00000000-0005-0000-0000-000033080000}"/>
    <cellStyle name="Table Head" xfId="1502" xr:uid="{00000000-0005-0000-0000-000034080000}"/>
    <cellStyle name="Table Source" xfId="1503" xr:uid="{00000000-0005-0000-0000-000035080000}"/>
    <cellStyle name="Table Text" xfId="1504" xr:uid="{00000000-0005-0000-0000-000036080000}"/>
    <cellStyle name="Table Text 2" xfId="1505" xr:uid="{00000000-0005-0000-0000-000037080000}"/>
    <cellStyle name="Table Title" xfId="1506" xr:uid="{00000000-0005-0000-0000-000038080000}"/>
    <cellStyle name="Table Units" xfId="1507" xr:uid="{00000000-0005-0000-0000-000039080000}"/>
    <cellStyle name="Text" xfId="1508" xr:uid="{00000000-0005-0000-0000-00003A080000}"/>
    <cellStyle name="Text 1" xfId="1509" xr:uid="{00000000-0005-0000-0000-00003B080000}"/>
    <cellStyle name="Text 2" xfId="1510" xr:uid="{00000000-0005-0000-0000-00003C080000}"/>
    <cellStyle name="Text Head 1" xfId="1511" xr:uid="{00000000-0005-0000-0000-00003D080000}"/>
    <cellStyle name="Text Head 2" xfId="1512" xr:uid="{00000000-0005-0000-0000-00003E080000}"/>
    <cellStyle name="Text Indent 1" xfId="1513" xr:uid="{00000000-0005-0000-0000-00003F080000}"/>
    <cellStyle name="Text Indent 2" xfId="1514" xr:uid="{00000000-0005-0000-0000-000040080000}"/>
    <cellStyle name="Times New Roman" xfId="1515" xr:uid="{00000000-0005-0000-0000-000041080000}"/>
    <cellStyle name="Title" xfId="1516" builtinId="15" customBuiltin="1"/>
    <cellStyle name="Title 2" xfId="1517" xr:uid="{00000000-0005-0000-0000-000043080000}"/>
    <cellStyle name="Title 2 2" xfId="1518" xr:uid="{00000000-0005-0000-0000-000044080000}"/>
    <cellStyle name="Title 2 3" xfId="2249" xr:uid="{00000000-0005-0000-0000-000045080000}"/>
    <cellStyle name="Title 3" xfId="1519" xr:uid="{00000000-0005-0000-0000-000046080000}"/>
    <cellStyle name="Title 4" xfId="1839" xr:uid="{00000000-0005-0000-0000-000047080000}"/>
    <cellStyle name="Title 5" xfId="2375" xr:uid="{00000000-0005-0000-0000-000048080000}"/>
    <cellStyle name="TOC 1" xfId="1520" xr:uid="{00000000-0005-0000-0000-000049080000}"/>
    <cellStyle name="TOC 2" xfId="1521" xr:uid="{00000000-0005-0000-0000-00004A080000}"/>
    <cellStyle name="Total" xfId="1522" builtinId="25" customBuiltin="1"/>
    <cellStyle name="Total 2" xfId="1523" xr:uid="{00000000-0005-0000-0000-00004C080000}"/>
    <cellStyle name="Total 2 2" xfId="1524" xr:uid="{00000000-0005-0000-0000-00004D080000}"/>
    <cellStyle name="Total 2 2 2" xfId="2250" xr:uid="{00000000-0005-0000-0000-00004E080000}"/>
    <cellStyle name="Total 2 3" xfId="1993" xr:uid="{00000000-0005-0000-0000-00004F080000}"/>
    <cellStyle name="Total 3" xfId="1525" xr:uid="{00000000-0005-0000-0000-000050080000}"/>
    <cellStyle name="Total 4" xfId="1855" xr:uid="{00000000-0005-0000-0000-000051080000}"/>
    <cellStyle name="Tusental (0)_pldt" xfId="1526" xr:uid="{00000000-0005-0000-0000-000052080000}"/>
    <cellStyle name="Tusental_A-listan (fixad)" xfId="1527" xr:uid="{00000000-0005-0000-0000-000053080000}"/>
    <cellStyle name="Valuta (0)_pldt" xfId="1528" xr:uid="{00000000-0005-0000-0000-000054080000}"/>
    <cellStyle name="Valuta_NPV" xfId="1529" xr:uid="{00000000-0005-0000-0000-000055080000}"/>
    <cellStyle name="Warning Text" xfId="1530" builtinId="11" customBuiltin="1"/>
    <cellStyle name="Warning Text 2" xfId="1531" xr:uid="{00000000-0005-0000-0000-000057080000}"/>
    <cellStyle name="Warning Text 2 2" xfId="1532" xr:uid="{00000000-0005-0000-0000-000058080000}"/>
    <cellStyle name="Warning Text 2 2 2" xfId="2251" xr:uid="{00000000-0005-0000-0000-000059080000}"/>
    <cellStyle name="Warning Text 2 3" xfId="1991" xr:uid="{00000000-0005-0000-0000-00005A080000}"/>
    <cellStyle name="Warning Text 3" xfId="1533" xr:uid="{00000000-0005-0000-0000-00005B080000}"/>
    <cellStyle name="Warning Text 4" xfId="1852" xr:uid="{00000000-0005-0000-0000-00005C080000}"/>
    <cellStyle name="WHead - Style2" xfId="1534" xr:uid="{00000000-0005-0000-0000-00005D080000}"/>
    <cellStyle name="เครื่องหมายเปอร์เซ็นต์_Sheet1" xfId="1632" xr:uid="{00000000-0005-0000-0000-00005E080000}"/>
    <cellStyle name="เครื่องหมายจุลภาค 10" xfId="1549" xr:uid="{00000000-0005-0000-0000-00005F080000}"/>
    <cellStyle name="เครื่องหมายจุลภาค 10 2" xfId="1550" xr:uid="{00000000-0005-0000-0000-000060080000}"/>
    <cellStyle name="เครื่องหมายจุลภาค 10_CPI_Y'52_TOP_GG 1" xfId="1551" xr:uid="{00000000-0005-0000-0000-000061080000}"/>
    <cellStyle name="เครื่องหมายจุลภาค 11" xfId="1552" xr:uid="{00000000-0005-0000-0000-000062080000}"/>
    <cellStyle name="เครื่องหมายจุลภาค 11 2" xfId="1553" xr:uid="{00000000-0005-0000-0000-000063080000}"/>
    <cellStyle name="เครื่องหมายจุลภาค 11 3" xfId="1554" xr:uid="{00000000-0005-0000-0000-000064080000}"/>
    <cellStyle name="เครื่องหมายจุลภาค 11 4" xfId="1555" xr:uid="{00000000-0005-0000-0000-000065080000}"/>
    <cellStyle name="เครื่องหมายจุลภาค 11 5" xfId="1556" xr:uid="{00000000-0005-0000-0000-000066080000}"/>
    <cellStyle name="เครื่องหมายจุลภาค 11 6" xfId="1557" xr:uid="{00000000-0005-0000-0000-000067080000}"/>
    <cellStyle name="เครื่องหมายจุลภาค 11 7" xfId="1558" xr:uid="{00000000-0005-0000-0000-000068080000}"/>
    <cellStyle name="เครื่องหมายจุลภาค 11_CPI_Y'52_TOP_GG 1" xfId="1559" xr:uid="{00000000-0005-0000-0000-000069080000}"/>
    <cellStyle name="เครื่องหมายจุลภาค 12" xfId="1560" xr:uid="{00000000-0005-0000-0000-00006A080000}"/>
    <cellStyle name="เครื่องหมายจุลภาค 12 2" xfId="1561" xr:uid="{00000000-0005-0000-0000-00006B080000}"/>
    <cellStyle name="เครื่องหมายจุลภาค 12 3" xfId="1562" xr:uid="{00000000-0005-0000-0000-00006C080000}"/>
    <cellStyle name="เครื่องหมายจุลภาค 12 4" xfId="1563" xr:uid="{00000000-0005-0000-0000-00006D080000}"/>
    <cellStyle name="เครื่องหมายจุลภาค 12 5" xfId="1564" xr:uid="{00000000-0005-0000-0000-00006E080000}"/>
    <cellStyle name="เครื่องหมายจุลภาค 12 6" xfId="1565" xr:uid="{00000000-0005-0000-0000-00006F080000}"/>
    <cellStyle name="เครื่องหมายจุลภาค 12_CPI_Y'52_TOP_GG 1" xfId="1566" xr:uid="{00000000-0005-0000-0000-000070080000}"/>
    <cellStyle name="เครื่องหมายจุลภาค 13" xfId="1567" xr:uid="{00000000-0005-0000-0000-000071080000}"/>
    <cellStyle name="เครื่องหมายจุลภาค 13 2" xfId="1568" xr:uid="{00000000-0005-0000-0000-000072080000}"/>
    <cellStyle name="เครื่องหมายจุลภาค 13 2 2" xfId="1569" xr:uid="{00000000-0005-0000-0000-000073080000}"/>
    <cellStyle name="เครื่องหมายจุลภาค 13 2 3" xfId="1570" xr:uid="{00000000-0005-0000-0000-000074080000}"/>
    <cellStyle name="เครื่องหมายจุลภาค 13 3" xfId="1571" xr:uid="{00000000-0005-0000-0000-000075080000}"/>
    <cellStyle name="เครื่องหมายจุลภาค 14" xfId="1572" xr:uid="{00000000-0005-0000-0000-000076080000}"/>
    <cellStyle name="เครื่องหมายจุลภาค 15" xfId="1573" xr:uid="{00000000-0005-0000-0000-000077080000}"/>
    <cellStyle name="เครื่องหมายจุลภาค 15 2" xfId="1574" xr:uid="{00000000-0005-0000-0000-000078080000}"/>
    <cellStyle name="เครื่องหมายจุลภาค 16" xfId="1575" xr:uid="{00000000-0005-0000-0000-000079080000}"/>
    <cellStyle name="เครื่องหมายจุลภาค 17" xfId="1576" xr:uid="{00000000-0005-0000-0000-00007A080000}"/>
    <cellStyle name="เครื่องหมายจุลภาค 18" xfId="1577" xr:uid="{00000000-0005-0000-0000-00007B080000}"/>
    <cellStyle name="เครื่องหมายจุลภาค 18 2" xfId="1578" xr:uid="{00000000-0005-0000-0000-00007C080000}"/>
    <cellStyle name="เครื่องหมายจุลภาค 19" xfId="1579" xr:uid="{00000000-0005-0000-0000-00007D080000}"/>
    <cellStyle name="เครื่องหมายจุลภาค 2" xfId="1580" xr:uid="{00000000-0005-0000-0000-00007E080000}"/>
    <cellStyle name="เครื่องหมายจุลภาค 2 10" xfId="1581" xr:uid="{00000000-0005-0000-0000-00007F080000}"/>
    <cellStyle name="เครื่องหมายจุลภาค 2 11" xfId="1582" xr:uid="{00000000-0005-0000-0000-000080080000}"/>
    <cellStyle name="เครื่องหมายจุลภาค 2 12" xfId="1583" xr:uid="{00000000-0005-0000-0000-000081080000}"/>
    <cellStyle name="เครื่องหมายจุลภาค 2 13" xfId="1584" xr:uid="{00000000-0005-0000-0000-000082080000}"/>
    <cellStyle name="เครื่องหมายจุลภาค 2 14" xfId="1585" xr:uid="{00000000-0005-0000-0000-000083080000}"/>
    <cellStyle name="เครื่องหมายจุลภาค 2 15" xfId="1586" xr:uid="{00000000-0005-0000-0000-000084080000}"/>
    <cellStyle name="เครื่องหมายจุลภาค 2 16" xfId="2365" xr:uid="{00000000-0005-0000-0000-000085080000}"/>
    <cellStyle name="เครื่องหมายจุลภาค 2 2" xfId="1587" xr:uid="{00000000-0005-0000-0000-000086080000}"/>
    <cellStyle name="เครื่องหมายจุลภาค 2 2 2" xfId="1588" xr:uid="{00000000-0005-0000-0000-000087080000}"/>
    <cellStyle name="เครื่องหมายจุลภาค 2 2 2 2" xfId="1589" xr:uid="{00000000-0005-0000-0000-000088080000}"/>
    <cellStyle name="เครื่องหมายจุลภาค 2 2 2 2 2" xfId="2285" xr:uid="{00000000-0005-0000-0000-000089080000}"/>
    <cellStyle name="เครื่องหมายจุลภาค 2 2 2 3" xfId="2171" xr:uid="{00000000-0005-0000-0000-00008A080000}"/>
    <cellStyle name="เครื่องหมายจุลภาค 2 2 3" xfId="1590" xr:uid="{00000000-0005-0000-0000-00008B080000}"/>
    <cellStyle name="เครื่องหมายจุลภาค 2 2 3 2" xfId="1591" xr:uid="{00000000-0005-0000-0000-00008C080000}"/>
    <cellStyle name="เครื่องหมายจุลภาค 2 2 3 2 2" xfId="2286" xr:uid="{00000000-0005-0000-0000-00008D080000}"/>
    <cellStyle name="เครื่องหมายจุลภาค 2 2 3 3" xfId="1592" xr:uid="{00000000-0005-0000-0000-00008E080000}"/>
    <cellStyle name="เครื่องหมายจุลภาค 2 2 3 4" xfId="2172" xr:uid="{00000000-0005-0000-0000-00008F080000}"/>
    <cellStyle name="เครื่องหมายจุลภาค 2 2 4" xfId="2170" xr:uid="{00000000-0005-0000-0000-000090080000}"/>
    <cellStyle name="เครื่องหมายจุลภาค 2 2_CPI_Y'52_TOP_GG 1" xfId="1593" xr:uid="{00000000-0005-0000-0000-000091080000}"/>
    <cellStyle name="เครื่องหมายจุลภาค 2 3" xfId="1594" xr:uid="{00000000-0005-0000-0000-000092080000}"/>
    <cellStyle name="เครื่องหมายจุลภาค 2 3 2" xfId="2173" xr:uid="{00000000-0005-0000-0000-000093080000}"/>
    <cellStyle name="เครื่องหมายจุลภาค 2 4" xfId="1595" xr:uid="{00000000-0005-0000-0000-000094080000}"/>
    <cellStyle name="เครื่องหมายจุลภาค 2 4 2" xfId="2287" xr:uid="{00000000-0005-0000-0000-000095080000}"/>
    <cellStyle name="เครื่องหมายจุลภาค 2 5" xfId="1596" xr:uid="{00000000-0005-0000-0000-000096080000}"/>
    <cellStyle name="เครื่องหมายจุลภาค 2 6" xfId="1597" xr:uid="{00000000-0005-0000-0000-000097080000}"/>
    <cellStyle name="เครื่องหมายจุลภาค 2 7" xfId="1598" xr:uid="{00000000-0005-0000-0000-000098080000}"/>
    <cellStyle name="เครื่องหมายจุลภาค 2 8" xfId="1599" xr:uid="{00000000-0005-0000-0000-000099080000}"/>
    <cellStyle name="เครื่องหมายจุลภาค 2 9" xfId="1600" xr:uid="{00000000-0005-0000-0000-00009A080000}"/>
    <cellStyle name="เครื่องหมายจุลภาค 2_160800B1 CPI09 โปรแกรมคอมพิวเตอร์ - BOI_Q3" xfId="1601" xr:uid="{00000000-0005-0000-0000-00009B080000}"/>
    <cellStyle name="เครื่องหมายจุลภาค 20" xfId="1602" xr:uid="{00000000-0005-0000-0000-00009C080000}"/>
    <cellStyle name="เครื่องหมายจุลภาค 21" xfId="1603" xr:uid="{00000000-0005-0000-0000-00009D080000}"/>
    <cellStyle name="เครื่องหมายจุลภาค 22" xfId="1604" xr:uid="{00000000-0005-0000-0000-00009E080000}"/>
    <cellStyle name="เครื่องหมายจุลภาค 23" xfId="1605" xr:uid="{00000000-0005-0000-0000-00009F080000}"/>
    <cellStyle name="เครื่องหมายจุลภาค 24" xfId="1606" xr:uid="{00000000-0005-0000-0000-0000A0080000}"/>
    <cellStyle name="เครื่องหมายจุลภาค 25" xfId="1607" xr:uid="{00000000-0005-0000-0000-0000A1080000}"/>
    <cellStyle name="เครื่องหมายจุลภาค 26" xfId="1608" xr:uid="{00000000-0005-0000-0000-0000A2080000}"/>
    <cellStyle name="เครื่องหมายจุลภาค 27" xfId="1609" xr:uid="{00000000-0005-0000-0000-0000A3080000}"/>
    <cellStyle name="เครื่องหมายจุลภาค 28" xfId="1610" xr:uid="{00000000-0005-0000-0000-0000A4080000}"/>
    <cellStyle name="เครื่องหมายจุลภาค 29" xfId="1611" xr:uid="{00000000-0005-0000-0000-0000A5080000}"/>
    <cellStyle name="เครื่องหมายจุลภาค 3" xfId="1612" xr:uid="{00000000-0005-0000-0000-0000A6080000}"/>
    <cellStyle name="เครื่องหมายจุลภาค 3 2" xfId="1613" xr:uid="{00000000-0005-0000-0000-0000A7080000}"/>
    <cellStyle name="เครื่องหมายจุลภาค 3 2 2" xfId="1614" xr:uid="{00000000-0005-0000-0000-0000A8080000}"/>
    <cellStyle name="เครื่องหมายจุลภาค 3 2 2 2" xfId="1615" xr:uid="{00000000-0005-0000-0000-0000A9080000}"/>
    <cellStyle name="เครื่องหมายจุลภาค 3 2 3" xfId="2289" xr:uid="{00000000-0005-0000-0000-0000AA080000}"/>
    <cellStyle name="เครื่องหมายจุลภาค 3 2_CPI_Y'52_TOP_GG 1" xfId="1616" xr:uid="{00000000-0005-0000-0000-0000AB080000}"/>
    <cellStyle name="เครื่องหมายจุลภาค 3 3" xfId="1617" xr:uid="{00000000-0005-0000-0000-0000AC080000}"/>
    <cellStyle name="เครื่องหมายจุลภาค 3 4" xfId="1618" xr:uid="{00000000-0005-0000-0000-0000AD080000}"/>
    <cellStyle name="เครื่องหมายจุลภาค 3 5" xfId="2174" xr:uid="{00000000-0005-0000-0000-0000AE080000}"/>
    <cellStyle name="เครื่องหมายจุลภาค 3 6" xfId="2262" xr:uid="{00000000-0005-0000-0000-0000AF080000}"/>
    <cellStyle name="เครื่องหมายจุลภาค 3 7" xfId="2288" xr:uid="{00000000-0005-0000-0000-0000B0080000}"/>
    <cellStyle name="เครื่องหมายจุลภาค 3_160800B1 CPI09 โปรแกรมคอมพิวเตอร์ - BOI_Q3" xfId="1619" xr:uid="{00000000-0005-0000-0000-0000B1080000}"/>
    <cellStyle name="เครื่องหมายจุลภาค 30" xfId="1620" xr:uid="{00000000-0005-0000-0000-0000B2080000}"/>
    <cellStyle name="เครื่องหมายจุลภาค 4" xfId="1621" xr:uid="{00000000-0005-0000-0000-0000B3080000}"/>
    <cellStyle name="เครื่องหมายจุลภาค 4 2" xfId="1622" xr:uid="{00000000-0005-0000-0000-0000B4080000}"/>
    <cellStyle name="เครื่องหมายจุลภาค 4 2 2" xfId="2290" xr:uid="{00000000-0005-0000-0000-0000B5080000}"/>
    <cellStyle name="เครื่องหมายจุลภาค 4 3" xfId="2175" xr:uid="{00000000-0005-0000-0000-0000B6080000}"/>
    <cellStyle name="เครื่องหมายจุลภาค 5" xfId="1623" xr:uid="{00000000-0005-0000-0000-0000B7080000}"/>
    <cellStyle name="เครื่องหมายจุลภาค 5 2" xfId="1624" xr:uid="{00000000-0005-0000-0000-0000B8080000}"/>
    <cellStyle name="เครื่องหมายจุลภาค 6" xfId="1625" xr:uid="{00000000-0005-0000-0000-0000B9080000}"/>
    <cellStyle name="เครื่องหมายจุลภาค 7" xfId="1626" xr:uid="{00000000-0005-0000-0000-0000BA080000}"/>
    <cellStyle name="เครื่องหมายจุลภาค 7 2" xfId="1627" xr:uid="{00000000-0005-0000-0000-0000BB080000}"/>
    <cellStyle name="เครื่องหมายจุลภาค 8" xfId="1628" xr:uid="{00000000-0005-0000-0000-0000BC080000}"/>
    <cellStyle name="เครื่องหมายจุลภาค 8 2" xfId="1629" xr:uid="{00000000-0005-0000-0000-0000BD080000}"/>
    <cellStyle name="เครื่องหมายจุลภาค 9" xfId="1630" xr:uid="{00000000-0005-0000-0000-0000BE080000}"/>
    <cellStyle name="เครื่องหมายจุลภาค 9 2" xfId="1631" xr:uid="{00000000-0005-0000-0000-0000BF080000}"/>
    <cellStyle name="เชื่อมโยงหลายมิติ" xfId="1636" xr:uid="{00000000-0005-0000-0000-0000C0080000}"/>
    <cellStyle name="เชื่อมโยงหลายมิติ 2" xfId="1637" xr:uid="{00000000-0005-0000-0000-0000C1080000}"/>
    <cellStyle name="เชื่อมโยงหลายมิติ 3" xfId="1638" xr:uid="{00000000-0005-0000-0000-0000C2080000}"/>
    <cellStyle name="เชื่อมโยงหลายมิติ_Cost of Billing" xfId="1639" xr:uid="{00000000-0005-0000-0000-0000C3080000}"/>
    <cellStyle name="เซลล์ตรวจสอบ 2" xfId="1640" xr:uid="{00000000-0005-0000-0000-0000C4080000}"/>
    <cellStyle name="เซลล์ที่มีการเชื่อมโยง 2" xfId="1641" xr:uid="{00000000-0005-0000-0000-0000C5080000}"/>
    <cellStyle name="เปอร์เซ็นต์ 10" xfId="1743" xr:uid="{00000000-0005-0000-0000-0000C6080000}"/>
    <cellStyle name="เปอร์เซ็นต์ 10 2" xfId="1744" xr:uid="{00000000-0005-0000-0000-0000C7080000}"/>
    <cellStyle name="เปอร์เซ็นต์ 11" xfId="1745" xr:uid="{00000000-0005-0000-0000-0000C8080000}"/>
    <cellStyle name="เปอร์เซ็นต์ 11 2" xfId="1746" xr:uid="{00000000-0005-0000-0000-0000C9080000}"/>
    <cellStyle name="เปอร์เซ็นต์ 12" xfId="1747" xr:uid="{00000000-0005-0000-0000-0000CA080000}"/>
    <cellStyle name="เปอร์เซ็นต์ 13" xfId="1748" xr:uid="{00000000-0005-0000-0000-0000CB080000}"/>
    <cellStyle name="เปอร์เซ็นต์ 14" xfId="1749" xr:uid="{00000000-0005-0000-0000-0000CC080000}"/>
    <cellStyle name="เปอร์เซ็นต์ 2" xfId="1750" xr:uid="{00000000-0005-0000-0000-0000CD080000}"/>
    <cellStyle name="เปอร์เซ็นต์ 2 2" xfId="1751" xr:uid="{00000000-0005-0000-0000-0000CE080000}"/>
    <cellStyle name="เปอร์เซ็นต์ 2 2 2" xfId="1752" xr:uid="{00000000-0005-0000-0000-0000CF080000}"/>
    <cellStyle name="เปอร์เซ็นต์ 2 2 2 2" xfId="1753" xr:uid="{00000000-0005-0000-0000-0000D0080000}"/>
    <cellStyle name="เปอร์เซ็นต์ 2 3" xfId="1754" xr:uid="{00000000-0005-0000-0000-0000D1080000}"/>
    <cellStyle name="เปอร์เซ็นต์ 2 4" xfId="1755" xr:uid="{00000000-0005-0000-0000-0000D2080000}"/>
    <cellStyle name="เปอร์เซ็นต์ 3" xfId="1756" xr:uid="{00000000-0005-0000-0000-0000D3080000}"/>
    <cellStyle name="เปอร์เซ็นต์ 4" xfId="1757" xr:uid="{00000000-0005-0000-0000-0000D4080000}"/>
    <cellStyle name="เปอร์เซ็นต์ 5" xfId="1758" xr:uid="{00000000-0005-0000-0000-0000D5080000}"/>
    <cellStyle name="เปอร์เซ็นต์ 6" xfId="1759" xr:uid="{00000000-0005-0000-0000-0000D6080000}"/>
    <cellStyle name="เปอร์เซ็นต์ 7" xfId="1760" xr:uid="{00000000-0005-0000-0000-0000D7080000}"/>
    <cellStyle name="เปอร์เซ็นต์ 8" xfId="1761" xr:uid="{00000000-0005-0000-0000-0000D8080000}"/>
    <cellStyle name="เปอร์เซ็นต์ 9" xfId="1762" xr:uid="{00000000-0005-0000-0000-0000D9080000}"/>
    <cellStyle name="แย่ 2" xfId="1764" xr:uid="{00000000-0005-0000-0000-0000DA080000}"/>
    <cellStyle name="แสดงผล 2" xfId="1778" xr:uid="{00000000-0005-0000-0000-0000DB080000}"/>
    <cellStyle name="การคำนวณ 2" xfId="1535" xr:uid="{00000000-0005-0000-0000-0000DC080000}"/>
    <cellStyle name="การคำนวณ 2 2" xfId="1536" xr:uid="{00000000-0005-0000-0000-0000DD080000}"/>
    <cellStyle name="การคำนวณ 2 3" xfId="1537" xr:uid="{00000000-0005-0000-0000-0000DE080000}"/>
    <cellStyle name="การคำนวณ 2 4" xfId="1538" xr:uid="{00000000-0005-0000-0000-0000DF080000}"/>
    <cellStyle name="การคำนวณ 2 5" xfId="1539" xr:uid="{00000000-0005-0000-0000-0000E0080000}"/>
    <cellStyle name="การคำนวณ 2 6" xfId="1540" xr:uid="{00000000-0005-0000-0000-0000E1080000}"/>
    <cellStyle name="การคำนวณ 2 7" xfId="1541" xr:uid="{00000000-0005-0000-0000-0000E2080000}"/>
    <cellStyle name="การคำนวณ 2 8" xfId="1542" xr:uid="{00000000-0005-0000-0000-0000E3080000}"/>
    <cellStyle name="การคำนวณ 2 9" xfId="1543" xr:uid="{00000000-0005-0000-0000-0000E4080000}"/>
    <cellStyle name="ข้อความเตือน 2" xfId="1544" xr:uid="{00000000-0005-0000-0000-0000E5080000}"/>
    <cellStyle name="ข้อความอธิบาย 2" xfId="1545" xr:uid="{00000000-0005-0000-0000-0000E6080000}"/>
    <cellStyle name="ค@ฏ๋_1111D2111DQ2" xfId="1546" xr:uid="{00000000-0005-0000-0000-0000E7080000}"/>
    <cellStyle name="คdคภฆ์[0]_1111D2111DQ2" xfId="1547" xr:uid="{00000000-0005-0000-0000-0000E8080000}"/>
    <cellStyle name="คdคภฆ์_1111D2111DQ1" xfId="1548" xr:uid="{00000000-0005-0000-0000-0000E9080000}"/>
    <cellStyle name="จุลภาค 2" xfId="1633" xr:uid="{00000000-0005-0000-0000-0000EA080000}"/>
    <cellStyle name="จุลภาค 2 2" xfId="1805" xr:uid="{00000000-0005-0000-0000-0000EB080000}"/>
    <cellStyle name="จุลภาค 2 3" xfId="2469" xr:uid="{0F91CB6F-03C4-4ADC-A04C-C4A1056C7600}"/>
    <cellStyle name="จุลภาค 3" xfId="1634" xr:uid="{00000000-0005-0000-0000-0000EC080000}"/>
    <cellStyle name="ชื่อเรื่อง 2" xfId="1635" xr:uid="{00000000-0005-0000-0000-0000ED080000}"/>
    <cellStyle name="ชื่อเรื่อง 2 2" xfId="2291" xr:uid="{00000000-0005-0000-0000-0000EE080000}"/>
    <cellStyle name="ณfน๔ [0]_Book1" xfId="1642" xr:uid="{00000000-0005-0000-0000-0000EF080000}"/>
    <cellStyle name="ณfน๔_Book1" xfId="1643" xr:uid="{00000000-0005-0000-0000-0000F0080000}"/>
    <cellStyle name="ดี 2" xfId="1644" xr:uid="{00000000-0005-0000-0000-0000F1080000}"/>
    <cellStyle name="ตามการเชื่อมโยงหลายมิติ" xfId="1645" xr:uid="{00000000-0005-0000-0000-0000F2080000}"/>
    <cellStyle name="ตามการเชื่อมโยงหลายมิติ 2" xfId="1646" xr:uid="{00000000-0005-0000-0000-0000F3080000}"/>
    <cellStyle name="ตามการเชื่อมโยงหลายมิติ 3" xfId="1647" xr:uid="{00000000-0005-0000-0000-0000F4080000}"/>
    <cellStyle name="น้บะภฒ_95" xfId="1648" xr:uid="{00000000-0005-0000-0000-0000F5080000}"/>
    <cellStyle name="ปกติ 10" xfId="1649" xr:uid="{00000000-0005-0000-0000-0000F6080000}"/>
    <cellStyle name="ปกติ 10 2" xfId="1650" xr:uid="{00000000-0005-0000-0000-0000F7080000}"/>
    <cellStyle name="ปกติ 10 3" xfId="1651" xr:uid="{00000000-0005-0000-0000-0000F8080000}"/>
    <cellStyle name="ปกติ 10_CPI_Y'52_TOP_GG 1" xfId="1652" xr:uid="{00000000-0005-0000-0000-0000F9080000}"/>
    <cellStyle name="ปกติ 11" xfId="1653" xr:uid="{00000000-0005-0000-0000-0000FA080000}"/>
    <cellStyle name="ปกติ 11 2" xfId="1654" xr:uid="{00000000-0005-0000-0000-0000FB080000}"/>
    <cellStyle name="ปกติ 11 3" xfId="1655" xr:uid="{00000000-0005-0000-0000-0000FC080000}"/>
    <cellStyle name="ปกติ 11_CPI_Y'52_TOP_GG 1" xfId="1656" xr:uid="{00000000-0005-0000-0000-0000FD080000}"/>
    <cellStyle name="ปกติ 12" xfId="1657" xr:uid="{00000000-0005-0000-0000-0000FE080000}"/>
    <cellStyle name="ปกติ 12 2" xfId="1658" xr:uid="{00000000-0005-0000-0000-0000FF080000}"/>
    <cellStyle name="ปกติ 12_CPI_Y'52_TOP_GG 1" xfId="1659" xr:uid="{00000000-0005-0000-0000-000000090000}"/>
    <cellStyle name="ปกติ 13" xfId="1660" xr:uid="{00000000-0005-0000-0000-000001090000}"/>
    <cellStyle name="ปกติ 14" xfId="1661" xr:uid="{00000000-0005-0000-0000-000002090000}"/>
    <cellStyle name="ปกติ 15" xfId="1662" xr:uid="{00000000-0005-0000-0000-000003090000}"/>
    <cellStyle name="ปกติ 15 2" xfId="1663" xr:uid="{00000000-0005-0000-0000-000004090000}"/>
    <cellStyle name="ปกติ 15_IA_Increase 2009 (update Dec'09) " xfId="1664" xr:uid="{00000000-0005-0000-0000-000005090000}"/>
    <cellStyle name="ปกติ 16" xfId="1665" xr:uid="{00000000-0005-0000-0000-000006090000}"/>
    <cellStyle name="ปกติ 16 2" xfId="1666" xr:uid="{00000000-0005-0000-0000-000007090000}"/>
    <cellStyle name="ปกติ 16 3" xfId="1667" xr:uid="{00000000-0005-0000-0000-000008090000}"/>
    <cellStyle name="ปกติ 17" xfId="1668" xr:uid="{00000000-0005-0000-0000-000009090000}"/>
    <cellStyle name="ปกติ 18" xfId="1669" xr:uid="{00000000-0005-0000-0000-00000A090000}"/>
    <cellStyle name="ปกติ 19" xfId="1670" xr:uid="{00000000-0005-0000-0000-00000B090000}"/>
    <cellStyle name="ปกติ 2" xfId="1671" xr:uid="{00000000-0005-0000-0000-00000C090000}"/>
    <cellStyle name="ปกติ 2 10" xfId="1672" xr:uid="{00000000-0005-0000-0000-00000D090000}"/>
    <cellStyle name="ปกติ 2 11" xfId="1673" xr:uid="{00000000-0005-0000-0000-00000E090000}"/>
    <cellStyle name="ปกติ 2 12" xfId="1674" xr:uid="{00000000-0005-0000-0000-00000F090000}"/>
    <cellStyle name="ปกติ 2 13" xfId="1675" xr:uid="{00000000-0005-0000-0000-000010090000}"/>
    <cellStyle name="ปกติ 2 14" xfId="1676" xr:uid="{00000000-0005-0000-0000-000011090000}"/>
    <cellStyle name="ปกติ 2 15" xfId="1677" xr:uid="{00000000-0005-0000-0000-000012090000}"/>
    <cellStyle name="ปกติ 2 2" xfId="1678" xr:uid="{00000000-0005-0000-0000-000013090000}"/>
    <cellStyle name="ปกติ 2 2 2" xfId="1679" xr:uid="{00000000-0005-0000-0000-000014090000}"/>
    <cellStyle name="ปกติ 2 2 2 2" xfId="1680" xr:uid="{00000000-0005-0000-0000-000015090000}"/>
    <cellStyle name="ปกติ 2 2 2 3" xfId="2177" xr:uid="{00000000-0005-0000-0000-000016090000}"/>
    <cellStyle name="ปกติ 2 2 2_CPI_Y'52_TOP_GG 1" xfId="1681" xr:uid="{00000000-0005-0000-0000-000017090000}"/>
    <cellStyle name="ปกติ 2 2 3" xfId="1682" xr:uid="{00000000-0005-0000-0000-000018090000}"/>
    <cellStyle name="ปกติ 2 2 3 2" xfId="1683" xr:uid="{00000000-0005-0000-0000-000019090000}"/>
    <cellStyle name="ปกติ 2 2 3 3" xfId="1684" xr:uid="{00000000-0005-0000-0000-00001A090000}"/>
    <cellStyle name="ปกติ 2 2 3 4" xfId="2178" xr:uid="{00000000-0005-0000-0000-00001B090000}"/>
    <cellStyle name="ปกติ 2 2 4" xfId="2176" xr:uid="{00000000-0005-0000-0000-00001C090000}"/>
    <cellStyle name="ปกติ 2 2_Allowance%20IA(1)" xfId="1685" xr:uid="{00000000-0005-0000-0000-00001D090000}"/>
    <cellStyle name="ปกติ 2 3" xfId="1686" xr:uid="{00000000-0005-0000-0000-00001E090000}"/>
    <cellStyle name="ปกติ 2 3 2" xfId="2179" xr:uid="{00000000-0005-0000-0000-00001F090000}"/>
    <cellStyle name="ปกติ 2 4" xfId="1687" xr:uid="{00000000-0005-0000-0000-000020090000}"/>
    <cellStyle name="ปกติ 2 4 2" xfId="2180" xr:uid="{00000000-0005-0000-0000-000021090000}"/>
    <cellStyle name="ปกติ 2 5" xfId="1688" xr:uid="{00000000-0005-0000-0000-000022090000}"/>
    <cellStyle name="ปกติ 2 6" xfId="1689" xr:uid="{00000000-0005-0000-0000-000023090000}"/>
    <cellStyle name="ปกติ 2 7" xfId="1690" xr:uid="{00000000-0005-0000-0000-000024090000}"/>
    <cellStyle name="ปกติ 2 7 2" xfId="1691" xr:uid="{00000000-0005-0000-0000-000025090000}"/>
    <cellStyle name="ปกติ 2 7 3" xfId="1692" xr:uid="{00000000-0005-0000-0000-000026090000}"/>
    <cellStyle name="ปกติ 2 7 4" xfId="1693" xr:uid="{00000000-0005-0000-0000-000027090000}"/>
    <cellStyle name="ปกติ 2 8" xfId="1694" xr:uid="{00000000-0005-0000-0000-000028090000}"/>
    <cellStyle name="ปกติ 2 9" xfId="1695" xr:uid="{00000000-0005-0000-0000-000029090000}"/>
    <cellStyle name="ปกติ 2_160800B1 CPI09 โปรแกรมคอมพิวเตอร์ - BOI_Q3" xfId="1696" xr:uid="{00000000-0005-0000-0000-00002A090000}"/>
    <cellStyle name="ปกติ 3" xfId="1697" xr:uid="{00000000-0005-0000-0000-00002B090000}"/>
    <cellStyle name="ปกติ 3 10" xfId="1698" xr:uid="{00000000-0005-0000-0000-00002C090000}"/>
    <cellStyle name="ปกติ 3 11" xfId="1699" xr:uid="{00000000-0005-0000-0000-00002D090000}"/>
    <cellStyle name="ปกติ 3 12" xfId="1700" xr:uid="{00000000-0005-0000-0000-00002E090000}"/>
    <cellStyle name="ปกติ 3 2" xfId="1701" xr:uid="{00000000-0005-0000-0000-00002F090000}"/>
    <cellStyle name="ปกติ 3 2 2" xfId="1702" xr:uid="{00000000-0005-0000-0000-000030090000}"/>
    <cellStyle name="ปกติ 3 2 3" xfId="1971" xr:uid="{00000000-0005-0000-0000-000031090000}"/>
    <cellStyle name="ปกติ 3 3" xfId="1703" xr:uid="{00000000-0005-0000-0000-000032090000}"/>
    <cellStyle name="ปกติ 3 4" xfId="1704" xr:uid="{00000000-0005-0000-0000-000033090000}"/>
    <cellStyle name="ปกติ 3 5" xfId="1705" xr:uid="{00000000-0005-0000-0000-000034090000}"/>
    <cellStyle name="ปกติ 3 6" xfId="1706" xr:uid="{00000000-0005-0000-0000-000035090000}"/>
    <cellStyle name="ปกติ 3 7" xfId="1707" xr:uid="{00000000-0005-0000-0000-000036090000}"/>
    <cellStyle name="ปกติ 3 8" xfId="1708" xr:uid="{00000000-0005-0000-0000-000037090000}"/>
    <cellStyle name="ปกติ 3 9" xfId="1709" xr:uid="{00000000-0005-0000-0000-000038090000}"/>
    <cellStyle name="ปกติ 3_CPI_Y'52_TOP_GG 1" xfId="1710" xr:uid="{00000000-0005-0000-0000-000039090000}"/>
    <cellStyle name="ปกติ 4" xfId="1711" xr:uid="{00000000-0005-0000-0000-00003A090000}"/>
    <cellStyle name="ปกติ 4 2" xfId="1712" xr:uid="{00000000-0005-0000-0000-00003B090000}"/>
    <cellStyle name="ปกติ 4 3" xfId="1713" xr:uid="{00000000-0005-0000-0000-00003C090000}"/>
    <cellStyle name="ปกติ 4 4" xfId="1714" xr:uid="{00000000-0005-0000-0000-00003D090000}"/>
    <cellStyle name="ปกติ 4 5" xfId="2181" xr:uid="{00000000-0005-0000-0000-00003E090000}"/>
    <cellStyle name="ปกติ 4_CPI_Y'52_TOP_GG 1" xfId="1715" xr:uid="{00000000-0005-0000-0000-00003F090000}"/>
    <cellStyle name="ปกติ 5" xfId="1716" xr:uid="{00000000-0005-0000-0000-000040090000}"/>
    <cellStyle name="ปกติ 5 2" xfId="1717" xr:uid="{00000000-0005-0000-0000-000041090000}"/>
    <cellStyle name="ปกติ 5 3" xfId="1718" xr:uid="{00000000-0005-0000-0000-000042090000}"/>
    <cellStyle name="ปกติ 5_DetailCPI_1209" xfId="1719" xr:uid="{00000000-0005-0000-0000-000043090000}"/>
    <cellStyle name="ปกติ 6" xfId="1720" xr:uid="{00000000-0005-0000-0000-000044090000}"/>
    <cellStyle name="ปกติ 6 2" xfId="1721" xr:uid="{00000000-0005-0000-0000-000045090000}"/>
    <cellStyle name="ปกติ 6 3" xfId="1722" xr:uid="{00000000-0005-0000-0000-000046090000}"/>
    <cellStyle name="ปกติ 6_CPI_Y'52_TOP_GG 1" xfId="1723" xr:uid="{00000000-0005-0000-0000-000047090000}"/>
    <cellStyle name="ปกติ 7" xfId="1724" xr:uid="{00000000-0005-0000-0000-000048090000}"/>
    <cellStyle name="ปกติ 7 2" xfId="1725" xr:uid="{00000000-0005-0000-0000-000049090000}"/>
    <cellStyle name="ปกติ 8" xfId="1726" xr:uid="{00000000-0005-0000-0000-00004A090000}"/>
    <cellStyle name="ปกติ 8 2" xfId="1727" xr:uid="{00000000-0005-0000-0000-00004B090000}"/>
    <cellStyle name="ปกติ 8_CPI_Y'52_TOP_GG 1" xfId="1728" xr:uid="{00000000-0005-0000-0000-00004C090000}"/>
    <cellStyle name="ปกติ 9" xfId="1729" xr:uid="{00000000-0005-0000-0000-00004D090000}"/>
    <cellStyle name="ปกติ 9 2" xfId="1730" xr:uid="{00000000-0005-0000-0000-00004E090000}"/>
    <cellStyle name="ปกติ 9_CPI_Y'52_TOP_GG 1" xfId="1731" xr:uid="{00000000-0005-0000-0000-00004F090000}"/>
    <cellStyle name="ปกติ_AR AP2006" xfId="2292" xr:uid="{00000000-0005-0000-0000-000050090000}"/>
    <cellStyle name="ปกติ_Lead Sheet_safari_Year05" xfId="1732" xr:uid="{00000000-0005-0000-0000-000051090000}"/>
    <cellStyle name="ป้อนค่า 2" xfId="1733" xr:uid="{00000000-0005-0000-0000-000054090000}"/>
    <cellStyle name="ป้อนค่า 2 2" xfId="1734" xr:uid="{00000000-0005-0000-0000-000055090000}"/>
    <cellStyle name="ป้อนค่า 2 3" xfId="1735" xr:uid="{00000000-0005-0000-0000-000056090000}"/>
    <cellStyle name="ป้อนค่า 2 4" xfId="1736" xr:uid="{00000000-0005-0000-0000-000057090000}"/>
    <cellStyle name="ป้อนค่า 2 5" xfId="1737" xr:uid="{00000000-0005-0000-0000-000058090000}"/>
    <cellStyle name="ป้อนค่า 2 6" xfId="1738" xr:uid="{00000000-0005-0000-0000-000059090000}"/>
    <cellStyle name="ป้อนค่า 2 7" xfId="1739" xr:uid="{00000000-0005-0000-0000-00005A090000}"/>
    <cellStyle name="ป้อนค่า 2 8" xfId="1740" xr:uid="{00000000-0005-0000-0000-00005B090000}"/>
    <cellStyle name="ป้อนค่า 2 9" xfId="1741" xr:uid="{00000000-0005-0000-0000-00005C090000}"/>
    <cellStyle name="ปานกลาง 2" xfId="1742" xr:uid="{00000000-0005-0000-0000-00005D090000}"/>
    <cellStyle name="ปานกลาง 2 2" xfId="2293" xr:uid="{00000000-0005-0000-0000-00005E090000}"/>
    <cellStyle name="ผลรวม 2" xfId="1763" xr:uid="{00000000-0005-0000-0000-00005F090000}"/>
    <cellStyle name="ฤธถ [0]_95" xfId="1765" xr:uid="{00000000-0005-0000-0000-000060090000}"/>
    <cellStyle name="ฤธถ_95" xfId="1766" xr:uid="{00000000-0005-0000-0000-000061090000}"/>
    <cellStyle name="ล๋ศญ [0]_95" xfId="1767" xr:uid="{00000000-0005-0000-0000-000062090000}"/>
    <cellStyle name="ล๋ศญ_95" xfId="1768" xr:uid="{00000000-0005-0000-0000-000063090000}"/>
    <cellStyle name="วฅมุ_4ฟ๙ฝวภ๛" xfId="1769" xr:uid="{00000000-0005-0000-0000-000064090000}"/>
    <cellStyle name="วงเล็บ" xfId="1770" xr:uid="{00000000-0005-0000-0000-000065090000}"/>
    <cellStyle name="วงเล็บ 2" xfId="1771" xr:uid="{00000000-0005-0000-0000-000066090000}"/>
    <cellStyle name="ส่วนที่ถูกเน้น1 2" xfId="1772" xr:uid="{00000000-0005-0000-0000-000067090000}"/>
    <cellStyle name="ส่วนที่ถูกเน้น2 2" xfId="1773" xr:uid="{00000000-0005-0000-0000-000068090000}"/>
    <cellStyle name="ส่วนที่ถูกเน้น3 2" xfId="1774" xr:uid="{00000000-0005-0000-0000-000069090000}"/>
    <cellStyle name="ส่วนที่ถูกเน้น4 2" xfId="1775" xr:uid="{00000000-0005-0000-0000-00006A090000}"/>
    <cellStyle name="ส่วนที่ถูกเน้น5 2" xfId="1776" xr:uid="{00000000-0005-0000-0000-00006B090000}"/>
    <cellStyle name="ส่วนที่ถูกเน้น6 2" xfId="1777" xr:uid="{00000000-0005-0000-0000-00006C090000}"/>
    <cellStyle name="หมายเหตุ 10" xfId="2182" xr:uid="{00000000-0005-0000-0000-00006D090000}"/>
    <cellStyle name="หมายเหตุ 11" xfId="2183" xr:uid="{00000000-0005-0000-0000-00006E090000}"/>
    <cellStyle name="หมายเหตุ 12" xfId="2184" xr:uid="{00000000-0005-0000-0000-00006F090000}"/>
    <cellStyle name="หมายเหตุ 2" xfId="1779" xr:uid="{00000000-0005-0000-0000-000070090000}"/>
    <cellStyle name="หมายเหตุ 2 2" xfId="2185" xr:uid="{00000000-0005-0000-0000-000071090000}"/>
    <cellStyle name="หมายเหตุ 3" xfId="1780" xr:uid="{00000000-0005-0000-0000-000072090000}"/>
    <cellStyle name="หมายเหตุ 3 2" xfId="2186" xr:uid="{00000000-0005-0000-0000-000073090000}"/>
    <cellStyle name="หมายเหตุ 4" xfId="2187" xr:uid="{00000000-0005-0000-0000-000074090000}"/>
    <cellStyle name="หมายเหตุ 5" xfId="2188" xr:uid="{00000000-0005-0000-0000-000075090000}"/>
    <cellStyle name="หมายเหตุ 6" xfId="2189" xr:uid="{00000000-0005-0000-0000-000076090000}"/>
    <cellStyle name="หมายเหตุ 7" xfId="2190" xr:uid="{00000000-0005-0000-0000-000077090000}"/>
    <cellStyle name="หมายเหตุ 8" xfId="2191" xr:uid="{00000000-0005-0000-0000-000078090000}"/>
    <cellStyle name="หมายเหตุ 9" xfId="2192" xr:uid="{00000000-0005-0000-0000-000079090000}"/>
    <cellStyle name="หัวเรื่อง 1 2" xfId="1781" xr:uid="{00000000-0005-0000-0000-00007A090000}"/>
    <cellStyle name="หัวเรื่อง 2 2" xfId="1782" xr:uid="{00000000-0005-0000-0000-00007B090000}"/>
    <cellStyle name="หัวเรื่อง 3 2" xfId="1783" xr:uid="{00000000-0005-0000-0000-00007C090000}"/>
    <cellStyle name="หัวเรื่อง 4 2" xfId="1784" xr:uid="{00000000-0005-0000-0000-00007D090000}"/>
    <cellStyle name="쉼표_MapleSEA_RoyaltyReport_Sep2005_Sample1" xfId="1785" xr:uid="{00000000-0005-0000-0000-00007E090000}"/>
    <cellStyle name="표준_MapleSEA_RoyaltyReport_Sep2005_Sample1" xfId="1786" xr:uid="{00000000-0005-0000-0000-00007F090000}"/>
    <cellStyle name="一般_FG Cost 2007" xfId="1787" xr:uid="{00000000-0005-0000-0000-000080090000}"/>
    <cellStyle name="千分位_FR-SA-03-B Goods Returned Form Update 24-5-2006" xfId="1788" xr:uid="{00000000-0005-0000-0000-000081090000}"/>
    <cellStyle name="標準_FIXED ASSET" xfId="1789" xr:uid="{00000000-0005-0000-0000-000082090000}"/>
    <cellStyle name="貨幣_FR-SA-03-B Goods Returned Form Update 24-5-2006" xfId="1790" xr:uid="{00000000-0005-0000-0000-000083090000}"/>
  </cellStyles>
  <dxfs count="0"/>
  <tableStyles count="0" defaultTableStyle="TableStyleMedium9" defaultPivotStyle="PivotStyleLight16"/>
  <colors>
    <mruColors>
      <color rgb="FF99FF99"/>
      <color rgb="FFB66DFF"/>
      <color rgb="FF0000CC"/>
      <color rgb="FF00CC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preechawong/My%20Documents/Saha%20farms/Saha%20Farms-2003/KAM/Nuch'%20s%20WP/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preechawong\My%20Documents\Saha%20farms\Saha%20Farms-2003\KAM\Nuch'%20s%20WP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stangwiboonpanich\Local%20Settings\Temporary%20Internet%20Files\OLK7D\S_05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chalermkiat\Local%20Settings\Temporary%20Internet%20Files\Content.IE5\ZY7FBA4D\Employee%20Benefit%20Model-HA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07acc\c\kitty\cons\Cons0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2008\Fixed%20asset\&#3607;&#3632;&#3648;&#3610;&#3637;&#3618;&#3609;&#3619;&#3606;%20148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vudomsiripinij\Desktop\linking%20smmt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alt\i21\Q2_12\&#3650;&#3619;&#3591;&#3614;&#3618;&#3634;&#3610;&#3634;&#3621;&#3621;&#3634;&#3604;&#3614;&#3619;&#3657;&#3634;&#3623;\Year%202011\LPH\&#3591;&#3610;&#3585;&#3634;&#3619;&#3648;&#3591;&#3636;&#3609;%20LPH%202011\LPH_YE%2011conso%209_4_12T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Z/01-Tax%20return%20compliance/T_TR/3Com/FY05_2004/IT50_2004%203Com/Client's%20file/6900_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E27D55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kN\AppData\Local\Microsoft\Windows\Temporary%20Internet%20Files\Content.Outlook\V7PD81SX\WP_KT_YE2012\Board%20Metting\RATIOS-Present-Q4-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  <sheetName val="総括NO.1"/>
      <sheetName val="Conso PPE Elim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Header"/>
      <sheetName val="LISTS"/>
      <sheetName val="proforma"/>
      <sheetName val="19"/>
      <sheetName val="D2"/>
      <sheetName val="D200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TP"/>
      <sheetName val="REPORT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A"/>
      <sheetName val="2020"/>
      <sheetName val="Reference(do not delete)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masterEO IO"/>
      <sheetName val="กำหนดค่า"/>
      <sheetName val="Employee EN"/>
      <sheetName val="ZA110 Sale"/>
      <sheetName val="Discounted Cash Flow"/>
      <sheetName val="6.ข้อมูลวัสดุ-ค่าดำเนิน"/>
      <sheetName val="LS"/>
      <sheetName val="Reference(do_not_delete)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Designated P&amp;L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Info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มีค 64"/>
      <sheetName val="J01"/>
      <sheetName val="Data (Forecast-m3)"/>
      <sheetName val="Analytic Sales&amp;Cost"/>
      <sheetName val="Sheet15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FF-3"/>
      <sheetName val="bill 2"/>
      <sheetName val="cover page"/>
      <sheetName val="Material Price List"/>
      <sheetName val="30's-Components"/>
      <sheetName val="Appendix#3 PBC - ICIS (ECH)"/>
      <sheetName val="Conso จัดลำดับลุกหนี้"/>
      <sheetName val="Status Budget"/>
      <sheetName val="Spread"/>
      <sheetName val="5X"/>
      <sheetName val="Utility and Fire flange"/>
      <sheetName val="MTP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_ANALYSIS_FP"/>
      <sheetName val="Sheet8"/>
      <sheetName val="2002"/>
      <sheetName val="OPbyMonth"/>
      <sheetName val="PL_FORECAST"/>
      <sheetName val="report detial"/>
      <sheetName val="Purchase Order"/>
      <sheetName val="(2)AIR"/>
      <sheetName val="rc"/>
      <sheetName val="PHASE I"/>
      <sheetName val="JL4"/>
      <sheetName val="BS_YE22"/>
      <sheetName val="PPE_YE22"/>
      <sheetName val="ﾌﾟﾛﾄ_P772分解5号機"/>
      <sheetName val="PS-1995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Type"/>
      <sheetName val="1999cf"/>
      <sheetName val="PBC Template"/>
      <sheetName val="Work_Area"/>
      <sheetName val="South"/>
      <sheetName val="Puerto Rico"/>
      <sheetName val="RU"/>
      <sheetName val="MU"/>
      <sheetName val="CSD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ruot_nen"/>
      <sheetName val="Mat_Source"/>
      <sheetName val="QS-Payment"/>
      <sheetName val="항목별"/>
      <sheetName val="M-6A"/>
      <sheetName val="GL_GeneralLedgerActvity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B2.03 (Assa)"/>
      <sheetName val="TOSHIBA-Structure"/>
      <sheetName val="PRICE LIST"/>
      <sheetName val="FSALES"/>
      <sheetName val="_ANALYSIS_FP1"/>
      <sheetName val="ภูมิทัศน์"/>
      <sheetName val="China"/>
      <sheetName val="MANU"/>
      <sheetName val="LK400_Data Sales &amp; COGs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S0"/>
      <sheetName val="UPG BEAM"/>
      <sheetName val="UPGB"/>
      <sheetName val="配管単価"/>
      <sheetName val="Std Loading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A.FA Movement"/>
      <sheetName val="ATF Inventory"/>
      <sheetName val="Age311299TESP"/>
      <sheetName val="P4DDBFTESP"/>
      <sheetName val="Boiler Curves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  <sheetName val="노임이"/>
      <sheetName val="Register"/>
      <sheetName val="대비표"/>
      <sheetName val="ABC Prof&amp;Bal"/>
      <sheetName val="10.Achieve OI Step 1-4"/>
      <sheetName val="Emitter"/>
      <sheetName val="Materials"/>
      <sheetName val="WORKING TB Q3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WR,LV"/>
      <sheetName val="ETL"/>
      <sheetName val="EPSW2"/>
      <sheetName val="EPNP"/>
      <sheetName val="PTP"/>
      <sheetName val="currency"/>
      <sheetName val="Customize Your Purchase Order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SKA"/>
      <sheetName val="TUNA Price"/>
      <sheetName val="Data list"/>
      <sheetName val="AA-1"/>
      <sheetName val="Sale Analysis "/>
      <sheetName val="tifico"/>
      <sheetName val="Change Order Lo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>
        <row r="3">
          <cell r="BC3" t="str">
            <v>QUOTATION  NO.   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1">
          <cell r="A1" t="str">
            <v>Operating Group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1">
          <cell r="A1" t="str">
            <v>Operating Group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1">
          <cell r="A1" t="str">
            <v>Operating Group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1">
          <cell r="A1">
            <v>0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1">
          <cell r="A1">
            <v>0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1">
          <cell r="A1" t="str">
            <v>Operating Group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 t="str">
            <v>Operating Group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 t="str">
            <v>Operating Group</v>
          </cell>
        </row>
      </sheetData>
      <sheetData sheetId="813">
        <row r="1">
          <cell r="A1" t="str">
            <v>Operating Group</v>
          </cell>
        </row>
      </sheetData>
      <sheetData sheetId="814">
        <row r="1">
          <cell r="A1" t="str">
            <v>Operating Group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 t="str">
            <v>Operating Group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 t="str">
            <v>Operating Group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 t="str">
            <v>Operating Group</v>
          </cell>
        </row>
      </sheetData>
      <sheetData sheetId="825">
        <row r="1">
          <cell r="A1" t="str">
            <v>Operating Group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 t="str">
            <v>Operating Group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 t="str">
            <v>Operating Group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 t="str">
            <v>Operating Group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 t="str">
            <v>Operating Group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 t="str">
            <v>Operating Group</v>
          </cell>
        </row>
      </sheetData>
      <sheetData sheetId="859">
        <row r="1">
          <cell r="A1" t="str">
            <v>Operating Group</v>
          </cell>
        </row>
      </sheetData>
      <sheetData sheetId="860">
        <row r="1">
          <cell r="A1">
            <v>0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 t="str">
            <v>Operating Group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 t="str">
            <v>Operating Group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 t="str">
            <v>Operating Group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 t="str">
            <v>Operating Group</v>
          </cell>
        </row>
      </sheetData>
      <sheetData sheetId="876">
        <row r="1">
          <cell r="A1" t="str">
            <v>Operating Group</v>
          </cell>
        </row>
      </sheetData>
      <sheetData sheetId="877">
        <row r="1">
          <cell r="A1" t="str">
            <v>Operating Group</v>
          </cell>
        </row>
      </sheetData>
      <sheetData sheetId="878">
        <row r="1">
          <cell r="A1" t="str">
            <v>Operating Group</v>
          </cell>
        </row>
      </sheetData>
      <sheetData sheetId="879">
        <row r="1">
          <cell r="A1" t="str">
            <v>Operating Group</v>
          </cell>
        </row>
      </sheetData>
      <sheetData sheetId="880">
        <row r="1">
          <cell r="A1" t="str">
            <v>Operating Group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 t="str">
            <v>Operating Group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 t="str">
            <v>Operating Group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 t="str">
            <v>Operating Group</v>
          </cell>
        </row>
      </sheetData>
      <sheetData sheetId="892">
        <row r="1">
          <cell r="A1" t="str">
            <v>Operating Group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 t="str">
            <v>Operating Group</v>
          </cell>
        </row>
      </sheetData>
      <sheetData sheetId="898">
        <row r="1">
          <cell r="A1" t="str">
            <v>Operating Group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 t="str">
            <v>Operating Group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 t="str">
            <v>Operating Group</v>
          </cell>
        </row>
      </sheetData>
      <sheetData sheetId="907">
        <row r="1">
          <cell r="A1" t="str">
            <v>Operating Group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1">
          <cell r="A1" t="str">
            <v>Operating Group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1">
          <cell r="A1">
            <v>0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">
          <cell r="BC3" t="str">
            <v>QUOTATION  NO.   :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1">
          <cell r="A1" t="str">
            <v>Operating Group</v>
          </cell>
        </row>
      </sheetData>
      <sheetData sheetId="996">
        <row r="1">
          <cell r="A1" t="str">
            <v>Operating Group</v>
          </cell>
        </row>
      </sheetData>
      <sheetData sheetId="997">
        <row r="1">
          <cell r="A1" t="str">
            <v>Operating Group</v>
          </cell>
        </row>
      </sheetData>
      <sheetData sheetId="998">
        <row r="1">
          <cell r="A1">
            <v>0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1">
          <cell r="A1" t="str">
            <v>Operating Group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1">
          <cell r="A1" t="str">
            <v>Operating Group</v>
          </cell>
        </row>
      </sheetData>
      <sheetData sheetId="1006">
        <row r="1">
          <cell r="A1" t="str">
            <v>Operating Group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 t="str">
            <v>Operating Group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>
            <v>0</v>
          </cell>
        </row>
      </sheetData>
      <sheetData sheetId="1012">
        <row r="1">
          <cell r="A1" t="str">
            <v>Operating Group</v>
          </cell>
        </row>
      </sheetData>
      <sheetData sheetId="1013">
        <row r="1">
          <cell r="A1">
            <v>0</v>
          </cell>
        </row>
      </sheetData>
      <sheetData sheetId="1014">
        <row r="1">
          <cell r="A1">
            <v>0</v>
          </cell>
        </row>
      </sheetData>
      <sheetData sheetId="1015">
        <row r="1">
          <cell r="A1" t="str">
            <v>Operating Group</v>
          </cell>
        </row>
      </sheetData>
      <sheetData sheetId="1016">
        <row r="1">
          <cell r="A1" t="str">
            <v>Operating Group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 refreshError="1"/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 t="str">
            <v>Operating Group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 t="str">
            <v>Operating Group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 t="str">
            <v>Operating Group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 t="str">
            <v>Operating Group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 t="str">
            <v>Operating Group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 refreshError="1"/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1">
          <cell r="A1" t="str">
            <v>Operating Group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>
        <row r="1">
          <cell r="A1" t="str">
            <v>Operating Group</v>
          </cell>
        </row>
      </sheetData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1">
          <cell r="A1" t="str">
            <v>Operating Group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1">
          <cell r="A1" t="str">
            <v>Operating Group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3">
          <cell r="BC3" t="str">
            <v>QUOTATION  NO.   :</v>
          </cell>
        </row>
      </sheetData>
      <sheetData sheetId="1525">
        <row r="1">
          <cell r="A1" t="str">
            <v>Operating Group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/>
      <sheetData sheetId="1856"/>
      <sheetData sheetId="1857"/>
      <sheetData sheetId="1858"/>
      <sheetData sheetId="1859"/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/>
      <sheetData sheetId="1872"/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>
        <row r="3">
          <cell r="BC3" t="str">
            <v>QUOTATION  NO.   :</v>
          </cell>
        </row>
      </sheetData>
      <sheetData sheetId="2014">
        <row r="3">
          <cell r="BC3" t="str">
            <v>QUOTATION  NO.   :</v>
          </cell>
        </row>
      </sheetData>
      <sheetData sheetId="2015">
        <row r="3">
          <cell r="BC3" t="str">
            <v>QUOTATION  NO.   :</v>
          </cell>
        </row>
      </sheetData>
      <sheetData sheetId="2016">
        <row r="3">
          <cell r="BC3" t="str">
            <v>QUOTATION  NO.   :</v>
          </cell>
        </row>
      </sheetData>
      <sheetData sheetId="2017">
        <row r="3">
          <cell r="BC3" t="str">
            <v>QUOTATION  NO.   :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3">
          <cell r="BC3" t="str">
            <v>QUOTATION  NO.   :</v>
          </cell>
        </row>
      </sheetData>
      <sheetData sheetId="2262"/>
      <sheetData sheetId="2263"/>
      <sheetData sheetId="2264"/>
      <sheetData sheetId="2265"/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/>
      <sheetData sheetId="2270">
        <row r="3">
          <cell r="BC3" t="str">
            <v>QUOTATION  NO.   :</v>
          </cell>
        </row>
      </sheetData>
      <sheetData sheetId="2271"/>
      <sheetData sheetId="2272"/>
      <sheetData sheetId="2273"/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3">
          <cell r="BC3" t="str">
            <v>QUOTATION  NO.   :</v>
          </cell>
        </row>
      </sheetData>
      <sheetData sheetId="2426">
        <row r="3">
          <cell r="BC3" t="str">
            <v>QUOTATION  NO.   :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1">
          <cell r="A1" t="str">
            <v>Operating Group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>
        <row r="3">
          <cell r="BC3" t="str">
            <v>QUOTATION  NO.   :</v>
          </cell>
        </row>
      </sheetData>
      <sheetData sheetId="2435">
        <row r="3">
          <cell r="BC3" t="str">
            <v>QUOTATION  NO.   :</v>
          </cell>
        </row>
      </sheetData>
      <sheetData sheetId="2436">
        <row r="3">
          <cell r="BC3" t="str">
            <v>QUOTATION  NO.   :</v>
          </cell>
        </row>
      </sheetData>
      <sheetData sheetId="2437"/>
      <sheetData sheetId="2438"/>
      <sheetData sheetId="2439">
        <row r="3">
          <cell r="BC3" t="str">
            <v>QUOTATION  NO.   :</v>
          </cell>
        </row>
      </sheetData>
      <sheetData sheetId="2440">
        <row r="3">
          <cell r="BC3" t="str">
            <v>QUOTATION  NO.   :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 t="str">
            <v>Operating Group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>
        <row r="3">
          <cell r="BC3" t="str">
            <v>QUOTATION  NO.   :</v>
          </cell>
        </row>
      </sheetData>
      <sheetData sheetId="2688"/>
      <sheetData sheetId="2689"/>
      <sheetData sheetId="2690"/>
      <sheetData sheetId="2691"/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3">
          <cell r="BC3" t="str">
            <v>QUOTATION  NO.   :</v>
          </cell>
        </row>
      </sheetData>
      <sheetData sheetId="2841">
        <row r="3">
          <cell r="BC3" t="str">
            <v>QUOTATION  NO.   :</v>
          </cell>
        </row>
      </sheetData>
      <sheetData sheetId="2842">
        <row r="3">
          <cell r="BC3" t="str">
            <v>QUOTATION  NO.   :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 t="str">
            <v>Operating Group</v>
          </cell>
        </row>
      </sheetData>
      <sheetData sheetId="2846">
        <row r="3">
          <cell r="BC3" t="str">
            <v>QUOTATION  NO.   :</v>
          </cell>
        </row>
      </sheetData>
      <sheetData sheetId="2847">
        <row r="3">
          <cell r="BC3" t="str">
            <v>QUOTATION  NO.   :</v>
          </cell>
        </row>
      </sheetData>
      <sheetData sheetId="2848">
        <row r="3">
          <cell r="BC3" t="str">
            <v>QUOTATION  NO.   :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3">
          <cell r="BC3" t="str">
            <v>QUOTATION  NO.   :</v>
          </cell>
        </row>
      </sheetData>
      <sheetData sheetId="2852"/>
      <sheetData sheetId="2853"/>
      <sheetData sheetId="2854"/>
      <sheetData sheetId="2855">
        <row r="3">
          <cell r="BC3" t="str">
            <v>QUOTATION  NO.   :</v>
          </cell>
        </row>
      </sheetData>
      <sheetData sheetId="2856">
        <row r="3">
          <cell r="BC3" t="str">
            <v>QUOTATION  NO.   :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 t="str">
            <v>Operating Group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3">
          <cell r="BC3" t="str">
            <v>QUOTATION  NO.   :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3">
          <cell r="BC3" t="str">
            <v>QUOTATION  NO.   :</v>
          </cell>
        </row>
      </sheetData>
      <sheetData sheetId="3110"/>
      <sheetData sheetId="3111"/>
      <sheetData sheetId="3112"/>
      <sheetData sheetId="3113"/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/>
      <sheetData sheetId="3118">
        <row r="3">
          <cell r="BC3" t="str">
            <v>QUOTATION  NO.   :</v>
          </cell>
        </row>
      </sheetData>
      <sheetData sheetId="3119"/>
      <sheetData sheetId="3120"/>
      <sheetData sheetId="3121"/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3">
          <cell r="BC3" t="str">
            <v>QUOTATION  NO.   :</v>
          </cell>
        </row>
      </sheetData>
      <sheetData sheetId="3274">
        <row r="3">
          <cell r="BC3" t="str">
            <v>QUOTATION  NO.   :</v>
          </cell>
        </row>
      </sheetData>
      <sheetData sheetId="3275">
        <row r="3">
          <cell r="BC3" t="str">
            <v>QUOTATION  NO.   :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 t="str">
            <v>Operating Group</v>
          </cell>
        </row>
      </sheetData>
      <sheetData sheetId="3279">
        <row r="3">
          <cell r="BC3" t="str">
            <v>QUOTATION  NO.   :</v>
          </cell>
        </row>
      </sheetData>
      <sheetData sheetId="3280">
        <row r="3">
          <cell r="BC3" t="str">
            <v>QUOTATION  NO.   :</v>
          </cell>
        </row>
      </sheetData>
      <sheetData sheetId="3281">
        <row r="3">
          <cell r="BC3" t="str">
            <v>QUOTATION  NO.   :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3">
          <cell r="BC3" t="str">
            <v>QUOTATION  NO.   :</v>
          </cell>
        </row>
      </sheetData>
      <sheetData sheetId="3285"/>
      <sheetData sheetId="3286"/>
      <sheetData sheetId="3287">
        <row r="3">
          <cell r="BC3" t="str">
            <v>QUOTATION  NO.   :</v>
          </cell>
        </row>
      </sheetData>
      <sheetData sheetId="3288">
        <row r="3">
          <cell r="BC3" t="str">
            <v>QUOTATION  NO.   :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>
            <v>0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 t="str">
            <v>Operating Group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3">
          <cell r="BC3" t="str">
            <v>QUOTATION  NO.   :</v>
          </cell>
        </row>
      </sheetData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method"/>
      <sheetName val="9"/>
      <sheetName val="ชื่อหุ้น"/>
      <sheetName val="B&amp;S 199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411and431sum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รายละเอียดเสาเข็มที่ใช้แต่ละแบบ"/>
      <sheetName val="capacity"/>
      <sheetName val="Man power"/>
      <sheetName val="EQUITY ITEMS"/>
      <sheetName val="10K4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FR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Drivers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G L Account List"/>
      <sheetName val="BK 2023"/>
      <sheetName val="Sheet298"/>
      <sheetName val="Basics"/>
      <sheetName val="Entity Data"/>
      <sheetName val="BAL"/>
      <sheetName val="Reimbursements"/>
      <sheetName val="al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10">
          <cell r="F10">
            <v>1746.43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4">
          <cell r="B4">
            <v>111874</v>
          </cell>
        </row>
      </sheetData>
      <sheetData sheetId="2175">
        <row r="10">
          <cell r="F10">
            <v>1746.43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4">
          <cell r="B4">
            <v>111874</v>
          </cell>
        </row>
      </sheetData>
      <sheetData sheetId="2182">
        <row r="10">
          <cell r="F10">
            <v>1746.43</v>
          </cell>
        </row>
      </sheetData>
      <sheetData sheetId="2183">
        <row r="4">
          <cell r="B4">
            <v>111874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10">
          <cell r="F10">
            <v>1746.43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4">
          <cell r="B4">
            <v>111874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4">
          <cell r="B4">
            <v>111874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10">
          <cell r="F10">
            <v>1746.43</v>
          </cell>
        </row>
      </sheetData>
      <sheetData sheetId="2307">
        <row r="4">
          <cell r="B4">
            <v>111874</v>
          </cell>
        </row>
      </sheetData>
      <sheetData sheetId="2308">
        <row r="10">
          <cell r="F10">
            <v>1746.43</v>
          </cell>
        </row>
      </sheetData>
      <sheetData sheetId="2309">
        <row r="4">
          <cell r="B4">
            <v>111874</v>
          </cell>
        </row>
      </sheetData>
      <sheetData sheetId="2310">
        <row r="10">
          <cell r="F10">
            <v>1746.43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4">
          <cell r="B4">
            <v>111874</v>
          </cell>
        </row>
      </sheetData>
      <sheetData sheetId="2321">
        <row r="10">
          <cell r="F10">
            <v>1746.43</v>
          </cell>
        </row>
      </sheetData>
      <sheetData sheetId="2322">
        <row r="4">
          <cell r="B4">
            <v>111874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10">
          <cell r="F10">
            <v>1746.43</v>
          </cell>
        </row>
      </sheetData>
      <sheetData sheetId="2481">
        <row r="4">
          <cell r="B4">
            <v>111874</v>
          </cell>
        </row>
      </sheetData>
      <sheetData sheetId="2482" refreshError="1"/>
      <sheetData sheetId="2483">
        <row r="10">
          <cell r="F10">
            <v>1746.43</v>
          </cell>
        </row>
      </sheetData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/>
      <sheetData sheetId="2731"/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10">
          <cell r="F10">
            <v>1746.43</v>
          </cell>
        </row>
      </sheetData>
      <sheetData sheetId="2792">
        <row r="10">
          <cell r="F10">
            <v>1746.43</v>
          </cell>
        </row>
      </sheetData>
      <sheetData sheetId="2793">
        <row r="10">
          <cell r="F10">
            <v>1746.43</v>
          </cell>
        </row>
      </sheetData>
      <sheetData sheetId="2794">
        <row r="10">
          <cell r="F10">
            <v>1746.43</v>
          </cell>
        </row>
      </sheetData>
      <sheetData sheetId="2795">
        <row r="10">
          <cell r="F10">
            <v>1746.43</v>
          </cell>
        </row>
      </sheetData>
      <sheetData sheetId="2796">
        <row r="10">
          <cell r="F10">
            <v>1746.43</v>
          </cell>
        </row>
      </sheetData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10">
          <cell r="F10">
            <v>1746.43</v>
          </cell>
        </row>
      </sheetData>
      <sheetData sheetId="2800">
        <row r="10">
          <cell r="F10">
            <v>1746.43</v>
          </cell>
        </row>
      </sheetData>
      <sheetData sheetId="2801">
        <row r="4">
          <cell r="B4">
            <v>111874</v>
          </cell>
        </row>
      </sheetData>
      <sheetData sheetId="2802">
        <row r="10">
          <cell r="F10">
            <v>1746.43</v>
          </cell>
        </row>
      </sheetData>
      <sheetData sheetId="2803">
        <row r="4">
          <cell r="B4">
            <v>111874</v>
          </cell>
        </row>
      </sheetData>
      <sheetData sheetId="2804">
        <row r="10">
          <cell r="F10">
            <v>1746.43</v>
          </cell>
        </row>
      </sheetData>
      <sheetData sheetId="2805">
        <row r="4">
          <cell r="B4">
            <v>111874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>
        <row r="4">
          <cell r="B4">
            <v>111874</v>
          </cell>
        </row>
      </sheetData>
      <sheetData sheetId="2812">
        <row r="10">
          <cell r="F10">
            <v>1746.43</v>
          </cell>
        </row>
      </sheetData>
      <sheetData sheetId="2813">
        <row r="4">
          <cell r="B4">
            <v>111874</v>
          </cell>
        </row>
      </sheetData>
      <sheetData sheetId="2814">
        <row r="10">
          <cell r="F10">
            <v>1746.43</v>
          </cell>
        </row>
      </sheetData>
      <sheetData sheetId="2815">
        <row r="4">
          <cell r="B4">
            <v>111874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10">
          <cell r="F10">
            <v>1746.43</v>
          </cell>
        </row>
      </sheetData>
      <sheetData sheetId="2844">
        <row r="10">
          <cell r="F10">
            <v>1746.43</v>
          </cell>
        </row>
      </sheetData>
      <sheetData sheetId="2845">
        <row r="10">
          <cell r="F10">
            <v>1746.43</v>
          </cell>
        </row>
      </sheetData>
      <sheetData sheetId="2846">
        <row r="10">
          <cell r="F10">
            <v>1746.43</v>
          </cell>
        </row>
      </sheetData>
      <sheetData sheetId="2847">
        <row r="10">
          <cell r="F10">
            <v>1746.43</v>
          </cell>
        </row>
      </sheetData>
      <sheetData sheetId="2848">
        <row r="10">
          <cell r="F10">
            <v>1746.43</v>
          </cell>
        </row>
      </sheetData>
      <sheetData sheetId="2849">
        <row r="10">
          <cell r="F10">
            <v>1746.43</v>
          </cell>
        </row>
      </sheetData>
      <sheetData sheetId="2850"/>
      <sheetData sheetId="2851"/>
      <sheetData sheetId="2852">
        <row r="4">
          <cell r="B4">
            <v>111874</v>
          </cell>
        </row>
      </sheetData>
      <sheetData sheetId="2853"/>
      <sheetData sheetId="2854"/>
      <sheetData sheetId="2855"/>
      <sheetData sheetId="2856"/>
      <sheetData sheetId="2857"/>
      <sheetData sheetId="2858">
        <row r="10">
          <cell r="F10">
            <v>1746.43</v>
          </cell>
        </row>
      </sheetData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>
        <row r="10">
          <cell r="F10">
            <v>1746.43</v>
          </cell>
        </row>
      </sheetData>
      <sheetData sheetId="3001">
        <row r="10">
          <cell r="F10">
            <v>6.3812059999999997</v>
          </cell>
        </row>
      </sheetData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/>
      <sheetData sheetId="3008"/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>
        <row r="10">
          <cell r="F10">
            <v>1746.43</v>
          </cell>
        </row>
      </sheetData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>
        <row r="10">
          <cell r="F10">
            <v>1746.43</v>
          </cell>
        </row>
      </sheetData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>
        <row r="10">
          <cell r="F10">
            <v>1746.43</v>
          </cell>
        </row>
      </sheetData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>
        <row r="10">
          <cell r="F10">
            <v>1746.43</v>
          </cell>
        </row>
      </sheetData>
      <sheetData sheetId="3092"/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>
        <row r="10">
          <cell r="F10">
            <v>1746.43</v>
          </cell>
        </row>
      </sheetData>
      <sheetData sheetId="3098"/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/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>
        <row r="10">
          <cell r="F10">
            <v>1746.43</v>
          </cell>
        </row>
      </sheetData>
      <sheetData sheetId="3225" refreshError="1"/>
      <sheetData sheetId="3226" refreshError="1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4">
          <cell r="B4">
            <v>111874</v>
          </cell>
        </row>
      </sheetData>
      <sheetData sheetId="3350">
        <row r="10">
          <cell r="F10">
            <v>1746.43</v>
          </cell>
        </row>
      </sheetData>
      <sheetData sheetId="3351">
        <row r="4">
          <cell r="B4">
            <v>111874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4">
          <cell r="B4">
            <v>111874</v>
          </cell>
        </row>
      </sheetData>
      <sheetData sheetId="3362">
        <row r="10">
          <cell r="F10">
            <v>1746.43</v>
          </cell>
        </row>
      </sheetData>
      <sheetData sheetId="3363">
        <row r="10">
          <cell r="F10">
            <v>1746.43</v>
          </cell>
        </row>
      </sheetData>
      <sheetData sheetId="3364">
        <row r="10">
          <cell r="F10">
            <v>6.3812059999999997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>
        <row r="10">
          <cell r="F10">
            <v>1746.43</v>
          </cell>
        </row>
      </sheetData>
      <sheetData sheetId="3369">
        <row r="10">
          <cell r="F10">
            <v>1746.43</v>
          </cell>
        </row>
      </sheetData>
      <sheetData sheetId="3370">
        <row r="10">
          <cell r="F10">
            <v>1746.43</v>
          </cell>
        </row>
      </sheetData>
      <sheetData sheetId="3371">
        <row r="4">
          <cell r="B4">
            <v>111874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10">
          <cell r="F10">
            <v>1746.43</v>
          </cell>
        </row>
      </sheetData>
      <sheetData sheetId="3375">
        <row r="10">
          <cell r="F10">
            <v>1746.43</v>
          </cell>
        </row>
      </sheetData>
      <sheetData sheetId="3376">
        <row r="10">
          <cell r="F10">
            <v>1746.43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/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/>
      <sheetData sheetId="3413">
        <row r="10">
          <cell r="F10">
            <v>1746.43</v>
          </cell>
        </row>
      </sheetData>
      <sheetData sheetId="3414"/>
      <sheetData sheetId="3415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 refreshError="1"/>
      <sheetData sheetId="3431" refreshError="1"/>
      <sheetData sheetId="3432">
        <row r="10">
          <cell r="F10">
            <v>1746.43</v>
          </cell>
        </row>
      </sheetData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>
        <row r="10">
          <cell r="F10">
            <v>1746.43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/>
      <sheetData sheetId="4233" refreshError="1"/>
      <sheetData sheetId="4234"/>
      <sheetData sheetId="4235" refreshError="1"/>
      <sheetData sheetId="4236" refreshError="1"/>
      <sheetData sheetId="4237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>
        <row r="4">
          <cell r="B4">
            <v>111874</v>
          </cell>
        </row>
      </sheetData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4">
          <cell r="B4">
            <v>111874</v>
          </cell>
        </row>
      </sheetData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4">
          <cell r="B4">
            <v>111874</v>
          </cell>
        </row>
      </sheetData>
      <sheetData sheetId="4300">
        <row r="4">
          <cell r="B4">
            <v>111874</v>
          </cell>
        </row>
      </sheetData>
      <sheetData sheetId="4301"/>
      <sheetData sheetId="4302"/>
      <sheetData sheetId="4303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/>
      <sheetData sheetId="4363" refreshError="1"/>
      <sheetData sheetId="4364" refreshError="1"/>
      <sheetData sheetId="4365" refreshError="1"/>
      <sheetData sheetId="4366"/>
      <sheetData sheetId="4367">
        <row r="4">
          <cell r="B4">
            <v>111874</v>
          </cell>
        </row>
      </sheetData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4">
          <cell r="B4">
            <v>111874</v>
          </cell>
        </row>
      </sheetData>
      <sheetData sheetId="4421">
        <row r="4">
          <cell r="B4">
            <v>111874</v>
          </cell>
        </row>
      </sheetData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 refreshError="1"/>
      <sheetData sheetId="4512" refreshError="1"/>
      <sheetData sheetId="4513" refreshError="1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 refreshError="1"/>
      <sheetData sheetId="4559" refreshError="1"/>
      <sheetData sheetId="4560" refreshError="1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/>
      <sheetData sheetId="7584" refreshError="1"/>
      <sheetData sheetId="7585" refreshError="1"/>
      <sheetData sheetId="7586" refreshError="1"/>
      <sheetData sheetId="7587" refreshError="1"/>
      <sheetData sheetId="75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ption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Note 19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BS - P&amp;L - CF"/>
      <sheetName val="AWR_Short-term loans from"/>
      <sheetName val="2020"/>
      <sheetName val="DATA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Lists"/>
      <sheetName val="interest 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TB SAP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ALCost"/>
      <sheetName val="FactoryO"/>
      <sheetName val="PFCost"/>
      <sheetName val="StCost"/>
      <sheetName val="SurCost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Inpu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country"/>
      <sheetName val="ITE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Group Zdecor+ECOM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BS누적"/>
      <sheetName val="TB(PL)"/>
      <sheetName val="Sheet5"/>
      <sheetName val="Y-IPO"/>
      <sheetName val="結果"/>
      <sheetName val="Assump - Operational"/>
      <sheetName val="CIPA"/>
      <sheetName val="Dec15"/>
      <sheetName val="DEC31"/>
      <sheetName val="list"/>
      <sheetName val="Index"/>
      <sheetName val="PTTAP (2)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  <sheetName val="D564F0ZTW"/>
      <sheetName val="M40K9212TW"/>
      <sheetName val="GROUPING"/>
      <sheetName val="#REF"/>
      <sheetName val="2.2"/>
      <sheetName val="BRIXCUV"/>
      <sheetName val="PTTAP_(2)"/>
      <sheetName val="Group_Zdecor+ECOM"/>
      <sheetName val="ROOMS_ST"/>
      <sheetName val="TELEPHONE"/>
      <sheetName val="dongia (2)"/>
      <sheetName val="G300"/>
      <sheetName val="Financials"/>
      <sheetName val="สรุป_XXต่อ"/>
      <sheetName val="สรุป_XX"/>
      <sheetName val="A-1"/>
      <sheetName val="TrialBalance Q3-2002"/>
      <sheetName val="DataInput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  <sheetName val="F3-3GP"/>
      <sheetName val="rev.4"/>
      <sheetName val="legal_h"/>
      <sheetName val="#REF"/>
      <sheetName val="เครื่องมือ"/>
      <sheetName val="QC_APPROVE_SHEET"/>
      <sheetName val="rev_4"/>
      <sheetName val="発停サイクル表"/>
      <sheetName val="Check"/>
      <sheetName val="PL"/>
      <sheetName val="Box"/>
      <sheetName val="Master TB"/>
      <sheetName val="F-1"/>
      <sheetName val="T400"/>
      <sheetName val="LEGAL GUJ"/>
      <sheetName val="F1"/>
      <sheetName val="co"/>
      <sheetName val="WIP"/>
      <sheetName val="F3"/>
      <sheetName val="Materiality"/>
      <sheetName val="SAM"/>
      <sheetName val="Master_TB"/>
      <sheetName val="SCB 1 - Current"/>
      <sheetName val="SCB 2 - Current"/>
      <sheetName val="Breadown-Nop"/>
      <sheetName val="CF"/>
      <sheetName val="AS"/>
      <sheetName val="X500"/>
      <sheetName val="O3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PL"/>
      <sheetName val="P300"/>
      <sheetName val="Master T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SCG Chemicals group"/>
      <sheetName val="Merter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Hyperion-1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STart"/>
      <sheetName val="sset_&amp;_Liability"/>
      <sheetName val="Request Voucher 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Request_Voucher_BF'2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COA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  <sheetName val="DPRO"/>
      <sheetName val="A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BASIC"/>
      <sheetName val="ocean voyage"/>
      <sheetName val="LEGAL GUJ"/>
      <sheetName val="G300"/>
      <sheetName val="Check"/>
      <sheetName val="LOB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kg Summary"/>
      <sheetName val="ReworkLabour"/>
      <sheetName val="sum_m"/>
      <sheetName val="O300(NFS4)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PBC"/>
      <sheetName val="Variance"/>
      <sheetName val="DETAIL"/>
      <sheetName val="PCONTROL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Master"/>
      <sheetName val="data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BS, P&amp;L"/>
      <sheetName val="tp"/>
      <sheetName val="ชื่อหุ้น"/>
      <sheetName val="B&amp;S 1999"/>
      <sheetName val="MA_NVL"/>
      <sheetName val="CANDOI"/>
      <sheetName val="FGc_(3)6"/>
      <sheetName val="TB_31-Dec-106"/>
      <sheetName val="LEGAL_GUJ1"/>
      <sheetName val="MA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6balancesheet2000"/>
      <sheetName val="初期03"/>
      <sheetName val="LRA"/>
      <sheetName val="1201"/>
      <sheetName val="Actions &amp; Projects"/>
      <sheetName val="D"/>
      <sheetName val="PRM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投資ﾌｫﾛｰ"/>
      <sheetName val="Export CR _TOG"/>
      <sheetName val="tr 05"/>
      <sheetName val="SW"/>
      <sheetName val="fin tb_si"/>
      <sheetName val="File Setup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静ﾊﾟﾀﾝ分析"/>
      <sheetName val="Ã«ÀûÂÊ·ÖÎö±í"/>
      <sheetName val="Variables"/>
      <sheetName val="FNDWRR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TMS2000"/>
      <sheetName val="0220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>
        <row r="4">
          <cell r="A4" t="str">
            <v>Currency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/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/>
      <sheetData sheetId="221"/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T300"/>
      <sheetName val="X300"/>
      <sheetName val="Master TB"/>
      <sheetName val="F3"/>
      <sheetName val="ชื่อหุ้น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_______"/>
      <sheetName val="2____"/>
      <sheetName val="0506____"/>
      <sheetName val="FR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諸元まとめ"/>
      <sheetName val="1201"/>
      <sheetName val="損益分岐点"/>
      <sheetName val="B&amp;S 1999"/>
      <sheetName val="TP"/>
      <sheetName val="LRA"/>
      <sheetName val="Competitors"/>
      <sheetName val="投資ﾌｫﾛｰ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เงินประกันสัญญาระยะสั้น-ยาว3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D"/>
      <sheetName val="Prm"/>
      <sheetName val="Prices"/>
      <sheetName val="Sap_Actual"/>
      <sheetName val="CATAT2"/>
      <sheetName val="อาคาร"/>
      <sheetName val="เครื่องตกแต่ง"/>
      <sheetName val="เครื่องมือ"/>
      <sheetName val="Trading Statement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>
        <row r="2">
          <cell r="A2" t="str">
            <v>11010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>
        <row r="2">
          <cell r="A2" t="str">
            <v>11010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>
        <row r="2">
          <cell r="A2" t="str">
            <v>11010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11010</v>
          </cell>
        </row>
      </sheetData>
      <sheetData sheetId="126">
        <row r="2">
          <cell r="A2" t="str">
            <v>11010</v>
          </cell>
        </row>
      </sheetData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2">
          <cell r="A2" t="str">
            <v>11010</v>
          </cell>
        </row>
      </sheetData>
      <sheetData sheetId="137">
        <row r="2">
          <cell r="A2" t="str">
            <v>11010</v>
          </cell>
        </row>
      </sheetData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11010</v>
          </cell>
        </row>
      </sheetData>
      <sheetData sheetId="148">
        <row r="2">
          <cell r="A2" t="str">
            <v>11010</v>
          </cell>
        </row>
      </sheetData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SAP Open Items Data"/>
      <sheetName val="BOT Rate"/>
      <sheetName val="Maturity Data"/>
      <sheetName val="Avg BOT"/>
      <sheetName val="Hedge Vol &amp; G-L"/>
      <sheetName val="Detail of exchange rate"/>
      <sheetName val="DealerData"/>
      <sheetName val="สมุดรายวัน"/>
      <sheetName val="YQty"/>
      <sheetName val="CIPA"/>
      <sheetName val="MAT"/>
      <sheetName val="F1"/>
      <sheetName val="Tb 31.12.15"/>
      <sheetName val="Group TB 31.10.2015"/>
      <sheetName val="Sheet1"/>
      <sheetName val="#366-6E"/>
      <sheetName val=" nfcst_py"/>
      <sheetName val="5).Action Plan BL Debone"/>
      <sheetName val="เงินกู้ธนช"/>
      <sheetName val="SML"/>
      <sheetName val="CF-14-16"/>
      <sheetName val="NHMT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Deferred tax Adjs Clo (P) Q2'18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数量"/>
      <sheetName val="F3-3GP"/>
      <sheetName val="mapping"/>
      <sheetName val="Statement-BAHT"/>
      <sheetName val="ocean voyage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co"/>
      <sheetName val="WIP"/>
      <sheetName val="L410"/>
      <sheetName val="OtherKPI"/>
      <sheetName val="LCQ"/>
      <sheetName val="TBE_2004012"/>
      <sheetName val="손익"/>
      <sheetName val="2005 DATA"/>
      <sheetName val="11"/>
      <sheetName val="FEBRUARY"/>
      <sheetName val="report detial"/>
      <sheetName val="BD"/>
      <sheetName val="PL"/>
      <sheetName val="TOTAL"/>
      <sheetName val="actlst01d"/>
      <sheetName val="group type"/>
      <sheetName val="AcqBS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exchange rat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N-4.4"/>
      <sheetName val="P1"/>
      <sheetName val="MainComp"/>
      <sheetName val="B1"/>
      <sheetName val="mix"/>
      <sheetName val="เงินกู้ธนชาติ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qtr3"/>
      <sheetName val="qtr4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assumption"/>
      <sheetName val="Main"/>
      <sheetName val="Control List"/>
      <sheetName val="Control_List"/>
      <sheetName val="Puerto Rico"/>
      <sheetName val="graph"/>
      <sheetName val="NOTE 29"/>
      <sheetName val="Library Procedures"/>
      <sheetName val="J2"/>
      <sheetName val="J1"/>
      <sheetName val="Data2007"/>
      <sheetName val="基本量販店動向"/>
      <sheetName val="Control_List1"/>
      <sheetName val="ROOMS_ST"/>
      <sheetName val="TELEPHONE"/>
      <sheetName val="Prod"/>
      <sheetName val="3A STD"/>
      <sheetName val="4003-1 lead"/>
      <sheetName val="Amortization Table"/>
      <sheetName val="Competitors"/>
      <sheetName val="Selection"/>
      <sheetName val="Puerto_Rico"/>
      <sheetName val="D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Variables"/>
      <sheetName val="PRMT_05"/>
      <sheetName val="Office Space"/>
      <sheetName val="am_cost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k-5"/>
      <sheetName val="exchange_rate"/>
      <sheetName val="Control_List2"/>
      <sheetName val=" AE INTEGRAL VALUE MC 1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Office_Space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AccountList"/>
      <sheetName val="forecast"/>
      <sheetName val="tax computation"/>
      <sheetName val="QTY &amp; AMT"/>
      <sheetName val="fr"/>
      <sheetName val="May-Apr 2009"/>
      <sheetName val="Link data-july"/>
      <sheetName val="bbl.43-98"/>
      <sheetName val="Furniture_Master"/>
      <sheetName val="Lists"/>
      <sheetName val="Tier1リスト"/>
      <sheetName val="グラフ"/>
      <sheetName val=" TB Summaries"/>
      <sheetName val="Codes"/>
      <sheetName val="salary &amp; pr tax"/>
      <sheetName val="Objective 1 Detail Budget ICNL"/>
      <sheetName val="office"/>
      <sheetName val="tp"/>
      <sheetName val="Lead Q1 2022"/>
      <sheetName val="Info"/>
      <sheetName val="JAN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310 (A)"/>
      <sheetName val="เงินสำรองเกษียยณอายุ"/>
      <sheetName val="FF-21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BS-Thai"/>
      <sheetName val="6"/>
      <sheetName val="Drivers"/>
      <sheetName val="e-2 capital afe - carryover"/>
      <sheetName val="Standing Data"/>
      <sheetName val="Asset &amp; Liability"/>
      <sheetName val="Net asset value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1998 meses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อยู่รวม ORG (new)2556"/>
      <sheetName val="ของเข้า"/>
      <sheetName val="R&amp;C"/>
      <sheetName val="DPLA"/>
      <sheetName val="2003 Forecast"/>
      <sheetName val="2004 Risk Adjusted AOP"/>
      <sheetName val="P_2005_4511 (Rachel)"/>
      <sheetName val="副3 (2)"/>
      <sheetName val="หน้า 1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customer feed back"/>
      <sheetName val="Trial Bal"/>
      <sheetName val="asset hdk&amp;shk"/>
      <sheetName val="Date"/>
      <sheetName val="PL-D"/>
      <sheetName val="鮮之味搭贈"/>
      <sheetName val="ACCODE"/>
      <sheetName val="PR1"/>
      <sheetName val="PR3"/>
      <sheetName val="PR5"/>
      <sheetName val="PR6"/>
      <sheetName val="INCOME STATEMENT 3"/>
      <sheetName val="Assumptions"/>
      <sheetName val="Itens de verificação"/>
      <sheetName val="salary_&amp;_pr_tax"/>
      <sheetName val="Objective_1_Detail_Budget_ICNL"/>
      <sheetName val="Keydrv_health_nrm2"/>
      <sheetName val="Keydrv_health_pyl2"/>
      <sheetName val="new db"/>
      <sheetName val="_FS1220"/>
      <sheetName val="_FS1610"/>
      <sheetName val=" preopening budget"/>
      <sheetName val="Gia_GC_Satthep"/>
      <sheetName val="EURO"/>
      <sheetName val="detail "/>
      <sheetName val="List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FF_3"/>
      <sheetName val="Manual"/>
      <sheetName val="副3_(2)"/>
      <sheetName val="P_2005_4511_(Rachel)"/>
      <sheetName val="Master"/>
      <sheetName val="_bal int ac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 refreshError="1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>
        <row r="1">
          <cell r="A1" t="str">
            <v>Region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Region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1">
          <cell r="L1" t="str">
            <v>December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/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/>
      <sheetData sheetId="670"/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/>
      <sheetData sheetId="737">
        <row r="769">
          <cell r="D769">
            <v>0</v>
          </cell>
        </row>
      </sheetData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>
        <row r="769">
          <cell r="D769">
            <v>0</v>
          </cell>
        </row>
      </sheetData>
      <sheetData sheetId="762"/>
      <sheetData sheetId="763"/>
      <sheetData sheetId="764"/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>
        <row r="769">
          <cell r="D769">
            <v>0</v>
          </cell>
        </row>
      </sheetData>
      <sheetData sheetId="776">
        <row r="769">
          <cell r="D769">
            <v>0</v>
          </cell>
        </row>
      </sheetData>
      <sheetData sheetId="777">
        <row r="769">
          <cell r="D769">
            <v>0</v>
          </cell>
        </row>
      </sheetData>
      <sheetData sheetId="778">
        <row r="769">
          <cell r="D769">
            <v>0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769">
          <cell r="D769">
            <v>0</v>
          </cell>
        </row>
      </sheetData>
      <sheetData sheetId="787">
        <row r="769">
          <cell r="D769">
            <v>0</v>
          </cell>
        </row>
      </sheetData>
      <sheetData sheetId="788"/>
      <sheetData sheetId="789"/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>
        <row r="769">
          <cell r="D769">
            <v>0</v>
          </cell>
        </row>
      </sheetData>
      <sheetData sheetId="795">
        <row r="769">
          <cell r="D769">
            <v>0</v>
          </cell>
        </row>
      </sheetData>
      <sheetData sheetId="796">
        <row r="769">
          <cell r="D769">
            <v>0</v>
          </cell>
        </row>
      </sheetData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/>
      <sheetData sheetId="814">
        <row r="769">
          <cell r="D769">
            <v>0</v>
          </cell>
        </row>
      </sheetData>
      <sheetData sheetId="815">
        <row r="769">
          <cell r="D769">
            <v>0</v>
          </cell>
        </row>
      </sheetData>
      <sheetData sheetId="816">
        <row r="769">
          <cell r="D769">
            <v>0</v>
          </cell>
        </row>
      </sheetData>
      <sheetData sheetId="817"/>
      <sheetData sheetId="818"/>
      <sheetData sheetId="819"/>
      <sheetData sheetId="820"/>
      <sheetData sheetId="821">
        <row r="769">
          <cell r="D769">
            <v>0</v>
          </cell>
        </row>
      </sheetData>
      <sheetData sheetId="822"/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769">
          <cell r="D769">
            <v>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769">
          <cell r="D769">
            <v>0</v>
          </cell>
        </row>
      </sheetData>
      <sheetData sheetId="999">
        <row r="769">
          <cell r="D769">
            <v>0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769">
          <cell r="D769">
            <v>0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>
        <row r="769">
          <cell r="D769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1">
          <cell r="A1" t="str">
            <v>Region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/>
      <sheetData sheetId="1173"/>
      <sheetData sheetId="1174" refreshError="1"/>
      <sheetData sheetId="117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PR4"/>
      <sheetName val="IC_Statement"/>
      <sheetName val="BG2018"/>
      <sheetName val="Accure"/>
      <sheetName val="Sheet1"/>
      <sheetName val="Total 01'05"/>
      <sheetName val="stat local"/>
      <sheetName val="発停サイクル表"/>
      <sheetName val="co"/>
      <sheetName val="WIP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J300_"/>
      <sheetName val="Total_01'05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ROOMS_ST"/>
      <sheetName val="TELEPHONE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YQty"/>
      <sheetName val="2-3-50"/>
      <sheetName val="gVL"/>
      <sheetName val="Group"/>
      <sheetName val="เงินสำรองเกษียยณอายุ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Calculation PS"/>
      <sheetName val="DealerData"/>
      <sheetName val="BASE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list"/>
      <sheetName val="เครื่องมือ"/>
      <sheetName val="P_2005_4511 (Rachel)"/>
      <sheetName val="JAN405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B15">
            <v>7.5107999999999997</v>
          </cell>
        </row>
      </sheetData>
      <sheetData sheetId="245">
        <row r="15">
          <cell r="B15">
            <v>7.5107999999999997</v>
          </cell>
        </row>
      </sheetData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"/>
      <sheetName val="VOC-CAN"/>
      <sheetName val="CON"/>
      <sheetName val="VOC-CON "/>
      <sheetName val="CONS"/>
      <sheetName val="ADJ."/>
      <sheetName val="ALLO"/>
      <sheetName val="UHT"/>
      <sheetName val="VOC-UHT"/>
      <sheetName val="NOVART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OtherIntan"/>
      <sheetName val="Accure"/>
      <sheetName val="Monthly highlights"/>
      <sheetName val="May'07"/>
      <sheetName val="DETAIL"/>
      <sheetName val="Pivot Aug'01"/>
      <sheetName val="K400B"/>
      <sheetName val="K400A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2006"/>
      <sheetName val="SCH_B13"/>
      <sheetName val="TP"/>
      <sheetName val="BATCH_M"/>
      <sheetName val="std ing 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Main"/>
      <sheetName val="summary"/>
      <sheetName val="PRODUCT"/>
      <sheetName val="Actual-Monthly"/>
      <sheetName val="Actual-ＹＴＤ"/>
      <sheetName val="Budget-Monthly"/>
      <sheetName val="Budget-YTD"/>
      <sheetName val="21"/>
      <sheetName val="BMCT2003"/>
      <sheetName val="NSM Breakeven analysis"/>
      <sheetName val="trial balance"/>
      <sheetName val="mapping"/>
      <sheetName val="total"/>
      <sheetName val="stat local"/>
      <sheetName val="Hidden"/>
      <sheetName val="Orientation"/>
      <sheetName val="Settings"/>
      <sheetName val="Delivery"/>
      <sheetName val="TrialBalance Q3-2002"/>
      <sheetName val="ROFF2003"/>
      <sheetName val="Summary AP Trade"/>
      <sheetName val="Memo"/>
      <sheetName val="P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breakeven analysis"/>
      <sheetName val="Dthu"/>
      <sheetName val="MOTO"/>
      <sheetName val="fr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lab paced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Acc_x001a_SCCA_x0011_6@TH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Rates 7-20"/>
      <sheetName val="Consolidated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 refreshError="1"/>
      <sheetData sheetId="68" refreshError="1"/>
      <sheetData sheetId="69" refreshError="1"/>
      <sheetData sheetId="70">
        <row r="1">
          <cell r="B1" t="str">
            <v>Brand</v>
          </cell>
        </row>
      </sheetData>
      <sheetData sheetId="71">
        <row r="1">
          <cell r="B1" t="str">
            <v>ราคาถัว เมษายน 2561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_+_ ช้อยซ์ เลขที่ช้อยซ์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_+_ ช้อยซ์ เลขที่ช้อยซ์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 t="str">
            <v>_+_ ช้อยซ์ เลขที่ช้อยซ์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 t="str">
            <v>_+_ ช้อยซ์ เลขที่ช้อยซ์</v>
          </cell>
        </row>
      </sheetData>
      <sheetData sheetId="121">
        <row r="1">
          <cell r="B1" t="str">
            <v>_+_ ช้อยซ์ เลขที่ช้อยซ์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 t="str">
            <v>Brand</v>
          </cell>
        </row>
      </sheetData>
      <sheetData sheetId="126">
        <row r="1">
          <cell r="B1">
            <v>1</v>
          </cell>
        </row>
      </sheetData>
      <sheetData sheetId="127">
        <row r="1">
          <cell r="B1" t="str">
            <v>ราคาถัว เมษายน 2561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>
            <v>0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>
            <v>0</v>
          </cell>
        </row>
      </sheetData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 t="str">
            <v>Brand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 t="str">
            <v>ราคาถัว เมษายน 2561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Brand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>
        <row r="1">
          <cell r="B1">
            <v>1</v>
          </cell>
        </row>
      </sheetData>
      <sheetData sheetId="186">
        <row r="1">
          <cell r="B1" t="str">
            <v>ราคาถัว เมษายน 2561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1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_+_ ช้อยซ์ เลขที่ช้อยซ์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 t="str">
            <v>Brand</v>
          </cell>
        </row>
      </sheetData>
      <sheetData sheetId="196">
        <row r="1">
          <cell r="B1">
            <v>0</v>
          </cell>
        </row>
      </sheetData>
      <sheetData sheetId="197" refreshError="1"/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A1" t="str">
            <v>ABCD</v>
          </cell>
        </row>
      </sheetData>
      <sheetData sheetId="345">
        <row r="1">
          <cell r="A1" t="str">
            <v>ABCD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A1" t="str">
            <v>ABCD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>
            <v>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 refreshError="1"/>
      <sheetData sheetId="503" refreshError="1"/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1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 t="str">
            <v>Brand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 t="str">
            <v>ราคาถัว เมษายน 2561</v>
          </cell>
        </row>
      </sheetData>
      <sheetData sheetId="538">
        <row r="1">
          <cell r="B1" t="str">
            <v>_+_ ช้อยซ์ เลขที่ช้อยซ์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 t="str">
            <v>_+_ ช้อยซ์ เลขที่ช้อยซ์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 t="str">
            <v>Brand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รายงานวันทำงาน : รายวัน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 t="str">
            <v>รายงานวันทำงาน : รายวัน</v>
          </cell>
        </row>
      </sheetData>
      <sheetData sheetId="588">
        <row r="1">
          <cell r="B1" t="str">
            <v>รายงานวันทำงาน : รายวัน</v>
          </cell>
        </row>
      </sheetData>
      <sheetData sheetId="589">
        <row r="1">
          <cell r="B1" t="str">
            <v>รายงานวันทำงาน : รายวัน</v>
          </cell>
        </row>
      </sheetData>
      <sheetData sheetId="590">
        <row r="1">
          <cell r="B1" t="str">
            <v>รายงานวันทำงาน : รายวัน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 t="str">
            <v>_+_ ช้อยซ์ เลขที่ช้อยซ์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Brand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Brand</v>
          </cell>
        </row>
      </sheetData>
      <sheetData sheetId="896">
        <row r="1">
          <cell r="B1" t="str">
            <v>ราคาถัว เมษายน 2561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รายงานวันทำงาน : รายวัน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 t="str">
            <v>รายงานวันทำงาน : รายวัน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 t="str">
            <v>_+_ ช้อยซ์ เลขที่ช้อยซ์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 t="str">
            <v>_+_ ช้อยซ์ เลขที่ช้อยซ์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ทีมตรวจสอบภาคที่ 2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 refreshError="1"/>
      <sheetData sheetId="1654">
        <row r="1">
          <cell r="B1">
            <v>1</v>
          </cell>
        </row>
      </sheetData>
      <sheetData sheetId="1655" refreshError="1"/>
      <sheetData sheetId="1656">
        <row r="1">
          <cell r="B1" t="str">
            <v>ทีมตรวจสอบภาคที่ 2</v>
          </cell>
        </row>
      </sheetData>
      <sheetData sheetId="1657">
        <row r="1">
          <cell r="B1">
            <v>0</v>
          </cell>
        </row>
      </sheetData>
      <sheetData sheetId="1658" refreshError="1"/>
      <sheetData sheetId="1659" refreshError="1"/>
      <sheetData sheetId="1660">
        <row r="1">
          <cell r="B1">
            <v>1</v>
          </cell>
        </row>
      </sheetData>
      <sheetData sheetId="1661" refreshError="1"/>
      <sheetData sheetId="1662">
        <row r="1">
          <cell r="B1" t="str">
            <v>ทีมตรวจสอบภาคที่ 2</v>
          </cell>
        </row>
      </sheetData>
      <sheetData sheetId="1663">
        <row r="1">
          <cell r="B1">
            <v>0</v>
          </cell>
        </row>
      </sheetData>
      <sheetData sheetId="1664" refreshError="1"/>
      <sheetData sheetId="1665" refreshError="1"/>
      <sheetData sheetId="1666">
        <row r="1">
          <cell r="B1">
            <v>1</v>
          </cell>
        </row>
      </sheetData>
      <sheetData sheetId="1667" refreshError="1"/>
      <sheetData sheetId="1668">
        <row r="1">
          <cell r="B1" t="str">
            <v>ทีมตรวจสอบภาคที่ 2</v>
          </cell>
        </row>
      </sheetData>
      <sheetData sheetId="1669">
        <row r="1">
          <cell r="B1">
            <v>0</v>
          </cell>
        </row>
      </sheetData>
      <sheetData sheetId="1670" refreshError="1"/>
      <sheetData sheetId="1671">
        <row r="1">
          <cell r="B1" t="str">
            <v>_+_ ช้อยซ์ เลขที่ช้อยซ์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 t="str">
            <v>Brand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_+_ ช้อยซ์ เลขที่ช้อยซ์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_+_ ช้อยซ์ เลขที่ช้อยซ์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 t="str">
            <v>ราคาถัว เมษายน 2561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 t="str">
            <v>Brand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ราคาถัว เมษายน 2561</v>
          </cell>
        </row>
      </sheetData>
      <sheetData sheetId="1707">
        <row r="1">
          <cell r="B1" t="str">
            <v>_+_ ช้อยซ์ เลขที่ช้อยซ์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 t="str">
            <v>Brand</v>
          </cell>
        </row>
      </sheetData>
      <sheetData sheetId="1717">
        <row r="1">
          <cell r="B1" t="str">
            <v>ราคาถัว เมษายน 2561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รายงานวันทำงาน : รายวัน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รายงานวันทำงาน : รายวัน</v>
          </cell>
        </row>
      </sheetData>
      <sheetData sheetId="1726">
        <row r="1">
          <cell r="B1" t="str">
            <v>ทีมตรวจสอบภาคที่ 2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ราคาถัว เมษายน 2561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 t="str">
            <v>Brand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 t="str">
            <v>Brand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_+_ ช้อยซ์ เลขที่ช้อยซ์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 t="str">
            <v>Brand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 t="str">
            <v>_+_ ช้อยซ์ เลขที่ช้อยซ์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 t="str">
            <v>_+_ ช้อยซ์ เลขที่ช้อยซ์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Brand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 t="str">
            <v>_+_ ช้อยซ์ เลขที่ช้อยซ์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 t="str">
            <v>_+_ ช้อยซ์ เลขที่ช้อยซ์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0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1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 t="str">
            <v>รายงานวันทำงาน : รายวัน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1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 t="str">
            <v>ทีมตรวจสอบภาคที่ 2</v>
          </cell>
        </row>
      </sheetData>
      <sheetData sheetId="1936">
        <row r="1">
          <cell r="B1">
            <v>0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>
            <v>1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 t="str">
            <v>ทีมตรวจสอบภาคที่ 2</v>
          </cell>
        </row>
      </sheetData>
      <sheetData sheetId="1942">
        <row r="1">
          <cell r="B1">
            <v>0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>
            <v>1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0</v>
          </cell>
        </row>
      </sheetData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>
        <row r="1">
          <cell r="B1">
            <v>1</v>
          </cell>
        </row>
      </sheetData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>
        <row r="1">
          <cell r="B1">
            <v>1</v>
          </cell>
        </row>
      </sheetData>
      <sheetData sheetId="1977" refreshError="1"/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 t="str">
            <v>_+_ ช้อยซ์ เลขที่ช้อยซ์</v>
          </cell>
        </row>
      </sheetData>
      <sheetData sheetId="2000" refreshError="1"/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 t="str">
            <v>_+_ ช้อยซ์ เลขที่ช้อยซ์</v>
          </cell>
        </row>
      </sheetData>
      <sheetData sheetId="2008" refreshError="1"/>
      <sheetData sheetId="2009">
        <row r="1">
          <cell r="B1">
            <v>0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 t="str">
            <v>Brand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 t="str">
            <v>_+_ ช้อยซ์ เลขที่ช้อยซ์</v>
          </cell>
        </row>
      </sheetData>
      <sheetData sheetId="2017">
        <row r="1">
          <cell r="B1">
            <v>1</v>
          </cell>
        </row>
      </sheetData>
      <sheetData sheetId="2018">
        <row r="1">
          <cell r="B1">
            <v>0</v>
          </cell>
        </row>
      </sheetData>
      <sheetData sheetId="2019">
        <row r="1">
          <cell r="B1" t="str">
            <v>_+_ ช้อยซ์ เลขที่ช้อยซ์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 refreshError="1"/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>
            <v>1</v>
          </cell>
        </row>
      </sheetData>
      <sheetData sheetId="2027">
        <row r="1">
          <cell r="B1" t="str">
            <v>Brand</v>
          </cell>
        </row>
      </sheetData>
      <sheetData sheetId="2028">
        <row r="1">
          <cell r="B1">
            <v>1</v>
          </cell>
        </row>
      </sheetData>
      <sheetData sheetId="2029">
        <row r="1">
          <cell r="B1">
            <v>0</v>
          </cell>
        </row>
      </sheetData>
      <sheetData sheetId="2030">
        <row r="1">
          <cell r="B1">
            <v>0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>
            <v>0</v>
          </cell>
        </row>
      </sheetData>
      <sheetData sheetId="2033">
        <row r="1">
          <cell r="B1">
            <v>0</v>
          </cell>
        </row>
      </sheetData>
      <sheetData sheetId="2034">
        <row r="1">
          <cell r="B1">
            <v>1</v>
          </cell>
        </row>
      </sheetData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ทีมตรวจสอบภาคที่ 2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>
            <v>0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>
            <v>0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0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/>
      <sheetData sheetId="3079"/>
      <sheetData sheetId="3080"/>
      <sheetData sheetId="3081"/>
      <sheetData sheetId="3082">
        <row r="1">
          <cell r="B1">
            <v>0</v>
          </cell>
        </row>
      </sheetData>
      <sheetData sheetId="3083">
        <row r="1">
          <cell r="B1">
            <v>1</v>
          </cell>
        </row>
      </sheetData>
      <sheetData sheetId="3084">
        <row r="1">
          <cell r="B1" t="str">
            <v>_+_ ช้อยซ์ เลขที่ช้อยซ์</v>
          </cell>
        </row>
      </sheetData>
      <sheetData sheetId="3085">
        <row r="1">
          <cell r="B1" t="str">
            <v>ทีมตรวจสอบภาคที่ 2</v>
          </cell>
        </row>
      </sheetData>
      <sheetData sheetId="3086">
        <row r="1">
          <cell r="B1">
            <v>1</v>
          </cell>
        </row>
      </sheetData>
      <sheetData sheetId="3087"/>
      <sheetData sheetId="3088">
        <row r="1">
          <cell r="B1" t="str">
            <v>ทีมตรวจสอบภาคที่ 2</v>
          </cell>
        </row>
      </sheetData>
      <sheetData sheetId="3089">
        <row r="1">
          <cell r="B1">
            <v>0</v>
          </cell>
        </row>
      </sheetData>
      <sheetData sheetId="3090">
        <row r="1">
          <cell r="B1">
            <v>1</v>
          </cell>
        </row>
      </sheetData>
      <sheetData sheetId="3091">
        <row r="1">
          <cell r="B1" t="str">
            <v>_+_ ช้อยซ์ เลขที่ช้อยซ์</v>
          </cell>
        </row>
      </sheetData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>
            <v>1</v>
          </cell>
        </row>
      </sheetData>
      <sheetData sheetId="3098">
        <row r="1">
          <cell r="B1" t="str">
            <v>ราคาถัว เมษายน 2561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>
        <row r="1">
          <cell r="B1">
            <v>1</v>
          </cell>
        </row>
      </sheetData>
      <sheetData sheetId="3374" refreshError="1"/>
      <sheetData sheetId="3375">
        <row r="1">
          <cell r="B1" t="str">
            <v>ทีมตรวจสอบภาคที่ 2</v>
          </cell>
        </row>
      </sheetData>
      <sheetData sheetId="3376">
        <row r="1">
          <cell r="B1">
            <v>0</v>
          </cell>
        </row>
      </sheetData>
      <sheetData sheetId="3377" refreshError="1"/>
      <sheetData sheetId="3378">
        <row r="1">
          <cell r="B1" t="str">
            <v>_+_ ช้อยซ์ เลขที่ช้อยซ์</v>
          </cell>
        </row>
      </sheetData>
      <sheetData sheetId="3379">
        <row r="1">
          <cell r="B1" t="str">
            <v>ทีมตรวจสอบภาคที่ 2</v>
          </cell>
        </row>
      </sheetData>
      <sheetData sheetId="3380">
        <row r="1">
          <cell r="B1">
            <v>0</v>
          </cell>
        </row>
      </sheetData>
      <sheetData sheetId="3381"/>
      <sheetData sheetId="3382">
        <row r="1">
          <cell r="B1" t="str">
            <v>_+_ ช้อยซ์ เลขที่ช้อยซ์</v>
          </cell>
        </row>
      </sheetData>
      <sheetData sheetId="3383"/>
      <sheetData sheetId="3384">
        <row r="1">
          <cell r="B1">
            <v>1</v>
          </cell>
        </row>
      </sheetData>
      <sheetData sheetId="3385"/>
      <sheetData sheetId="3386">
        <row r="1">
          <cell r="B1" t="str">
            <v>ทีมตรวจสอบภาคที่ 2</v>
          </cell>
        </row>
      </sheetData>
      <sheetData sheetId="3387">
        <row r="1">
          <cell r="B1">
            <v>0</v>
          </cell>
        </row>
      </sheetData>
      <sheetData sheetId="3388"/>
      <sheetData sheetId="3389">
        <row r="1">
          <cell r="B1" t="str">
            <v>_+_ ช้อยซ์ เลขที่ช้อยซ์</v>
          </cell>
        </row>
      </sheetData>
      <sheetData sheetId="3390"/>
      <sheetData sheetId="3391">
        <row r="1">
          <cell r="B1">
            <v>1</v>
          </cell>
        </row>
      </sheetData>
      <sheetData sheetId="3392"/>
      <sheetData sheetId="3393">
        <row r="1">
          <cell r="B1" t="str">
            <v>ทีมตรวจสอบภาคที่ 2</v>
          </cell>
        </row>
      </sheetData>
      <sheetData sheetId="3394">
        <row r="1">
          <cell r="B1">
            <v>0</v>
          </cell>
        </row>
      </sheetData>
      <sheetData sheetId="3395"/>
      <sheetData sheetId="3396">
        <row r="1">
          <cell r="B1" t="str">
            <v>ราคาถัว เมษายน 2561</v>
          </cell>
        </row>
      </sheetData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3">
          <cell r="C3" t="str">
            <v>เลขที่</v>
          </cell>
        </row>
      </sheetData>
      <sheetData sheetId="3411"/>
      <sheetData sheetId="3412"/>
      <sheetData sheetId="3413"/>
      <sheetData sheetId="3414"/>
      <sheetData sheetId="3415"/>
      <sheetData sheetId="3416">
        <row r="1">
          <cell r="B1">
            <v>0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1</v>
          </cell>
        </row>
      </sheetData>
      <sheetData sheetId="3419">
        <row r="1">
          <cell r="B1">
            <v>1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0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1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0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>
            <v>1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0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>
            <v>1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 t="str">
            <v>_+_ ช้อยซ์ เลขที่ช้อยซ์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ราคาถัว เมษายน 2561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0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1</v>
          </cell>
        </row>
      </sheetData>
      <sheetData sheetId="3446">
        <row r="1">
          <cell r="B1" t="str">
            <v>Brand</v>
          </cell>
        </row>
      </sheetData>
      <sheetData sheetId="3447">
        <row r="1">
          <cell r="B1" t="str">
            <v>Brand</v>
          </cell>
        </row>
      </sheetData>
      <sheetData sheetId="3448">
        <row r="1">
          <cell r="B1" t="str">
            <v>ราคาถัว เมษายน 2561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_+_ ช้อยซ์ เลขที่ช้อยซ์</v>
          </cell>
        </row>
      </sheetData>
      <sheetData sheetId="3456">
        <row r="1">
          <cell r="B1" t="str">
            <v>_+_ ช้อยซ์ เลขที่ช้อยซ์</v>
          </cell>
        </row>
      </sheetData>
      <sheetData sheetId="3457"/>
      <sheetData sheetId="3458">
        <row r="1">
          <cell r="B1">
            <v>0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Brand</v>
          </cell>
        </row>
      </sheetData>
      <sheetData sheetId="3463">
        <row r="1">
          <cell r="B1" t="str">
            <v>ราคาถัว เมษายน 2561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รายงานวันทำงาน : รายวัน</v>
          </cell>
        </row>
      </sheetData>
      <sheetData sheetId="3466">
        <row r="1">
          <cell r="B1">
            <v>0</v>
          </cell>
        </row>
      </sheetData>
      <sheetData sheetId="3467">
        <row r="1">
          <cell r="B1">
            <v>1</v>
          </cell>
        </row>
      </sheetData>
      <sheetData sheetId="3468">
        <row r="1">
          <cell r="B1">
            <v>1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รายงานวันทำงาน : รายวัน</v>
          </cell>
        </row>
      </sheetData>
      <sheetData sheetId="3472">
        <row r="1">
          <cell r="B1" t="str">
            <v>ทีมตรวจสอบภาคที่ 2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>
            <v>0</v>
          </cell>
        </row>
      </sheetData>
      <sheetData sheetId="3476">
        <row r="1">
          <cell r="B1">
            <v>0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 t="str">
            <v>Brand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 t="str">
            <v>_+_ ช้อยซ์ เลขที่ช้อยซ์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/>
      <sheetData sheetId="3488"/>
      <sheetData sheetId="3489">
        <row r="1">
          <cell r="B1">
            <v>1</v>
          </cell>
        </row>
      </sheetData>
      <sheetData sheetId="3490">
        <row r="1">
          <cell r="B1">
            <v>1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_+_ ช้อยซ์ เลขที่ช้อยซ์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1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0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0</v>
          </cell>
        </row>
      </sheetData>
      <sheetData sheetId="3502">
        <row r="1">
          <cell r="B1">
            <v>0</v>
          </cell>
        </row>
      </sheetData>
      <sheetData sheetId="3503"/>
      <sheetData sheetId="3504"/>
      <sheetData sheetId="3505">
        <row r="1">
          <cell r="B1">
            <v>0</v>
          </cell>
        </row>
      </sheetData>
      <sheetData sheetId="3506">
        <row r="1">
          <cell r="B1">
            <v>0</v>
          </cell>
        </row>
      </sheetData>
      <sheetData sheetId="3507"/>
      <sheetData sheetId="3508">
        <row r="1">
          <cell r="B1">
            <v>1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 t="str">
            <v>Brand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ราคาถัว เมษายน 2561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 t="str">
            <v>ราคาถัว เมษายน 2561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1</v>
          </cell>
        </row>
      </sheetData>
      <sheetData sheetId="3522">
        <row r="1">
          <cell r="B1" t="str">
            <v>Brand</v>
          </cell>
        </row>
      </sheetData>
      <sheetData sheetId="3523">
        <row r="1">
          <cell r="B1">
            <v>0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1">
          <cell r="B1">
            <v>1</v>
          </cell>
        </row>
      </sheetData>
      <sheetData sheetId="3541"/>
      <sheetData sheetId="3542"/>
      <sheetData sheetId="3543"/>
      <sheetData sheetId="3544">
        <row r="1">
          <cell r="B1">
            <v>1</v>
          </cell>
        </row>
      </sheetData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/>
      <sheetData sheetId="3554">
        <row r="1">
          <cell r="B1">
            <v>1</v>
          </cell>
        </row>
      </sheetData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/>
      <sheetData sheetId="3573"/>
      <sheetData sheetId="3574"/>
      <sheetData sheetId="3575">
        <row r="1">
          <cell r="B1">
            <v>1</v>
          </cell>
        </row>
      </sheetData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>
        <row r="1">
          <cell r="B1">
            <v>1</v>
          </cell>
        </row>
      </sheetData>
      <sheetData sheetId="3585"/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0</v>
          </cell>
        </row>
      </sheetData>
      <sheetData sheetId="3593"/>
      <sheetData sheetId="3594"/>
      <sheetData sheetId="3595">
        <row r="1">
          <cell r="B1">
            <v>1</v>
          </cell>
        </row>
      </sheetData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/>
      <sheetData sheetId="3601">
        <row r="1">
          <cell r="B1">
            <v>1</v>
          </cell>
        </row>
      </sheetData>
      <sheetData sheetId="3602"/>
      <sheetData sheetId="3603">
        <row r="1">
          <cell r="B1">
            <v>1</v>
          </cell>
        </row>
      </sheetData>
      <sheetData sheetId="3604"/>
      <sheetData sheetId="3605">
        <row r="1">
          <cell r="B1" t="str">
            <v>ทีมตรวจสอบภาคที่ 2</v>
          </cell>
        </row>
      </sheetData>
      <sheetData sheetId="3606"/>
      <sheetData sheetId="3607">
        <row r="1">
          <cell r="B1">
            <v>1</v>
          </cell>
        </row>
      </sheetData>
      <sheetData sheetId="3608"/>
      <sheetData sheetId="3609">
        <row r="1">
          <cell r="B1" t="str">
            <v>ทีมตรวจสอบภาคที่ 2</v>
          </cell>
        </row>
      </sheetData>
      <sheetData sheetId="3610">
        <row r="1">
          <cell r="B1" t="str">
            <v>ทีมตรวจสอบภาคที่ 2</v>
          </cell>
        </row>
      </sheetData>
      <sheetData sheetId="3611">
        <row r="1">
          <cell r="B1">
            <v>1</v>
          </cell>
        </row>
      </sheetData>
      <sheetData sheetId="3612"/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 t="str">
            <v>ทีมตรวจสอบภาคที่ 2</v>
          </cell>
        </row>
      </sheetData>
      <sheetData sheetId="3615"/>
      <sheetData sheetId="3616">
        <row r="1">
          <cell r="B1">
            <v>1</v>
          </cell>
        </row>
      </sheetData>
      <sheetData sheetId="3617"/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 t="str">
            <v>ทีมตรวจสอบภาคที่ 2</v>
          </cell>
        </row>
      </sheetData>
      <sheetData sheetId="3620"/>
      <sheetData sheetId="3621">
        <row r="1">
          <cell r="B1">
            <v>1</v>
          </cell>
        </row>
      </sheetData>
      <sheetData sheetId="3622"/>
      <sheetData sheetId="3623">
        <row r="1">
          <cell r="B1" t="str">
            <v>ทีมตรวจสอบภาคที่ 2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/>
      <sheetData sheetId="3626">
        <row r="1">
          <cell r="B1">
            <v>1</v>
          </cell>
        </row>
      </sheetData>
      <sheetData sheetId="3627"/>
      <sheetData sheetId="3628">
        <row r="1">
          <cell r="B1" t="str">
            <v>ทีมตรวจสอบภาคที่ 2</v>
          </cell>
        </row>
      </sheetData>
      <sheetData sheetId="3629">
        <row r="1">
          <cell r="B1" t="str">
            <v>ทีมตรวจสอบภาคที่ 2</v>
          </cell>
        </row>
      </sheetData>
      <sheetData sheetId="3630"/>
      <sheetData sheetId="3631">
        <row r="1">
          <cell r="B1">
            <v>1</v>
          </cell>
        </row>
      </sheetData>
      <sheetData sheetId="3632"/>
      <sheetData sheetId="3633">
        <row r="1">
          <cell r="B1" t="str">
            <v>ทีมตรวจสอบภาคที่ 2</v>
          </cell>
        </row>
      </sheetData>
      <sheetData sheetId="3634">
        <row r="1">
          <cell r="B1">
            <v>0</v>
          </cell>
        </row>
      </sheetData>
      <sheetData sheetId="3635"/>
      <sheetData sheetId="3636">
        <row r="1">
          <cell r="B1">
            <v>1</v>
          </cell>
        </row>
      </sheetData>
      <sheetData sheetId="3637"/>
      <sheetData sheetId="3638">
        <row r="1">
          <cell r="B1" t="str">
            <v>ทีมตรวจสอบภาคที่ 2</v>
          </cell>
        </row>
      </sheetData>
      <sheetData sheetId="3639">
        <row r="1">
          <cell r="B1">
            <v>1</v>
          </cell>
        </row>
      </sheetData>
      <sheetData sheetId="3640"/>
      <sheetData sheetId="3641"/>
      <sheetData sheetId="3642">
        <row r="1">
          <cell r="B1">
            <v>1</v>
          </cell>
        </row>
      </sheetData>
      <sheetData sheetId="3643"/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 t="str">
            <v>ทีมตรวจสอบภาคที่ 2</v>
          </cell>
        </row>
      </sheetData>
      <sheetData sheetId="3646"/>
      <sheetData sheetId="3647"/>
      <sheetData sheetId="3648">
        <row r="1">
          <cell r="B1">
            <v>1</v>
          </cell>
        </row>
      </sheetData>
      <sheetData sheetId="3649"/>
      <sheetData sheetId="3650">
        <row r="1">
          <cell r="B1" t="str">
            <v>ทีมตรวจสอบภาคที่ 2</v>
          </cell>
        </row>
      </sheetData>
      <sheetData sheetId="3651">
        <row r="1">
          <cell r="B1">
            <v>0</v>
          </cell>
        </row>
      </sheetData>
      <sheetData sheetId="3652"/>
      <sheetData sheetId="3653"/>
      <sheetData sheetId="3654">
        <row r="1">
          <cell r="B1">
            <v>1</v>
          </cell>
        </row>
      </sheetData>
      <sheetData sheetId="3655"/>
      <sheetData sheetId="3656">
        <row r="1">
          <cell r="B1" t="str">
            <v>ทีมตรวจสอบภาคที่ 2</v>
          </cell>
        </row>
      </sheetData>
      <sheetData sheetId="3657">
        <row r="1">
          <cell r="B1">
            <v>0</v>
          </cell>
        </row>
      </sheetData>
      <sheetData sheetId="3658"/>
      <sheetData sheetId="3659"/>
      <sheetData sheetId="3660">
        <row r="1">
          <cell r="B1">
            <v>1</v>
          </cell>
        </row>
      </sheetData>
      <sheetData sheetId="3661"/>
      <sheetData sheetId="3662">
        <row r="1">
          <cell r="B1" t="str">
            <v>ทีมตรวจสอบภาคที่ 2</v>
          </cell>
        </row>
      </sheetData>
      <sheetData sheetId="3663">
        <row r="1">
          <cell r="B1">
            <v>0</v>
          </cell>
        </row>
      </sheetData>
      <sheetData sheetId="3664"/>
      <sheetData sheetId="3665"/>
      <sheetData sheetId="3666">
        <row r="1">
          <cell r="B1">
            <v>1</v>
          </cell>
        </row>
      </sheetData>
      <sheetData sheetId="3667"/>
      <sheetData sheetId="3668">
        <row r="1">
          <cell r="B1" t="str">
            <v>ทีมตรวจสอบภาคที่ 2</v>
          </cell>
        </row>
      </sheetData>
      <sheetData sheetId="3669">
        <row r="1">
          <cell r="B1">
            <v>0</v>
          </cell>
        </row>
      </sheetData>
      <sheetData sheetId="3670"/>
      <sheetData sheetId="3671"/>
      <sheetData sheetId="3672">
        <row r="1">
          <cell r="B1">
            <v>1</v>
          </cell>
        </row>
      </sheetData>
      <sheetData sheetId="3673"/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/>
      <sheetData sheetId="3678"/>
      <sheetData sheetId="3679">
        <row r="1">
          <cell r="B1">
            <v>1</v>
          </cell>
        </row>
      </sheetData>
      <sheetData sheetId="3680"/>
      <sheetData sheetId="3681">
        <row r="1">
          <cell r="B1" t="str">
            <v>ทีมตรวจสอบภาคที่ 2</v>
          </cell>
        </row>
      </sheetData>
      <sheetData sheetId="3682">
        <row r="1">
          <cell r="B1">
            <v>0</v>
          </cell>
        </row>
      </sheetData>
      <sheetData sheetId="3683"/>
      <sheetData sheetId="3684"/>
      <sheetData sheetId="3685">
        <row r="1">
          <cell r="B1">
            <v>1</v>
          </cell>
        </row>
      </sheetData>
      <sheetData sheetId="3686"/>
      <sheetData sheetId="3687">
        <row r="1">
          <cell r="B1" t="str">
            <v>ทีมตรวจสอบภาคที่ 2</v>
          </cell>
        </row>
      </sheetData>
      <sheetData sheetId="3688">
        <row r="1">
          <cell r="B1">
            <v>0</v>
          </cell>
        </row>
      </sheetData>
      <sheetData sheetId="3689"/>
      <sheetData sheetId="3690"/>
      <sheetData sheetId="3691">
        <row r="1">
          <cell r="B1">
            <v>1</v>
          </cell>
        </row>
      </sheetData>
      <sheetData sheetId="3692"/>
      <sheetData sheetId="3693">
        <row r="1">
          <cell r="B1" t="str">
            <v>ทีมตรวจสอบภาคที่ 2</v>
          </cell>
        </row>
      </sheetData>
      <sheetData sheetId="3694">
        <row r="1">
          <cell r="B1">
            <v>0</v>
          </cell>
        </row>
      </sheetData>
      <sheetData sheetId="3695"/>
      <sheetData sheetId="3696"/>
      <sheetData sheetId="3697">
        <row r="1">
          <cell r="B1">
            <v>1</v>
          </cell>
        </row>
      </sheetData>
      <sheetData sheetId="3698"/>
      <sheetData sheetId="3699">
        <row r="1">
          <cell r="B1" t="str">
            <v>ทีมตรวจสอบภาคที่ 2</v>
          </cell>
        </row>
      </sheetData>
      <sheetData sheetId="3700">
        <row r="1">
          <cell r="B1">
            <v>0</v>
          </cell>
        </row>
      </sheetData>
      <sheetData sheetId="3701"/>
      <sheetData sheetId="3702"/>
      <sheetData sheetId="3703"/>
      <sheetData sheetId="3704"/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0</v>
          </cell>
        </row>
      </sheetData>
      <sheetData sheetId="3709"/>
      <sheetData sheetId="3710">
        <row r="1">
          <cell r="B1">
            <v>0</v>
          </cell>
        </row>
      </sheetData>
      <sheetData sheetId="3711"/>
      <sheetData sheetId="3712"/>
      <sheetData sheetId="3713">
        <row r="1">
          <cell r="B1">
            <v>1</v>
          </cell>
        </row>
      </sheetData>
      <sheetData sheetId="3714"/>
      <sheetData sheetId="3715">
        <row r="1">
          <cell r="B1">
            <v>0</v>
          </cell>
        </row>
      </sheetData>
      <sheetData sheetId="3716">
        <row r="1">
          <cell r="B1">
            <v>0</v>
          </cell>
        </row>
      </sheetData>
      <sheetData sheetId="3717"/>
      <sheetData sheetId="3718"/>
      <sheetData sheetId="3719">
        <row r="1">
          <cell r="B1">
            <v>1</v>
          </cell>
        </row>
      </sheetData>
      <sheetData sheetId="3720"/>
      <sheetData sheetId="3721">
        <row r="1">
          <cell r="B1" t="str">
            <v>ทีมตรวจสอบภาคที่ 2</v>
          </cell>
        </row>
      </sheetData>
      <sheetData sheetId="3722">
        <row r="1">
          <cell r="B1">
            <v>0</v>
          </cell>
        </row>
      </sheetData>
      <sheetData sheetId="3723"/>
      <sheetData sheetId="3724"/>
      <sheetData sheetId="3725">
        <row r="1">
          <cell r="B1">
            <v>1</v>
          </cell>
        </row>
      </sheetData>
      <sheetData sheetId="3726"/>
      <sheetData sheetId="3727">
        <row r="1">
          <cell r="B1" t="str">
            <v>ทีมตรวจสอบภาคที่ 2</v>
          </cell>
        </row>
      </sheetData>
      <sheetData sheetId="3728">
        <row r="1">
          <cell r="B1">
            <v>0</v>
          </cell>
        </row>
      </sheetData>
      <sheetData sheetId="3729"/>
      <sheetData sheetId="3730">
        <row r="1">
          <cell r="B1">
            <v>0</v>
          </cell>
        </row>
      </sheetData>
      <sheetData sheetId="3731">
        <row r="1">
          <cell r="B1">
            <v>0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1">
          <cell r="B1">
            <v>1</v>
          </cell>
        </row>
      </sheetData>
      <sheetData sheetId="3741"/>
      <sheetData sheetId="3742">
        <row r="1">
          <cell r="B1" t="str">
            <v>ทีมตรวจสอบภาคที่ 2</v>
          </cell>
        </row>
      </sheetData>
      <sheetData sheetId="3743">
        <row r="1">
          <cell r="B1">
            <v>0</v>
          </cell>
        </row>
      </sheetData>
      <sheetData sheetId="3744"/>
      <sheetData sheetId="3745"/>
      <sheetData sheetId="3746">
        <row r="1">
          <cell r="B1">
            <v>1</v>
          </cell>
        </row>
      </sheetData>
      <sheetData sheetId="3747"/>
      <sheetData sheetId="3748">
        <row r="1">
          <cell r="B1" t="str">
            <v>ทีมตรวจสอบภาคที่ 2</v>
          </cell>
        </row>
      </sheetData>
      <sheetData sheetId="3749">
        <row r="1">
          <cell r="B1">
            <v>0</v>
          </cell>
        </row>
      </sheetData>
      <sheetData sheetId="3750"/>
      <sheetData sheetId="3751"/>
      <sheetData sheetId="3752">
        <row r="1">
          <cell r="B1">
            <v>1</v>
          </cell>
        </row>
      </sheetData>
      <sheetData sheetId="3753"/>
      <sheetData sheetId="3754">
        <row r="1">
          <cell r="B1" t="str">
            <v>ทีมตรวจสอบภาคที่ 2</v>
          </cell>
        </row>
      </sheetData>
      <sheetData sheetId="3755">
        <row r="1">
          <cell r="B1">
            <v>0</v>
          </cell>
        </row>
      </sheetData>
      <sheetData sheetId="3756"/>
      <sheetData sheetId="3757"/>
      <sheetData sheetId="3758">
        <row r="1">
          <cell r="B1">
            <v>1</v>
          </cell>
        </row>
      </sheetData>
      <sheetData sheetId="3759"/>
      <sheetData sheetId="3760">
        <row r="1">
          <cell r="B1" t="str">
            <v>ทีมตรวจสอบภาคที่ 2</v>
          </cell>
        </row>
      </sheetData>
      <sheetData sheetId="3761">
        <row r="1">
          <cell r="B1">
            <v>0</v>
          </cell>
        </row>
      </sheetData>
      <sheetData sheetId="3762"/>
      <sheetData sheetId="3763"/>
      <sheetData sheetId="3764">
        <row r="1">
          <cell r="B1">
            <v>1</v>
          </cell>
        </row>
      </sheetData>
      <sheetData sheetId="3765"/>
      <sheetData sheetId="3766">
        <row r="1">
          <cell r="B1" t="str">
            <v>ทีมตรวจสอบภาคที่ 2</v>
          </cell>
        </row>
      </sheetData>
      <sheetData sheetId="3767">
        <row r="1">
          <cell r="B1">
            <v>0</v>
          </cell>
        </row>
      </sheetData>
      <sheetData sheetId="3768"/>
      <sheetData sheetId="3769"/>
      <sheetData sheetId="3770">
        <row r="1">
          <cell r="B1">
            <v>1</v>
          </cell>
        </row>
      </sheetData>
      <sheetData sheetId="3771"/>
      <sheetData sheetId="3772">
        <row r="1">
          <cell r="B1" t="str">
            <v>ทีมตรวจสอบภาคที่ 2</v>
          </cell>
        </row>
      </sheetData>
      <sheetData sheetId="3773">
        <row r="1">
          <cell r="B1">
            <v>0</v>
          </cell>
        </row>
      </sheetData>
      <sheetData sheetId="3774"/>
      <sheetData sheetId="3775"/>
      <sheetData sheetId="3776">
        <row r="1">
          <cell r="B1">
            <v>1</v>
          </cell>
        </row>
      </sheetData>
      <sheetData sheetId="3777"/>
      <sheetData sheetId="3778">
        <row r="1">
          <cell r="B1" t="str">
            <v>ทีมตรวจสอบภาคที่ 2</v>
          </cell>
        </row>
      </sheetData>
      <sheetData sheetId="3779">
        <row r="1">
          <cell r="B1">
            <v>0</v>
          </cell>
        </row>
      </sheetData>
      <sheetData sheetId="3780"/>
      <sheetData sheetId="3781"/>
      <sheetData sheetId="3782">
        <row r="1">
          <cell r="B1">
            <v>1</v>
          </cell>
        </row>
      </sheetData>
      <sheetData sheetId="3783"/>
      <sheetData sheetId="3784">
        <row r="1">
          <cell r="B1" t="str">
            <v>ทีมตรวจสอบภาคที่ 2</v>
          </cell>
        </row>
      </sheetData>
      <sheetData sheetId="3785">
        <row r="1">
          <cell r="B1">
            <v>0</v>
          </cell>
        </row>
      </sheetData>
      <sheetData sheetId="3786"/>
      <sheetData sheetId="3787"/>
      <sheetData sheetId="3788">
        <row r="1">
          <cell r="B1">
            <v>1</v>
          </cell>
        </row>
      </sheetData>
      <sheetData sheetId="3789"/>
      <sheetData sheetId="3790">
        <row r="1">
          <cell r="B1" t="str">
            <v>ทีมตรวจสอบภาคที่ 2</v>
          </cell>
        </row>
      </sheetData>
      <sheetData sheetId="3791">
        <row r="1">
          <cell r="B1">
            <v>0</v>
          </cell>
        </row>
      </sheetData>
      <sheetData sheetId="3792"/>
      <sheetData sheetId="3793"/>
      <sheetData sheetId="3794">
        <row r="1">
          <cell r="B1">
            <v>1</v>
          </cell>
        </row>
      </sheetData>
      <sheetData sheetId="3795"/>
      <sheetData sheetId="3796">
        <row r="1">
          <cell r="B1" t="str">
            <v>ทีมตรวจสอบภาคที่ 2</v>
          </cell>
        </row>
      </sheetData>
      <sheetData sheetId="3797">
        <row r="1">
          <cell r="B1">
            <v>0</v>
          </cell>
        </row>
      </sheetData>
      <sheetData sheetId="3798"/>
      <sheetData sheetId="3799"/>
      <sheetData sheetId="3800">
        <row r="1">
          <cell r="B1">
            <v>1</v>
          </cell>
        </row>
      </sheetData>
      <sheetData sheetId="3801"/>
      <sheetData sheetId="3802">
        <row r="1">
          <cell r="B1" t="str">
            <v>ทีมตรวจสอบภาคที่ 2</v>
          </cell>
        </row>
      </sheetData>
      <sheetData sheetId="3803">
        <row r="1">
          <cell r="B1">
            <v>0</v>
          </cell>
        </row>
      </sheetData>
      <sheetData sheetId="3804"/>
      <sheetData sheetId="3805">
        <row r="1">
          <cell r="B1">
            <v>1</v>
          </cell>
        </row>
      </sheetData>
      <sheetData sheetId="3806"/>
      <sheetData sheetId="3807"/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/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>
            <v>1</v>
          </cell>
        </row>
      </sheetData>
      <sheetData sheetId="3821"/>
      <sheetData sheetId="3822">
        <row r="1">
          <cell r="B1">
            <v>1</v>
          </cell>
        </row>
      </sheetData>
      <sheetData sheetId="3823"/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/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_+_ ช้อยซ์ เลขที่ช้อยซ์</v>
          </cell>
        </row>
      </sheetData>
      <sheetData sheetId="3835"/>
      <sheetData sheetId="3836">
        <row r="1">
          <cell r="B1">
            <v>1</v>
          </cell>
        </row>
      </sheetData>
      <sheetData sheetId="3837"/>
      <sheetData sheetId="3838">
        <row r="1">
          <cell r="B1" t="str">
            <v>ทีมตรวจสอบภาคที่ 2</v>
          </cell>
        </row>
      </sheetData>
      <sheetData sheetId="3839">
        <row r="1">
          <cell r="B1">
            <v>0</v>
          </cell>
        </row>
      </sheetData>
      <sheetData sheetId="3840"/>
      <sheetData sheetId="3841">
        <row r="1">
          <cell r="B1" t="str">
            <v>ราคาถัว เมษายน 2561</v>
          </cell>
        </row>
      </sheetData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 refreshError="1"/>
      <sheetData sheetId="4127" refreshError="1"/>
      <sheetData sheetId="41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9"/>
      <sheetName val="PL"/>
      <sheetName val="oman_x005f_x0000__x005f_x0000__x005f_x0000__x0000"/>
      <sheetName val="oman______________________x0004"/>
      <sheetName val="detail-T 05"/>
      <sheetName val="D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Group"/>
      <sheetName val="E.PRECIOS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Weekly Hires &amp; Terms 10-2"/>
      <sheetName val="Conso Volume"/>
      <sheetName val="iGrouping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UDGET10702"/>
      <sheetName val="RATE"/>
      <sheetName val="Sale0403"/>
      <sheetName val="License BOI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Terms and Escrow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生涸"/>
      <sheetName val="WM"/>
      <sheetName val="140100Summ"/>
      <sheetName val="140100_20040430"/>
      <sheetName val="C8198 employee list_20040519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Base"/>
      <sheetName val="25_TB"/>
      <sheetName val="02_Assumption"/>
      <sheetName val="県別ﾏﾙﾁ"/>
      <sheetName val="Tables"/>
      <sheetName val="Seagate _share_in_units"/>
      <sheetName val="FF_21_a_"/>
      <sheetName val="CBO0497"/>
      <sheetName val="Sale0402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(Landfill)"/>
      <sheetName val="B(Piling)"/>
      <sheetName val="หมายเหตุ"/>
      <sheetName val="งบการเงิน"/>
      <sheetName val="LOCABB"/>
      <sheetName val="LOCAPPO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GENERAL"/>
      <sheetName val="ADM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  <sheetName val="List_data_adj_"/>
      <sheetName val="BOQ_หมวดสถาปัตยกรรม-A"/>
      <sheetName val="PREPAID_LEAD"/>
      <sheetName val="Unit_Trust_Movement1"/>
      <sheetName val="Unit_Trust_Movement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>
        <row r="2">
          <cell r="B2" t="str">
            <v>Pers.no.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2">
          <cell r="B2" t="str">
            <v>Pers.no.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B2" t="str">
            <v>Pers.no.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>
        <row r="2">
          <cell r="B2" t="str">
            <v>Pers.no.</v>
          </cell>
        </row>
      </sheetData>
      <sheetData sheetId="571"/>
      <sheetData sheetId="572"/>
      <sheetData sheetId="573"/>
      <sheetData sheetId="574"/>
      <sheetData sheetId="575">
        <row r="2">
          <cell r="B2" t="str">
            <v>Pers.no.</v>
          </cell>
        </row>
      </sheetData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 t="str">
            <v>Pers.no.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2">
          <cell r="B2" t="str">
            <v>Pers.no.</v>
          </cell>
        </row>
      </sheetData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>
        <row r="2">
          <cell r="B2" t="str">
            <v>Pers.no.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>
        <row r="2">
          <cell r="B2" t="str">
            <v>Pers.no.</v>
          </cell>
        </row>
      </sheetData>
      <sheetData sheetId="868"/>
      <sheetData sheetId="869"/>
      <sheetData sheetId="870"/>
      <sheetData sheetId="871"/>
      <sheetData sheetId="872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/>
      <sheetData sheetId="876">
        <row r="2">
          <cell r="B2" t="str">
            <v>Pers.no.</v>
          </cell>
        </row>
      </sheetData>
      <sheetData sheetId="877">
        <row r="2">
          <cell r="B2" t="str">
            <v>Pers.no.</v>
          </cell>
        </row>
      </sheetData>
      <sheetData sheetId="878" refreshError="1"/>
      <sheetData sheetId="879" refreshError="1"/>
      <sheetData sheetId="880" refreshError="1"/>
      <sheetData sheetId="881">
        <row r="2">
          <cell r="B2" t="str">
            <v>Pers.no.</v>
          </cell>
        </row>
      </sheetData>
      <sheetData sheetId="882">
        <row r="2">
          <cell r="B2" t="str">
            <v>Pers.no.</v>
          </cell>
        </row>
      </sheetData>
      <sheetData sheetId="883">
        <row r="2">
          <cell r="B2" t="str">
            <v>Pers.no.</v>
          </cell>
        </row>
      </sheetData>
      <sheetData sheetId="884" refreshError="1"/>
      <sheetData sheetId="885">
        <row r="2">
          <cell r="B2" t="str">
            <v>Pers.no.</v>
          </cell>
        </row>
      </sheetData>
      <sheetData sheetId="886"/>
      <sheetData sheetId="887"/>
      <sheetData sheetId="888">
        <row r="2">
          <cell r="B2" t="str">
            <v>Pers.no.</v>
          </cell>
        </row>
      </sheetData>
      <sheetData sheetId="889" refreshError="1"/>
      <sheetData sheetId="890" refreshError="1"/>
      <sheetData sheetId="891" refreshError="1"/>
      <sheetData sheetId="892">
        <row r="2">
          <cell r="B2" t="str">
            <v>Pers.no.</v>
          </cell>
        </row>
      </sheetData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2">
          <cell r="V2">
            <v>2317</v>
          </cell>
        </row>
      </sheetData>
      <sheetData sheetId="919">
        <row r="2">
          <cell r="V2">
            <v>2317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V2">
            <v>2317</v>
          </cell>
        </row>
      </sheetData>
      <sheetData sheetId="923">
        <row r="2">
          <cell r="V2">
            <v>2317</v>
          </cell>
        </row>
      </sheetData>
      <sheetData sheetId="924">
        <row r="2">
          <cell r="V2">
            <v>2317</v>
          </cell>
        </row>
      </sheetData>
      <sheetData sheetId="925">
        <row r="2">
          <cell r="V2">
            <v>2317</v>
          </cell>
        </row>
      </sheetData>
      <sheetData sheetId="926">
        <row r="2">
          <cell r="B2" t="str">
            <v>Pers.no.</v>
          </cell>
        </row>
      </sheetData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/>
      <sheetData sheetId="995"/>
      <sheetData sheetId="996"/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/>
      <sheetData sheetId="1001"/>
      <sheetData sheetId="1002"/>
      <sheetData sheetId="1003">
        <row r="2">
          <cell r="B2" t="str">
            <v>Pers.no.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2">
          <cell r="B2" t="str">
            <v>Pers.no.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2">
          <cell r="B2" t="str">
            <v>Pers.no.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2">
          <cell r="B2" t="str">
            <v>Pers.no.</v>
          </cell>
        </row>
      </sheetData>
      <sheetData sheetId="1058"/>
      <sheetData sheetId="1059">
        <row r="2">
          <cell r="B2" t="str">
            <v>Pers.no.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2">
          <cell r="B2" t="str">
            <v>Pers.no.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2">
          <cell r="B2" t="str">
            <v>Pers.no.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>
        <row r="2">
          <cell r="B2" t="str">
            <v>Pers.no.</v>
          </cell>
        </row>
      </sheetData>
      <sheetData sheetId="1107"/>
      <sheetData sheetId="1108"/>
      <sheetData sheetId="1109">
        <row r="2">
          <cell r="B2" t="str">
            <v>Pers.no.</v>
          </cell>
        </row>
      </sheetData>
      <sheetData sheetId="1110"/>
      <sheetData sheetId="1111"/>
      <sheetData sheetId="1112"/>
      <sheetData sheetId="1113"/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/>
      <sheetData sheetId="1118"/>
      <sheetData sheetId="1119"/>
      <sheetData sheetId="1120">
        <row r="2">
          <cell r="B2" t="str">
            <v>Pers.no.</v>
          </cell>
        </row>
      </sheetData>
      <sheetData sheetId="1121"/>
      <sheetData sheetId="1122">
        <row r="2">
          <cell r="B2" t="str">
            <v>Pers.no.</v>
          </cell>
        </row>
      </sheetData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/>
      <sheetData sheetId="1158"/>
      <sheetData sheetId="1159"/>
      <sheetData sheetId="1160"/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/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/>
      <sheetData sheetId="1168"/>
      <sheetData sheetId="1169">
        <row r="2">
          <cell r="B2" t="str">
            <v>Pers.no.</v>
          </cell>
        </row>
      </sheetData>
      <sheetData sheetId="1170"/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/>
      <sheetData sheetId="1175"/>
      <sheetData sheetId="1176"/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/>
      <sheetData sheetId="1181"/>
      <sheetData sheetId="1182"/>
      <sheetData sheetId="1183"/>
      <sheetData sheetId="1184"/>
      <sheetData sheetId="1185">
        <row r="2">
          <cell r="B2" t="str">
            <v>Pers.no.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 t="str">
            <v>Pers.no.</v>
          </cell>
        </row>
      </sheetData>
      <sheetData sheetId="1333"/>
      <sheetData sheetId="1334"/>
      <sheetData sheetId="1335"/>
      <sheetData sheetId="1336"/>
      <sheetData sheetId="1337"/>
      <sheetData sheetId="1338">
        <row r="2">
          <cell r="B2" t="str">
            <v>Pers.no.</v>
          </cell>
        </row>
      </sheetData>
      <sheetData sheetId="1339"/>
      <sheetData sheetId="1340"/>
      <sheetData sheetId="1341"/>
      <sheetData sheetId="1342">
        <row r="2">
          <cell r="B2" t="str">
            <v>Pers.no.</v>
          </cell>
        </row>
      </sheetData>
      <sheetData sheetId="1343"/>
      <sheetData sheetId="1344"/>
      <sheetData sheetId="1345"/>
      <sheetData sheetId="1346"/>
      <sheetData sheetId="1347"/>
      <sheetData sheetId="1348">
        <row r="2">
          <cell r="B2" t="str">
            <v>Pers.no.</v>
          </cell>
        </row>
      </sheetData>
      <sheetData sheetId="1349"/>
      <sheetData sheetId="1350"/>
      <sheetData sheetId="1351"/>
      <sheetData sheetId="1352"/>
      <sheetData sheetId="1353"/>
      <sheetData sheetId="1354">
        <row r="2">
          <cell r="B2" t="str">
            <v>Pers.no.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>
        <row r="2">
          <cell r="B2" t="str">
            <v>Pers.no.</v>
          </cell>
        </row>
      </sheetData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>
        <row r="2">
          <cell r="B2" t="str">
            <v>Pers.no.</v>
          </cell>
        </row>
      </sheetData>
      <sheetData sheetId="1393"/>
      <sheetData sheetId="1394"/>
      <sheetData sheetId="1395"/>
      <sheetData sheetId="1396">
        <row r="2">
          <cell r="B2" t="str">
            <v>Pers.no.</v>
          </cell>
        </row>
      </sheetData>
      <sheetData sheetId="1397"/>
      <sheetData sheetId="1398"/>
      <sheetData sheetId="1399"/>
      <sheetData sheetId="1400">
        <row r="2">
          <cell r="B2" t="str">
            <v>Pers.no.</v>
          </cell>
        </row>
      </sheetData>
      <sheetData sheetId="1401"/>
      <sheetData sheetId="1402">
        <row r="2">
          <cell r="B2" t="str">
            <v>Pers.no.</v>
          </cell>
        </row>
      </sheetData>
      <sheetData sheetId="1403"/>
      <sheetData sheetId="1404"/>
      <sheetData sheetId="1405"/>
      <sheetData sheetId="1406">
        <row r="2">
          <cell r="B2" t="str">
            <v>Pers.no.</v>
          </cell>
        </row>
      </sheetData>
      <sheetData sheetId="1407"/>
      <sheetData sheetId="1408">
        <row r="2">
          <cell r="B2" t="str">
            <v>Pers.no.</v>
          </cell>
        </row>
      </sheetData>
      <sheetData sheetId="1409"/>
      <sheetData sheetId="1410"/>
      <sheetData sheetId="1411"/>
      <sheetData sheetId="1412">
        <row r="2">
          <cell r="B2" t="str">
            <v>Pers.no.</v>
          </cell>
        </row>
      </sheetData>
      <sheetData sheetId="1413"/>
      <sheetData sheetId="1414"/>
      <sheetData sheetId="1415"/>
      <sheetData sheetId="1416"/>
      <sheetData sheetId="1417">
        <row r="2">
          <cell r="B2" t="str">
            <v>Pers.no.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B2" t="str">
            <v>Pers.no.</v>
          </cell>
        </row>
      </sheetData>
      <sheetData sheetId="1470"/>
      <sheetData sheetId="1471">
        <row r="2">
          <cell r="B2" t="str">
            <v>Pers.no.</v>
          </cell>
        </row>
      </sheetData>
      <sheetData sheetId="1472"/>
      <sheetData sheetId="1473"/>
      <sheetData sheetId="1474"/>
      <sheetData sheetId="1475">
        <row r="2">
          <cell r="B2" t="str">
            <v>Pers.no.</v>
          </cell>
        </row>
      </sheetData>
      <sheetData sheetId="1476"/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>
        <row r="2">
          <cell r="B2" t="str">
            <v>Pers.no.</v>
          </cell>
        </row>
      </sheetData>
      <sheetData sheetId="1482"/>
      <sheetData sheetId="1483"/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/>
      <sheetData sheetId="1487"/>
      <sheetData sheetId="1488"/>
      <sheetData sheetId="1489"/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/>
      <sheetData sheetId="1493"/>
      <sheetData sheetId="1494"/>
      <sheetData sheetId="1495"/>
      <sheetData sheetId="1496"/>
      <sheetData sheetId="1497">
        <row r="2">
          <cell r="B2" t="str">
            <v>Pers.no.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2">
          <cell r="B2" t="str">
            <v>Pers.no.</v>
          </cell>
        </row>
      </sheetData>
      <sheetData sheetId="1524"/>
      <sheetData sheetId="1525"/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/>
      <sheetData sheetId="1529">
        <row r="2">
          <cell r="B2" t="str">
            <v>Pers.no.</v>
          </cell>
        </row>
      </sheetData>
      <sheetData sheetId="1530"/>
      <sheetData sheetId="1531">
        <row r="2">
          <cell r="B2" t="str">
            <v>Pers.no.</v>
          </cell>
        </row>
      </sheetData>
      <sheetData sheetId="1532"/>
      <sheetData sheetId="1533">
        <row r="2">
          <cell r="B2" t="str">
            <v>Pers.no.</v>
          </cell>
        </row>
      </sheetData>
      <sheetData sheetId="1534"/>
      <sheetData sheetId="1535">
        <row r="2">
          <cell r="B2" t="str">
            <v>Pers.no.</v>
          </cell>
        </row>
      </sheetData>
      <sheetData sheetId="1536"/>
      <sheetData sheetId="1537"/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/>
      <sheetData sheetId="1551">
        <row r="2">
          <cell r="B2" t="str">
            <v>Pers.no.</v>
          </cell>
        </row>
      </sheetData>
      <sheetData sheetId="1552"/>
      <sheetData sheetId="1553"/>
      <sheetData sheetId="1554"/>
      <sheetData sheetId="1555">
        <row r="2">
          <cell r="B2" t="str">
            <v>Pers.no.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 t="str">
            <v>Pers.no.</v>
          </cell>
        </row>
      </sheetData>
      <sheetData sheetId="1568">
        <row r="2">
          <cell r="V2">
            <v>2317</v>
          </cell>
        </row>
      </sheetData>
      <sheetData sheetId="1569"/>
      <sheetData sheetId="1570">
        <row r="2">
          <cell r="V2">
            <v>2317</v>
          </cell>
        </row>
      </sheetData>
      <sheetData sheetId="1571"/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 t="str">
            <v>Pers.no.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>
        <row r="2">
          <cell r="B2" t="str">
            <v>Pers.no.</v>
          </cell>
        </row>
      </sheetData>
      <sheetData sheetId="1614"/>
      <sheetData sheetId="1615"/>
      <sheetData sheetId="1616"/>
      <sheetData sheetId="1617">
        <row r="2">
          <cell r="B2" t="str">
            <v>Pers.no.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>
        <row r="2">
          <cell r="B2" t="str">
            <v>Pers.no.</v>
          </cell>
        </row>
      </sheetData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2">
          <cell r="B2" t="str">
            <v>Pers.no.</v>
          </cell>
        </row>
      </sheetData>
      <sheetData sheetId="1673"/>
      <sheetData sheetId="1674"/>
      <sheetData sheetId="1675"/>
      <sheetData sheetId="1676"/>
      <sheetData sheetId="1677">
        <row r="2">
          <cell r="B2" t="str">
            <v>Pers.no.</v>
          </cell>
        </row>
      </sheetData>
      <sheetData sheetId="1678"/>
      <sheetData sheetId="1679">
        <row r="2">
          <cell r="B2" t="str">
            <v>Pers.no.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>
        <row r="2">
          <cell r="B2" t="str">
            <v>Pers.no.</v>
          </cell>
        </row>
      </sheetData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 t="str">
            <v>Pers.no.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B2" t="str">
            <v>Pers.no.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/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>
        <row r="6">
          <cell r="A6">
            <v>999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>
        <row r="6">
          <cell r="A6">
            <v>999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2">
          <cell r="B2" t="str">
            <v>Pers.no.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>
        <row r="2">
          <cell r="B2" t="str">
            <v>Pers.no.</v>
          </cell>
        </row>
      </sheetData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>
        <row r="6">
          <cell r="A6">
            <v>999</v>
          </cell>
        </row>
      </sheetData>
      <sheetData sheetId="2034"/>
      <sheetData sheetId="2035">
        <row r="6">
          <cell r="A6">
            <v>999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/>
      <sheetData sheetId="2089">
        <row r="2">
          <cell r="B2" t="str">
            <v>Pers.no.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2">
          <cell r="B2" t="str">
            <v>Pers.no.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>
        <row r="2">
          <cell r="B2" t="str">
            <v>Pers.no.</v>
          </cell>
        </row>
      </sheetData>
      <sheetData sheetId="2247"/>
      <sheetData sheetId="2248"/>
      <sheetData sheetId="2249">
        <row r="2">
          <cell r="B2" t="str">
            <v>Pers.no.</v>
          </cell>
        </row>
      </sheetData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>
        <row r="2">
          <cell r="B2" t="str">
            <v>Pers.no.</v>
          </cell>
        </row>
      </sheetData>
      <sheetData sheetId="2314"/>
      <sheetData sheetId="2315">
        <row r="2">
          <cell r="B2" t="str">
            <v>Pers.no.</v>
          </cell>
        </row>
      </sheetData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>
        <row r="2">
          <cell r="B2" t="str">
            <v>Pers.no.</v>
          </cell>
        </row>
      </sheetData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>
        <row r="2">
          <cell r="B2" t="str">
            <v>Pers.no.</v>
          </cell>
        </row>
      </sheetData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>
        <row r="2">
          <cell r="B2" t="str">
            <v>Pers.no.</v>
          </cell>
        </row>
      </sheetData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/>
      <sheetData sheetId="3471"/>
      <sheetData sheetId="3472"/>
      <sheetData sheetId="3473"/>
      <sheetData sheetId="347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R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งบทดลองปภพ_4-471"/>
      <sheetName val="Co_info1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10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0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0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/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0</v>
          </cell>
        </row>
      </sheetData>
      <sheetData sheetId="2891"/>
      <sheetData sheetId="2892"/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/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/>
      <sheetData sheetId="2954"/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/>
      <sheetData sheetId="2990"/>
      <sheetData sheetId="2991" refreshError="1"/>
      <sheetData sheetId="2992" refreshError="1"/>
      <sheetData sheetId="2993" refreshError="1"/>
      <sheetData sheetId="2994">
        <row r="2">
          <cell r="B2">
            <v>1.9678000000000001E-2</v>
          </cell>
        </row>
      </sheetData>
      <sheetData sheetId="2995" refreshError="1"/>
      <sheetData sheetId="2996" refreshError="1"/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0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0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0</v>
          </cell>
        </row>
      </sheetData>
      <sheetData sheetId="5434"/>
      <sheetData sheetId="5435">
        <row r="2">
          <cell r="B2">
            <v>1.9678000000000001E-2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/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0</v>
          </cell>
        </row>
      </sheetData>
      <sheetData sheetId="5487">
        <row r="2">
          <cell r="B2">
            <v>0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/>
      <sheetData sheetId="5580"/>
      <sheetData sheetId="5581">
        <row r="2">
          <cell r="B2">
            <v>0</v>
          </cell>
        </row>
      </sheetData>
      <sheetData sheetId="5582"/>
      <sheetData sheetId="5583"/>
      <sheetData sheetId="5584"/>
      <sheetData sheetId="5585">
        <row r="2">
          <cell r="B2">
            <v>0</v>
          </cell>
        </row>
      </sheetData>
      <sheetData sheetId="5586"/>
      <sheetData sheetId="5587"/>
      <sheetData sheetId="5588"/>
      <sheetData sheetId="5589">
        <row r="2">
          <cell r="B2">
            <v>1.9678000000000001E-2</v>
          </cell>
        </row>
      </sheetData>
      <sheetData sheetId="5590"/>
      <sheetData sheetId="5591"/>
      <sheetData sheetId="5592"/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/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/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/>
      <sheetData sheetId="5603"/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/>
      <sheetData sheetId="5607"/>
      <sheetData sheetId="5608">
        <row r="2">
          <cell r="B2">
            <v>1.9678000000000001E-2</v>
          </cell>
        </row>
      </sheetData>
      <sheetData sheetId="5609">
        <row r="2">
          <cell r="B2">
            <v>0</v>
          </cell>
        </row>
      </sheetData>
      <sheetData sheetId="5610"/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1.9677996635437012E-2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1.9677996635437012E-2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1.9677996635437012E-2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1.9677996635437012E-2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1.9677996635437012E-2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0</v>
          </cell>
        </row>
      </sheetData>
      <sheetData sheetId="5667">
        <row r="2">
          <cell r="B2">
            <v>0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0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1.9677996635437012E-2</v>
          </cell>
        </row>
      </sheetData>
      <sheetData sheetId="5764">
        <row r="2">
          <cell r="B2">
            <v>1.9677996635437012E-2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1.9677996635437012E-2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1.9677996635437012E-2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1.9677996635437012E-2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1.9677996635437012E-2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1.9677996635437012E-2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0</v>
          </cell>
        </row>
      </sheetData>
      <sheetData sheetId="5844">
        <row r="2">
          <cell r="B2">
            <v>0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0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0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0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1.9677996635437012E-2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1.9677996635437012E-2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1.9677996635437012E-2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0</v>
          </cell>
        </row>
      </sheetData>
      <sheetData sheetId="6021">
        <row r="2">
          <cell r="B2">
            <v>0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0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1.9677996635437012E-2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1.9677996635437012E-2</v>
          </cell>
        </row>
      </sheetData>
      <sheetData sheetId="6112"/>
      <sheetData sheetId="6113">
        <row r="2">
          <cell r="B2">
            <v>1.9677996635437012E-2</v>
          </cell>
        </row>
      </sheetData>
      <sheetData sheetId="6114">
        <row r="2">
          <cell r="B2">
            <v>1.9677996635437012E-2</v>
          </cell>
        </row>
      </sheetData>
      <sheetData sheetId="6115"/>
      <sheetData sheetId="6116"/>
      <sheetData sheetId="6117">
        <row r="2">
          <cell r="B2">
            <v>1.9677996635437012E-2</v>
          </cell>
        </row>
      </sheetData>
      <sheetData sheetId="6118">
        <row r="2">
          <cell r="B2">
            <v>1.9677996635437012E-2</v>
          </cell>
        </row>
      </sheetData>
      <sheetData sheetId="6119"/>
      <sheetData sheetId="6120">
        <row r="2">
          <cell r="B2">
            <v>1.9678000000000001E-2</v>
          </cell>
        </row>
      </sheetData>
      <sheetData sheetId="6121">
        <row r="2">
          <cell r="B2">
            <v>1.9677996635437012E-2</v>
          </cell>
        </row>
      </sheetData>
      <sheetData sheetId="6122"/>
      <sheetData sheetId="6123"/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/>
      <sheetData sheetId="6127">
        <row r="2">
          <cell r="B2">
            <v>1.9677996635437012E-2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/>
      <sheetData sheetId="6134">
        <row r="2">
          <cell r="B2">
            <v>0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/>
      <sheetData sheetId="6138"/>
      <sheetData sheetId="6139">
        <row r="2">
          <cell r="B2">
            <v>1.9678000000000001E-2</v>
          </cell>
        </row>
      </sheetData>
      <sheetData sheetId="6140">
        <row r="2">
          <cell r="B2">
            <v>1.9677996635437012E-2</v>
          </cell>
        </row>
      </sheetData>
      <sheetData sheetId="6141"/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/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1.9677996635437012E-2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/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1.9677996635437012E-2</v>
          </cell>
        </row>
      </sheetData>
      <sheetData sheetId="6156"/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1.9677996635437012E-2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1.9677996635437012E-2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0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1.9677996635437012E-2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1.9677996635437012E-2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1.9677996635437012E-2</v>
          </cell>
        </row>
      </sheetData>
      <sheetData sheetId="6294">
        <row r="2">
          <cell r="B2">
            <v>1.9677996635437012E-2</v>
          </cell>
        </row>
      </sheetData>
      <sheetData sheetId="6295">
        <row r="2">
          <cell r="B2">
            <v>0</v>
          </cell>
        </row>
      </sheetData>
      <sheetData sheetId="6296"/>
      <sheetData sheetId="6297">
        <row r="2">
          <cell r="B2">
            <v>1.9677996635437012E-2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1.9677996635437012E-2</v>
          </cell>
        </row>
      </sheetData>
      <sheetData sheetId="6302"/>
      <sheetData sheetId="6303"/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/>
      <sheetData sheetId="6307">
        <row r="2">
          <cell r="B2">
            <v>1.9677996635437012E-2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/>
      <sheetData sheetId="6314">
        <row r="2">
          <cell r="B2">
            <v>0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/>
      <sheetData sheetId="6318"/>
      <sheetData sheetId="6319">
        <row r="2">
          <cell r="B2">
            <v>1.9678000000000001E-2</v>
          </cell>
        </row>
      </sheetData>
      <sheetData sheetId="6320">
        <row r="2">
          <cell r="B2">
            <v>1.9677996635437012E-2</v>
          </cell>
        </row>
      </sheetData>
      <sheetData sheetId="6321"/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/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1.9677996635437012E-2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/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1.9677996635437012E-2</v>
          </cell>
        </row>
      </sheetData>
      <sheetData sheetId="6336"/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1.9677996635437012E-2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1.9677996635437012E-2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0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/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1.9677996635437012E-2</v>
          </cell>
        </row>
      </sheetData>
      <sheetData sheetId="6463"/>
      <sheetData sheetId="6464"/>
      <sheetData sheetId="6465">
        <row r="2">
          <cell r="B2">
            <v>1.9678000000000001E-2</v>
          </cell>
        </row>
      </sheetData>
      <sheetData sheetId="6466">
        <row r="2">
          <cell r="B2">
            <v>1.9677996635437012E-2</v>
          </cell>
        </row>
      </sheetData>
      <sheetData sheetId="6467">
        <row r="2">
          <cell r="B2">
            <v>1.9677996635437012E-2</v>
          </cell>
        </row>
      </sheetData>
      <sheetData sheetId="6468"/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1.9677996635437012E-2</v>
          </cell>
        </row>
      </sheetData>
      <sheetData sheetId="6472"/>
      <sheetData sheetId="6473">
        <row r="2">
          <cell r="B2">
            <v>1.9677996635437012E-2</v>
          </cell>
        </row>
      </sheetData>
      <sheetData sheetId="6474">
        <row r="2">
          <cell r="B2">
            <v>1.9677996635437012E-2</v>
          </cell>
        </row>
      </sheetData>
      <sheetData sheetId="6475"/>
      <sheetData sheetId="6476"/>
      <sheetData sheetId="6477">
        <row r="2">
          <cell r="B2">
            <v>1.9677996635437012E-2</v>
          </cell>
        </row>
      </sheetData>
      <sheetData sheetId="6478">
        <row r="2">
          <cell r="B2">
            <v>1.9677996635437012E-2</v>
          </cell>
        </row>
      </sheetData>
      <sheetData sheetId="6479"/>
      <sheetData sheetId="6480">
        <row r="2">
          <cell r="B2">
            <v>1.9678000000000001E-2</v>
          </cell>
        </row>
      </sheetData>
      <sheetData sheetId="6481">
        <row r="2">
          <cell r="B2">
            <v>1.9677996635437012E-2</v>
          </cell>
        </row>
      </sheetData>
      <sheetData sheetId="6482"/>
      <sheetData sheetId="6483"/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/>
      <sheetData sheetId="6487">
        <row r="2">
          <cell r="B2">
            <v>1.9677996635437012E-2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/>
      <sheetData sheetId="6494">
        <row r="2">
          <cell r="B2">
            <v>0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/>
      <sheetData sheetId="6498"/>
      <sheetData sheetId="6499">
        <row r="2">
          <cell r="B2">
            <v>1.9678000000000001E-2</v>
          </cell>
        </row>
      </sheetData>
      <sheetData sheetId="6500">
        <row r="2">
          <cell r="B2">
            <v>1.9677996635437012E-2</v>
          </cell>
        </row>
      </sheetData>
      <sheetData sheetId="6501"/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/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1.9677996635437012E-2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/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1.9677996635437012E-2</v>
          </cell>
        </row>
      </sheetData>
      <sheetData sheetId="6516"/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1.9677996635437012E-2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1.9677996635437012E-2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0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/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1.9677996635437012E-2</v>
          </cell>
        </row>
      </sheetData>
      <sheetData sheetId="6643"/>
      <sheetData sheetId="6644"/>
      <sheetData sheetId="6645">
        <row r="2">
          <cell r="B2">
            <v>1.9678000000000001E-2</v>
          </cell>
        </row>
      </sheetData>
      <sheetData sheetId="6646">
        <row r="2">
          <cell r="B2">
            <v>1.9677996635437012E-2</v>
          </cell>
        </row>
      </sheetData>
      <sheetData sheetId="6647">
        <row r="2">
          <cell r="B2">
            <v>1.9677996635437012E-2</v>
          </cell>
        </row>
      </sheetData>
      <sheetData sheetId="6648"/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1.9677996635437012E-2</v>
          </cell>
        </row>
      </sheetData>
      <sheetData sheetId="6652"/>
      <sheetData sheetId="6653">
        <row r="2">
          <cell r="B2">
            <v>1.9677996635437012E-2</v>
          </cell>
        </row>
      </sheetData>
      <sheetData sheetId="6654">
        <row r="2">
          <cell r="B2">
            <v>1.9677996635437012E-2</v>
          </cell>
        </row>
      </sheetData>
      <sheetData sheetId="6655"/>
      <sheetData sheetId="6656"/>
      <sheetData sheetId="6657">
        <row r="2">
          <cell r="B2">
            <v>1.9677996635437012E-2</v>
          </cell>
        </row>
      </sheetData>
      <sheetData sheetId="6658">
        <row r="2">
          <cell r="B2">
            <v>1.9677996635437012E-2</v>
          </cell>
        </row>
      </sheetData>
      <sheetData sheetId="6659"/>
      <sheetData sheetId="6660">
        <row r="2">
          <cell r="B2">
            <v>1.9678000000000001E-2</v>
          </cell>
        </row>
      </sheetData>
      <sheetData sheetId="6661">
        <row r="2">
          <cell r="B2">
            <v>1.9677996635437012E-2</v>
          </cell>
        </row>
      </sheetData>
      <sheetData sheetId="6662"/>
      <sheetData sheetId="6663"/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/>
      <sheetData sheetId="6667">
        <row r="2">
          <cell r="B2">
            <v>1.9677996635437012E-2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/>
      <sheetData sheetId="6674">
        <row r="2">
          <cell r="B2">
            <v>0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/>
      <sheetData sheetId="6678"/>
      <sheetData sheetId="6679">
        <row r="2">
          <cell r="B2">
            <v>1.9678000000000001E-2</v>
          </cell>
        </row>
      </sheetData>
      <sheetData sheetId="6680">
        <row r="2">
          <cell r="B2">
            <v>1.9677996635437012E-2</v>
          </cell>
        </row>
      </sheetData>
      <sheetData sheetId="6681"/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/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/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/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0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/>
      <sheetData sheetId="6834"/>
      <sheetData sheetId="6835">
        <row r="2">
          <cell r="B2">
            <v>0</v>
          </cell>
        </row>
      </sheetData>
      <sheetData sheetId="6836"/>
      <sheetData sheetId="6837"/>
      <sheetData sheetId="6838"/>
      <sheetData sheetId="6839">
        <row r="2">
          <cell r="B2">
            <v>0</v>
          </cell>
        </row>
      </sheetData>
      <sheetData sheetId="6840">
        <row r="2">
          <cell r="B2">
            <v>1.9678000000000001E-2</v>
          </cell>
        </row>
      </sheetData>
      <sheetData sheetId="6841"/>
      <sheetData sheetId="6842"/>
      <sheetData sheetId="6843"/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/>
      <sheetData sheetId="6847"/>
      <sheetData sheetId="6848"/>
      <sheetData sheetId="6849">
        <row r="2">
          <cell r="B2">
            <v>1.9678000000000001E-2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/>
      <sheetData sheetId="6854">
        <row r="2">
          <cell r="B2">
            <v>0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/>
      <sheetData sheetId="6858"/>
      <sheetData sheetId="6859">
        <row r="2">
          <cell r="B2">
            <v>1.9678000000000001E-2</v>
          </cell>
        </row>
      </sheetData>
      <sheetData sheetId="6860"/>
      <sheetData sheetId="6861"/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/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/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/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/>
      <sheetData sheetId="7010"/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/>
      <sheetData sheetId="7014"/>
      <sheetData sheetId="7015">
        <row r="2">
          <cell r="B2">
            <v>0</v>
          </cell>
        </row>
      </sheetData>
      <sheetData sheetId="7016"/>
      <sheetData sheetId="7017"/>
      <sheetData sheetId="7018"/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/>
      <sheetData sheetId="7022"/>
      <sheetData sheetId="7023"/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/>
      <sheetData sheetId="7027"/>
      <sheetData sheetId="7028"/>
      <sheetData sheetId="7029">
        <row r="2">
          <cell r="B2">
            <v>1.9678000000000001E-2</v>
          </cell>
        </row>
      </sheetData>
      <sheetData sheetId="7030"/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/>
      <sheetData sheetId="7034"/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/>
      <sheetData sheetId="7038"/>
      <sheetData sheetId="7039">
        <row r="2">
          <cell r="B2">
            <v>1.9678000000000001E-2</v>
          </cell>
        </row>
      </sheetData>
      <sheetData sheetId="7040"/>
      <sheetData sheetId="7041"/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/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/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/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/>
      <sheetData sheetId="7081"/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/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>
        <row r="2">
          <cell r="B2">
            <v>0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/>
      <sheetData sheetId="7108">
        <row r="2">
          <cell r="B2">
            <v>0</v>
          </cell>
        </row>
      </sheetData>
      <sheetData sheetId="7109"/>
      <sheetData sheetId="7110"/>
      <sheetData sheetId="7111"/>
      <sheetData sheetId="7112"/>
      <sheetData sheetId="7113"/>
      <sheetData sheetId="7114">
        <row r="2">
          <cell r="B2">
            <v>1.9678000000000001E-2</v>
          </cell>
        </row>
      </sheetData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>
        <row r="2">
          <cell r="B2">
            <v>1.9678000000000001E-2</v>
          </cell>
        </row>
      </sheetData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/>
      <sheetData sheetId="7202">
        <row r="2">
          <cell r="B2">
            <v>0</v>
          </cell>
        </row>
      </sheetData>
      <sheetData sheetId="7203">
        <row r="2">
          <cell r="B2">
            <v>0</v>
          </cell>
        </row>
      </sheetData>
      <sheetData sheetId="7204"/>
      <sheetData sheetId="7205">
        <row r="2">
          <cell r="B2">
            <v>0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>
        <row r="2">
          <cell r="B2">
            <v>1.9678000000000001E-2</v>
          </cell>
        </row>
      </sheetData>
      <sheetData sheetId="7322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/>
      <sheetData sheetId="7342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/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>
        <row r="2">
          <cell r="B2">
            <v>0</v>
          </cell>
        </row>
      </sheetData>
      <sheetData sheetId="7501"/>
      <sheetData sheetId="7502"/>
      <sheetData sheetId="7503">
        <row r="2">
          <cell r="B2">
            <v>0</v>
          </cell>
        </row>
      </sheetData>
      <sheetData sheetId="7504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/>
      <sheetData sheetId="7509"/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>
        <row r="2">
          <cell r="B2">
            <v>0</v>
          </cell>
        </row>
      </sheetData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>
        <row r="2">
          <cell r="B2">
            <v>1.9678000000000001E-2</v>
          </cell>
        </row>
      </sheetData>
      <sheetData sheetId="7570"/>
      <sheetData sheetId="7571"/>
      <sheetData sheetId="7572"/>
      <sheetData sheetId="7573"/>
      <sheetData sheetId="7574"/>
      <sheetData sheetId="7575"/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/>
      <sheetData sheetId="7579"/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>
        <row r="2">
          <cell r="B2">
            <v>0</v>
          </cell>
        </row>
      </sheetData>
      <sheetData sheetId="7635">
        <row r="3">
          <cell r="B3" t="str">
            <v>Total</v>
          </cell>
        </row>
      </sheetData>
      <sheetData sheetId="7636"/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3">
          <cell r="B3" t="str">
            <v>Total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/>
      <sheetData sheetId="7726"/>
      <sheetData sheetId="7727"/>
      <sheetData sheetId="7728"/>
      <sheetData sheetId="7729"/>
      <sheetData sheetId="7730"/>
      <sheetData sheetId="7731"/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/>
      <sheetData sheetId="7735"/>
      <sheetData sheetId="7736">
        <row r="2">
          <cell r="B2">
            <v>1.9678000000000001E-2</v>
          </cell>
        </row>
      </sheetData>
      <sheetData sheetId="7737"/>
      <sheetData sheetId="7738"/>
      <sheetData sheetId="7739"/>
      <sheetData sheetId="7740"/>
      <sheetData sheetId="7741"/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/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>
        <row r="2">
          <cell r="B2">
            <v>0</v>
          </cell>
        </row>
      </sheetData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/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/>
      <sheetData sheetId="7901"/>
      <sheetData sheetId="7902"/>
      <sheetData sheetId="7903"/>
      <sheetData sheetId="7904"/>
      <sheetData sheetId="7905"/>
      <sheetData sheetId="7906"/>
      <sheetData sheetId="7907">
        <row r="2">
          <cell r="B2">
            <v>1.9678000000000001E-2</v>
          </cell>
        </row>
      </sheetData>
      <sheetData sheetId="7908"/>
      <sheetData sheetId="7909"/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/>
      <sheetData sheetId="7913"/>
      <sheetData sheetId="7914"/>
      <sheetData sheetId="7915"/>
      <sheetData sheetId="7916"/>
      <sheetData sheetId="7917"/>
      <sheetData sheetId="7918"/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>
        <row r="2">
          <cell r="B2">
            <v>0</v>
          </cell>
        </row>
      </sheetData>
      <sheetData sheetId="7955">
        <row r="3">
          <cell r="B3" t="str">
            <v>Total</v>
          </cell>
        </row>
      </sheetData>
      <sheetData sheetId="7956"/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3">
          <cell r="B3" t="str">
            <v>Total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3">
          <cell r="B3" t="str">
            <v>Total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>
        <row r="2">
          <cell r="B2">
            <v>1.9678000000000001E-2</v>
          </cell>
        </row>
      </sheetData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>
        <row r="2">
          <cell r="B2">
            <v>1.9678000000000001E-2</v>
          </cell>
        </row>
      </sheetData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/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>
        <row r="2">
          <cell r="B2">
            <v>0</v>
          </cell>
        </row>
      </sheetData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>
        <row r="2">
          <cell r="B2">
            <v>0</v>
          </cell>
        </row>
      </sheetData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/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>
        <row r="2">
          <cell r="B2">
            <v>1.9678000000000001E-2</v>
          </cell>
        </row>
      </sheetData>
      <sheetData sheetId="8218"/>
      <sheetData sheetId="8219"/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3">
          <cell r="B3" t="str">
            <v>Total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>
        <row r="2">
          <cell r="B2">
            <v>1.9678000000000001E-2</v>
          </cell>
        </row>
      </sheetData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>
        <row r="2">
          <cell r="B2">
            <v>1.9678000000000001E-2</v>
          </cell>
        </row>
      </sheetData>
      <sheetData sheetId="8350"/>
      <sheetData sheetId="8351"/>
      <sheetData sheetId="8352"/>
      <sheetData sheetId="8353"/>
      <sheetData sheetId="8354"/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/>
      <sheetData sheetId="8381"/>
      <sheetData sheetId="8382"/>
      <sheetData sheetId="8383"/>
      <sheetData sheetId="8384"/>
      <sheetData sheetId="8385">
        <row r="2">
          <cell r="B2">
            <v>0</v>
          </cell>
        </row>
      </sheetData>
      <sheetData sheetId="8386"/>
      <sheetData sheetId="8387"/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>
        <row r="2">
          <cell r="B2">
            <v>1.9678000000000001E-2</v>
          </cell>
        </row>
      </sheetData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/>
      <sheetData sheetId="8461"/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>
        <row r="2">
          <cell r="B2">
            <v>1.9678000000000001E-2</v>
          </cell>
        </row>
      </sheetData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/>
      <sheetData sheetId="8593"/>
      <sheetData sheetId="8594"/>
      <sheetData sheetId="8595"/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/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>
        <row r="2">
          <cell r="B2">
            <v>1.9678000000000001E-2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1.9678000000000001E-2</v>
          </cell>
        </row>
      </sheetData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/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/>
      <sheetData sheetId="9368"/>
      <sheetData sheetId="9369"/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>
        <row r="2">
          <cell r="B2">
            <v>1.9678000000000001E-2</v>
          </cell>
        </row>
      </sheetData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/>
      <sheetData sheetId="9493"/>
      <sheetData sheetId="9494"/>
      <sheetData sheetId="9495"/>
      <sheetData sheetId="9496">
        <row r="2">
          <cell r="B2">
            <v>0</v>
          </cell>
        </row>
      </sheetData>
      <sheetData sheetId="9497"/>
      <sheetData sheetId="9498"/>
      <sheetData sheetId="9499"/>
      <sheetData sheetId="9500"/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/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/>
      <sheetData sheetId="9549"/>
      <sheetData sheetId="9550"/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>
        <row r="2">
          <cell r="B2">
            <v>1.9678000000000001E-2</v>
          </cell>
        </row>
      </sheetData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/>
      <sheetData sheetId="9805"/>
      <sheetData sheetId="9806"/>
      <sheetData sheetId="9807"/>
      <sheetData sheetId="9808"/>
      <sheetData sheetId="9809"/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/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/>
      <sheetData sheetId="9845"/>
      <sheetData sheetId="9846"/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>
        <row r="2">
          <cell r="B2">
            <v>1.9678000000000001E-2</v>
          </cell>
        </row>
      </sheetData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/>
      <sheetData sheetId="9972"/>
      <sheetData sheetId="9973">
        <row r="2">
          <cell r="B2">
            <v>0</v>
          </cell>
        </row>
      </sheetData>
      <sheetData sheetId="9974"/>
      <sheetData sheetId="9975"/>
      <sheetData sheetId="9976"/>
      <sheetData sheetId="9977"/>
      <sheetData sheetId="9978"/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/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/>
      <sheetData sheetId="10206"/>
      <sheetData sheetId="10207"/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>
        <row r="2">
          <cell r="B2">
            <v>1.9678000000000001E-2</v>
          </cell>
        </row>
      </sheetData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/>
      <sheetData sheetId="10346"/>
      <sheetData sheetId="10347"/>
      <sheetData sheetId="10348"/>
      <sheetData sheetId="10349"/>
      <sheetData sheetId="10350"/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/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/>
      <sheetData sheetId="10386"/>
      <sheetData sheetId="10387"/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>
        <row r="2">
          <cell r="B2">
            <v>1.9678000000000001E-2</v>
          </cell>
        </row>
      </sheetData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/>
      <sheetData sheetId="10528"/>
      <sheetData sheetId="10529"/>
      <sheetData sheetId="10530"/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/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/>
      <sheetData sheetId="10566"/>
      <sheetData sheetId="10567"/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/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/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/>
      <sheetData sheetId="10935"/>
      <sheetData sheetId="10936"/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TO _ SP"/>
      <sheetName val="Gใหม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Write off"/>
      <sheetName val="TO - SP"/>
      <sheetName val="Conso"/>
      <sheetName val="Salaries"/>
      <sheetName val="Asset &amp; Liability"/>
      <sheetName val="Net asset value"/>
      <sheetName val="ADJ - RATE"/>
      <sheetName val="SILICATE"/>
      <sheetName val="Master"/>
      <sheetName val="11-20"/>
      <sheetName val="StandingData"/>
      <sheetName val="Assumptions"/>
      <sheetName val="FF_2"/>
      <sheetName val="List"/>
      <sheetName val="IFS"/>
      <sheetName val="UF"/>
      <sheetName val="Sparepart_Package_Jan'08"/>
      <sheetName val="Adj&amp;Rje(Z820) "/>
      <sheetName val="DATA EXPEN.BG"/>
      <sheetName val="currency"/>
      <sheetName val="cost4-47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I"/>
      <sheetName val="Energy(update)"/>
      <sheetName val="New Item"/>
      <sheetName val="Sheet1"/>
      <sheetName val="part-import"/>
      <sheetName val="part-local"/>
      <sheetName val="M_Maincomp"/>
      <sheetName val="gl"/>
      <sheetName val="_Lookup"/>
      <sheetName val="#Lookup"/>
      <sheetName val="Register Cal Mar_04_July_05 "/>
      <sheetName val="mcot_upc"/>
      <sheetName val="TBA"/>
      <sheetName val="200-110"/>
      <sheetName val="Header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PTT-Calculations"/>
      <sheetName val="References"/>
      <sheetName val="PTT-Inputs"/>
      <sheetName val="PTT-Finstats"/>
      <sheetName val="PTT-Results"/>
      <sheetName val="meth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10-1 Media"/>
      <sheetName val="10-cut"/>
      <sheetName val="Newspaper"/>
      <sheetName val="Write off"/>
      <sheetName val="Gใหม่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cal (2)"/>
      <sheetName val="BGT97STAFF"/>
      <sheetName val="Model-Monthly"/>
      <sheetName val="Sensitivity_Test"/>
      <sheetName val="Sensitivity_Test1"/>
      <sheetName val="LIST N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  <sheetName val="10-1 Media"/>
      <sheetName val="10-cut"/>
      <sheetName val="Table"/>
      <sheetName val="อุปกรณ์สนง_ฯ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TienLuong"/>
      <sheetName val="G300"/>
      <sheetName val="May-Apr 2009"/>
      <sheetName val="stat local"/>
      <sheetName val="stat_local"/>
      <sheetName val="May-Apr_2009"/>
      <sheetName val="10-1 Media"/>
      <sheetName val="10-cut"/>
      <sheetName val="DEP12"/>
      <sheetName val="group"/>
      <sheetName val="Library Procedures"/>
      <sheetName val="YQty"/>
      <sheetName val="Breakeven Analysis"/>
      <sheetName val="J1"/>
      <sheetName val="Prft&amp;Loss"/>
      <sheetName val="FIN TB_SI"/>
      <sheetName val="DB-thailand"/>
      <sheetName val="RawMat List"/>
      <sheetName val="Part List"/>
      <sheetName val="P&amp;L_Actual"/>
      <sheetName val="Reserves..."/>
      <sheetName val="J2"/>
      <sheetName val="SCH INDEX"/>
      <sheetName val="GROUPING"/>
      <sheetName val="อยู่รวม ORG (new)2556"/>
      <sheetName val="Variance"/>
      <sheetName val="PPC_DTY"/>
      <sheetName val="GEFin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ดรายการ CONSO"/>
      <sheetName val="Equity บ.ย่อย"/>
      <sheetName val="Pending"/>
      <sheetName val="Plan Hour"/>
      <sheetName val="Z830"/>
      <sheetName val="FS-T"/>
      <sheetName val="SE_T1"/>
      <sheetName val="SE_T2"/>
      <sheetName val="CF_T"/>
      <sheetName val="FS-E "/>
      <sheetName val="SE1-E"/>
      <sheetName val="SE2-E"/>
      <sheetName val="CF-E"/>
      <sheetName val="INDEX-NEW"/>
      <sheetName val="mat"/>
      <sheetName val="กำไรจากการขายทส"/>
      <sheetName val="AJE - RJE conso"/>
      <sheetName val="conso-BSF"/>
      <sheetName val="Sheet2"/>
      <sheetName val="Sheet1"/>
      <sheetName val="conso-cut"/>
      <sheetName val="cf-1 conso"/>
      <sheetName val="cf-2 conso"/>
      <sheetName val="cf-3 conso"/>
      <sheetName val="cf-1"/>
      <sheetName val="cf-2 "/>
      <sheetName val="cf-3 "/>
      <sheetName val="Pass AJE (2)"/>
      <sheetName val="ADJ Matter"/>
      <sheetName val="Q1"/>
      <sheetName val="Z810(TB)"/>
      <sheetName val="Z810-1(TB)"/>
      <sheetName val="Z813"/>
      <sheetName val="Adj&amp;Rje"/>
      <sheetName val="A100"/>
      <sheetName val="A300"/>
      <sheetName val="A300.1"/>
      <sheetName val="A400.1"/>
      <sheetName val="A400.2"/>
      <sheetName val="A500"/>
      <sheetName val="A600"/>
      <sheetName val="B300"/>
      <sheetName val="B300.1"/>
      <sheetName val="B100"/>
      <sheetName val="B400"/>
      <sheetName val="B600"/>
      <sheetName val="C100"/>
      <sheetName val="D100"/>
      <sheetName val="D200"/>
      <sheetName val="D300"/>
      <sheetName val="D500"/>
      <sheetName val="D400"/>
      <sheetName val="E100"/>
      <sheetName val="E200"/>
      <sheetName val="E100 .1"/>
      <sheetName val="E300"/>
      <sheetName val="E3-100"/>
      <sheetName val="E600"/>
      <sheetName val="E6-100"/>
      <sheetName val="E6-200"/>
      <sheetName val="F"/>
      <sheetName val="10-1 Media"/>
      <sheetName val="10-cut"/>
      <sheetName val="List"/>
      <sheetName val="TrialBalance Q3-2002"/>
      <sheetName val="ADJ - RATE"/>
      <sheetName val="SCB 1 - Current"/>
      <sheetName val="SCB 2 - Current"/>
      <sheetName val="200-110"/>
      <sheetName val="MPU"/>
      <sheetName val="_กระทบผลรวม  1710 "/>
      <sheetName val=" กระทบผลรวม  1710 "/>
      <sheetName val="Bang gia tong 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B131 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Links"/>
      <sheetName val="Asp"/>
      <sheetName val="Assumptions"/>
      <sheetName val="cost4-47"/>
      <sheetName val="Header"/>
      <sheetName val="FF-3"/>
      <sheetName val="ผ่อนชำระ"/>
      <sheetName val="gl"/>
      <sheetName val="FSA"/>
      <sheetName val="Data%20for%20annual%20report%20"/>
      <sheetName val="U"/>
      <sheetName val="PJ List"/>
      <sheetName val="อัตราค่าบรรทุก"/>
      <sheetName val="#Lookup"/>
      <sheetName val="FF_2 _1_"/>
      <sheetName val="B"/>
      <sheetName val="J2"/>
      <sheetName val="J1"/>
      <sheetName val="เงินกู้ธนชาติ"/>
      <sheetName val="เงินกู้ MGC"/>
      <sheetName val="BPR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Company Info"/>
      <sheetName val="CA Comp"/>
      <sheetName val="_Lookup"/>
      <sheetName val="CST1198"/>
      <sheetName val="detail-T 05"/>
      <sheetName val="ลูกค้าถ่านหิน"/>
      <sheetName val="Machine2,3'04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CODE,NAME"/>
      <sheetName val="D"/>
      <sheetName val="TB Worksheet"/>
      <sheetName val="Age311299TESP"/>
      <sheetName val="P4DDBFTESP"/>
      <sheetName val="IntDec00TespM&amp;B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Lease_Register"/>
      <sheetName val="OpLeaseRegister_Wilson_20041027"/>
      <sheetName val="1131_"/>
      <sheetName val="Entity_Data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PAYROLL"/>
      <sheetName val="Reimbursements"/>
      <sheetName val="A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List"/>
      <sheetName val="19"/>
      <sheetName val="feature"/>
      <sheetName val="NAV average"/>
      <sheetName val="ANUAL20"/>
      <sheetName val="TB"/>
      <sheetName val="J2"/>
      <sheetName val="J1"/>
      <sheetName val="B131 "/>
      <sheetName val="BALANCE SHEET"/>
      <sheetName val="PROFIT(LOSS)"/>
      <sheetName val="WLS"/>
      <sheetName val="เงินกู้ธนชาติ"/>
      <sheetName val="เงินกู้ MGC"/>
      <sheetName val="ma_pt"/>
      <sheetName val="TO - SP"/>
      <sheetName val="FF_2"/>
      <sheetName val="RATE"/>
      <sheetName val="pa group"/>
      <sheetName val="อัตราค่าบรรทุก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Library Procedures"/>
      <sheetName val="Sale 0501"/>
      <sheetName val="FF_4"/>
      <sheetName val="Macro1"/>
      <sheetName val="Budget upto 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TB"/>
      <sheetName val="ESM ver2"/>
      <sheetName val="Detail-Sep"/>
      <sheetName val="Disposal"/>
      <sheetName val="손익계산서"/>
      <sheetName val="Parameters"/>
      <sheetName val="W.REG"/>
      <sheetName val="เงินกู้ MGC"/>
      <sheetName val="ตั๋วเงินรับ"/>
      <sheetName val="SRO WIP Accrued"/>
      <sheetName val="C-3"/>
      <sheetName val="Job header"/>
      <sheetName val="1201"/>
      <sheetName val="Thailand"/>
      <sheetName val="1120"/>
      <sheetName val="Leasehold"/>
      <sheetName val="Auto"/>
      <sheetName val="PG8"/>
      <sheetName val="PG7"/>
      <sheetName val="#REF"/>
      <sheetName val="USA"/>
      <sheetName val="設計通知"/>
      <sheetName val="DEP12"/>
      <sheetName val="10-cut"/>
      <sheetName val="M_Maincomp"/>
      <sheetName val="Exchange Rate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DealerData"/>
      <sheetName val="NZDUTY-JAN01"/>
      <sheetName val="Assumptions"/>
      <sheetName val="CJEs"/>
      <sheetName val="Guidelines"/>
      <sheetName val="@Master9612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10-1 Media"/>
      <sheetName val="F_OH"/>
      <sheetName val="BSLA"/>
      <sheetName val="Q300_old"/>
      <sheetName val="Master"/>
      <sheetName val="Map"/>
      <sheetName val="Seihan"/>
      <sheetName val="Vendor"/>
      <sheetName val="Setting"/>
      <sheetName val="INFO"/>
      <sheetName val="Ulti5_0307"/>
      <sheetName val="Sheet2"/>
      <sheetName val="WORKUNIT"/>
      <sheetName val="FG"/>
      <sheetName val="BS ATTACH"/>
      <sheetName val="10"/>
      <sheetName val="incom tax 2005"/>
      <sheetName val="BS(Foamtec)"/>
      <sheetName val="PL(Foamtec)"/>
      <sheetName val="Wkgs_BS_Lead"/>
      <sheetName val="RJE4"/>
      <sheetName val="Cross Ref"/>
      <sheetName val="KPI48"/>
      <sheetName val="Group"/>
      <sheetName val="Raw Material"/>
      <sheetName val="index"/>
      <sheetName val="DropDown"/>
      <sheetName val="営業外明細書"/>
      <sheetName val="TB-BPMS"/>
      <sheetName val="Exchange"/>
      <sheetName val="MOTO"/>
      <sheetName val="Breakeven Analysis"/>
      <sheetName val="Key assump. &amp; Sensitivities"/>
      <sheetName val="PD"/>
      <sheetName val="G350"/>
      <sheetName val="GIVTR00P"/>
      <sheetName val="O311"/>
      <sheetName val="LTX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SAP"/>
      <sheetName val="vat"/>
      <sheetName val="10Segment report"/>
      <sheetName val="7Long term liabilities"/>
      <sheetName val="1Cash for Interest"/>
      <sheetName val="3Detail of cash flow"/>
      <sheetName val="total"/>
      <sheetName val="May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hilipMorrisCost-Dec24"/>
      <sheetName val="1"/>
      <sheetName val="LF05xx-RC_GV"/>
      <sheetName val="V401 EMPLOYEES LIAB"/>
      <sheetName val="Director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K-1A"/>
      <sheetName val="J1"/>
      <sheetName val="TH-XL"/>
      <sheetName val="dir-ca"/>
      <sheetName val="XREF"/>
      <sheetName val="T320"/>
      <sheetName val="T321"/>
      <sheetName val="Used_Acc"/>
      <sheetName val="Trial Balance"/>
      <sheetName val="Worksheet"/>
      <sheetName val="Co. Code"/>
      <sheetName val="Entity"/>
      <sheetName val="ICO Fx"/>
      <sheetName val="GL(1)"/>
      <sheetName val="ExRate"/>
      <sheetName val="Viper Plant To Region"/>
      <sheetName val="登録データ"/>
      <sheetName val="224140"/>
      <sheetName val="ma-pt"/>
      <sheetName val="G400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S310 EBO Reconcile"/>
      <sheetName val="S300"/>
      <sheetName val="S340 Key Assumption"/>
      <sheetName val="1900"/>
      <sheetName val="ประมาณการประตูหน้าต่าง "/>
      <sheetName val="Pricing"/>
      <sheetName val="VAT duoc khau tru"/>
      <sheetName val="ATT 2 Tax Calculation"/>
      <sheetName val="รวมราคาทั้งสิ้น"/>
      <sheetName val="วางค่า Plan"/>
      <sheetName val="V401_EMPLOYEES_LIAB"/>
      <sheetName val="ประมาณการประตูหน้าต่าง_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Header"/>
      <sheetName val="LISTS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_ดำเนินงาน6_43"/>
      <sheetName val="Raw Material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2"/>
  <sheetViews>
    <sheetView showGridLines="0" tabSelected="1" view="pageBreakPreview" zoomScale="70" zoomScaleNormal="100" zoomScaleSheetLayoutView="70" workbookViewId="0">
      <selection activeCell="B1" sqref="B1"/>
    </sheetView>
  </sheetViews>
  <sheetFormatPr defaultColWidth="7.3828125" defaultRowHeight="20"/>
  <cols>
    <col min="1" max="1" width="1.61328125" style="3" customWidth="1"/>
    <col min="2" max="3" width="3.07421875" style="3" customWidth="1"/>
    <col min="4" max="4" width="8" style="3" customWidth="1"/>
    <col min="5" max="5" width="24.3828125" style="3" customWidth="1"/>
    <col min="6" max="6" width="0.69140625" style="3" customWidth="1"/>
    <col min="7" max="7" width="6.4609375" style="6" customWidth="1"/>
    <col min="8" max="8" width="0.69140625" style="3" customWidth="1"/>
    <col min="9" max="9" width="13.23046875" style="25" customWidth="1"/>
    <col min="10" max="10" width="0.921875" style="3" customWidth="1"/>
    <col min="11" max="11" width="13.23046875" style="25" customWidth="1"/>
    <col min="12" max="12" width="0.921875" style="3" customWidth="1"/>
    <col min="13" max="13" width="13.23046875" style="3" customWidth="1"/>
    <col min="14" max="14" width="0.921875" style="3" customWidth="1"/>
    <col min="15" max="15" width="13.23046875" style="3" customWidth="1"/>
    <col min="16" max="16" width="0.921875" style="3" customWidth="1"/>
    <col min="17" max="16384" width="7.3828125" style="3"/>
  </cols>
  <sheetData>
    <row r="1" spans="1:16" s="4" customFormat="1" ht="20.5">
      <c r="A1" s="4" t="s">
        <v>86</v>
      </c>
    </row>
    <row r="2" spans="1:16" s="4" customFormat="1" ht="20.5">
      <c r="A2" s="4" t="s">
        <v>5</v>
      </c>
    </row>
    <row r="3" spans="1:16" s="4" customFormat="1" ht="20.5">
      <c r="A3" s="4" t="s">
        <v>250</v>
      </c>
    </row>
    <row r="4" spans="1:16" s="4" customFormat="1" ht="9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>
      <c r="E5" s="6"/>
      <c r="F5" s="6"/>
      <c r="I5" s="180" t="s">
        <v>114</v>
      </c>
      <c r="J5" s="180"/>
      <c r="K5" s="180"/>
      <c r="L5" s="180"/>
      <c r="M5" s="180"/>
      <c r="N5" s="180"/>
      <c r="O5" s="180"/>
      <c r="P5" s="7"/>
    </row>
    <row r="6" spans="1:16">
      <c r="I6" s="181" t="s">
        <v>6</v>
      </c>
      <c r="J6" s="181"/>
      <c r="K6" s="181"/>
      <c r="L6" s="8"/>
      <c r="M6" s="181" t="s">
        <v>7</v>
      </c>
      <c r="N6" s="181"/>
      <c r="O6" s="181"/>
      <c r="P6" s="7"/>
    </row>
    <row r="7" spans="1:16">
      <c r="G7" s="9"/>
      <c r="H7" s="10"/>
      <c r="I7" s="11" t="s">
        <v>248</v>
      </c>
      <c r="J7" s="12"/>
      <c r="K7" s="11" t="s">
        <v>249</v>
      </c>
      <c r="L7" s="13"/>
      <c r="M7" s="11" t="s">
        <v>248</v>
      </c>
      <c r="N7" s="12"/>
      <c r="O7" s="11" t="s">
        <v>249</v>
      </c>
      <c r="P7" s="2"/>
    </row>
    <row r="8" spans="1:16">
      <c r="G8" s="9"/>
      <c r="H8" s="10"/>
      <c r="I8" s="12" t="s">
        <v>8</v>
      </c>
      <c r="J8" s="12"/>
      <c r="K8" s="12"/>
      <c r="L8" s="13"/>
      <c r="M8" s="12" t="s">
        <v>8</v>
      </c>
      <c r="N8" s="12"/>
      <c r="O8" s="12"/>
      <c r="P8" s="2"/>
    </row>
    <row r="9" spans="1:16">
      <c r="G9" s="14" t="s">
        <v>9</v>
      </c>
      <c r="H9" s="9"/>
      <c r="I9" s="15" t="s">
        <v>10</v>
      </c>
      <c r="J9" s="16"/>
      <c r="K9" s="15" t="s">
        <v>11</v>
      </c>
      <c r="L9" s="16"/>
      <c r="M9" s="15" t="s">
        <v>10</v>
      </c>
      <c r="N9" s="16"/>
      <c r="O9" s="15" t="s">
        <v>11</v>
      </c>
      <c r="P9" s="2"/>
    </row>
    <row r="10" spans="1:16" ht="20.5">
      <c r="A10" s="179" t="s">
        <v>12</v>
      </c>
      <c r="B10" s="179"/>
      <c r="C10" s="179"/>
      <c r="D10" s="179"/>
      <c r="E10" s="179"/>
      <c r="I10" s="17"/>
      <c r="K10" s="17"/>
      <c r="M10" s="17"/>
      <c r="O10" s="17"/>
    </row>
    <row r="11" spans="1:16" s="18" customFormat="1" ht="22.5" customHeight="1">
      <c r="A11" s="3" t="s">
        <v>13</v>
      </c>
      <c r="B11" s="3"/>
      <c r="C11" s="3"/>
      <c r="D11" s="3"/>
      <c r="E11" s="3"/>
      <c r="G11" s="19"/>
      <c r="I11" s="20"/>
      <c r="J11" s="21"/>
      <c r="K11" s="20"/>
      <c r="L11" s="21"/>
      <c r="M11" s="21"/>
      <c r="N11" s="21"/>
      <c r="O11" s="21"/>
      <c r="P11" s="21"/>
    </row>
    <row r="12" spans="1:16" s="18" customFormat="1" ht="22.5" customHeight="1">
      <c r="A12" s="3"/>
      <c r="B12" s="3" t="s">
        <v>14</v>
      </c>
      <c r="C12" s="3"/>
      <c r="D12" s="3"/>
      <c r="E12" s="3"/>
      <c r="G12" s="19"/>
      <c r="I12" s="20">
        <v>4919</v>
      </c>
      <c r="J12" s="21"/>
      <c r="K12" s="20">
        <v>8344</v>
      </c>
      <c r="L12" s="21"/>
      <c r="M12" s="152">
        <v>4770</v>
      </c>
      <c r="N12" s="21"/>
      <c r="O12" s="21">
        <v>8200</v>
      </c>
      <c r="P12" s="21"/>
    </row>
    <row r="13" spans="1:16" s="18" customFormat="1" ht="22.5" customHeight="1">
      <c r="A13" s="3"/>
      <c r="B13" s="3" t="s">
        <v>87</v>
      </c>
      <c r="C13" s="3"/>
      <c r="D13" s="3"/>
      <c r="E13" s="3"/>
      <c r="G13" s="19" t="s">
        <v>246</v>
      </c>
      <c r="I13" s="154">
        <v>37229</v>
      </c>
      <c r="J13" s="21"/>
      <c r="K13" s="20">
        <v>44698</v>
      </c>
      <c r="L13" s="21"/>
      <c r="M13" s="152">
        <v>34237</v>
      </c>
      <c r="N13" s="21"/>
      <c r="O13" s="21">
        <v>41641</v>
      </c>
      <c r="P13" s="21"/>
    </row>
    <row r="14" spans="1:16" s="18" customFormat="1" ht="22.5" customHeight="1">
      <c r="A14" s="3"/>
      <c r="B14" s="3" t="s">
        <v>88</v>
      </c>
      <c r="C14" s="3"/>
      <c r="D14" s="3"/>
      <c r="E14" s="3"/>
      <c r="G14" s="19"/>
      <c r="I14" s="154">
        <v>17648</v>
      </c>
      <c r="J14" s="21"/>
      <c r="K14" s="20">
        <v>12884</v>
      </c>
      <c r="L14" s="21"/>
      <c r="M14" s="152">
        <v>19130</v>
      </c>
      <c r="N14" s="21"/>
      <c r="O14" s="21">
        <v>14366</v>
      </c>
      <c r="P14" s="21"/>
    </row>
    <row r="15" spans="1:16" s="18" customFormat="1" ht="22.5" customHeight="1">
      <c r="A15" s="3"/>
      <c r="B15" s="3" t="s">
        <v>15</v>
      </c>
      <c r="C15" s="3"/>
      <c r="D15" s="3"/>
      <c r="E15" s="3"/>
      <c r="G15" s="19">
        <v>4</v>
      </c>
      <c r="I15" s="154">
        <v>99944</v>
      </c>
      <c r="J15" s="21"/>
      <c r="K15" s="20">
        <v>99944</v>
      </c>
      <c r="L15" s="21"/>
      <c r="M15" s="152">
        <v>99944</v>
      </c>
      <c r="N15" s="21"/>
      <c r="O15" s="21">
        <v>99944</v>
      </c>
      <c r="P15" s="21"/>
    </row>
    <row r="16" spans="1:16" s="18" customFormat="1" ht="22.5" customHeight="1">
      <c r="A16" s="3"/>
      <c r="B16" s="3" t="s">
        <v>74</v>
      </c>
      <c r="C16" s="3"/>
      <c r="D16" s="3"/>
      <c r="E16" s="3"/>
      <c r="G16" s="19">
        <v>7</v>
      </c>
      <c r="I16" s="154">
        <v>151617</v>
      </c>
      <c r="J16" s="21"/>
      <c r="K16" s="20">
        <v>152931</v>
      </c>
      <c r="L16" s="21"/>
      <c r="M16" s="152">
        <v>141140</v>
      </c>
      <c r="N16" s="21"/>
      <c r="O16" s="21">
        <v>141980</v>
      </c>
      <c r="P16" s="21"/>
    </row>
    <row r="17" spans="1:16" s="18" customFormat="1" ht="22.5" customHeight="1">
      <c r="A17" s="3"/>
      <c r="B17" s="18" t="s">
        <v>16</v>
      </c>
      <c r="C17" s="3"/>
      <c r="D17" s="3"/>
      <c r="E17" s="3"/>
      <c r="G17" s="19"/>
      <c r="I17" s="154">
        <v>28493</v>
      </c>
      <c r="J17" s="21"/>
      <c r="K17" s="20">
        <v>13082</v>
      </c>
      <c r="L17" s="21"/>
      <c r="M17" s="152">
        <v>28252</v>
      </c>
      <c r="N17" s="21"/>
      <c r="O17" s="21">
        <v>12846</v>
      </c>
      <c r="P17" s="21"/>
    </row>
    <row r="18" spans="1:16" ht="22.75" customHeight="1">
      <c r="C18" s="3" t="s">
        <v>17</v>
      </c>
      <c r="I18" s="24">
        <v>339850</v>
      </c>
      <c r="K18" s="24">
        <v>331883</v>
      </c>
      <c r="M18" s="24">
        <v>327473</v>
      </c>
      <c r="O18" s="24">
        <v>318977</v>
      </c>
    </row>
    <row r="19" spans="1:16" ht="22.75" customHeight="1">
      <c r="A19" s="3" t="s">
        <v>18</v>
      </c>
    </row>
    <row r="20" spans="1:16" s="18" customFormat="1" ht="22.5" customHeight="1">
      <c r="A20" s="3"/>
      <c r="B20" s="3" t="s">
        <v>89</v>
      </c>
      <c r="C20" s="3"/>
      <c r="D20" s="3"/>
      <c r="G20" s="19"/>
      <c r="I20" s="20">
        <v>200</v>
      </c>
      <c r="J20" s="21"/>
      <c r="K20" s="20">
        <v>200</v>
      </c>
      <c r="L20" s="21"/>
      <c r="M20" s="20">
        <v>200</v>
      </c>
      <c r="N20" s="21"/>
      <c r="O20" s="20">
        <v>200</v>
      </c>
      <c r="P20" s="21"/>
    </row>
    <row r="21" spans="1:16" s="18" customFormat="1" ht="22.5" customHeight="1">
      <c r="A21" s="3"/>
      <c r="B21" s="3" t="s">
        <v>251</v>
      </c>
      <c r="C21" s="3"/>
      <c r="D21" s="3"/>
      <c r="G21" s="19">
        <v>4</v>
      </c>
      <c r="I21" s="20">
        <v>0</v>
      </c>
      <c r="J21" s="21"/>
      <c r="K21" s="20">
        <v>0</v>
      </c>
      <c r="L21" s="21"/>
      <c r="M21" s="20">
        <v>25754</v>
      </c>
      <c r="N21" s="21"/>
      <c r="O21" s="20">
        <v>25754</v>
      </c>
      <c r="P21" s="21"/>
    </row>
    <row r="22" spans="1:16" s="18" customFormat="1" ht="22.5" customHeight="1">
      <c r="A22" s="3"/>
      <c r="B22" s="3" t="s">
        <v>90</v>
      </c>
      <c r="C22" s="3"/>
      <c r="D22" s="3"/>
      <c r="G22" s="19">
        <v>16</v>
      </c>
      <c r="I22" s="20">
        <v>0</v>
      </c>
      <c r="J22" s="21"/>
      <c r="K22" s="20">
        <v>0</v>
      </c>
      <c r="L22" s="21"/>
      <c r="M22" s="20">
        <v>0</v>
      </c>
      <c r="N22" s="21"/>
      <c r="O22" s="20">
        <v>0</v>
      </c>
      <c r="P22" s="21"/>
    </row>
    <row r="23" spans="1:16" s="18" customFormat="1" ht="22.5" customHeight="1">
      <c r="A23" s="3"/>
      <c r="B23" s="3" t="s">
        <v>91</v>
      </c>
      <c r="C23" s="3"/>
      <c r="D23" s="3"/>
      <c r="G23" s="19">
        <v>8</v>
      </c>
      <c r="I23" s="154">
        <v>1965</v>
      </c>
      <c r="J23" s="21"/>
      <c r="K23" s="20">
        <v>1981</v>
      </c>
      <c r="L23" s="21"/>
      <c r="M23" s="20">
        <v>2818</v>
      </c>
      <c r="N23" s="21"/>
      <c r="O23" s="20">
        <v>2818</v>
      </c>
      <c r="P23" s="21"/>
    </row>
    <row r="24" spans="1:16" s="18" customFormat="1" ht="22.5" customHeight="1">
      <c r="A24" s="3"/>
      <c r="B24" s="3" t="s">
        <v>92</v>
      </c>
      <c r="C24" s="3"/>
      <c r="D24" s="3"/>
      <c r="G24" s="19">
        <v>9</v>
      </c>
      <c r="I24" s="154">
        <v>0</v>
      </c>
      <c r="J24" s="21"/>
      <c r="K24" s="20">
        <v>0</v>
      </c>
      <c r="L24" s="21"/>
      <c r="M24" s="20">
        <v>0</v>
      </c>
      <c r="N24" s="21"/>
      <c r="O24" s="20">
        <v>0</v>
      </c>
      <c r="P24" s="21"/>
    </row>
    <row r="25" spans="1:16" s="18" customFormat="1" ht="22.5" customHeight="1">
      <c r="A25" s="3"/>
      <c r="B25" s="3" t="s">
        <v>93</v>
      </c>
      <c r="C25" s="3"/>
      <c r="D25" s="3"/>
      <c r="G25" s="19">
        <v>5</v>
      </c>
      <c r="I25" s="154">
        <v>1830</v>
      </c>
      <c r="J25" s="21"/>
      <c r="K25" s="20">
        <v>1830</v>
      </c>
      <c r="L25" s="21"/>
      <c r="M25" s="20">
        <v>1830</v>
      </c>
      <c r="N25" s="21"/>
      <c r="O25" s="20">
        <v>1830</v>
      </c>
      <c r="P25" s="21"/>
    </row>
    <row r="26" spans="1:16" s="18" customFormat="1" ht="22.5" customHeight="1">
      <c r="A26" s="3"/>
      <c r="B26" s="3" t="s">
        <v>94</v>
      </c>
      <c r="C26" s="3"/>
      <c r="D26" s="3"/>
      <c r="G26" s="19">
        <v>6</v>
      </c>
      <c r="I26" s="154">
        <v>0</v>
      </c>
      <c r="J26" s="21"/>
      <c r="K26" s="20">
        <v>0</v>
      </c>
      <c r="L26" s="21"/>
      <c r="M26" s="20">
        <v>0</v>
      </c>
      <c r="N26" s="21"/>
      <c r="O26" s="20">
        <v>0</v>
      </c>
      <c r="P26" s="21"/>
    </row>
    <row r="27" spans="1:16" s="18" customFormat="1" ht="22.5" customHeight="1">
      <c r="A27" s="3"/>
      <c r="B27" s="3" t="s">
        <v>95</v>
      </c>
      <c r="C27" s="3"/>
      <c r="D27" s="3"/>
      <c r="G27" s="151"/>
      <c r="I27" s="154">
        <v>106310</v>
      </c>
      <c r="J27" s="21"/>
      <c r="K27" s="20">
        <v>106310</v>
      </c>
      <c r="L27" s="21"/>
      <c r="M27" s="20">
        <v>82620</v>
      </c>
      <c r="N27" s="21"/>
      <c r="O27" s="20">
        <v>82620</v>
      </c>
      <c r="P27" s="21"/>
    </row>
    <row r="28" spans="1:16" s="18" customFormat="1" ht="22.5" customHeight="1">
      <c r="A28" s="3"/>
      <c r="B28" s="3" t="s">
        <v>96</v>
      </c>
      <c r="C28" s="3"/>
      <c r="D28" s="3"/>
      <c r="G28" s="19">
        <v>10</v>
      </c>
      <c r="I28" s="154">
        <v>545306</v>
      </c>
      <c r="J28" s="21"/>
      <c r="K28" s="20">
        <v>555804</v>
      </c>
      <c r="L28" s="21"/>
      <c r="M28" s="20">
        <v>522779</v>
      </c>
      <c r="N28" s="21"/>
      <c r="O28" s="20">
        <v>532505</v>
      </c>
      <c r="P28" s="21"/>
    </row>
    <row r="29" spans="1:16" s="18" customFormat="1" ht="22.5" customHeight="1">
      <c r="A29" s="3"/>
      <c r="B29" s="3" t="s">
        <v>97</v>
      </c>
      <c r="C29" s="3"/>
      <c r="D29" s="3"/>
      <c r="G29" s="19"/>
      <c r="I29" s="154">
        <v>8571</v>
      </c>
      <c r="J29" s="21"/>
      <c r="K29" s="20">
        <v>8786</v>
      </c>
      <c r="L29" s="21"/>
      <c r="M29" s="20">
        <v>5412</v>
      </c>
      <c r="N29" s="21"/>
      <c r="O29" s="20">
        <v>5620</v>
      </c>
      <c r="P29" s="21"/>
    </row>
    <row r="30" spans="1:16" s="18" customFormat="1">
      <c r="A30" s="3"/>
      <c r="B30" s="3" t="s">
        <v>98</v>
      </c>
      <c r="C30" s="3"/>
      <c r="D30" s="3"/>
      <c r="G30" s="19"/>
      <c r="I30" s="154">
        <v>450582</v>
      </c>
      <c r="J30" s="21"/>
      <c r="K30" s="20">
        <v>450582</v>
      </c>
      <c r="L30" s="21"/>
      <c r="M30" s="20">
        <v>450582</v>
      </c>
      <c r="N30" s="21"/>
      <c r="O30" s="20">
        <v>450582</v>
      </c>
      <c r="P30" s="21"/>
    </row>
    <row r="31" spans="1:16" s="18" customFormat="1">
      <c r="A31" s="3"/>
      <c r="B31" s="3" t="s">
        <v>99</v>
      </c>
      <c r="C31" s="3"/>
      <c r="D31" s="3"/>
      <c r="G31" s="19"/>
      <c r="I31" s="154">
        <v>2357</v>
      </c>
      <c r="J31" s="21"/>
      <c r="K31" s="20">
        <v>1918</v>
      </c>
      <c r="L31" s="21"/>
      <c r="M31" s="20">
        <v>632</v>
      </c>
      <c r="N31" s="21"/>
      <c r="O31" s="20">
        <v>1219</v>
      </c>
      <c r="P31" s="21"/>
    </row>
    <row r="32" spans="1:16">
      <c r="C32" s="3" t="s">
        <v>19</v>
      </c>
      <c r="I32" s="26">
        <v>1117121</v>
      </c>
      <c r="K32" s="26">
        <v>1127411</v>
      </c>
      <c r="M32" s="26">
        <v>1092627</v>
      </c>
      <c r="O32" s="26">
        <v>1103148</v>
      </c>
    </row>
    <row r="33" spans="1:16" ht="21" thickBot="1">
      <c r="A33" s="4" t="s">
        <v>20</v>
      </c>
      <c r="I33" s="27">
        <v>1456971</v>
      </c>
      <c r="K33" s="27">
        <v>1459294</v>
      </c>
      <c r="M33" s="27">
        <v>1420100</v>
      </c>
      <c r="O33" s="27">
        <v>1422125</v>
      </c>
    </row>
    <row r="34" spans="1:16" ht="22.5" customHeight="1" thickTop="1"/>
    <row r="35" spans="1:16" ht="22.5" customHeight="1"/>
    <row r="36" spans="1:16" ht="22.5" customHeight="1"/>
    <row r="37" spans="1:16" ht="22.5" customHeight="1"/>
    <row r="38" spans="1:16" ht="21" customHeight="1">
      <c r="A38" s="4" t="s">
        <v>86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ht="21" customHeight="1">
      <c r="A39" s="4" t="s">
        <v>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ht="21" customHeight="1">
      <c r="A40" s="4" t="str">
        <f>A3</f>
        <v>AS AT MARCH 31, 2026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ht="9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>
      <c r="E42" s="6"/>
      <c r="F42" s="6"/>
      <c r="I42" s="180" t="s">
        <v>114</v>
      </c>
      <c r="J42" s="180"/>
      <c r="K42" s="180"/>
      <c r="L42" s="180"/>
      <c r="M42" s="180"/>
      <c r="N42" s="180"/>
      <c r="O42" s="180"/>
      <c r="P42" s="7"/>
    </row>
    <row r="43" spans="1:16">
      <c r="I43" s="181" t="s">
        <v>6</v>
      </c>
      <c r="J43" s="181"/>
      <c r="K43" s="181"/>
      <c r="L43" s="8"/>
      <c r="M43" s="181" t="s">
        <v>7</v>
      </c>
      <c r="N43" s="181"/>
      <c r="O43" s="181"/>
      <c r="P43" s="7"/>
    </row>
    <row r="44" spans="1:16">
      <c r="H44" s="10"/>
      <c r="I44" s="11" t="s">
        <v>248</v>
      </c>
      <c r="J44" s="12"/>
      <c r="K44" s="11" t="s">
        <v>249</v>
      </c>
      <c r="L44" s="13"/>
      <c r="M44" s="11" t="s">
        <v>248</v>
      </c>
      <c r="N44" s="12"/>
      <c r="O44" s="11" t="s">
        <v>249</v>
      </c>
      <c r="P44" s="2"/>
    </row>
    <row r="45" spans="1:16">
      <c r="H45" s="10"/>
      <c r="I45" s="12" t="s">
        <v>8</v>
      </c>
      <c r="J45" s="12"/>
      <c r="K45" s="12"/>
      <c r="L45" s="13"/>
      <c r="M45" s="12" t="s">
        <v>8</v>
      </c>
      <c r="N45" s="12"/>
      <c r="O45" s="12"/>
      <c r="P45" s="2"/>
    </row>
    <row r="46" spans="1:16">
      <c r="G46" s="41" t="s">
        <v>9</v>
      </c>
      <c r="H46" s="9"/>
      <c r="I46" s="15" t="s">
        <v>10</v>
      </c>
      <c r="J46" s="16"/>
      <c r="K46" s="15" t="s">
        <v>11</v>
      </c>
      <c r="L46" s="16"/>
      <c r="M46" s="15" t="s">
        <v>10</v>
      </c>
      <c r="N46" s="16"/>
      <c r="O46" s="15" t="s">
        <v>11</v>
      </c>
      <c r="P46" s="2"/>
    </row>
    <row r="47" spans="1:16" ht="20.5">
      <c r="A47" s="179" t="s">
        <v>21</v>
      </c>
      <c r="B47" s="179"/>
      <c r="C47" s="179"/>
      <c r="D47" s="179"/>
      <c r="E47" s="179"/>
      <c r="F47" s="6"/>
      <c r="G47" s="3"/>
      <c r="I47" s="3"/>
      <c r="K47" s="3"/>
    </row>
    <row r="48" spans="1:16" ht="21.75" customHeight="1">
      <c r="A48" s="28" t="s">
        <v>22</v>
      </c>
    </row>
    <row r="49" spans="1:16" s="18" customFormat="1" ht="22.5" customHeight="1">
      <c r="B49" s="18" t="s">
        <v>23</v>
      </c>
      <c r="G49" s="19">
        <v>12</v>
      </c>
      <c r="I49" s="20">
        <v>256106</v>
      </c>
      <c r="J49" s="21"/>
      <c r="K49" s="20">
        <v>255420</v>
      </c>
      <c r="L49" s="21"/>
      <c r="M49" s="20">
        <v>251033</v>
      </c>
      <c r="N49" s="21"/>
      <c r="O49" s="20">
        <v>250368</v>
      </c>
      <c r="P49" s="21"/>
    </row>
    <row r="50" spans="1:16" s="18" customFormat="1" ht="22.5" customHeight="1">
      <c r="B50" s="18" t="s">
        <v>100</v>
      </c>
      <c r="G50" s="19" t="s">
        <v>247</v>
      </c>
      <c r="I50" s="20">
        <v>662339</v>
      </c>
      <c r="J50" s="21"/>
      <c r="K50" s="20">
        <v>634934</v>
      </c>
      <c r="L50" s="21"/>
      <c r="M50" s="20">
        <v>649842</v>
      </c>
      <c r="N50" s="21"/>
      <c r="O50" s="20">
        <v>622301</v>
      </c>
      <c r="P50" s="21"/>
    </row>
    <row r="51" spans="1:16" s="18" customFormat="1" ht="22.5" customHeight="1">
      <c r="B51" s="18" t="s">
        <v>101</v>
      </c>
      <c r="G51" s="19"/>
      <c r="I51" s="20">
        <v>75158</v>
      </c>
      <c r="J51" s="21"/>
      <c r="K51" s="20">
        <v>35758</v>
      </c>
      <c r="L51" s="21"/>
      <c r="M51" s="20">
        <v>75158</v>
      </c>
      <c r="N51" s="21"/>
      <c r="O51" s="20">
        <v>35758</v>
      </c>
      <c r="P51" s="21"/>
    </row>
    <row r="52" spans="1:16" s="18" customFormat="1" ht="22.5" customHeight="1">
      <c r="B52" s="18" t="s">
        <v>102</v>
      </c>
      <c r="G52" s="19">
        <v>12</v>
      </c>
      <c r="I52" s="20">
        <v>161457</v>
      </c>
      <c r="J52" s="21"/>
      <c r="K52" s="20">
        <v>156269</v>
      </c>
      <c r="L52" s="21"/>
      <c r="M52" s="20">
        <v>161457</v>
      </c>
      <c r="N52" s="21"/>
      <c r="O52" s="20">
        <v>156269</v>
      </c>
      <c r="P52" s="21"/>
    </row>
    <row r="53" spans="1:16" s="18" customFormat="1" ht="22.5" customHeight="1">
      <c r="B53" s="18" t="s">
        <v>103</v>
      </c>
      <c r="G53" s="19">
        <v>12</v>
      </c>
      <c r="I53" s="20">
        <v>213196</v>
      </c>
      <c r="J53" s="21"/>
      <c r="K53" s="20">
        <v>213196</v>
      </c>
      <c r="L53" s="21"/>
      <c r="M53" s="20">
        <v>199043</v>
      </c>
      <c r="N53" s="21"/>
      <c r="O53" s="20">
        <v>199043</v>
      </c>
      <c r="P53" s="21"/>
    </row>
    <row r="54" spans="1:16" s="22" customFormat="1" ht="22.5" customHeight="1">
      <c r="B54" s="22" t="s">
        <v>24</v>
      </c>
      <c r="G54" s="19">
        <v>12</v>
      </c>
      <c r="I54" s="20">
        <v>93728</v>
      </c>
      <c r="J54" s="23"/>
      <c r="K54" s="20">
        <v>91773</v>
      </c>
      <c r="L54" s="23"/>
      <c r="M54" s="20">
        <v>93728</v>
      </c>
      <c r="N54" s="23"/>
      <c r="O54" s="20">
        <v>91773</v>
      </c>
      <c r="P54" s="23"/>
    </row>
    <row r="55" spans="1:16" s="22" customFormat="1">
      <c r="B55" s="141" t="s">
        <v>104</v>
      </c>
      <c r="G55" s="19">
        <v>12</v>
      </c>
      <c r="I55" s="20">
        <v>745508</v>
      </c>
      <c r="J55" s="23"/>
      <c r="K55" s="20">
        <v>745508</v>
      </c>
      <c r="L55" s="23"/>
      <c r="M55" s="20">
        <v>745508</v>
      </c>
      <c r="N55" s="23"/>
      <c r="O55" s="20">
        <v>745508</v>
      </c>
      <c r="P55" s="23"/>
    </row>
    <row r="56" spans="1:16" s="18" customFormat="1">
      <c r="B56" s="18" t="s">
        <v>252</v>
      </c>
      <c r="G56" s="19"/>
      <c r="I56" s="20">
        <v>23479</v>
      </c>
      <c r="J56" s="21"/>
      <c r="K56" s="20">
        <v>22693</v>
      </c>
      <c r="L56" s="21"/>
      <c r="M56" s="20">
        <v>23479</v>
      </c>
      <c r="N56" s="21"/>
      <c r="O56" s="20">
        <v>22693</v>
      </c>
      <c r="P56" s="21"/>
    </row>
    <row r="57" spans="1:16" s="18" customFormat="1" ht="22.5" customHeight="1">
      <c r="B57" s="18" t="s">
        <v>25</v>
      </c>
      <c r="G57" s="19"/>
      <c r="I57" s="20">
        <v>53441</v>
      </c>
      <c r="J57" s="21"/>
      <c r="K57" s="20">
        <v>54508</v>
      </c>
      <c r="L57" s="21"/>
      <c r="M57" s="20">
        <v>48796</v>
      </c>
      <c r="N57" s="21"/>
      <c r="O57" s="20">
        <v>49992</v>
      </c>
      <c r="P57" s="21"/>
    </row>
    <row r="58" spans="1:16" s="18" customFormat="1" ht="21" customHeight="1">
      <c r="C58" s="18" t="s">
        <v>26</v>
      </c>
      <c r="G58" s="19"/>
      <c r="I58" s="29">
        <v>2284412</v>
      </c>
      <c r="J58" s="21"/>
      <c r="K58" s="29">
        <v>2210059</v>
      </c>
      <c r="L58" s="21"/>
      <c r="M58" s="29">
        <v>2248044</v>
      </c>
      <c r="N58" s="21"/>
      <c r="O58" s="29">
        <v>2173705</v>
      </c>
      <c r="P58" s="21"/>
    </row>
    <row r="59" spans="1:16" s="18" customFormat="1" ht="21" customHeight="1">
      <c r="A59" s="18" t="s">
        <v>27</v>
      </c>
      <c r="G59" s="19"/>
      <c r="I59" s="30"/>
      <c r="K59" s="30"/>
    </row>
    <row r="60" spans="1:16" s="18" customFormat="1" ht="22.5" customHeight="1">
      <c r="B60" s="18" t="s">
        <v>106</v>
      </c>
      <c r="G60" s="19">
        <v>12</v>
      </c>
      <c r="I60" s="20">
        <v>281940</v>
      </c>
      <c r="J60" s="21"/>
      <c r="K60" s="20">
        <v>281940</v>
      </c>
      <c r="L60" s="21"/>
      <c r="M60" s="20">
        <v>281940</v>
      </c>
      <c r="N60" s="21"/>
      <c r="O60" s="20">
        <v>281940</v>
      </c>
      <c r="P60" s="21"/>
    </row>
    <row r="61" spans="1:16" s="18" customFormat="1">
      <c r="B61" s="18" t="s">
        <v>107</v>
      </c>
      <c r="G61" s="19">
        <v>12</v>
      </c>
      <c r="I61" s="20">
        <v>7117</v>
      </c>
      <c r="J61" s="21"/>
      <c r="K61" s="20">
        <v>7835</v>
      </c>
      <c r="L61" s="21"/>
      <c r="M61" s="20">
        <v>7117</v>
      </c>
      <c r="N61" s="21"/>
      <c r="O61" s="20">
        <v>7835</v>
      </c>
      <c r="P61" s="21"/>
    </row>
    <row r="62" spans="1:16" s="18" customFormat="1">
      <c r="B62" s="3" t="s">
        <v>108</v>
      </c>
      <c r="G62" s="19">
        <v>12</v>
      </c>
      <c r="I62" s="20">
        <v>34444</v>
      </c>
      <c r="J62" s="21"/>
      <c r="K62" s="20">
        <v>34444</v>
      </c>
      <c r="L62" s="21"/>
      <c r="M62" s="20">
        <v>34444</v>
      </c>
      <c r="N62" s="21"/>
      <c r="O62" s="20">
        <v>34444</v>
      </c>
      <c r="P62" s="21"/>
    </row>
    <row r="63" spans="1:16" s="18" customFormat="1" ht="22.5" customHeight="1">
      <c r="B63" s="3" t="s">
        <v>109</v>
      </c>
      <c r="G63" s="19" t="s">
        <v>265</v>
      </c>
      <c r="I63" s="20">
        <v>6705</v>
      </c>
      <c r="J63" s="21"/>
      <c r="K63" s="20">
        <v>6705</v>
      </c>
      <c r="L63" s="21"/>
      <c r="M63" s="20">
        <v>6705</v>
      </c>
      <c r="N63" s="21"/>
      <c r="O63" s="20">
        <v>6705</v>
      </c>
      <c r="P63" s="21"/>
    </row>
    <row r="64" spans="1:16" s="18" customFormat="1" ht="22.5" customHeight="1">
      <c r="B64" s="3" t="s">
        <v>110</v>
      </c>
      <c r="G64" s="19"/>
      <c r="I64" s="20">
        <v>40714</v>
      </c>
      <c r="J64" s="21"/>
      <c r="K64" s="20">
        <v>40714</v>
      </c>
      <c r="L64" s="21"/>
      <c r="M64" s="20">
        <v>40477</v>
      </c>
      <c r="N64" s="21"/>
      <c r="O64" s="20">
        <v>40477</v>
      </c>
      <c r="P64" s="21"/>
    </row>
    <row r="65" spans="1:16" s="18" customFormat="1">
      <c r="B65" s="3" t="s">
        <v>111</v>
      </c>
      <c r="G65" s="19"/>
      <c r="I65" s="20">
        <v>19579</v>
      </c>
      <c r="J65" s="21"/>
      <c r="K65" s="20">
        <v>19194</v>
      </c>
      <c r="L65" s="21"/>
      <c r="M65" s="20">
        <v>18980</v>
      </c>
      <c r="N65" s="21"/>
      <c r="O65" s="20">
        <v>18623</v>
      </c>
      <c r="P65" s="21"/>
    </row>
    <row r="66" spans="1:16" s="18" customFormat="1">
      <c r="C66" s="18" t="s">
        <v>28</v>
      </c>
      <c r="G66" s="19"/>
      <c r="I66" s="29">
        <v>390499</v>
      </c>
      <c r="J66" s="21"/>
      <c r="K66" s="29">
        <v>390832</v>
      </c>
      <c r="L66" s="21"/>
      <c r="M66" s="29">
        <v>389663</v>
      </c>
      <c r="N66" s="21"/>
      <c r="O66" s="29">
        <v>390024</v>
      </c>
      <c r="P66" s="21"/>
    </row>
    <row r="67" spans="1:16" s="18" customFormat="1" ht="21" customHeight="1">
      <c r="A67" s="18" t="s">
        <v>29</v>
      </c>
      <c r="G67" s="19"/>
      <c r="I67" s="29">
        <v>2674911</v>
      </c>
      <c r="J67" s="21"/>
      <c r="K67" s="29">
        <v>2600891</v>
      </c>
      <c r="L67" s="21"/>
      <c r="M67" s="29">
        <v>2637707</v>
      </c>
      <c r="N67" s="21"/>
      <c r="O67" s="29">
        <v>2563729</v>
      </c>
      <c r="P67" s="21"/>
    </row>
    <row r="68" spans="1:16" s="18" customFormat="1" ht="21" customHeight="1">
      <c r="A68" s="18" t="s">
        <v>30</v>
      </c>
      <c r="G68" s="19"/>
      <c r="I68" s="31"/>
      <c r="K68" s="31"/>
    </row>
    <row r="69" spans="1:16" s="18" customFormat="1" ht="21" customHeight="1">
      <c r="B69" s="18" t="s">
        <v>31</v>
      </c>
      <c r="G69" s="19">
        <v>13</v>
      </c>
      <c r="I69" s="31"/>
      <c r="K69" s="31"/>
    </row>
    <row r="70" spans="1:16" s="18" customFormat="1" ht="21" customHeight="1" thickBot="1">
      <c r="C70" s="22" t="s">
        <v>215</v>
      </c>
      <c r="G70" s="19"/>
      <c r="I70" s="32">
        <v>26728411</v>
      </c>
      <c r="J70" s="21"/>
      <c r="K70" s="32">
        <v>26728411</v>
      </c>
      <c r="L70" s="21"/>
      <c r="M70" s="32">
        <v>26728411</v>
      </c>
      <c r="N70" s="21"/>
      <c r="O70" s="32">
        <v>26728411</v>
      </c>
      <c r="P70" s="21"/>
    </row>
    <row r="71" spans="1:16" s="18" customFormat="1" ht="20" customHeight="1" thickTop="1">
      <c r="B71" s="18" t="s">
        <v>32</v>
      </c>
      <c r="G71" s="19"/>
      <c r="I71" s="20"/>
      <c r="J71" s="21"/>
      <c r="K71" s="20"/>
      <c r="L71" s="21"/>
      <c r="M71" s="21"/>
      <c r="N71" s="21"/>
      <c r="O71" s="33"/>
      <c r="P71" s="21"/>
    </row>
    <row r="72" spans="1:16" s="18" customFormat="1" ht="20" customHeight="1">
      <c r="C72" s="22" t="s">
        <v>253</v>
      </c>
      <c r="D72" s="22"/>
      <c r="E72" s="22"/>
      <c r="G72" s="19"/>
      <c r="I72" s="21">
        <v>19155868</v>
      </c>
      <c r="J72" s="21"/>
      <c r="K72" s="21">
        <v>19155868</v>
      </c>
      <c r="L72" s="21"/>
      <c r="M72" s="21">
        <v>19155868</v>
      </c>
      <c r="N72" s="21"/>
      <c r="O72" s="21">
        <v>19155868</v>
      </c>
      <c r="P72" s="21"/>
    </row>
    <row r="73" spans="1:16" s="18" customFormat="1" ht="21" customHeight="1">
      <c r="B73" s="18" t="s">
        <v>221</v>
      </c>
      <c r="G73" s="19"/>
      <c r="I73" s="21"/>
      <c r="J73" s="21"/>
      <c r="K73" s="21"/>
      <c r="L73" s="21"/>
      <c r="M73" s="21"/>
      <c r="N73" s="21"/>
      <c r="O73" s="21"/>
      <c r="P73" s="21"/>
    </row>
    <row r="74" spans="1:16" s="18" customFormat="1" ht="21" customHeight="1">
      <c r="B74" s="3"/>
      <c r="C74" s="18" t="s">
        <v>222</v>
      </c>
      <c r="G74" s="19"/>
      <c r="I74" s="152">
        <v>-16474087</v>
      </c>
      <c r="J74" s="21"/>
      <c r="K74" s="142">
        <v>-16474087</v>
      </c>
      <c r="L74" s="21"/>
      <c r="M74" s="152">
        <v>-16474087</v>
      </c>
      <c r="N74" s="21"/>
      <c r="O74" s="142">
        <v>-16474087</v>
      </c>
      <c r="P74" s="21"/>
    </row>
    <row r="75" spans="1:16" s="18" customFormat="1" ht="21" customHeight="1">
      <c r="B75" s="3"/>
      <c r="C75" s="18" t="s">
        <v>112</v>
      </c>
      <c r="G75" s="19"/>
      <c r="I75" s="21">
        <v>29013</v>
      </c>
      <c r="J75" s="21"/>
      <c r="K75" s="142">
        <v>29013</v>
      </c>
      <c r="L75" s="21"/>
      <c r="M75" s="21">
        <v>27068</v>
      </c>
      <c r="N75" s="21"/>
      <c r="O75" s="142">
        <v>27068</v>
      </c>
      <c r="P75" s="21"/>
    </row>
    <row r="76" spans="1:16" s="18" customFormat="1" ht="21" customHeight="1">
      <c r="B76" s="3" t="s">
        <v>113</v>
      </c>
      <c r="G76" s="19"/>
      <c r="I76" s="152">
        <v>-5633</v>
      </c>
      <c r="J76" s="21"/>
      <c r="K76" s="142">
        <v>-5633</v>
      </c>
      <c r="L76" s="21"/>
      <c r="M76" s="21">
        <v>0</v>
      </c>
      <c r="N76" s="21"/>
      <c r="O76" s="142">
        <v>0</v>
      </c>
      <c r="P76" s="21"/>
    </row>
    <row r="77" spans="1:16" s="18" customFormat="1" ht="21" customHeight="1">
      <c r="B77" s="18" t="s">
        <v>34</v>
      </c>
      <c r="G77" s="19"/>
      <c r="I77" s="20"/>
      <c r="J77" s="21"/>
      <c r="K77" s="20"/>
      <c r="L77" s="21"/>
      <c r="M77" s="21"/>
      <c r="N77" s="21"/>
      <c r="O77" s="21"/>
      <c r="P77" s="21"/>
    </row>
    <row r="78" spans="1:16" s="18" customFormat="1" ht="21" customHeight="1">
      <c r="C78" s="18" t="s">
        <v>35</v>
      </c>
      <c r="G78" s="19">
        <v>15</v>
      </c>
      <c r="I78" s="142">
        <v>9649</v>
      </c>
      <c r="J78" s="21"/>
      <c r="K78" s="142">
        <v>9649</v>
      </c>
      <c r="L78" s="21"/>
      <c r="M78" s="142">
        <v>9649</v>
      </c>
      <c r="N78" s="21"/>
      <c r="O78" s="142">
        <v>9649</v>
      </c>
      <c r="P78" s="21"/>
    </row>
    <row r="79" spans="1:16" s="18" customFormat="1" ht="21" customHeight="1">
      <c r="C79" s="18" t="s">
        <v>36</v>
      </c>
      <c r="G79" s="19"/>
      <c r="I79" s="142">
        <v>-4068704</v>
      </c>
      <c r="J79" s="33"/>
      <c r="K79" s="142">
        <v>-3992370</v>
      </c>
      <c r="L79" s="33"/>
      <c r="M79" s="142">
        <v>-4065549</v>
      </c>
      <c r="N79" s="33"/>
      <c r="O79" s="142">
        <v>-3989546</v>
      </c>
      <c r="P79" s="33"/>
    </row>
    <row r="80" spans="1:16" s="18" customFormat="1" ht="21" customHeight="1">
      <c r="B80" s="18" t="s">
        <v>37</v>
      </c>
      <c r="G80" s="19"/>
      <c r="I80" s="143">
        <v>135957</v>
      </c>
      <c r="J80" s="21"/>
      <c r="K80" s="143">
        <v>135966</v>
      </c>
      <c r="L80" s="21"/>
      <c r="M80" s="143">
        <v>129444</v>
      </c>
      <c r="N80" s="21"/>
      <c r="O80" s="143">
        <v>129444</v>
      </c>
      <c r="P80" s="21"/>
    </row>
    <row r="81" spans="1:16" s="18" customFormat="1" ht="21" customHeight="1">
      <c r="B81" s="18" t="s">
        <v>38</v>
      </c>
      <c r="G81" s="19"/>
      <c r="I81" s="174">
        <v>-1217937</v>
      </c>
      <c r="J81" s="174"/>
      <c r="K81" s="173">
        <v>-1141594</v>
      </c>
      <c r="L81" s="174"/>
      <c r="M81" s="174">
        <v>-1217607</v>
      </c>
      <c r="N81" s="174"/>
      <c r="O81" s="173">
        <v>-1141604</v>
      </c>
      <c r="P81" s="21"/>
    </row>
    <row r="82" spans="1:16" s="18" customFormat="1" ht="21" customHeight="1">
      <c r="B82" s="18" t="s">
        <v>39</v>
      </c>
      <c r="G82" s="19"/>
      <c r="I82" s="173">
        <v>-3</v>
      </c>
      <c r="J82" s="174"/>
      <c r="K82" s="173">
        <v>-3</v>
      </c>
      <c r="L82" s="21"/>
      <c r="M82" s="35">
        <v>0</v>
      </c>
      <c r="N82" s="21"/>
      <c r="O82" s="35">
        <v>0</v>
      </c>
      <c r="P82" s="21"/>
    </row>
    <row r="83" spans="1:16" s="18" customFormat="1" ht="21" customHeight="1">
      <c r="C83" s="18" t="s">
        <v>40</v>
      </c>
      <c r="G83" s="19"/>
      <c r="I83" s="175">
        <v>-1217940</v>
      </c>
      <c r="J83" s="174"/>
      <c r="K83" s="176">
        <v>-1141597</v>
      </c>
      <c r="L83" s="174"/>
      <c r="M83" s="175">
        <v>-1217607</v>
      </c>
      <c r="N83" s="174"/>
      <c r="O83" s="176">
        <v>-1141604</v>
      </c>
      <c r="P83" s="21"/>
    </row>
    <row r="84" spans="1:16" s="18" customFormat="1" ht="21" customHeight="1" thickBot="1">
      <c r="A84" s="129" t="s">
        <v>41</v>
      </c>
      <c r="G84" s="19"/>
      <c r="I84" s="36">
        <v>1456971</v>
      </c>
      <c r="J84" s="21"/>
      <c r="K84" s="36">
        <v>1459294</v>
      </c>
      <c r="L84" s="21"/>
      <c r="M84" s="36">
        <v>1420100</v>
      </c>
      <c r="N84" s="21"/>
      <c r="O84" s="36">
        <v>1422125</v>
      </c>
      <c r="P84" s="21"/>
    </row>
    <row r="85" spans="1:16" s="18" customFormat="1" ht="21" customHeight="1" thickTop="1">
      <c r="G85" s="19"/>
      <c r="I85" s="33"/>
      <c r="J85" s="21"/>
      <c r="K85" s="33"/>
      <c r="L85" s="21"/>
      <c r="M85" s="33"/>
      <c r="N85" s="21"/>
      <c r="O85" s="33"/>
      <c r="P85" s="21"/>
    </row>
    <row r="86" spans="1:16" s="18" customFormat="1" ht="21" customHeight="1">
      <c r="G86" s="19"/>
      <c r="I86" s="33"/>
      <c r="J86" s="21"/>
      <c r="K86" s="33"/>
      <c r="L86" s="21"/>
      <c r="M86" s="33"/>
      <c r="N86" s="21"/>
      <c r="O86" s="33"/>
      <c r="P86" s="21"/>
    </row>
    <row r="87" spans="1:16" ht="21.75" customHeight="1">
      <c r="I87" s="3"/>
      <c r="K87" s="3"/>
    </row>
    <row r="88" spans="1:16" ht="21.75" customHeight="1">
      <c r="I88" s="37"/>
      <c r="K88" s="37"/>
      <c r="M88" s="37"/>
      <c r="O88" s="37"/>
    </row>
    <row r="89" spans="1:16" ht="23.25" customHeight="1">
      <c r="G89" s="3"/>
      <c r="I89" s="3"/>
      <c r="K89" s="38"/>
    </row>
    <row r="90" spans="1:16" ht="23.25" customHeight="1">
      <c r="G90" s="3"/>
      <c r="I90" s="38"/>
      <c r="K90" s="3"/>
    </row>
    <row r="92" spans="1:16" ht="23.25" customHeight="1">
      <c r="G92" s="3"/>
      <c r="I92" s="3"/>
      <c r="K92" s="3"/>
    </row>
  </sheetData>
  <mergeCells count="8">
    <mergeCell ref="A47:E47"/>
    <mergeCell ref="I5:O5"/>
    <mergeCell ref="I6:K6"/>
    <mergeCell ref="M6:O6"/>
    <mergeCell ref="A10:E10"/>
    <mergeCell ref="I42:O42"/>
    <mergeCell ref="I43:K43"/>
    <mergeCell ref="M43:O43"/>
  </mergeCells>
  <pageMargins left="0.98425196850393704" right="0.31496062992126" top="0.78740157480314998" bottom="0.59055118110236204" header="0.511811023622047" footer="0.39370078740157499"/>
  <pageSetup paperSize="9" scale="68" firstPageNumber="4" fitToHeight="2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Q45"/>
  <sheetViews>
    <sheetView showGridLines="0" view="pageBreakPreview" zoomScale="55" zoomScaleNormal="100" zoomScaleSheetLayoutView="55" workbookViewId="0">
      <selection activeCell="O43" sqref="O43"/>
    </sheetView>
  </sheetViews>
  <sheetFormatPr defaultColWidth="7.3828125" defaultRowHeight="23.5" customHeight="1"/>
  <cols>
    <col min="1" max="3" width="3.07421875" style="3" customWidth="1"/>
    <col min="4" max="4" width="10.23046875" style="3" customWidth="1"/>
    <col min="5" max="5" width="23.4609375" style="3" customWidth="1"/>
    <col min="6" max="6" width="4.84375" style="3" customWidth="1"/>
    <col min="7" max="7" width="7.15234375" style="6" customWidth="1"/>
    <col min="8" max="8" width="1.07421875" style="3" customWidth="1"/>
    <col min="9" max="9" width="12.23046875" style="25" customWidth="1"/>
    <col min="10" max="10" width="1" style="3" customWidth="1"/>
    <col min="11" max="11" width="12.23046875" style="25" customWidth="1"/>
    <col min="12" max="12" width="1.07421875" style="3" customWidth="1"/>
    <col min="13" max="13" width="12.23046875" style="25" customWidth="1"/>
    <col min="14" max="14" width="1" style="3" customWidth="1"/>
    <col min="15" max="15" width="12.23046875" style="25" customWidth="1"/>
    <col min="16" max="16384" width="7.3828125" style="3"/>
  </cols>
  <sheetData>
    <row r="1" spans="1:17" s="39" customFormat="1" ht="23.5" customHeight="1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s="39" customFormat="1" ht="23.5" customHeight="1">
      <c r="A2" s="4" t="s">
        <v>42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s="39" customFormat="1" ht="23.5" customHeight="1">
      <c r="A3" s="4" t="s">
        <v>254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7" s="39" customFormat="1" ht="21.6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6"/>
      <c r="N4" s="4"/>
      <c r="O4" s="12" t="s">
        <v>8</v>
      </c>
    </row>
    <row r="5" spans="1:17" s="39" customFormat="1" ht="23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6"/>
      <c r="N5" s="4"/>
      <c r="O5" s="40" t="s">
        <v>10</v>
      </c>
    </row>
    <row r="6" spans="1:17" s="39" customFormat="1" ht="23.5" customHeight="1">
      <c r="A6" s="4"/>
      <c r="B6" s="4"/>
      <c r="C6" s="4"/>
      <c r="D6" s="4"/>
      <c r="E6" s="4"/>
      <c r="F6" s="4"/>
      <c r="G6" s="6"/>
      <c r="H6" s="3"/>
      <c r="I6" s="180" t="s">
        <v>114</v>
      </c>
      <c r="J6" s="180"/>
      <c r="K6" s="180"/>
      <c r="L6" s="180"/>
      <c r="M6" s="180"/>
      <c r="N6" s="180"/>
      <c r="O6" s="180"/>
    </row>
    <row r="7" spans="1:17" s="39" customFormat="1" ht="23.5" customHeight="1">
      <c r="A7" s="3"/>
      <c r="B7" s="3"/>
      <c r="C7" s="3"/>
      <c r="D7" s="3"/>
      <c r="E7" s="3"/>
      <c r="F7" s="3"/>
      <c r="H7" s="3"/>
      <c r="I7" s="181" t="s">
        <v>6</v>
      </c>
      <c r="J7" s="181"/>
      <c r="K7" s="181"/>
      <c r="L7" s="8"/>
      <c r="M7" s="181" t="s">
        <v>7</v>
      </c>
      <c r="N7" s="181"/>
      <c r="O7" s="181"/>
    </row>
    <row r="8" spans="1:17" s="39" customFormat="1" ht="23.5" customHeight="1">
      <c r="A8" s="3"/>
      <c r="B8" s="3"/>
      <c r="C8" s="3"/>
      <c r="D8" s="3"/>
      <c r="E8" s="3"/>
      <c r="F8" s="3"/>
      <c r="G8" s="41" t="s">
        <v>9</v>
      </c>
      <c r="H8" s="3"/>
      <c r="I8" s="42">
        <v>2026</v>
      </c>
      <c r="J8" s="6"/>
      <c r="K8" s="42">
        <v>2025</v>
      </c>
      <c r="L8" s="3"/>
      <c r="M8" s="42">
        <v>2026</v>
      </c>
      <c r="N8" s="6"/>
      <c r="O8" s="42">
        <v>2025</v>
      </c>
    </row>
    <row r="9" spans="1:17" ht="23.5" customHeight="1">
      <c r="G9" s="6" t="s">
        <v>207</v>
      </c>
      <c r="I9" s="2"/>
      <c r="J9" s="6"/>
      <c r="K9" s="2"/>
      <c r="M9" s="2"/>
      <c r="N9" s="6"/>
      <c r="O9" s="2"/>
    </row>
    <row r="10" spans="1:17" ht="23.5" customHeight="1">
      <c r="A10" s="4" t="s">
        <v>43</v>
      </c>
      <c r="I10" s="3"/>
      <c r="K10" s="3"/>
      <c r="M10" s="6"/>
      <c r="O10" s="3"/>
    </row>
    <row r="11" spans="1:17" ht="23.5" customHeight="1">
      <c r="A11" s="43" t="s">
        <v>115</v>
      </c>
      <c r="I11" s="44">
        <v>7751</v>
      </c>
      <c r="J11" s="45"/>
      <c r="K11" s="44">
        <v>39898</v>
      </c>
      <c r="L11" s="45"/>
      <c r="M11" s="44">
        <v>7751</v>
      </c>
      <c r="N11" s="45"/>
      <c r="O11" s="44">
        <v>38950</v>
      </c>
    </row>
    <row r="12" spans="1:17" ht="23.5" customHeight="1">
      <c r="A12" s="43" t="s">
        <v>116</v>
      </c>
      <c r="I12" s="44">
        <v>11675</v>
      </c>
      <c r="J12" s="45"/>
      <c r="K12" s="44">
        <v>10606</v>
      </c>
      <c r="L12" s="45"/>
      <c r="M12" s="44">
        <v>11671</v>
      </c>
      <c r="N12" s="45"/>
      <c r="O12" s="44">
        <v>10581</v>
      </c>
    </row>
    <row r="13" spans="1:17" ht="23.5" customHeight="1">
      <c r="A13" s="43" t="s">
        <v>44</v>
      </c>
      <c r="I13" s="44">
        <v>3205</v>
      </c>
      <c r="J13" s="45"/>
      <c r="K13" s="44">
        <v>2203</v>
      </c>
      <c r="L13" s="45"/>
      <c r="M13" s="44">
        <v>4798</v>
      </c>
      <c r="N13" s="45"/>
      <c r="O13" s="44">
        <v>4417</v>
      </c>
    </row>
    <row r="14" spans="1:17" ht="23.5" customHeight="1">
      <c r="A14" s="4" t="s">
        <v>46</v>
      </c>
      <c r="I14" s="48">
        <v>22631</v>
      </c>
      <c r="J14" s="45"/>
      <c r="K14" s="48">
        <v>52707</v>
      </c>
      <c r="L14" s="45"/>
      <c r="M14" s="48">
        <v>24220</v>
      </c>
      <c r="N14" s="45"/>
      <c r="O14" s="48">
        <v>53948</v>
      </c>
    </row>
    <row r="15" spans="1:17" ht="23.5" customHeight="1">
      <c r="A15" s="4" t="s">
        <v>47</v>
      </c>
      <c r="I15" s="46"/>
      <c r="J15" s="45"/>
      <c r="K15" s="46"/>
      <c r="L15" s="45"/>
      <c r="M15" s="46"/>
      <c r="N15" s="45"/>
      <c r="O15" s="46"/>
      <c r="Q15" s="4"/>
    </row>
    <row r="16" spans="1:17" ht="23.5" customHeight="1">
      <c r="A16" s="43" t="s">
        <v>117</v>
      </c>
      <c r="I16" s="44">
        <v>-16506</v>
      </c>
      <c r="J16" s="45"/>
      <c r="K16" s="44">
        <v>-52811</v>
      </c>
      <c r="L16" s="45"/>
      <c r="M16" s="44">
        <v>-15752</v>
      </c>
      <c r="N16" s="45"/>
      <c r="O16" s="44">
        <v>-51391</v>
      </c>
      <c r="Q16" s="43"/>
    </row>
    <row r="17" spans="1:17" ht="20">
      <c r="A17" s="43" t="s">
        <v>118</v>
      </c>
      <c r="G17" s="6">
        <v>20</v>
      </c>
      <c r="I17" s="44">
        <v>-15770</v>
      </c>
      <c r="J17" s="45"/>
      <c r="K17" s="44">
        <v>-51676</v>
      </c>
      <c r="L17" s="45"/>
      <c r="M17" s="44">
        <v>-15770</v>
      </c>
      <c r="N17" s="45"/>
      <c r="O17" s="44">
        <v>-51664</v>
      </c>
      <c r="Q17" s="43"/>
    </row>
    <row r="18" spans="1:17" ht="20">
      <c r="A18" s="43" t="s">
        <v>48</v>
      </c>
      <c r="I18" s="44">
        <v>-1822</v>
      </c>
      <c r="J18" s="49"/>
      <c r="K18" s="44">
        <v>-2674</v>
      </c>
      <c r="L18" s="45"/>
      <c r="M18" s="44">
        <v>-1807</v>
      </c>
      <c r="N18" s="49"/>
      <c r="O18" s="44">
        <v>-2661</v>
      </c>
      <c r="Q18" s="43"/>
    </row>
    <row r="19" spans="1:17" ht="20">
      <c r="A19" s="43" t="s">
        <v>119</v>
      </c>
      <c r="G19" s="6">
        <v>20</v>
      </c>
      <c r="I19" s="44">
        <v>-28315</v>
      </c>
      <c r="J19" s="49"/>
      <c r="K19" s="44">
        <v>-32524</v>
      </c>
      <c r="L19" s="49"/>
      <c r="M19" s="44">
        <v>-30576</v>
      </c>
      <c r="N19" s="49"/>
      <c r="O19" s="44">
        <v>-29942</v>
      </c>
      <c r="Q19" s="43"/>
    </row>
    <row r="20" spans="1:17" ht="20.5">
      <c r="A20" s="4" t="s">
        <v>49</v>
      </c>
      <c r="I20" s="48">
        <v>-62413</v>
      </c>
      <c r="J20" s="45"/>
      <c r="K20" s="48">
        <v>-139685</v>
      </c>
      <c r="L20" s="45"/>
      <c r="M20" s="48">
        <v>-63905</v>
      </c>
      <c r="N20" s="45"/>
      <c r="O20" s="48">
        <v>-135658</v>
      </c>
    </row>
    <row r="21" spans="1:17" ht="23.5" customHeight="1">
      <c r="A21" s="4" t="s">
        <v>120</v>
      </c>
      <c r="I21" s="46">
        <v>-39782</v>
      </c>
      <c r="J21" s="49"/>
      <c r="K21" s="46">
        <v>-86978</v>
      </c>
      <c r="L21" s="45"/>
      <c r="M21" s="46">
        <v>-39685</v>
      </c>
      <c r="N21" s="49"/>
      <c r="O21" s="46">
        <v>-81710</v>
      </c>
    </row>
    <row r="22" spans="1:17" ht="20">
      <c r="A22" s="3" t="s">
        <v>50</v>
      </c>
      <c r="I22" s="44">
        <v>-36536</v>
      </c>
      <c r="J22" s="49"/>
      <c r="K22" s="44">
        <v>-34021</v>
      </c>
      <c r="L22" s="45"/>
      <c r="M22" s="44">
        <v>-36318</v>
      </c>
      <c r="N22" s="49"/>
      <c r="O22" s="44">
        <v>-30897</v>
      </c>
    </row>
    <row r="23" spans="1:17" ht="20">
      <c r="A23" s="3" t="s">
        <v>214</v>
      </c>
      <c r="G23" s="6">
        <v>8</v>
      </c>
      <c r="I23" s="47">
        <v>-16</v>
      </c>
      <c r="J23" s="49"/>
      <c r="K23" s="47">
        <v>-5986</v>
      </c>
      <c r="L23" s="49"/>
      <c r="M23" s="47">
        <v>0</v>
      </c>
      <c r="N23" s="49"/>
      <c r="O23" s="47">
        <v>0</v>
      </c>
    </row>
    <row r="24" spans="1:17" ht="23.5" customHeight="1">
      <c r="A24" s="4" t="s">
        <v>121</v>
      </c>
      <c r="I24" s="44">
        <v>-76334</v>
      </c>
      <c r="J24" s="45"/>
      <c r="K24" s="44">
        <v>-126985</v>
      </c>
      <c r="L24" s="45"/>
      <c r="M24" s="44">
        <v>-76003</v>
      </c>
      <c r="N24" s="45"/>
      <c r="O24" s="44">
        <v>-112607</v>
      </c>
    </row>
    <row r="25" spans="1:17" ht="23.5" customHeight="1">
      <c r="A25" s="3" t="s">
        <v>51</v>
      </c>
      <c r="I25" s="46">
        <v>0</v>
      </c>
      <c r="J25" s="45"/>
      <c r="K25" s="46">
        <v>0</v>
      </c>
      <c r="L25" s="45"/>
      <c r="M25" s="46">
        <v>0</v>
      </c>
      <c r="N25" s="45"/>
      <c r="O25" s="46">
        <v>0</v>
      </c>
    </row>
    <row r="26" spans="1:17" ht="23.5" customHeight="1">
      <c r="A26" s="4" t="s">
        <v>122</v>
      </c>
      <c r="I26" s="48">
        <v>-76334</v>
      </c>
      <c r="J26" s="45"/>
      <c r="K26" s="48">
        <v>-126985</v>
      </c>
      <c r="L26" s="45"/>
      <c r="M26" s="48">
        <v>-76003</v>
      </c>
      <c r="N26" s="45"/>
      <c r="O26" s="48">
        <v>-112607</v>
      </c>
    </row>
    <row r="27" spans="1:17" ht="23.5" customHeight="1">
      <c r="A27" s="4" t="s">
        <v>52</v>
      </c>
      <c r="I27" s="49"/>
      <c r="J27" s="49"/>
      <c r="K27" s="49"/>
      <c r="L27" s="45"/>
      <c r="M27" s="49"/>
      <c r="N27" s="49"/>
      <c r="O27" s="49"/>
    </row>
    <row r="28" spans="1:17" ht="23.5" customHeight="1">
      <c r="A28" s="50" t="s">
        <v>123</v>
      </c>
      <c r="I28" s="49"/>
      <c r="J28" s="49"/>
      <c r="K28" s="49"/>
      <c r="L28" s="45"/>
      <c r="M28" s="49"/>
      <c r="N28" s="49"/>
      <c r="O28" s="49"/>
    </row>
    <row r="29" spans="1:17" ht="20">
      <c r="B29" s="3" t="s">
        <v>124</v>
      </c>
      <c r="I29" s="49">
        <v>-9</v>
      </c>
      <c r="J29" s="49"/>
      <c r="K29" s="49">
        <v>1165</v>
      </c>
      <c r="L29" s="45"/>
      <c r="M29" s="49">
        <v>0</v>
      </c>
      <c r="N29" s="49"/>
      <c r="O29" s="49">
        <v>0</v>
      </c>
    </row>
    <row r="30" spans="1:17" ht="21" thickBot="1">
      <c r="A30" s="4" t="s">
        <v>208</v>
      </c>
      <c r="I30" s="51">
        <v>-76343</v>
      </c>
      <c r="J30" s="49"/>
      <c r="K30" s="51">
        <v>-125820</v>
      </c>
      <c r="L30" s="45"/>
      <c r="M30" s="51">
        <v>-76003</v>
      </c>
      <c r="N30" s="49"/>
      <c r="O30" s="51">
        <v>-112607</v>
      </c>
    </row>
    <row r="31" spans="1:17" ht="8" customHeight="1" thickTop="1">
      <c r="I31" s="3"/>
      <c r="K31" s="3"/>
      <c r="M31" s="6"/>
      <c r="O31" s="6"/>
    </row>
    <row r="32" spans="1:17" ht="23.5" customHeight="1">
      <c r="A32" s="52" t="s">
        <v>223</v>
      </c>
      <c r="B32" s="52"/>
      <c r="C32" s="53"/>
      <c r="D32" s="54"/>
      <c r="E32" s="53"/>
      <c r="F32" s="55"/>
      <c r="G32" s="55"/>
      <c r="H32" s="55"/>
      <c r="I32" s="56"/>
      <c r="J32" s="49"/>
      <c r="K32" s="49"/>
      <c r="L32" s="45"/>
      <c r="M32" s="49"/>
      <c r="N32" s="49"/>
      <c r="O32" s="49"/>
    </row>
    <row r="33" spans="1:15" ht="23.5" customHeight="1">
      <c r="A33" s="52"/>
      <c r="B33" s="52" t="s">
        <v>53</v>
      </c>
      <c r="C33" s="53"/>
      <c r="D33" s="54"/>
      <c r="E33" s="53"/>
      <c r="F33" s="52"/>
      <c r="G33" s="57"/>
      <c r="H33" s="52"/>
      <c r="I33" s="46">
        <v>-76334</v>
      </c>
      <c r="J33" s="49"/>
      <c r="K33" s="46">
        <v>-126986</v>
      </c>
      <c r="L33" s="45"/>
      <c r="M33" s="46">
        <v>-76003</v>
      </c>
      <c r="N33" s="49"/>
      <c r="O33" s="46">
        <v>-112607</v>
      </c>
    </row>
    <row r="34" spans="1:15" ht="23.5" customHeight="1">
      <c r="A34" s="52"/>
      <c r="B34" s="58" t="s">
        <v>39</v>
      </c>
      <c r="C34" s="58"/>
      <c r="D34" s="54"/>
      <c r="E34" s="53"/>
      <c r="F34" s="52"/>
      <c r="G34" s="57"/>
      <c r="H34" s="52"/>
      <c r="I34" s="59">
        <v>0</v>
      </c>
      <c r="J34" s="49"/>
      <c r="K34" s="59">
        <v>1</v>
      </c>
      <c r="L34" s="45"/>
      <c r="M34" s="59">
        <v>0</v>
      </c>
      <c r="N34" s="49"/>
      <c r="O34" s="59">
        <v>0</v>
      </c>
    </row>
    <row r="35" spans="1:15" ht="23.5" customHeight="1" thickBot="1">
      <c r="A35" s="52"/>
      <c r="B35" s="52"/>
      <c r="C35" s="53"/>
      <c r="D35" s="54"/>
      <c r="E35" s="53"/>
      <c r="F35" s="52"/>
      <c r="G35" s="57"/>
      <c r="H35" s="52"/>
      <c r="I35" s="51">
        <v>-76334</v>
      </c>
      <c r="J35" s="49"/>
      <c r="K35" s="51">
        <v>-126985</v>
      </c>
      <c r="L35" s="45"/>
      <c r="M35" s="51">
        <v>-76003</v>
      </c>
      <c r="N35" s="49"/>
      <c r="O35" s="51">
        <v>-112607</v>
      </c>
    </row>
    <row r="36" spans="1:15" ht="23.5" customHeight="1" thickTop="1">
      <c r="A36" s="52" t="s">
        <v>224</v>
      </c>
      <c r="B36" s="52"/>
      <c r="C36" s="53"/>
      <c r="D36" s="54"/>
      <c r="E36" s="53"/>
      <c r="F36" s="55"/>
      <c r="G36" s="55"/>
      <c r="H36" s="55"/>
      <c r="I36" s="49"/>
      <c r="J36" s="49"/>
      <c r="K36" s="49"/>
      <c r="L36" s="45"/>
      <c r="M36" s="49"/>
      <c r="N36" s="49"/>
      <c r="O36" s="49"/>
    </row>
    <row r="37" spans="1:15" ht="23.5" customHeight="1">
      <c r="A37" s="52"/>
      <c r="B37" s="52" t="s">
        <v>53</v>
      </c>
      <c r="C37" s="53"/>
      <c r="D37" s="54"/>
      <c r="E37" s="53"/>
      <c r="F37" s="52"/>
      <c r="G37" s="52"/>
      <c r="H37" s="52"/>
      <c r="I37" s="46">
        <v>-76343</v>
      </c>
      <c r="J37" s="60"/>
      <c r="K37" s="46">
        <v>-125821</v>
      </c>
      <c r="L37" s="45"/>
      <c r="M37" s="46">
        <v>-76003</v>
      </c>
      <c r="N37" s="60"/>
      <c r="O37" s="46">
        <v>-112607</v>
      </c>
    </row>
    <row r="38" spans="1:15" ht="23.5" customHeight="1">
      <c r="A38" s="52"/>
      <c r="B38" s="58" t="s">
        <v>39</v>
      </c>
      <c r="C38" s="58"/>
      <c r="D38" s="54"/>
      <c r="E38" s="53"/>
      <c r="F38" s="52"/>
      <c r="G38" s="52"/>
      <c r="H38" s="52"/>
      <c r="I38" s="59">
        <v>0</v>
      </c>
      <c r="J38" s="60"/>
      <c r="K38" s="59">
        <v>1</v>
      </c>
      <c r="L38" s="45"/>
      <c r="M38" s="59">
        <v>0</v>
      </c>
      <c r="N38" s="60"/>
      <c r="O38" s="59">
        <v>0</v>
      </c>
    </row>
    <row r="39" spans="1:15" ht="23.5" customHeight="1" thickBot="1">
      <c r="A39" s="52"/>
      <c r="B39" s="52"/>
      <c r="C39" s="53"/>
      <c r="D39" s="54"/>
      <c r="E39" s="53"/>
      <c r="F39" s="52"/>
      <c r="G39" s="52"/>
      <c r="H39" s="52"/>
      <c r="I39" s="51">
        <v>-76343</v>
      </c>
      <c r="J39" s="60"/>
      <c r="K39" s="51">
        <v>-125820</v>
      </c>
      <c r="L39" s="45"/>
      <c r="M39" s="51">
        <v>-76003</v>
      </c>
      <c r="N39" s="60"/>
      <c r="O39" s="51">
        <v>-112607</v>
      </c>
    </row>
    <row r="40" spans="1:15" ht="23.5" customHeight="1" thickTop="1">
      <c r="A40" s="4" t="s">
        <v>125</v>
      </c>
      <c r="B40" s="4"/>
      <c r="C40" s="4"/>
      <c r="D40" s="52"/>
      <c r="E40" s="53"/>
      <c r="F40" s="52"/>
      <c r="G40" s="3"/>
      <c r="H40" s="52"/>
      <c r="I40" s="61"/>
      <c r="J40" s="62"/>
      <c r="K40" s="61"/>
      <c r="L40" s="52"/>
      <c r="M40" s="63"/>
      <c r="N40" s="62"/>
      <c r="O40" s="63"/>
    </row>
    <row r="41" spans="1:15" ht="23.5" customHeight="1">
      <c r="A41" s="52" t="s">
        <v>271</v>
      </c>
      <c r="C41" s="64"/>
      <c r="D41" s="65"/>
      <c r="E41" s="66"/>
      <c r="F41" s="52"/>
      <c r="G41" s="67"/>
      <c r="H41" s="52"/>
      <c r="L41" s="52"/>
    </row>
    <row r="42" spans="1:15" ht="23.5" customHeight="1" thickBot="1">
      <c r="A42" s="64"/>
      <c r="B42" s="52" t="s">
        <v>126</v>
      </c>
      <c r="C42" s="64"/>
      <c r="D42" s="65"/>
      <c r="E42" s="66"/>
      <c r="F42" s="52"/>
      <c r="G42" s="6">
        <v>14</v>
      </c>
      <c r="H42" s="52"/>
      <c r="I42" s="150">
        <v>-9.9599999999999994E-2</v>
      </c>
      <c r="J42" s="68"/>
      <c r="K42" s="150">
        <v>-0.17749999999999999</v>
      </c>
      <c r="L42" s="69"/>
      <c r="M42" s="150">
        <v>-9.9199999999999997E-2</v>
      </c>
      <c r="N42" s="68"/>
      <c r="O42" s="150">
        <v>-0.15740000000000001</v>
      </c>
    </row>
    <row r="43" spans="1:15" ht="23.5" customHeight="1" thickTop="1"/>
    <row r="45" spans="1:15" ht="23.5" customHeight="1">
      <c r="J45" s="25"/>
      <c r="L45" s="25"/>
      <c r="N45" s="25"/>
    </row>
  </sheetData>
  <mergeCells count="3">
    <mergeCell ref="I6:O6"/>
    <mergeCell ref="I7:K7"/>
    <mergeCell ref="M7:O7"/>
  </mergeCells>
  <pageMargins left="0.98425196850393704" right="0.31496062992126" top="0.55000000000000004" bottom="0.55000000000000004" header="0.511811023622047" footer="0.39370078740157499"/>
  <pageSetup paperSize="9" scale="68" firstPageNumber="6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AD34"/>
  <sheetViews>
    <sheetView showGridLines="0" view="pageBreakPreview" topLeftCell="B12" zoomScale="70" zoomScaleNormal="100" zoomScaleSheetLayoutView="70" workbookViewId="0">
      <selection activeCell="AD28" sqref="AD28"/>
    </sheetView>
  </sheetViews>
  <sheetFormatPr defaultColWidth="7.3828125" defaultRowHeight="20"/>
  <cols>
    <col min="1" max="1" width="6.3828125" style="3" customWidth="1"/>
    <col min="2" max="2" width="21.921875" style="10" customWidth="1"/>
    <col min="3" max="3" width="0.53515625" style="10" customWidth="1"/>
    <col min="4" max="4" width="5.69140625" style="6" customWidth="1"/>
    <col min="5" max="5" width="0.69140625" style="10" customWidth="1"/>
    <col min="6" max="6" width="11.69140625" style="3" bestFit="1" customWidth="1"/>
    <col min="7" max="7" width="0.69140625" style="10" customWidth="1"/>
    <col min="8" max="8" width="10.4609375" style="3" customWidth="1"/>
    <col min="9" max="9" width="0.69140625" style="10" customWidth="1"/>
    <col min="10" max="10" width="12" style="3" bestFit="1" customWidth="1"/>
    <col min="11" max="11" width="0.69140625" style="10" customWidth="1"/>
    <col min="12" max="12" width="14.3828125" style="3" customWidth="1"/>
    <col min="13" max="13" width="0.69140625" style="10" customWidth="1"/>
    <col min="14" max="14" width="15.921875" style="3" bestFit="1" customWidth="1"/>
    <col min="15" max="15" width="0.69140625" style="10" customWidth="1"/>
    <col min="16" max="16" width="9.84375" style="3" bestFit="1" customWidth="1"/>
    <col min="17" max="17" width="0.69140625" style="10" customWidth="1"/>
    <col min="18" max="18" width="12.4609375" style="3" customWidth="1"/>
    <col min="19" max="19" width="0.69140625" style="10" customWidth="1"/>
    <col min="20" max="20" width="12.4609375" style="3" customWidth="1"/>
    <col min="21" max="21" width="0.69140625" style="10" customWidth="1"/>
    <col min="22" max="22" width="12.4609375" style="3" customWidth="1"/>
    <col min="23" max="23" width="0.69140625" style="10" customWidth="1"/>
    <col min="24" max="24" width="15.921875" style="3" customWidth="1"/>
    <col min="25" max="25" width="0.69140625" style="10" customWidth="1"/>
    <col min="26" max="26" width="11.15234375" style="3" customWidth="1"/>
    <col min="27" max="27" width="0.69140625" style="10" customWidth="1"/>
    <col min="28" max="28" width="15.4609375" style="3" customWidth="1"/>
    <col min="29" max="29" width="0.69140625" style="10" customWidth="1"/>
    <col min="30" max="30" width="14.23046875" style="3" customWidth="1"/>
    <col min="31" max="16384" width="7.3828125" style="3"/>
  </cols>
  <sheetData>
    <row r="1" spans="1:30" ht="21" customHeight="1">
      <c r="A1" s="4" t="s">
        <v>86</v>
      </c>
      <c r="B1" s="123"/>
      <c r="C1" s="123"/>
      <c r="D1" s="70"/>
      <c r="E1" s="123"/>
      <c r="F1" s="4"/>
      <c r="G1" s="123"/>
      <c r="H1" s="4"/>
      <c r="I1" s="123"/>
      <c r="J1" s="4"/>
      <c r="K1" s="123"/>
      <c r="L1" s="4"/>
      <c r="M1" s="123"/>
      <c r="N1" s="4"/>
      <c r="O1" s="123"/>
      <c r="P1" s="4"/>
      <c r="Q1" s="123"/>
      <c r="R1" s="4"/>
      <c r="S1" s="123"/>
      <c r="T1" s="4"/>
      <c r="U1" s="123"/>
      <c r="V1" s="4"/>
      <c r="W1" s="123"/>
      <c r="X1" s="4"/>
      <c r="Y1" s="123"/>
      <c r="Z1" s="4"/>
      <c r="AA1" s="123"/>
      <c r="AB1" s="4"/>
    </row>
    <row r="2" spans="1:30" ht="21" customHeight="1">
      <c r="A2" s="4" t="s">
        <v>54</v>
      </c>
      <c r="B2" s="123"/>
      <c r="C2" s="123"/>
      <c r="D2" s="70"/>
      <c r="E2" s="123"/>
      <c r="F2" s="4"/>
      <c r="G2" s="123"/>
      <c r="H2" s="4"/>
      <c r="I2" s="123"/>
      <c r="J2" s="4"/>
      <c r="K2" s="123"/>
      <c r="L2" s="4"/>
      <c r="M2" s="123"/>
      <c r="N2" s="4"/>
      <c r="O2" s="123"/>
      <c r="P2" s="4"/>
      <c r="Q2" s="123"/>
      <c r="R2" s="4"/>
      <c r="S2" s="123"/>
      <c r="T2" s="4"/>
      <c r="U2" s="123"/>
      <c r="V2" s="4"/>
      <c r="W2" s="123"/>
      <c r="X2" s="4"/>
      <c r="Y2" s="123"/>
      <c r="Z2" s="4"/>
      <c r="AA2" s="123"/>
      <c r="AB2" s="4"/>
      <c r="AD2" s="6"/>
    </row>
    <row r="3" spans="1:30" ht="20.5">
      <c r="A3" s="4" t="s">
        <v>254</v>
      </c>
      <c r="B3" s="123"/>
      <c r="C3" s="123"/>
      <c r="D3" s="70"/>
      <c r="E3" s="123"/>
      <c r="F3" s="4"/>
      <c r="G3" s="123"/>
      <c r="H3" s="4"/>
      <c r="I3" s="123"/>
      <c r="J3" s="4"/>
      <c r="K3" s="123"/>
      <c r="L3" s="4"/>
      <c r="M3" s="123"/>
      <c r="N3" s="4"/>
      <c r="O3" s="123"/>
      <c r="P3" s="4"/>
      <c r="Q3" s="123"/>
      <c r="R3" s="4"/>
      <c r="S3" s="123"/>
      <c r="T3" s="4"/>
      <c r="U3" s="123"/>
      <c r="V3" s="4"/>
      <c r="W3" s="123"/>
      <c r="X3" s="4"/>
      <c r="Y3" s="123"/>
      <c r="Z3" s="4"/>
      <c r="AA3" s="123"/>
      <c r="AB3" s="4"/>
      <c r="AD3" s="6"/>
    </row>
    <row r="4" spans="1:30" ht="20.5">
      <c r="A4" s="4"/>
      <c r="B4" s="123"/>
      <c r="C4" s="123"/>
      <c r="D4" s="70"/>
      <c r="E4" s="123"/>
      <c r="F4" s="4"/>
      <c r="G4" s="123"/>
      <c r="H4" s="4"/>
      <c r="I4" s="123"/>
      <c r="J4" s="4"/>
      <c r="K4" s="123"/>
      <c r="L4" s="4"/>
      <c r="M4" s="123"/>
      <c r="N4" s="4"/>
      <c r="O4" s="123"/>
      <c r="P4" s="4"/>
      <c r="Q4" s="123"/>
      <c r="R4" s="4"/>
      <c r="S4" s="123"/>
      <c r="T4" s="4"/>
      <c r="U4" s="123"/>
      <c r="V4" s="4"/>
      <c r="W4" s="123"/>
      <c r="X4" s="4"/>
      <c r="Y4" s="123"/>
      <c r="Z4" s="4"/>
      <c r="AA4" s="123"/>
      <c r="AB4" s="4"/>
      <c r="AD4" s="71" t="s">
        <v>8</v>
      </c>
    </row>
    <row r="5" spans="1:30" ht="20.5">
      <c r="A5" s="4"/>
      <c r="B5" s="123"/>
      <c r="C5" s="123"/>
      <c r="D5" s="70"/>
      <c r="E5" s="123"/>
      <c r="F5" s="4"/>
      <c r="G5" s="123"/>
      <c r="H5" s="4"/>
      <c r="I5" s="123"/>
      <c r="J5" s="4"/>
      <c r="K5" s="123"/>
      <c r="L5" s="4"/>
      <c r="M5" s="123"/>
      <c r="N5" s="4"/>
      <c r="O5" s="123"/>
      <c r="P5" s="4"/>
      <c r="Q5" s="123"/>
      <c r="R5" s="4"/>
      <c r="S5" s="123"/>
      <c r="T5" s="4"/>
      <c r="U5" s="123"/>
      <c r="V5" s="4"/>
      <c r="W5" s="123"/>
      <c r="X5" s="4"/>
      <c r="Y5" s="123"/>
      <c r="Z5" s="4"/>
      <c r="AA5" s="123"/>
      <c r="AB5" s="4"/>
      <c r="AD5" s="72" t="s">
        <v>10</v>
      </c>
    </row>
    <row r="6" spans="1:30" ht="21.75" customHeight="1">
      <c r="A6" s="70"/>
      <c r="B6" s="144"/>
      <c r="C6" s="144"/>
      <c r="D6" s="70"/>
      <c r="E6" s="144"/>
      <c r="F6" s="182" t="s">
        <v>114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</row>
    <row r="7" spans="1:30" ht="21.75" customHeight="1">
      <c r="F7" s="183" t="s">
        <v>6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</row>
    <row r="8" spans="1:30" ht="21.75" customHeight="1">
      <c r="F8" s="6"/>
      <c r="H8" s="6"/>
      <c r="I8" s="9"/>
      <c r="J8" s="6"/>
      <c r="K8" s="9"/>
      <c r="L8" s="6"/>
      <c r="M8" s="9"/>
      <c r="N8" s="6"/>
      <c r="O8" s="9"/>
      <c r="P8" s="6"/>
      <c r="Q8" s="9"/>
      <c r="R8" s="183" t="s">
        <v>37</v>
      </c>
      <c r="S8" s="183"/>
      <c r="T8" s="183"/>
      <c r="U8" s="183"/>
      <c r="V8" s="183"/>
      <c r="W8" s="183"/>
      <c r="X8" s="183"/>
      <c r="Y8" s="145"/>
      <c r="Z8" s="6"/>
      <c r="AA8" s="9"/>
      <c r="AB8" s="6"/>
    </row>
    <row r="9" spans="1:30" ht="21.75" customHeight="1">
      <c r="J9" s="6"/>
      <c r="K9" s="9"/>
      <c r="L9" s="6"/>
      <c r="Q9" s="9"/>
      <c r="R9" s="183" t="s">
        <v>225</v>
      </c>
      <c r="S9" s="183"/>
      <c r="T9" s="183"/>
      <c r="U9" s="183"/>
      <c r="V9" s="183"/>
      <c r="W9" s="183"/>
      <c r="X9" s="183"/>
    </row>
    <row r="10" spans="1:30" ht="21.75" customHeight="1">
      <c r="H10" s="10"/>
      <c r="J10" s="9"/>
      <c r="K10" s="9"/>
      <c r="L10" s="9" t="s">
        <v>131</v>
      </c>
      <c r="N10" s="9"/>
      <c r="O10" s="9"/>
      <c r="P10" s="9"/>
      <c r="Q10" s="9"/>
      <c r="Y10" s="9"/>
      <c r="Z10" s="9" t="s">
        <v>55</v>
      </c>
      <c r="AB10" s="9"/>
      <c r="AD10" s="10"/>
    </row>
    <row r="11" spans="1:30" ht="21.75" customHeight="1">
      <c r="F11" s="6"/>
      <c r="H11" s="9"/>
      <c r="I11" s="9"/>
      <c r="J11" s="9" t="s">
        <v>33</v>
      </c>
      <c r="K11" s="9"/>
      <c r="L11" s="9" t="s">
        <v>132</v>
      </c>
      <c r="M11" s="9"/>
      <c r="N11" s="184" t="s">
        <v>34</v>
      </c>
      <c r="O11" s="184"/>
      <c r="P11" s="184"/>
      <c r="Q11" s="9"/>
      <c r="Y11" s="9"/>
      <c r="Z11" s="9" t="s">
        <v>56</v>
      </c>
      <c r="AB11" s="9"/>
      <c r="AD11" s="9"/>
    </row>
    <row r="12" spans="1:30" ht="21.75" customHeight="1">
      <c r="F12" s="6" t="s">
        <v>57</v>
      </c>
      <c r="H12" s="9" t="s">
        <v>267</v>
      </c>
      <c r="I12" s="9"/>
      <c r="J12" s="9" t="s">
        <v>129</v>
      </c>
      <c r="K12" s="9"/>
      <c r="L12" s="9" t="s">
        <v>133</v>
      </c>
      <c r="M12" s="9"/>
      <c r="N12" s="9" t="s">
        <v>58</v>
      </c>
      <c r="O12" s="9"/>
      <c r="P12" s="9"/>
      <c r="Q12" s="9"/>
      <c r="R12" s="9" t="s">
        <v>134</v>
      </c>
      <c r="S12" s="9"/>
      <c r="T12" s="9" t="s">
        <v>135</v>
      </c>
      <c r="U12" s="9"/>
      <c r="V12" s="9" t="s">
        <v>136</v>
      </c>
      <c r="W12" s="9"/>
      <c r="X12" s="9" t="s">
        <v>139</v>
      </c>
      <c r="Y12" s="9"/>
      <c r="Z12" s="9" t="s">
        <v>59</v>
      </c>
      <c r="AB12" s="9"/>
      <c r="AD12" s="9" t="s">
        <v>60</v>
      </c>
    </row>
    <row r="13" spans="1:30">
      <c r="D13" s="41" t="s">
        <v>9</v>
      </c>
      <c r="F13" s="41" t="s">
        <v>61</v>
      </c>
      <c r="H13" s="74" t="s">
        <v>128</v>
      </c>
      <c r="I13" s="9"/>
      <c r="J13" s="14" t="s">
        <v>130</v>
      </c>
      <c r="K13" s="9"/>
      <c r="L13" s="14" t="s">
        <v>62</v>
      </c>
      <c r="M13" s="9"/>
      <c r="N13" s="146" t="s">
        <v>63</v>
      </c>
      <c r="O13" s="9"/>
      <c r="P13" s="14" t="s">
        <v>36</v>
      </c>
      <c r="Q13" s="9"/>
      <c r="R13" s="14" t="s">
        <v>137</v>
      </c>
      <c r="S13" s="9"/>
      <c r="T13" s="14" t="s">
        <v>137</v>
      </c>
      <c r="U13" s="9"/>
      <c r="V13" s="14" t="s">
        <v>137</v>
      </c>
      <c r="W13" s="9"/>
      <c r="X13" s="14" t="s">
        <v>138</v>
      </c>
      <c r="Y13" s="9"/>
      <c r="Z13" s="14" t="s">
        <v>64</v>
      </c>
      <c r="AA13" s="9"/>
      <c r="AB13" s="14" t="s">
        <v>39</v>
      </c>
      <c r="AD13" s="14" t="s">
        <v>65</v>
      </c>
    </row>
    <row r="14" spans="1:30">
      <c r="A14" s="10" t="s">
        <v>255</v>
      </c>
      <c r="D14" s="9"/>
      <c r="F14" s="75">
        <v>19155868</v>
      </c>
      <c r="H14" s="75">
        <v>-16474087</v>
      </c>
      <c r="I14" s="75"/>
      <c r="J14" s="75">
        <v>29013</v>
      </c>
      <c r="K14" s="75"/>
      <c r="L14" s="75">
        <v>-5633</v>
      </c>
      <c r="M14" s="75"/>
      <c r="N14" s="75">
        <v>9649</v>
      </c>
      <c r="O14" s="75"/>
      <c r="P14" s="75">
        <v>-3992370</v>
      </c>
      <c r="Q14" s="75"/>
      <c r="R14" s="75">
        <v>5569</v>
      </c>
      <c r="S14" s="75"/>
      <c r="T14" s="75">
        <v>-36124</v>
      </c>
      <c r="U14" s="75"/>
      <c r="V14" s="75">
        <v>166521</v>
      </c>
      <c r="W14" s="75"/>
      <c r="X14" s="75">
        <v>135966</v>
      </c>
      <c r="Y14" s="75"/>
      <c r="Z14" s="75">
        <v>-1141594</v>
      </c>
      <c r="AA14" s="75"/>
      <c r="AB14" s="75">
        <v>-3</v>
      </c>
      <c r="AC14" s="75"/>
      <c r="AD14" s="75">
        <v>-1141597</v>
      </c>
    </row>
    <row r="15" spans="1:30" s="10" customFormat="1">
      <c r="A15" s="10" t="s">
        <v>256</v>
      </c>
      <c r="D15" s="9"/>
      <c r="F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</row>
    <row r="16" spans="1:30">
      <c r="A16" s="43" t="s">
        <v>122</v>
      </c>
      <c r="B16" s="3"/>
      <c r="C16" s="3"/>
      <c r="E16" s="3"/>
      <c r="F16" s="34">
        <v>0</v>
      </c>
      <c r="G16" s="3"/>
      <c r="H16" s="34">
        <v>0</v>
      </c>
      <c r="I16" s="34"/>
      <c r="J16" s="34">
        <v>0</v>
      </c>
      <c r="K16" s="34"/>
      <c r="L16" s="34">
        <v>0</v>
      </c>
      <c r="M16" s="34"/>
      <c r="N16" s="34">
        <v>0</v>
      </c>
      <c r="O16" s="34"/>
      <c r="P16" s="34">
        <v>-76334</v>
      </c>
      <c r="Q16" s="34"/>
      <c r="R16" s="34">
        <v>0</v>
      </c>
      <c r="S16" s="34"/>
      <c r="T16" s="34">
        <v>0</v>
      </c>
      <c r="U16" s="34"/>
      <c r="V16" s="34">
        <v>0</v>
      </c>
      <c r="W16" s="34"/>
      <c r="X16" s="34">
        <v>0</v>
      </c>
      <c r="Y16" s="34"/>
      <c r="Z16" s="34">
        <v>-76334</v>
      </c>
      <c r="AA16" s="34"/>
      <c r="AB16" s="34">
        <v>0</v>
      </c>
      <c r="AC16" s="34"/>
      <c r="AD16" s="34">
        <v>-76334</v>
      </c>
    </row>
    <row r="17" spans="1:30" ht="21.75" customHeight="1">
      <c r="A17" s="43" t="s">
        <v>209</v>
      </c>
      <c r="B17" s="3"/>
      <c r="C17" s="3"/>
      <c r="E17" s="3"/>
      <c r="F17" s="34">
        <v>0</v>
      </c>
      <c r="G17" s="3"/>
      <c r="H17" s="34">
        <v>0</v>
      </c>
      <c r="I17" s="34"/>
      <c r="J17" s="34">
        <v>0</v>
      </c>
      <c r="K17" s="34"/>
      <c r="L17" s="34">
        <v>0</v>
      </c>
      <c r="M17" s="34"/>
      <c r="N17" s="34">
        <v>0</v>
      </c>
      <c r="O17" s="34"/>
      <c r="P17" s="34">
        <v>0</v>
      </c>
      <c r="Q17" s="34"/>
      <c r="R17" s="34">
        <v>-9</v>
      </c>
      <c r="S17" s="34"/>
      <c r="T17" s="34">
        <v>0</v>
      </c>
      <c r="U17" s="34"/>
      <c r="V17" s="34">
        <v>0</v>
      </c>
      <c r="W17" s="34"/>
      <c r="X17" s="34">
        <v>-9</v>
      </c>
      <c r="Y17" s="34"/>
      <c r="Z17" s="34">
        <v>-9</v>
      </c>
      <c r="AA17" s="34"/>
      <c r="AB17" s="34">
        <v>0</v>
      </c>
      <c r="AC17" s="34"/>
      <c r="AD17" s="34">
        <v>-9</v>
      </c>
    </row>
    <row r="18" spans="1:30" s="10" customFormat="1" ht="21.75" customHeight="1" thickBot="1">
      <c r="A18" s="10" t="s">
        <v>258</v>
      </c>
      <c r="D18" s="9"/>
      <c r="F18" s="147">
        <v>19155868</v>
      </c>
      <c r="H18" s="147">
        <v>-16474087</v>
      </c>
      <c r="I18" s="133"/>
      <c r="J18" s="147">
        <v>29013</v>
      </c>
      <c r="K18" s="133"/>
      <c r="L18" s="147">
        <v>-5633</v>
      </c>
      <c r="M18" s="133"/>
      <c r="N18" s="147">
        <v>9649</v>
      </c>
      <c r="O18" s="133"/>
      <c r="P18" s="147">
        <v>-4068704</v>
      </c>
      <c r="Q18" s="133"/>
      <c r="R18" s="147">
        <v>5560</v>
      </c>
      <c r="S18" s="133"/>
      <c r="T18" s="147">
        <v>-36124</v>
      </c>
      <c r="U18" s="133"/>
      <c r="V18" s="147">
        <v>166521</v>
      </c>
      <c r="W18" s="133"/>
      <c r="X18" s="147">
        <v>135957</v>
      </c>
      <c r="Y18" s="133"/>
      <c r="Z18" s="147">
        <v>-1217937</v>
      </c>
      <c r="AA18" s="133"/>
      <c r="AB18" s="147">
        <v>-3</v>
      </c>
      <c r="AC18" s="133"/>
      <c r="AD18" s="147">
        <v>-1217940</v>
      </c>
    </row>
    <row r="19" spans="1:30" s="10" customFormat="1" ht="21.75" customHeight="1" thickTop="1">
      <c r="D19" s="9"/>
      <c r="F19" s="124"/>
      <c r="H19" s="124"/>
      <c r="N19" s="124"/>
      <c r="P19" s="124"/>
      <c r="R19" s="124"/>
      <c r="T19" s="124"/>
      <c r="V19" s="124"/>
      <c r="X19" s="124"/>
      <c r="Y19" s="124"/>
      <c r="Z19" s="124"/>
      <c r="AA19" s="125"/>
      <c r="AB19" s="124"/>
      <c r="AD19" s="124"/>
    </row>
    <row r="20" spans="1:30" ht="21.75" customHeight="1">
      <c r="A20" s="10" t="s">
        <v>127</v>
      </c>
      <c r="D20" s="9"/>
      <c r="F20" s="75">
        <v>17766434</v>
      </c>
      <c r="H20" s="75">
        <v>-15088476</v>
      </c>
      <c r="I20" s="75"/>
      <c r="J20" s="75">
        <v>29013</v>
      </c>
      <c r="K20" s="75"/>
      <c r="L20" s="75">
        <v>-5633</v>
      </c>
      <c r="M20" s="75"/>
      <c r="N20" s="75">
        <v>9649</v>
      </c>
      <c r="O20" s="75"/>
      <c r="P20" s="75">
        <v>-2648822</v>
      </c>
      <c r="Q20" s="75"/>
      <c r="R20" s="75">
        <v>4362</v>
      </c>
      <c r="S20" s="75"/>
      <c r="T20" s="75">
        <v>-23531</v>
      </c>
      <c r="U20" s="75"/>
      <c r="V20" s="75">
        <v>166521</v>
      </c>
      <c r="W20" s="75"/>
      <c r="X20" s="75">
        <v>147352</v>
      </c>
      <c r="Y20" s="75"/>
      <c r="Z20" s="75">
        <v>209517</v>
      </c>
      <c r="AA20" s="75"/>
      <c r="AB20" s="75">
        <v>1</v>
      </c>
      <c r="AC20" s="75"/>
      <c r="AD20" s="75">
        <v>209518</v>
      </c>
    </row>
    <row r="21" spans="1:30" ht="21.75" customHeight="1">
      <c r="A21" s="10" t="s">
        <v>217</v>
      </c>
      <c r="D21" s="9"/>
      <c r="F21" s="155">
        <v>0</v>
      </c>
      <c r="H21" s="155">
        <v>0</v>
      </c>
      <c r="I21" s="75"/>
      <c r="J21" s="155">
        <v>0</v>
      </c>
      <c r="K21" s="75"/>
      <c r="L21" s="155">
        <v>0</v>
      </c>
      <c r="M21" s="75"/>
      <c r="N21" s="155">
        <v>0</v>
      </c>
      <c r="O21" s="75"/>
      <c r="P21" s="155">
        <v>-239850</v>
      </c>
      <c r="Q21" s="75"/>
      <c r="R21" s="155">
        <v>0</v>
      </c>
      <c r="S21" s="75"/>
      <c r="T21" s="155">
        <v>-9254</v>
      </c>
      <c r="U21" s="75"/>
      <c r="V21" s="155">
        <v>0</v>
      </c>
      <c r="W21" s="75"/>
      <c r="X21" s="155">
        <v>-9254</v>
      </c>
      <c r="Y21" s="75"/>
      <c r="Z21" s="155">
        <v>-249104</v>
      </c>
      <c r="AA21" s="75"/>
      <c r="AB21" s="155">
        <v>0</v>
      </c>
      <c r="AC21" s="75"/>
      <c r="AD21" s="155">
        <v>-249104</v>
      </c>
    </row>
    <row r="22" spans="1:30" ht="21.75" customHeight="1">
      <c r="A22" s="10" t="s">
        <v>268</v>
      </c>
      <c r="D22" s="9"/>
      <c r="F22" s="75">
        <v>17766434</v>
      </c>
      <c r="H22" s="75">
        <v>-15088476</v>
      </c>
      <c r="I22" s="75"/>
      <c r="J22" s="75">
        <v>29013</v>
      </c>
      <c r="K22" s="75"/>
      <c r="L22" s="75">
        <v>-5633</v>
      </c>
      <c r="M22" s="75"/>
      <c r="N22" s="75">
        <v>9649</v>
      </c>
      <c r="O22" s="75"/>
      <c r="P22" s="75">
        <v>-2888672</v>
      </c>
      <c r="Q22" s="75"/>
      <c r="R22" s="75">
        <v>4362</v>
      </c>
      <c r="S22" s="75"/>
      <c r="T22" s="75">
        <v>-32785</v>
      </c>
      <c r="U22" s="75"/>
      <c r="V22" s="75">
        <v>166521</v>
      </c>
      <c r="W22" s="75"/>
      <c r="X22" s="75">
        <v>138098</v>
      </c>
      <c r="Y22" s="75"/>
      <c r="Z22" s="75">
        <v>-39587</v>
      </c>
      <c r="AA22" s="75"/>
      <c r="AB22" s="75">
        <v>1</v>
      </c>
      <c r="AC22" s="75"/>
      <c r="AD22" s="75">
        <v>-39586</v>
      </c>
    </row>
    <row r="23" spans="1:30" ht="21.75" customHeight="1">
      <c r="A23" s="10" t="s">
        <v>256</v>
      </c>
      <c r="D23" s="9"/>
      <c r="F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</row>
    <row r="24" spans="1:30">
      <c r="A24" s="77" t="s">
        <v>66</v>
      </c>
      <c r="D24" s="9">
        <v>13</v>
      </c>
      <c r="F24" s="75">
        <v>173611</v>
      </c>
      <c r="H24" s="75">
        <v>-172361</v>
      </c>
      <c r="I24" s="75"/>
      <c r="J24" s="75">
        <v>0</v>
      </c>
      <c r="K24" s="75"/>
      <c r="L24" s="75">
        <v>0</v>
      </c>
      <c r="M24" s="75"/>
      <c r="N24" s="75">
        <v>0</v>
      </c>
      <c r="O24" s="75"/>
      <c r="P24" s="75">
        <v>0</v>
      </c>
      <c r="Q24" s="75"/>
      <c r="R24" s="75">
        <v>0</v>
      </c>
      <c r="S24" s="75"/>
      <c r="T24" s="75">
        <v>0</v>
      </c>
      <c r="U24" s="75"/>
      <c r="V24" s="75">
        <v>0</v>
      </c>
      <c r="W24" s="75"/>
      <c r="X24" s="75">
        <v>0</v>
      </c>
      <c r="Y24" s="75"/>
      <c r="Z24" s="75">
        <v>1250</v>
      </c>
      <c r="AA24" s="75"/>
      <c r="AB24" s="75">
        <v>0</v>
      </c>
      <c r="AC24" s="75"/>
      <c r="AD24" s="75">
        <v>1250</v>
      </c>
    </row>
    <row r="25" spans="1:30">
      <c r="A25" s="77" t="s">
        <v>122</v>
      </c>
      <c r="D25" s="9"/>
      <c r="F25" s="75">
        <v>0</v>
      </c>
      <c r="H25" s="75">
        <v>0</v>
      </c>
      <c r="I25" s="75"/>
      <c r="J25" s="75">
        <v>0</v>
      </c>
      <c r="K25" s="75"/>
      <c r="L25" s="75">
        <v>0</v>
      </c>
      <c r="M25" s="75"/>
      <c r="N25" s="75">
        <v>0</v>
      </c>
      <c r="O25" s="75"/>
      <c r="P25" s="75">
        <v>-126986</v>
      </c>
      <c r="Q25" s="75"/>
      <c r="R25" s="75">
        <v>0</v>
      </c>
      <c r="S25" s="75"/>
      <c r="T25" s="75">
        <v>0</v>
      </c>
      <c r="U25" s="75"/>
      <c r="V25" s="75">
        <v>0</v>
      </c>
      <c r="W25" s="75"/>
      <c r="X25" s="75">
        <v>0</v>
      </c>
      <c r="Y25" s="75"/>
      <c r="Z25" s="75">
        <v>-126986</v>
      </c>
      <c r="AA25" s="75"/>
      <c r="AB25" s="75">
        <v>1</v>
      </c>
      <c r="AC25" s="75"/>
      <c r="AD25" s="75">
        <v>-126985</v>
      </c>
    </row>
    <row r="26" spans="1:30">
      <c r="A26" s="77" t="s">
        <v>52</v>
      </c>
      <c r="D26" s="9"/>
      <c r="F26" s="75">
        <v>0</v>
      </c>
      <c r="H26" s="75">
        <v>0</v>
      </c>
      <c r="I26" s="75"/>
      <c r="J26" s="75">
        <v>0</v>
      </c>
      <c r="K26" s="75"/>
      <c r="L26" s="75">
        <v>0</v>
      </c>
      <c r="M26" s="75"/>
      <c r="N26" s="75">
        <v>0</v>
      </c>
      <c r="O26" s="75"/>
      <c r="P26" s="75">
        <v>0</v>
      </c>
      <c r="Q26" s="75"/>
      <c r="R26" s="75">
        <v>1165</v>
      </c>
      <c r="S26" s="75"/>
      <c r="T26" s="75">
        <v>0</v>
      </c>
      <c r="U26" s="75"/>
      <c r="V26" s="75">
        <v>0</v>
      </c>
      <c r="W26" s="75"/>
      <c r="X26" s="75">
        <v>1165</v>
      </c>
      <c r="Y26" s="75"/>
      <c r="Z26" s="75">
        <v>1165</v>
      </c>
      <c r="AA26" s="75"/>
      <c r="AB26" s="75">
        <v>0</v>
      </c>
      <c r="AC26" s="75"/>
      <c r="AD26" s="75">
        <v>1165</v>
      </c>
    </row>
    <row r="27" spans="1:30" s="10" customFormat="1" ht="21.75" customHeight="1" thickBot="1">
      <c r="A27" s="10" t="s">
        <v>257</v>
      </c>
      <c r="D27" s="9"/>
      <c r="F27" s="147">
        <v>17940045</v>
      </c>
      <c r="H27" s="147">
        <v>-15260837</v>
      </c>
      <c r="I27" s="133"/>
      <c r="J27" s="147">
        <v>29013</v>
      </c>
      <c r="K27" s="133"/>
      <c r="L27" s="147">
        <v>-5633</v>
      </c>
      <c r="M27" s="133"/>
      <c r="N27" s="147">
        <v>9649</v>
      </c>
      <c r="O27" s="133"/>
      <c r="P27" s="147">
        <v>-3015658</v>
      </c>
      <c r="Q27" s="133"/>
      <c r="R27" s="147">
        <v>5527</v>
      </c>
      <c r="S27" s="133"/>
      <c r="T27" s="147">
        <v>-32785</v>
      </c>
      <c r="U27" s="133"/>
      <c r="V27" s="147">
        <v>166521</v>
      </c>
      <c r="W27" s="133"/>
      <c r="X27" s="147">
        <v>139263</v>
      </c>
      <c r="Y27" s="133"/>
      <c r="Z27" s="147">
        <v>-164158</v>
      </c>
      <c r="AA27" s="133"/>
      <c r="AB27" s="147">
        <v>2</v>
      </c>
      <c r="AC27" s="133"/>
      <c r="AD27" s="147">
        <v>-164156</v>
      </c>
    </row>
    <row r="28" spans="1:30" ht="20.5" thickTop="1">
      <c r="F28" s="79"/>
      <c r="H28" s="79"/>
      <c r="I28" s="134"/>
      <c r="J28" s="79"/>
      <c r="K28" s="134"/>
      <c r="L28" s="79"/>
      <c r="M28" s="134"/>
      <c r="N28" s="79"/>
      <c r="O28" s="134"/>
      <c r="P28" s="79"/>
      <c r="Q28" s="134"/>
      <c r="R28" s="79"/>
      <c r="S28" s="134"/>
      <c r="T28" s="79"/>
      <c r="U28" s="134"/>
      <c r="V28" s="79"/>
      <c r="W28" s="134"/>
      <c r="X28" s="79"/>
      <c r="Y28" s="134"/>
      <c r="Z28" s="79"/>
      <c r="AA28" s="134"/>
      <c r="AB28" s="79"/>
      <c r="AC28" s="134"/>
      <c r="AD28" s="79"/>
    </row>
    <row r="29" spans="1:30" ht="21.75" customHeight="1">
      <c r="F29" s="37"/>
      <c r="H29" s="37"/>
      <c r="N29" s="37"/>
      <c r="P29" s="37"/>
      <c r="X29" s="37"/>
      <c r="Y29" s="124"/>
      <c r="Z29" s="37"/>
      <c r="AA29" s="125"/>
      <c r="AB29" s="37"/>
      <c r="AD29" s="37"/>
    </row>
    <row r="30" spans="1:30" ht="21.75" customHeight="1">
      <c r="F30" s="37"/>
      <c r="H30" s="37"/>
      <c r="J30" s="34"/>
      <c r="K30" s="75"/>
      <c r="L30" s="34"/>
      <c r="N30" s="37"/>
      <c r="P30" s="37"/>
      <c r="X30" s="37"/>
      <c r="Y30" s="124"/>
      <c r="Z30" s="37"/>
      <c r="AA30" s="125"/>
      <c r="AB30" s="37"/>
      <c r="AD30" s="37"/>
    </row>
    <row r="31" spans="1:30" ht="21.75" customHeight="1">
      <c r="F31" s="37"/>
      <c r="H31" s="37"/>
      <c r="N31" s="37"/>
      <c r="P31" s="37"/>
      <c r="X31" s="37"/>
      <c r="Y31" s="124"/>
      <c r="Z31" s="37"/>
      <c r="AA31" s="125"/>
      <c r="AB31" s="37"/>
      <c r="AD31" s="37"/>
    </row>
    <row r="32" spans="1:30" ht="21.75" customHeight="1">
      <c r="F32" s="37"/>
      <c r="H32" s="37"/>
      <c r="N32" s="37"/>
      <c r="P32" s="37"/>
      <c r="X32" s="37"/>
      <c r="Y32" s="124"/>
      <c r="Z32" s="37"/>
      <c r="AA32" s="125"/>
      <c r="AB32" s="37"/>
      <c r="AD32" s="37"/>
    </row>
    <row r="33" spans="6:30" ht="21.75" customHeight="1">
      <c r="F33" s="37"/>
      <c r="H33" s="37"/>
      <c r="N33" s="37"/>
      <c r="P33" s="37"/>
      <c r="X33" s="37"/>
      <c r="Y33" s="128"/>
      <c r="Z33" s="37"/>
      <c r="AA33" s="125"/>
      <c r="AD33" s="37"/>
    </row>
    <row r="34" spans="6:30" ht="21.75" customHeight="1">
      <c r="F34" s="37"/>
      <c r="H34" s="37"/>
      <c r="N34" s="37"/>
      <c r="P34" s="37"/>
      <c r="X34" s="37"/>
      <c r="Y34" s="128"/>
      <c r="AA34" s="125"/>
      <c r="AB34" s="78"/>
      <c r="AD34" s="37"/>
    </row>
  </sheetData>
  <mergeCells count="5">
    <mergeCell ref="F6:AD6"/>
    <mergeCell ref="F7:AD7"/>
    <mergeCell ref="N11:P11"/>
    <mergeCell ref="R8:X8"/>
    <mergeCell ref="R9:X9"/>
  </mergeCells>
  <printOptions horizontalCentered="1"/>
  <pageMargins left="0.31496062992126" right="0.31496062992126" top="0.70866141732283505" bottom="0.31496062992126" header="0.511811023622047" footer="0.511811023622047"/>
  <pageSetup paperSize="9" scale="55" firstPageNumber="7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V50"/>
  <sheetViews>
    <sheetView showGridLines="0" view="pageBreakPreview" topLeftCell="B10" zoomScale="80" zoomScaleNormal="100" zoomScaleSheetLayoutView="80" workbookViewId="0">
      <selection activeCell="V23" sqref="V23"/>
    </sheetView>
  </sheetViews>
  <sheetFormatPr defaultColWidth="7.3828125" defaultRowHeight="20"/>
  <cols>
    <col min="1" max="1" width="6.3828125" style="76" customWidth="1"/>
    <col min="2" max="2" width="21.921875" style="76" customWidth="1"/>
    <col min="3" max="3" width="0.84375" style="10" customWidth="1"/>
    <col min="4" max="4" width="8.3828125" style="3" customWidth="1"/>
    <col min="5" max="5" width="0.69140625" style="10" customWidth="1"/>
    <col min="6" max="6" width="16.69140625" style="76" customWidth="1"/>
    <col min="7" max="7" width="0.69140625" style="10" customWidth="1"/>
    <col min="8" max="8" width="16.69140625" style="76" customWidth="1"/>
    <col min="9" max="9" width="0.69140625" style="10" customWidth="1"/>
    <col min="10" max="10" width="16.69140625" style="76" customWidth="1"/>
    <col min="11" max="11" width="0.69140625" style="10" customWidth="1"/>
    <col min="12" max="12" width="16.69140625" style="76" customWidth="1"/>
    <col min="13" max="13" width="0.69140625" style="10" customWidth="1"/>
    <col min="14" max="14" width="16.69140625" style="76" customWidth="1"/>
    <col min="15" max="15" width="0.69140625" style="10" customWidth="1"/>
    <col min="16" max="16" width="15.921875" style="76" customWidth="1"/>
    <col min="17" max="17" width="0.69140625" style="10" customWidth="1"/>
    <col min="18" max="18" width="15.921875" style="76" customWidth="1"/>
    <col min="19" max="19" width="0.69140625" style="10" customWidth="1"/>
    <col min="20" max="20" width="15.921875" style="76" customWidth="1"/>
    <col min="21" max="21" width="0.69140625" style="10" customWidth="1"/>
    <col min="22" max="22" width="16.69140625" style="76" customWidth="1"/>
    <col min="23" max="16384" width="7.3828125" style="76"/>
  </cols>
  <sheetData>
    <row r="1" spans="1:22" ht="20.5">
      <c r="A1" s="4" t="s">
        <v>86</v>
      </c>
      <c r="B1" s="80"/>
      <c r="C1" s="123"/>
      <c r="D1" s="4"/>
      <c r="E1" s="123"/>
      <c r="F1" s="80"/>
      <c r="G1" s="123"/>
      <c r="H1" s="80"/>
      <c r="I1" s="123"/>
      <c r="J1" s="80"/>
      <c r="K1" s="123"/>
      <c r="L1" s="80"/>
      <c r="M1" s="123"/>
      <c r="N1" s="80"/>
      <c r="O1" s="123"/>
      <c r="P1" s="80"/>
      <c r="Q1" s="123"/>
      <c r="R1" s="80"/>
      <c r="S1" s="123"/>
      <c r="T1" s="80"/>
      <c r="U1" s="123"/>
      <c r="V1" s="80"/>
    </row>
    <row r="2" spans="1:22" ht="20.5">
      <c r="A2" s="4" t="s">
        <v>54</v>
      </c>
      <c r="B2" s="80"/>
      <c r="C2" s="123"/>
      <c r="D2" s="4"/>
      <c r="E2" s="123"/>
      <c r="F2" s="80"/>
      <c r="G2" s="123"/>
      <c r="H2" s="80"/>
      <c r="I2" s="123"/>
      <c r="J2" s="80"/>
      <c r="K2" s="123"/>
      <c r="L2" s="80"/>
      <c r="M2" s="123"/>
      <c r="N2" s="80"/>
      <c r="O2" s="123"/>
      <c r="P2" s="80"/>
      <c r="Q2" s="123"/>
      <c r="R2" s="80"/>
      <c r="S2" s="123"/>
      <c r="T2" s="80"/>
      <c r="U2" s="123"/>
      <c r="V2" s="80"/>
    </row>
    <row r="3" spans="1:22" ht="20.5">
      <c r="A3" s="4" t="s">
        <v>254</v>
      </c>
      <c r="B3" s="80"/>
      <c r="C3" s="123"/>
      <c r="D3" s="4"/>
      <c r="E3" s="123"/>
      <c r="F3" s="80"/>
      <c r="G3" s="123"/>
      <c r="H3" s="80"/>
      <c r="I3" s="123"/>
      <c r="J3" s="80"/>
      <c r="K3" s="123"/>
      <c r="L3" s="80"/>
      <c r="M3" s="123"/>
      <c r="N3" s="80"/>
      <c r="O3" s="123"/>
      <c r="P3" s="80"/>
      <c r="Q3" s="123"/>
      <c r="R3" s="80"/>
      <c r="S3" s="123"/>
      <c r="T3" s="80"/>
      <c r="U3" s="123"/>
      <c r="V3" s="80"/>
    </row>
    <row r="4" spans="1:22" ht="22.25" customHeight="1">
      <c r="A4" s="80"/>
      <c r="B4" s="80"/>
      <c r="C4" s="123"/>
      <c r="D4" s="4"/>
      <c r="E4" s="123"/>
      <c r="F4" s="80"/>
      <c r="G4" s="123"/>
      <c r="H4" s="80"/>
      <c r="I4" s="123"/>
      <c r="J4" s="80"/>
      <c r="K4" s="123"/>
      <c r="L4" s="80"/>
      <c r="M4" s="123"/>
      <c r="N4" s="80"/>
      <c r="O4" s="123"/>
      <c r="P4" s="80"/>
      <c r="Q4" s="123"/>
      <c r="R4" s="80"/>
      <c r="S4" s="123"/>
      <c r="T4" s="80"/>
      <c r="U4" s="123"/>
      <c r="V4" s="71" t="s">
        <v>8</v>
      </c>
    </row>
    <row r="5" spans="1:22" ht="22.25" customHeight="1">
      <c r="A5" s="80"/>
      <c r="B5" s="80"/>
      <c r="C5" s="123"/>
      <c r="D5" s="4"/>
      <c r="E5" s="123"/>
      <c r="F5" s="80"/>
      <c r="G5" s="123"/>
      <c r="H5" s="80"/>
      <c r="I5" s="123"/>
      <c r="J5" s="80"/>
      <c r="K5" s="123"/>
      <c r="L5" s="80"/>
      <c r="M5" s="123"/>
      <c r="N5" s="80"/>
      <c r="O5" s="123"/>
      <c r="P5" s="80"/>
      <c r="Q5" s="123"/>
      <c r="R5" s="80"/>
      <c r="S5" s="123"/>
      <c r="T5" s="80"/>
      <c r="U5" s="123"/>
      <c r="V5" s="72" t="s">
        <v>10</v>
      </c>
    </row>
    <row r="6" spans="1:22" ht="22.25" customHeight="1">
      <c r="A6" s="81"/>
      <c r="B6" s="81"/>
      <c r="C6" s="144"/>
      <c r="D6" s="82"/>
      <c r="E6" s="135"/>
      <c r="F6" s="185" t="s">
        <v>114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</row>
    <row r="7" spans="1:22" s="3" customFormat="1" ht="22.25" customHeight="1">
      <c r="C7" s="10"/>
      <c r="D7" s="83"/>
      <c r="E7" s="136"/>
      <c r="F7" s="186" t="s">
        <v>7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</row>
    <row r="8" spans="1:22" s="3" customFormat="1" ht="22.25" customHeight="1">
      <c r="C8" s="10"/>
      <c r="D8" s="83"/>
      <c r="E8" s="136"/>
      <c r="F8" s="84"/>
      <c r="G8" s="73"/>
      <c r="H8" s="84"/>
      <c r="I8" s="73"/>
      <c r="J8" s="84"/>
      <c r="K8" s="73"/>
      <c r="L8" s="85"/>
      <c r="M8" s="148"/>
      <c r="N8" s="85"/>
      <c r="O8" s="73"/>
      <c r="P8" s="186" t="s">
        <v>37</v>
      </c>
      <c r="Q8" s="186"/>
      <c r="R8" s="186"/>
      <c r="S8" s="186"/>
      <c r="T8" s="186"/>
      <c r="U8" s="73"/>
      <c r="V8" s="84"/>
    </row>
    <row r="9" spans="1:22" s="3" customFormat="1" ht="22.25" customHeight="1">
      <c r="C9" s="10"/>
      <c r="D9" s="83"/>
      <c r="E9" s="136"/>
      <c r="F9" s="84"/>
      <c r="G9" s="73"/>
      <c r="H9" s="84"/>
      <c r="I9" s="73"/>
      <c r="J9" s="84"/>
      <c r="K9" s="73"/>
      <c r="L9" s="187" t="s">
        <v>34</v>
      </c>
      <c r="M9" s="187"/>
      <c r="N9" s="187"/>
      <c r="O9" s="73"/>
      <c r="P9" s="186" t="s">
        <v>225</v>
      </c>
      <c r="Q9" s="186"/>
      <c r="R9" s="186"/>
      <c r="S9" s="186"/>
      <c r="T9" s="186"/>
      <c r="U9" s="73"/>
      <c r="V9" s="84"/>
    </row>
    <row r="10" spans="1:22" ht="22.25" customHeight="1">
      <c r="D10" s="83"/>
      <c r="E10" s="136"/>
      <c r="F10" s="86" t="s">
        <v>57</v>
      </c>
      <c r="G10" s="73"/>
      <c r="H10" s="73" t="s">
        <v>267</v>
      </c>
      <c r="I10" s="73"/>
      <c r="J10" s="73" t="s">
        <v>140</v>
      </c>
      <c r="K10" s="73"/>
      <c r="L10" s="86" t="s">
        <v>58</v>
      </c>
      <c r="M10" s="73"/>
      <c r="N10" s="86"/>
      <c r="O10" s="73"/>
      <c r="P10" s="87" t="s">
        <v>135</v>
      </c>
      <c r="Q10" s="73"/>
      <c r="R10" s="87" t="s">
        <v>136</v>
      </c>
      <c r="S10" s="73"/>
      <c r="T10" s="87" t="s">
        <v>139</v>
      </c>
      <c r="U10" s="73"/>
      <c r="V10" s="86" t="s">
        <v>60</v>
      </c>
    </row>
    <row r="11" spans="1:22" ht="22.25" customHeight="1">
      <c r="D11" s="88" t="s">
        <v>9</v>
      </c>
      <c r="E11" s="136"/>
      <c r="F11" s="89" t="s">
        <v>61</v>
      </c>
      <c r="G11" s="73"/>
      <c r="H11" s="74" t="s">
        <v>128</v>
      </c>
      <c r="I11" s="73"/>
      <c r="J11" s="74" t="s">
        <v>141</v>
      </c>
      <c r="K11" s="73"/>
      <c r="L11" s="90" t="s">
        <v>63</v>
      </c>
      <c r="M11" s="73"/>
      <c r="N11" s="89" t="s">
        <v>36</v>
      </c>
      <c r="O11" s="73"/>
      <c r="P11" s="89" t="s">
        <v>137</v>
      </c>
      <c r="Q11" s="73"/>
      <c r="R11" s="89" t="s">
        <v>137</v>
      </c>
      <c r="S11" s="73"/>
      <c r="T11" s="89" t="s">
        <v>138</v>
      </c>
      <c r="U11" s="73"/>
      <c r="V11" s="89" t="s">
        <v>65</v>
      </c>
    </row>
    <row r="12" spans="1:22" ht="22.25" customHeight="1">
      <c r="A12" s="10" t="s">
        <v>255</v>
      </c>
      <c r="B12" s="10"/>
      <c r="D12" s="10"/>
      <c r="F12" s="137">
        <v>19155868</v>
      </c>
      <c r="G12" s="137"/>
      <c r="H12" s="137">
        <v>-16474087</v>
      </c>
      <c r="I12" s="137"/>
      <c r="J12" s="137">
        <v>27068</v>
      </c>
      <c r="K12" s="137"/>
      <c r="L12" s="137">
        <v>9649</v>
      </c>
      <c r="M12" s="137"/>
      <c r="N12" s="137">
        <v>-3989546</v>
      </c>
      <c r="O12" s="127"/>
      <c r="P12" s="137">
        <v>-36124</v>
      </c>
      <c r="Q12" s="127"/>
      <c r="R12" s="137">
        <v>165568</v>
      </c>
      <c r="S12" s="127"/>
      <c r="T12" s="130">
        <v>129444</v>
      </c>
      <c r="U12" s="91"/>
      <c r="V12" s="130">
        <v>-1141604.0000000019</v>
      </c>
    </row>
    <row r="13" spans="1:22" s="10" customFormat="1">
      <c r="A13" s="10" t="s">
        <v>256</v>
      </c>
      <c r="D13" s="9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</row>
    <row r="14" spans="1:22" s="3" customFormat="1">
      <c r="A14" s="43" t="s">
        <v>122</v>
      </c>
      <c r="D14" s="6"/>
      <c r="F14" s="177">
        <v>0</v>
      </c>
      <c r="G14" s="46"/>
      <c r="H14" s="177">
        <v>0</v>
      </c>
      <c r="I14" s="46"/>
      <c r="J14" s="177">
        <v>0</v>
      </c>
      <c r="K14" s="46"/>
      <c r="L14" s="177">
        <v>0</v>
      </c>
      <c r="M14" s="46"/>
      <c r="N14" s="177">
        <v>-76003</v>
      </c>
      <c r="O14" s="46"/>
      <c r="P14" s="177">
        <v>0</v>
      </c>
      <c r="Q14" s="46"/>
      <c r="R14" s="177">
        <v>0</v>
      </c>
      <c r="S14" s="46"/>
      <c r="T14" s="178">
        <v>0</v>
      </c>
      <c r="U14" s="46"/>
      <c r="V14" s="178">
        <v>-76003</v>
      </c>
    </row>
    <row r="15" spans="1:22" s="10" customFormat="1" ht="22.25" customHeight="1" thickBot="1">
      <c r="A15" s="10" t="s">
        <v>258</v>
      </c>
      <c r="F15" s="140">
        <v>19155868</v>
      </c>
      <c r="G15" s="138"/>
      <c r="H15" s="140">
        <v>-16474087</v>
      </c>
      <c r="I15" s="138"/>
      <c r="J15" s="140">
        <v>27068</v>
      </c>
      <c r="K15" s="138"/>
      <c r="L15" s="140">
        <v>9649</v>
      </c>
      <c r="M15" s="138"/>
      <c r="N15" s="140">
        <v>-4065549</v>
      </c>
      <c r="O15" s="138"/>
      <c r="P15" s="140">
        <v>-36124</v>
      </c>
      <c r="Q15" s="138"/>
      <c r="R15" s="140">
        <v>165568</v>
      </c>
      <c r="S15" s="138"/>
      <c r="T15" s="140">
        <v>129444</v>
      </c>
      <c r="U15" s="138"/>
      <c r="V15" s="140">
        <v>-1217607.0000000019</v>
      </c>
    </row>
    <row r="16" spans="1:22" s="10" customFormat="1" ht="22.25" customHeight="1" thickTop="1"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</row>
    <row r="17" spans="1:22" ht="22.25" customHeight="1">
      <c r="A17" s="10" t="s">
        <v>127</v>
      </c>
      <c r="B17" s="10"/>
      <c r="D17" s="10"/>
      <c r="F17" s="91">
        <v>17766434</v>
      </c>
      <c r="G17" s="91"/>
      <c r="H17" s="91">
        <v>-15088476</v>
      </c>
      <c r="I17" s="91"/>
      <c r="J17" s="91">
        <v>27068</v>
      </c>
      <c r="K17" s="91"/>
      <c r="L17" s="91">
        <v>9649</v>
      </c>
      <c r="M17" s="91"/>
      <c r="N17" s="91">
        <v>-2536175</v>
      </c>
      <c r="O17" s="91"/>
      <c r="P17" s="91">
        <v>-23531</v>
      </c>
      <c r="Q17" s="91"/>
      <c r="R17" s="91">
        <v>165568</v>
      </c>
      <c r="S17" s="91"/>
      <c r="T17" s="130">
        <v>142037</v>
      </c>
      <c r="U17" s="91"/>
      <c r="V17" s="130">
        <v>320537</v>
      </c>
    </row>
    <row r="18" spans="1:22" ht="22.25" customHeight="1">
      <c r="A18" s="10" t="s">
        <v>217</v>
      </c>
      <c r="B18" s="10"/>
      <c r="D18" s="10"/>
      <c r="F18" s="126">
        <v>0</v>
      </c>
      <c r="G18" s="91"/>
      <c r="H18" s="126">
        <v>0</v>
      </c>
      <c r="I18" s="91"/>
      <c r="J18" s="126">
        <v>0</v>
      </c>
      <c r="K18" s="91"/>
      <c r="L18" s="126">
        <v>0</v>
      </c>
      <c r="M18" s="91"/>
      <c r="N18" s="126">
        <v>-68162</v>
      </c>
      <c r="O18" s="91"/>
      <c r="P18" s="126">
        <v>-9254</v>
      </c>
      <c r="Q18" s="91"/>
      <c r="R18" s="126">
        <v>0</v>
      </c>
      <c r="S18" s="91"/>
      <c r="T18" s="158">
        <v>-9254</v>
      </c>
      <c r="U18" s="91"/>
      <c r="V18" s="158">
        <v>-77416</v>
      </c>
    </row>
    <row r="19" spans="1:22" ht="22.25" customHeight="1">
      <c r="A19" s="10" t="s">
        <v>268</v>
      </c>
      <c r="B19" s="10"/>
      <c r="D19" s="10"/>
      <c r="F19" s="91">
        <v>17766434</v>
      </c>
      <c r="G19" s="91"/>
      <c r="H19" s="91">
        <v>-15088476</v>
      </c>
      <c r="I19" s="91"/>
      <c r="J19" s="91">
        <v>27068</v>
      </c>
      <c r="K19" s="91"/>
      <c r="L19" s="91">
        <v>9649</v>
      </c>
      <c r="M19" s="91"/>
      <c r="N19" s="91">
        <v>-2604337</v>
      </c>
      <c r="O19" s="91"/>
      <c r="P19" s="91">
        <v>-32785</v>
      </c>
      <c r="Q19" s="91"/>
      <c r="R19" s="91">
        <v>165568</v>
      </c>
      <c r="S19" s="91"/>
      <c r="T19" s="130">
        <v>132783</v>
      </c>
      <c r="U19" s="91"/>
      <c r="V19" s="130">
        <v>243121</v>
      </c>
    </row>
    <row r="20" spans="1:22" s="10" customFormat="1" ht="22.25" customHeight="1">
      <c r="A20" s="10" t="s">
        <v>256</v>
      </c>
      <c r="D20" s="9"/>
      <c r="F20" s="91"/>
      <c r="G20" s="91"/>
      <c r="H20" s="91"/>
      <c r="I20" s="91"/>
      <c r="J20" s="91"/>
      <c r="K20" s="91"/>
      <c r="L20" s="139"/>
      <c r="M20" s="91"/>
      <c r="N20" s="91"/>
      <c r="O20" s="91"/>
      <c r="P20" s="91"/>
      <c r="Q20" s="91"/>
      <c r="R20" s="91"/>
      <c r="S20" s="91"/>
      <c r="T20" s="91"/>
      <c r="U20" s="91"/>
      <c r="V20" s="91"/>
    </row>
    <row r="21" spans="1:22" ht="22.25" customHeight="1">
      <c r="A21" s="77" t="s">
        <v>66</v>
      </c>
      <c r="B21" s="10"/>
      <c r="D21" s="9">
        <v>13</v>
      </c>
      <c r="F21" s="91">
        <v>173611</v>
      </c>
      <c r="G21" s="91"/>
      <c r="H21" s="91">
        <v>-172361</v>
      </c>
      <c r="I21" s="91"/>
      <c r="J21" s="91">
        <v>0</v>
      </c>
      <c r="K21" s="91"/>
      <c r="L21" s="91">
        <v>0</v>
      </c>
      <c r="M21" s="91"/>
      <c r="N21" s="91">
        <v>0</v>
      </c>
      <c r="O21" s="91"/>
      <c r="P21" s="91">
        <v>0</v>
      </c>
      <c r="Q21" s="91"/>
      <c r="R21" s="91">
        <v>0</v>
      </c>
      <c r="S21" s="91"/>
      <c r="T21" s="130">
        <v>0</v>
      </c>
      <c r="U21" s="91"/>
      <c r="V21" s="130">
        <v>1250</v>
      </c>
    </row>
    <row r="22" spans="1:22">
      <c r="A22" s="43" t="s">
        <v>122</v>
      </c>
      <c r="B22" s="10"/>
      <c r="D22" s="9"/>
      <c r="F22" s="91">
        <v>0</v>
      </c>
      <c r="G22" s="91"/>
      <c r="H22" s="91">
        <v>0</v>
      </c>
      <c r="I22" s="91"/>
      <c r="J22" s="91">
        <v>0</v>
      </c>
      <c r="K22" s="91"/>
      <c r="L22" s="91">
        <v>0</v>
      </c>
      <c r="M22" s="91"/>
      <c r="N22" s="91">
        <v>-112607</v>
      </c>
      <c r="O22" s="91"/>
      <c r="P22" s="91">
        <v>0</v>
      </c>
      <c r="Q22" s="91"/>
      <c r="R22" s="91">
        <v>0</v>
      </c>
      <c r="S22" s="91"/>
      <c r="T22" s="130">
        <v>0</v>
      </c>
      <c r="U22" s="91"/>
      <c r="V22" s="130">
        <v>-112607</v>
      </c>
    </row>
    <row r="23" spans="1:22" s="10" customFormat="1" ht="20.5" thickBot="1">
      <c r="A23" s="10" t="s">
        <v>257</v>
      </c>
      <c r="F23" s="140">
        <v>17940045</v>
      </c>
      <c r="G23" s="138"/>
      <c r="H23" s="140">
        <v>-15260837</v>
      </c>
      <c r="I23" s="138"/>
      <c r="J23" s="140">
        <v>27068</v>
      </c>
      <c r="K23" s="138"/>
      <c r="L23" s="140">
        <v>9649</v>
      </c>
      <c r="M23" s="138"/>
      <c r="N23" s="140">
        <v>-2716944</v>
      </c>
      <c r="O23" s="138"/>
      <c r="P23" s="140">
        <v>-32785</v>
      </c>
      <c r="Q23" s="138"/>
      <c r="R23" s="140">
        <v>165568</v>
      </c>
      <c r="S23" s="138"/>
      <c r="T23" s="140">
        <v>132783</v>
      </c>
      <c r="U23" s="138"/>
      <c r="V23" s="140">
        <v>131764</v>
      </c>
    </row>
    <row r="24" spans="1:22" ht="20.5" thickTop="1">
      <c r="F24" s="94"/>
      <c r="G24" s="91"/>
      <c r="H24" s="94"/>
      <c r="I24" s="91"/>
      <c r="J24" s="94"/>
      <c r="K24" s="91"/>
      <c r="L24" s="94"/>
      <c r="M24" s="91"/>
      <c r="N24" s="94"/>
      <c r="O24" s="91"/>
      <c r="P24" s="94"/>
      <c r="Q24" s="91"/>
      <c r="R24" s="94"/>
      <c r="S24" s="91"/>
      <c r="T24" s="94"/>
      <c r="U24" s="91"/>
      <c r="V24" s="94"/>
    </row>
    <row r="25" spans="1:22" ht="22" customHeight="1">
      <c r="B25" s="3"/>
      <c r="F25" s="93"/>
      <c r="G25" s="139"/>
      <c r="H25" s="93"/>
      <c r="I25" s="139"/>
      <c r="J25" s="93"/>
      <c r="K25" s="139"/>
      <c r="L25" s="93"/>
      <c r="M25" s="139"/>
      <c r="N25" s="93"/>
      <c r="O25" s="139"/>
      <c r="P25" s="93"/>
      <c r="Q25" s="139"/>
      <c r="R25" s="93"/>
      <c r="S25" s="139"/>
      <c r="T25" s="93"/>
      <c r="U25" s="139"/>
      <c r="V25" s="93"/>
    </row>
    <row r="26" spans="1:22" ht="22" customHeight="1">
      <c r="B26" s="3"/>
      <c r="F26" s="93"/>
      <c r="G26" s="139"/>
      <c r="H26" s="93"/>
      <c r="I26" s="139"/>
      <c r="J26" s="93"/>
      <c r="K26" s="139"/>
      <c r="L26" s="93"/>
      <c r="M26" s="139"/>
      <c r="N26" s="93"/>
      <c r="O26" s="139"/>
      <c r="P26" s="93"/>
      <c r="Q26" s="139"/>
      <c r="R26" s="93"/>
      <c r="S26" s="139"/>
      <c r="T26" s="93"/>
      <c r="U26" s="139"/>
      <c r="V26" s="93"/>
    </row>
    <row r="27" spans="1:22">
      <c r="V27" s="95"/>
    </row>
    <row r="28" spans="1:22">
      <c r="V28" s="95"/>
    </row>
    <row r="29" spans="1:22">
      <c r="E29" s="124"/>
      <c r="N29" s="92"/>
      <c r="V29" s="92"/>
    </row>
    <row r="30" spans="1:22">
      <c r="E30" s="124"/>
      <c r="V30" s="92"/>
    </row>
    <row r="47" ht="18.75" customHeight="1"/>
    <row r="48" ht="18.75" customHeight="1"/>
    <row r="49" ht="18.75" customHeight="1"/>
    <row r="50" ht="18.75" customHeight="1"/>
  </sheetData>
  <mergeCells count="5">
    <mergeCell ref="F6:V6"/>
    <mergeCell ref="F7:V7"/>
    <mergeCell ref="L9:N9"/>
    <mergeCell ref="P8:T8"/>
    <mergeCell ref="P9:T9"/>
  </mergeCells>
  <pageMargins left="0.86614173228346503" right="0.62992125984252001" top="0.74803149606299202" bottom="0.31496062992126" header="0.511811023622047" footer="0.511811023622047"/>
  <pageSetup paperSize="9" scale="56" firstPageNumber="8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R80"/>
  <sheetViews>
    <sheetView showGridLines="0" view="pageBreakPreview" topLeftCell="A59" zoomScale="80" zoomScaleNormal="100" zoomScaleSheetLayoutView="80" workbookViewId="0">
      <selection activeCell="O68" sqref="O68"/>
    </sheetView>
  </sheetViews>
  <sheetFormatPr defaultColWidth="7.4609375" defaultRowHeight="20"/>
  <cols>
    <col min="1" max="1" width="1.84375" style="97" customWidth="1"/>
    <col min="2" max="2" width="1.3828125" style="97" customWidth="1"/>
    <col min="3" max="3" width="1.84375" style="97" customWidth="1"/>
    <col min="4" max="4" width="12.07421875" style="97" customWidth="1"/>
    <col min="5" max="5" width="7.4609375" style="97"/>
    <col min="6" max="6" width="25.84375" style="97" customWidth="1"/>
    <col min="7" max="7" width="3.61328125" style="97" customWidth="1"/>
    <col min="8" max="8" width="0.921875" style="97" customWidth="1"/>
    <col min="9" max="9" width="11.69140625" style="97" customWidth="1"/>
    <col min="10" max="10" width="1" style="3" customWidth="1"/>
    <col min="11" max="11" width="11.69140625" style="97" customWidth="1"/>
    <col min="12" max="12" width="1" style="3" customWidth="1"/>
    <col min="13" max="13" width="11.69140625" style="97" customWidth="1"/>
    <col min="14" max="14" width="1" style="3" customWidth="1"/>
    <col min="15" max="15" width="11.69140625" style="97" customWidth="1"/>
    <col min="16" max="17" width="7.4609375" style="97"/>
    <col min="18" max="18" width="7.84375" style="97" bestFit="1" customWidth="1"/>
    <col min="19" max="16384" width="7.4609375" style="97"/>
  </cols>
  <sheetData>
    <row r="1" spans="1:15" ht="20.5">
      <c r="A1" s="4" t="s">
        <v>86</v>
      </c>
      <c r="B1" s="4"/>
      <c r="C1" s="4"/>
      <c r="D1" s="4"/>
      <c r="E1" s="4"/>
      <c r="F1" s="4"/>
      <c r="G1" s="4"/>
      <c r="H1" s="4"/>
      <c r="I1" s="4"/>
      <c r="J1" s="96"/>
      <c r="K1" s="4"/>
      <c r="L1" s="96"/>
      <c r="M1" s="96"/>
      <c r="N1" s="96"/>
      <c r="O1" s="96"/>
    </row>
    <row r="2" spans="1:15" ht="20.5">
      <c r="A2" s="4" t="s">
        <v>67</v>
      </c>
      <c r="B2" s="4"/>
      <c r="C2" s="4"/>
      <c r="D2" s="4"/>
      <c r="E2" s="4"/>
      <c r="F2" s="4"/>
      <c r="G2" s="4"/>
      <c r="H2" s="4"/>
      <c r="I2" s="4"/>
      <c r="J2" s="96"/>
      <c r="K2" s="4"/>
      <c r="L2" s="96"/>
      <c r="M2" s="6"/>
      <c r="N2" s="96"/>
      <c r="O2" s="6"/>
    </row>
    <row r="3" spans="1:15" ht="20.5">
      <c r="A3" s="4" t="s">
        <v>254</v>
      </c>
      <c r="B3" s="4"/>
      <c r="C3" s="4"/>
      <c r="D3" s="4"/>
      <c r="E3" s="4"/>
      <c r="F3" s="4"/>
      <c r="G3" s="4"/>
      <c r="H3" s="4"/>
      <c r="I3" s="4"/>
      <c r="J3" s="96"/>
      <c r="K3" s="4"/>
      <c r="L3" s="96"/>
      <c r="M3" s="6"/>
      <c r="N3" s="96"/>
      <c r="O3" s="6"/>
    </row>
    <row r="4" spans="1:15" ht="20.5">
      <c r="A4" s="4"/>
      <c r="B4" s="4"/>
      <c r="C4" s="4"/>
      <c r="D4" s="4"/>
      <c r="E4" s="4"/>
      <c r="F4" s="4"/>
      <c r="G4" s="4"/>
      <c r="H4" s="4"/>
      <c r="I4" s="4"/>
      <c r="J4" s="96"/>
      <c r="K4" s="4"/>
      <c r="L4" s="96"/>
      <c r="M4" s="6"/>
      <c r="N4" s="96"/>
      <c r="O4" s="71" t="s">
        <v>8</v>
      </c>
    </row>
    <row r="5" spans="1:15" ht="20.5">
      <c r="A5" s="4"/>
      <c r="B5" s="4"/>
      <c r="C5" s="4"/>
      <c r="D5" s="4"/>
      <c r="E5" s="4"/>
      <c r="F5" s="4"/>
      <c r="G5" s="4"/>
      <c r="H5" s="4"/>
      <c r="I5" s="4"/>
      <c r="J5" s="96"/>
      <c r="K5" s="4"/>
      <c r="L5" s="96"/>
      <c r="M5" s="6"/>
      <c r="N5" s="96"/>
      <c r="O5" s="72" t="s">
        <v>10</v>
      </c>
    </row>
    <row r="6" spans="1:15" ht="20.5">
      <c r="A6" s="96"/>
      <c r="B6" s="96"/>
      <c r="C6" s="96"/>
      <c r="D6" s="96"/>
      <c r="E6" s="96"/>
      <c r="F6" s="96"/>
      <c r="G6" s="96"/>
      <c r="H6" s="96"/>
      <c r="I6" s="188" t="s">
        <v>114</v>
      </c>
      <c r="J6" s="188"/>
      <c r="K6" s="188"/>
      <c r="L6" s="188"/>
      <c r="M6" s="188"/>
      <c r="N6" s="188"/>
      <c r="O6" s="188"/>
    </row>
    <row r="7" spans="1:15" ht="20.5">
      <c r="F7" s="98"/>
      <c r="I7" s="189" t="s">
        <v>6</v>
      </c>
      <c r="J7" s="189"/>
      <c r="K7" s="189"/>
      <c r="L7" s="99"/>
      <c r="M7" s="189" t="s">
        <v>7</v>
      </c>
      <c r="N7" s="189"/>
      <c r="O7" s="189"/>
    </row>
    <row r="8" spans="1:15">
      <c r="F8" s="98"/>
      <c r="I8" s="100">
        <v>2026</v>
      </c>
      <c r="J8" s="71"/>
      <c r="K8" s="100">
        <v>2025</v>
      </c>
      <c r="M8" s="100">
        <v>2026</v>
      </c>
      <c r="N8" s="71"/>
      <c r="O8" s="100">
        <v>2025</v>
      </c>
    </row>
    <row r="9" spans="1:15" ht="20.5">
      <c r="A9" s="101" t="s">
        <v>68</v>
      </c>
      <c r="F9" s="98"/>
      <c r="G9" s="102"/>
      <c r="H9" s="103"/>
      <c r="J9" s="97"/>
      <c r="L9" s="97"/>
      <c r="N9" s="97"/>
    </row>
    <row r="10" spans="1:15" ht="23.15" customHeight="1">
      <c r="B10" s="97" t="s">
        <v>122</v>
      </c>
      <c r="F10" s="98"/>
      <c r="G10" s="102"/>
      <c r="H10" s="103"/>
      <c r="I10" s="104">
        <v>-76334</v>
      </c>
      <c r="J10" s="105"/>
      <c r="K10" s="104">
        <v>-126985</v>
      </c>
      <c r="L10" s="105"/>
      <c r="M10" s="104">
        <v>-76003</v>
      </c>
      <c r="N10" s="105"/>
      <c r="O10" s="104">
        <v>-112607</v>
      </c>
    </row>
    <row r="11" spans="1:15" ht="23.15" customHeight="1">
      <c r="B11" s="97" t="s">
        <v>69</v>
      </c>
      <c r="F11" s="98"/>
      <c r="G11" s="102"/>
      <c r="H11" s="103"/>
      <c r="I11" s="104"/>
      <c r="J11" s="105"/>
      <c r="K11" s="104"/>
      <c r="L11" s="105"/>
      <c r="M11" s="104"/>
      <c r="N11" s="105"/>
      <c r="O11" s="104"/>
    </row>
    <row r="12" spans="1:15">
      <c r="B12" s="97" t="s">
        <v>70</v>
      </c>
      <c r="F12" s="98"/>
      <c r="G12" s="102"/>
      <c r="H12" s="103"/>
      <c r="I12" s="104"/>
      <c r="J12" s="105"/>
      <c r="K12" s="104"/>
      <c r="L12" s="105"/>
      <c r="M12" s="104"/>
      <c r="N12" s="105"/>
      <c r="O12" s="104"/>
    </row>
    <row r="13" spans="1:15">
      <c r="C13" s="97" t="s">
        <v>71</v>
      </c>
      <c r="F13" s="98"/>
      <c r="G13" s="102"/>
      <c r="H13" s="103"/>
      <c r="I13" s="104">
        <v>9937</v>
      </c>
      <c r="J13" s="105"/>
      <c r="K13" s="104">
        <v>10786</v>
      </c>
      <c r="L13" s="105"/>
      <c r="M13" s="104">
        <v>9157</v>
      </c>
      <c r="N13" s="105"/>
      <c r="O13" s="104">
        <v>10056</v>
      </c>
    </row>
    <row r="14" spans="1:15" ht="23.15" customHeight="1">
      <c r="C14" s="97" t="s">
        <v>45</v>
      </c>
      <c r="F14" s="98"/>
      <c r="G14" s="102"/>
      <c r="H14" s="103"/>
      <c r="I14" s="104">
        <v>-1755</v>
      </c>
      <c r="J14" s="105"/>
      <c r="K14" s="104">
        <v>-3201</v>
      </c>
      <c r="L14" s="105"/>
      <c r="M14" s="104">
        <v>-3045</v>
      </c>
      <c r="N14" s="105"/>
      <c r="O14" s="104">
        <v>-3200</v>
      </c>
    </row>
    <row r="15" spans="1:15" ht="23.15" customHeight="1">
      <c r="C15" s="1" t="s">
        <v>142</v>
      </c>
      <c r="D15" s="1"/>
      <c r="E15" s="1"/>
      <c r="F15" s="106"/>
      <c r="G15" s="102"/>
      <c r="H15" s="103"/>
      <c r="I15" s="104">
        <v>36536</v>
      </c>
      <c r="J15" s="105"/>
      <c r="K15" s="104">
        <v>35287</v>
      </c>
      <c r="L15" s="105"/>
      <c r="M15" s="104">
        <v>36319</v>
      </c>
      <c r="N15" s="105"/>
      <c r="O15" s="104">
        <v>30897</v>
      </c>
    </row>
    <row r="16" spans="1:15">
      <c r="C16" s="97" t="s">
        <v>259</v>
      </c>
      <c r="F16" s="98"/>
      <c r="G16" s="102"/>
      <c r="H16" s="103"/>
      <c r="I16" s="104">
        <v>1352</v>
      </c>
      <c r="J16" s="105"/>
      <c r="K16" s="104">
        <v>-10631</v>
      </c>
      <c r="L16" s="105"/>
      <c r="M16" s="104">
        <v>1339</v>
      </c>
      <c r="N16" s="105"/>
      <c r="O16" s="104">
        <v>-9468</v>
      </c>
    </row>
    <row r="17" spans="2:15">
      <c r="C17" s="97" t="s">
        <v>266</v>
      </c>
      <c r="F17" s="98"/>
      <c r="G17" s="102"/>
      <c r="H17" s="103"/>
      <c r="I17" s="104">
        <v>3446</v>
      </c>
      <c r="J17" s="105"/>
      <c r="K17" s="104">
        <v>0</v>
      </c>
      <c r="L17" s="105"/>
      <c r="M17" s="104">
        <v>6255</v>
      </c>
      <c r="N17" s="105"/>
      <c r="O17" s="104">
        <v>0</v>
      </c>
    </row>
    <row r="18" spans="2:15">
      <c r="C18" s="97" t="s">
        <v>260</v>
      </c>
      <c r="F18" s="98"/>
      <c r="G18" s="102"/>
      <c r="H18" s="103"/>
      <c r="I18" s="104">
        <v>-38</v>
      </c>
      <c r="J18" s="105"/>
      <c r="K18" s="104">
        <v>0</v>
      </c>
      <c r="L18" s="105"/>
      <c r="M18" s="104">
        <v>-38</v>
      </c>
      <c r="N18" s="105"/>
      <c r="O18" s="104">
        <v>0</v>
      </c>
    </row>
    <row r="19" spans="2:15">
      <c r="C19" s="97" t="s">
        <v>143</v>
      </c>
      <c r="F19" s="98"/>
      <c r="G19" s="102"/>
      <c r="H19" s="103"/>
      <c r="I19" s="104">
        <v>2452</v>
      </c>
      <c r="J19" s="105"/>
      <c r="K19" s="104">
        <v>41492</v>
      </c>
      <c r="L19" s="105"/>
      <c r="M19" s="104">
        <v>2396</v>
      </c>
      <c r="N19" s="105"/>
      <c r="O19" s="104">
        <v>41061</v>
      </c>
    </row>
    <row r="20" spans="2:15">
      <c r="C20" s="97" t="s">
        <v>144</v>
      </c>
      <c r="F20" s="98"/>
      <c r="G20" s="102"/>
      <c r="H20" s="103"/>
      <c r="I20" s="104">
        <v>745</v>
      </c>
      <c r="J20" s="105"/>
      <c r="K20" s="104">
        <v>1007</v>
      </c>
      <c r="L20" s="105"/>
      <c r="M20" s="104">
        <v>717</v>
      </c>
      <c r="N20" s="105"/>
      <c r="O20" s="104">
        <v>971</v>
      </c>
    </row>
    <row r="21" spans="2:15">
      <c r="C21" s="97" t="s">
        <v>145</v>
      </c>
      <c r="F21" s="98"/>
      <c r="G21" s="102"/>
      <c r="H21" s="103"/>
      <c r="I21" s="107">
        <v>16</v>
      </c>
      <c r="J21" s="105"/>
      <c r="K21" s="107">
        <v>5986</v>
      </c>
      <c r="L21" s="105"/>
      <c r="M21" s="107">
        <v>0</v>
      </c>
      <c r="N21" s="105"/>
      <c r="O21" s="107">
        <v>0</v>
      </c>
    </row>
    <row r="22" spans="2:15" ht="21.65" customHeight="1">
      <c r="B22" s="97" t="s">
        <v>210</v>
      </c>
      <c r="F22" s="98"/>
      <c r="G22" s="102"/>
      <c r="H22" s="103"/>
      <c r="I22" s="104"/>
      <c r="J22" s="105"/>
      <c r="K22" s="104"/>
      <c r="L22" s="105"/>
      <c r="M22" s="104"/>
      <c r="N22" s="105"/>
      <c r="O22" s="104"/>
    </row>
    <row r="23" spans="2:15" ht="23.15" customHeight="1">
      <c r="C23" s="97" t="s">
        <v>72</v>
      </c>
      <c r="F23" s="98"/>
      <c r="G23" s="102"/>
      <c r="H23" s="103"/>
      <c r="I23" s="104">
        <v>-23643</v>
      </c>
      <c r="J23" s="105"/>
      <c r="K23" s="104">
        <v>-46259</v>
      </c>
      <c r="L23" s="105"/>
      <c r="M23" s="104">
        <v>-22903</v>
      </c>
      <c r="N23" s="105"/>
      <c r="O23" s="104">
        <v>-42290</v>
      </c>
    </row>
    <row r="24" spans="2:15" ht="23.15" customHeight="1">
      <c r="B24" s="97" t="s">
        <v>73</v>
      </c>
      <c r="F24" s="98"/>
      <c r="G24" s="102"/>
      <c r="H24" s="103"/>
      <c r="I24" s="104"/>
      <c r="J24" s="105"/>
      <c r="K24" s="104"/>
      <c r="L24" s="105"/>
      <c r="M24" s="104"/>
      <c r="N24" s="105"/>
      <c r="O24" s="104"/>
    </row>
    <row r="25" spans="2:15" ht="23" customHeight="1">
      <c r="C25" s="97" t="s">
        <v>87</v>
      </c>
      <c r="F25" s="98"/>
      <c r="G25" s="102"/>
      <c r="H25" s="103"/>
      <c r="I25" s="104">
        <v>5100</v>
      </c>
      <c r="J25" s="105"/>
      <c r="K25" s="104">
        <v>-30866</v>
      </c>
      <c r="L25" s="105"/>
      <c r="M25" s="104">
        <v>5095</v>
      </c>
      <c r="N25" s="105"/>
      <c r="O25" s="104">
        <v>-16575</v>
      </c>
    </row>
    <row r="26" spans="2:15" ht="23.15" customHeight="1">
      <c r="C26" s="97" t="s">
        <v>88</v>
      </c>
      <c r="F26" s="98"/>
      <c r="G26" s="102"/>
      <c r="H26" s="103"/>
      <c r="I26" s="104">
        <v>-4764</v>
      </c>
      <c r="J26" s="105"/>
      <c r="K26" s="104">
        <v>10940</v>
      </c>
      <c r="L26" s="105"/>
      <c r="M26" s="104">
        <v>-4764</v>
      </c>
      <c r="N26" s="105"/>
      <c r="O26" s="104">
        <v>10940</v>
      </c>
    </row>
    <row r="27" spans="2:15" ht="23.15" customHeight="1">
      <c r="C27" s="97" t="s">
        <v>74</v>
      </c>
      <c r="F27" s="98"/>
      <c r="G27" s="102"/>
      <c r="H27" s="103"/>
      <c r="I27" s="104">
        <v>-1138</v>
      </c>
      <c r="J27" s="105"/>
      <c r="K27" s="104">
        <v>8130</v>
      </c>
      <c r="L27" s="105"/>
      <c r="M27" s="104">
        <v>-1556</v>
      </c>
      <c r="N27" s="105"/>
      <c r="O27" s="104">
        <v>8990</v>
      </c>
    </row>
    <row r="28" spans="2:15">
      <c r="C28" s="97" t="s">
        <v>146</v>
      </c>
      <c r="F28" s="98"/>
      <c r="G28" s="102"/>
      <c r="H28" s="103"/>
      <c r="I28" s="104">
        <v>-15410</v>
      </c>
      <c r="J28" s="105"/>
      <c r="K28" s="104">
        <v>6547</v>
      </c>
      <c r="L28" s="105"/>
      <c r="M28" s="104">
        <v>-15406</v>
      </c>
      <c r="N28" s="105"/>
      <c r="O28" s="104">
        <v>6331</v>
      </c>
    </row>
    <row r="29" spans="2:15">
      <c r="C29" s="97" t="s">
        <v>99</v>
      </c>
      <c r="F29" s="98"/>
      <c r="G29" s="102"/>
      <c r="H29" s="103"/>
      <c r="I29" s="104">
        <v>-441</v>
      </c>
      <c r="J29" s="105"/>
      <c r="K29" s="104">
        <v>15726</v>
      </c>
      <c r="L29" s="105"/>
      <c r="M29" s="104">
        <v>587</v>
      </c>
      <c r="N29" s="105"/>
      <c r="O29" s="104">
        <v>15679</v>
      </c>
    </row>
    <row r="30" spans="2:15" ht="23.15" customHeight="1">
      <c r="B30" s="97" t="s">
        <v>75</v>
      </c>
      <c r="F30" s="98"/>
      <c r="G30" s="102"/>
      <c r="H30" s="103"/>
      <c r="I30" s="104"/>
      <c r="J30" s="105"/>
      <c r="K30" s="104"/>
      <c r="L30" s="105"/>
      <c r="M30" s="104"/>
      <c r="N30" s="105"/>
      <c r="O30" s="104"/>
    </row>
    <row r="31" spans="2:15" ht="23.15" customHeight="1">
      <c r="C31" s="97" t="s">
        <v>100</v>
      </c>
      <c r="F31" s="98"/>
      <c r="G31" s="102"/>
      <c r="H31" s="103"/>
      <c r="I31" s="104">
        <v>3302</v>
      </c>
      <c r="J31" s="105"/>
      <c r="K31" s="104">
        <v>67359</v>
      </c>
      <c r="L31" s="105"/>
      <c r="M31" s="104">
        <v>3101</v>
      </c>
      <c r="N31" s="105"/>
      <c r="O31" s="104">
        <v>51259</v>
      </c>
    </row>
    <row r="32" spans="2:15" ht="23.15" customHeight="1">
      <c r="C32" s="97" t="s">
        <v>101</v>
      </c>
      <c r="F32" s="98"/>
      <c r="G32" s="102"/>
      <c r="H32" s="103"/>
      <c r="I32" s="104">
        <v>38060</v>
      </c>
      <c r="J32" s="105"/>
      <c r="K32" s="104">
        <v>-6434</v>
      </c>
      <c r="L32" s="105"/>
      <c r="M32" s="104">
        <v>38060</v>
      </c>
      <c r="N32" s="105"/>
      <c r="O32" s="104">
        <v>-6434</v>
      </c>
    </row>
    <row r="33" spans="1:15" ht="23.15" customHeight="1">
      <c r="C33" s="97" t="s">
        <v>105</v>
      </c>
      <c r="F33" s="98"/>
      <c r="G33" s="102"/>
      <c r="H33" s="103"/>
      <c r="I33" s="104">
        <v>786</v>
      </c>
      <c r="J33" s="105"/>
      <c r="K33" s="104">
        <v>0</v>
      </c>
      <c r="L33" s="105"/>
      <c r="M33" s="104">
        <v>786</v>
      </c>
      <c r="N33" s="105"/>
      <c r="O33" s="104">
        <v>0</v>
      </c>
    </row>
    <row r="34" spans="1:15" ht="23.15" customHeight="1">
      <c r="C34" s="97" t="s">
        <v>25</v>
      </c>
      <c r="F34" s="98"/>
      <c r="G34" s="102"/>
      <c r="H34" s="103"/>
      <c r="I34" s="104">
        <v>-1069</v>
      </c>
      <c r="J34" s="105"/>
      <c r="K34" s="104">
        <v>-7826</v>
      </c>
      <c r="L34" s="105"/>
      <c r="M34" s="104">
        <v>-1194</v>
      </c>
      <c r="N34" s="105"/>
      <c r="O34" s="104">
        <v>-7808</v>
      </c>
    </row>
    <row r="35" spans="1:15">
      <c r="C35" s="97" t="s">
        <v>147</v>
      </c>
      <c r="F35" s="98"/>
      <c r="G35" s="102"/>
      <c r="H35" s="103"/>
      <c r="I35" s="104">
        <v>-360</v>
      </c>
      <c r="J35" s="105"/>
      <c r="K35" s="104">
        <v>-572</v>
      </c>
      <c r="L35" s="105"/>
      <c r="M35" s="104">
        <v>-360</v>
      </c>
      <c r="N35" s="105"/>
      <c r="O35" s="104">
        <v>-572</v>
      </c>
    </row>
    <row r="36" spans="1:15">
      <c r="D36" s="97" t="s">
        <v>269</v>
      </c>
      <c r="F36" s="98"/>
      <c r="G36" s="102"/>
      <c r="H36" s="103"/>
      <c r="I36" s="108">
        <v>423</v>
      </c>
      <c r="J36" s="105"/>
      <c r="K36" s="108">
        <v>16745</v>
      </c>
      <c r="L36" s="105"/>
      <c r="M36" s="108">
        <v>1446</v>
      </c>
      <c r="N36" s="105"/>
      <c r="O36" s="108">
        <v>19520</v>
      </c>
    </row>
    <row r="37" spans="1:15">
      <c r="F37" s="98"/>
      <c r="G37" s="102"/>
      <c r="H37" s="103"/>
      <c r="I37" s="105"/>
      <c r="J37" s="105"/>
      <c r="K37" s="105"/>
      <c r="L37" s="105"/>
      <c r="M37" s="105"/>
      <c r="N37" s="105"/>
      <c r="O37" s="105"/>
    </row>
    <row r="38" spans="1:15">
      <c r="F38" s="98"/>
      <c r="G38" s="102"/>
      <c r="H38" s="103"/>
      <c r="I38" s="105"/>
      <c r="J38" s="105"/>
      <c r="K38" s="105"/>
      <c r="L38" s="105"/>
      <c r="M38" s="105"/>
      <c r="N38" s="105"/>
      <c r="O38" s="105"/>
    </row>
    <row r="39" spans="1:15">
      <c r="F39" s="98"/>
      <c r="G39" s="102"/>
      <c r="H39" s="103"/>
      <c r="I39" s="105"/>
      <c r="J39" s="105"/>
      <c r="K39" s="105"/>
      <c r="L39" s="105"/>
      <c r="M39" s="105"/>
      <c r="N39" s="105"/>
      <c r="O39" s="105"/>
    </row>
    <row r="40" spans="1:15" ht="21" customHeight="1">
      <c r="A40" s="4" t="s">
        <v>86</v>
      </c>
      <c r="B40" s="4"/>
      <c r="E40" s="4"/>
      <c r="F40" s="4"/>
      <c r="G40" s="4"/>
      <c r="H40" s="4"/>
      <c r="I40" s="109"/>
      <c r="J40" s="110"/>
      <c r="K40" s="110"/>
      <c r="L40" s="110"/>
      <c r="M40" s="110"/>
      <c r="N40" s="110"/>
      <c r="O40" s="110"/>
    </row>
    <row r="41" spans="1:15" ht="21" customHeight="1">
      <c r="A41" s="4" t="s">
        <v>67</v>
      </c>
      <c r="B41" s="4"/>
      <c r="E41" s="4"/>
      <c r="F41" s="4"/>
      <c r="G41" s="4"/>
      <c r="H41" s="4"/>
      <c r="I41" s="109"/>
      <c r="J41" s="110"/>
      <c r="K41" s="110"/>
      <c r="L41" s="110"/>
      <c r="M41" s="111"/>
      <c r="N41" s="110"/>
      <c r="O41" s="111"/>
    </row>
    <row r="42" spans="1:15" ht="21" customHeight="1">
      <c r="A42" s="4" t="str">
        <f>A3</f>
        <v>FOR THE THREE-MONTH PERIOD ENDED MARCH 31, 2026</v>
      </c>
      <c r="B42" s="4"/>
      <c r="C42" s="4"/>
      <c r="D42" s="4"/>
      <c r="E42" s="4"/>
      <c r="F42" s="4"/>
      <c r="G42" s="4"/>
      <c r="H42" s="4"/>
      <c r="I42" s="109"/>
      <c r="J42" s="110"/>
      <c r="K42" s="109"/>
      <c r="L42" s="110"/>
      <c r="M42" s="111"/>
      <c r="N42" s="110"/>
      <c r="O42" s="111"/>
    </row>
    <row r="43" spans="1:15" ht="21" customHeight="1">
      <c r="A43" s="4"/>
      <c r="B43" s="4"/>
      <c r="C43" s="4"/>
      <c r="D43" s="4"/>
      <c r="E43" s="4"/>
      <c r="F43" s="4"/>
      <c r="G43" s="4"/>
      <c r="H43" s="4"/>
      <c r="I43" s="109"/>
      <c r="J43" s="110"/>
      <c r="K43" s="109"/>
      <c r="L43" s="110"/>
      <c r="M43" s="111"/>
      <c r="N43" s="110"/>
      <c r="O43" s="71" t="s">
        <v>8</v>
      </c>
    </row>
    <row r="44" spans="1:15" ht="21" customHeight="1">
      <c r="A44" s="4"/>
      <c r="B44" s="4"/>
      <c r="C44" s="4"/>
      <c r="D44" s="4"/>
      <c r="E44" s="4"/>
      <c r="F44" s="4"/>
      <c r="G44" s="4"/>
      <c r="H44" s="4"/>
      <c r="I44" s="109"/>
      <c r="J44" s="110"/>
      <c r="K44" s="109"/>
      <c r="L44" s="110"/>
      <c r="M44" s="111"/>
      <c r="N44" s="110"/>
      <c r="O44" s="72" t="s">
        <v>10</v>
      </c>
    </row>
    <row r="45" spans="1:15" ht="20.5">
      <c r="A45" s="96"/>
      <c r="B45" s="96"/>
      <c r="C45" s="96"/>
      <c r="D45" s="96"/>
      <c r="E45" s="96"/>
      <c r="F45" s="96"/>
      <c r="G45" s="96"/>
      <c r="H45" s="96"/>
      <c r="I45" s="188" t="s">
        <v>114</v>
      </c>
      <c r="J45" s="188"/>
      <c r="K45" s="188"/>
      <c r="L45" s="188"/>
      <c r="M45" s="188"/>
      <c r="N45" s="188"/>
      <c r="O45" s="188"/>
    </row>
    <row r="46" spans="1:15" ht="20.5">
      <c r="F46" s="98"/>
      <c r="I46" s="189" t="s">
        <v>6</v>
      </c>
      <c r="J46" s="189"/>
      <c r="K46" s="189"/>
      <c r="L46" s="99"/>
      <c r="M46" s="189" t="s">
        <v>7</v>
      </c>
      <c r="N46" s="189"/>
      <c r="O46" s="189"/>
    </row>
    <row r="47" spans="1:15">
      <c r="F47" s="98"/>
      <c r="I47" s="100">
        <v>2026</v>
      </c>
      <c r="J47" s="71"/>
      <c r="K47" s="100">
        <v>2025</v>
      </c>
      <c r="M47" s="100">
        <v>2026</v>
      </c>
      <c r="N47" s="71"/>
      <c r="O47" s="100">
        <v>2025</v>
      </c>
    </row>
    <row r="48" spans="1:15" ht="20.5">
      <c r="A48" s="101" t="s">
        <v>76</v>
      </c>
      <c r="F48" s="98"/>
      <c r="G48" s="102"/>
      <c r="H48" s="103"/>
      <c r="I48" s="112"/>
      <c r="J48" s="112"/>
      <c r="K48" s="112"/>
      <c r="L48" s="112"/>
      <c r="M48" s="112"/>
      <c r="N48" s="112"/>
      <c r="O48" s="112"/>
    </row>
    <row r="49" spans="1:15">
      <c r="C49" s="97" t="s">
        <v>148</v>
      </c>
      <c r="F49" s="98"/>
      <c r="G49" s="102"/>
      <c r="H49" s="103"/>
      <c r="I49" s="104">
        <v>-450</v>
      </c>
      <c r="J49" s="105"/>
      <c r="K49" s="104">
        <v>0</v>
      </c>
      <c r="L49" s="105"/>
      <c r="M49" s="104">
        <v>-1489</v>
      </c>
      <c r="N49" s="105"/>
      <c r="O49" s="104">
        <v>-1872</v>
      </c>
    </row>
    <row r="50" spans="1:15">
      <c r="C50" s="97" t="s">
        <v>216</v>
      </c>
      <c r="F50" s="98"/>
      <c r="G50" s="102"/>
      <c r="H50" s="103"/>
      <c r="I50" s="104">
        <v>814</v>
      </c>
      <c r="J50" s="105"/>
      <c r="K50" s="104">
        <v>0</v>
      </c>
      <c r="L50" s="105"/>
      <c r="M50" s="104">
        <v>814</v>
      </c>
      <c r="N50" s="105"/>
      <c r="O50" s="104">
        <v>0</v>
      </c>
    </row>
    <row r="51" spans="1:15" ht="23.15" customHeight="1">
      <c r="C51" s="97" t="s">
        <v>211</v>
      </c>
      <c r="F51" s="98"/>
      <c r="G51" s="102"/>
      <c r="H51" s="103"/>
      <c r="I51" s="104">
        <v>0</v>
      </c>
      <c r="J51" s="105"/>
      <c r="K51" s="104">
        <v>-412</v>
      </c>
      <c r="L51" s="105"/>
      <c r="M51" s="104">
        <v>0</v>
      </c>
      <c r="N51" s="105"/>
      <c r="O51" s="104">
        <v>-412</v>
      </c>
    </row>
    <row r="52" spans="1:15" ht="23.15" customHeight="1">
      <c r="C52" s="97" t="s">
        <v>149</v>
      </c>
      <c r="F52" s="98"/>
      <c r="G52" s="102"/>
      <c r="H52" s="103"/>
      <c r="I52" s="104">
        <v>649</v>
      </c>
      <c r="J52" s="105"/>
      <c r="K52" s="104">
        <v>1569</v>
      </c>
      <c r="L52" s="105"/>
      <c r="M52" s="104">
        <v>588</v>
      </c>
      <c r="N52" s="105"/>
      <c r="O52" s="104">
        <v>1282</v>
      </c>
    </row>
    <row r="53" spans="1:15" ht="23.15" customHeight="1">
      <c r="D53" s="97" t="s">
        <v>77</v>
      </c>
      <c r="F53" s="98"/>
      <c r="G53" s="102"/>
      <c r="H53" s="103"/>
      <c r="I53" s="108">
        <v>1013</v>
      </c>
      <c r="J53" s="105"/>
      <c r="K53" s="108">
        <v>1157</v>
      </c>
      <c r="L53" s="105"/>
      <c r="M53" s="108">
        <v>-87</v>
      </c>
      <c r="N53" s="105"/>
      <c r="O53" s="108">
        <v>-1002</v>
      </c>
    </row>
    <row r="54" spans="1:15" ht="23.15" customHeight="1">
      <c r="A54" s="101" t="s">
        <v>78</v>
      </c>
      <c r="F54" s="98"/>
      <c r="G54" s="113"/>
      <c r="H54" s="103"/>
      <c r="I54" s="104"/>
      <c r="J54" s="105"/>
      <c r="K54" s="104"/>
      <c r="L54" s="105"/>
      <c r="M54" s="104"/>
      <c r="N54" s="105"/>
      <c r="O54" s="104"/>
    </row>
    <row r="55" spans="1:15" ht="23.15" customHeight="1">
      <c r="C55" s="114" t="s">
        <v>261</v>
      </c>
      <c r="F55" s="98"/>
      <c r="G55" s="102"/>
      <c r="H55" s="103"/>
      <c r="I55" s="104">
        <v>686</v>
      </c>
      <c r="J55" s="105"/>
      <c r="K55" s="104">
        <v>1319</v>
      </c>
      <c r="L55" s="105"/>
      <c r="M55" s="104">
        <v>665</v>
      </c>
      <c r="N55" s="105"/>
      <c r="O55" s="104">
        <v>1371</v>
      </c>
    </row>
    <row r="56" spans="1:15" ht="23.15" customHeight="1">
      <c r="C56" s="114" t="s">
        <v>262</v>
      </c>
      <c r="D56" s="115"/>
      <c r="F56" s="98"/>
      <c r="G56" s="102"/>
      <c r="H56" s="103"/>
      <c r="I56" s="104">
        <v>5188</v>
      </c>
      <c r="J56" s="105"/>
      <c r="K56" s="104">
        <v>3463</v>
      </c>
      <c r="L56" s="105"/>
      <c r="M56" s="104">
        <v>5188</v>
      </c>
      <c r="N56" s="105"/>
      <c r="O56" s="104">
        <v>3463</v>
      </c>
    </row>
    <row r="57" spans="1:15" ht="23.15" customHeight="1">
      <c r="C57" s="114" t="s">
        <v>150</v>
      </c>
      <c r="D57" s="115"/>
      <c r="F57" s="98"/>
      <c r="G57" s="102"/>
      <c r="H57" s="103"/>
      <c r="I57" s="104">
        <v>-8906</v>
      </c>
      <c r="J57" s="105"/>
      <c r="K57" s="104">
        <v>-20744</v>
      </c>
      <c r="L57" s="105"/>
      <c r="M57" s="104">
        <v>-8822</v>
      </c>
      <c r="N57" s="105"/>
      <c r="O57" s="104">
        <v>-20512</v>
      </c>
    </row>
    <row r="58" spans="1:15">
      <c r="C58" s="114" t="s">
        <v>151</v>
      </c>
      <c r="D58" s="115"/>
      <c r="F58" s="98"/>
      <c r="G58" s="102"/>
      <c r="H58" s="103"/>
      <c r="I58" s="104">
        <v>-1820</v>
      </c>
      <c r="J58" s="105"/>
      <c r="K58" s="104">
        <v>-4504</v>
      </c>
      <c r="L58" s="105"/>
      <c r="M58" s="104">
        <v>-1820</v>
      </c>
      <c r="N58" s="105"/>
      <c r="O58" s="104">
        <v>-4504</v>
      </c>
    </row>
    <row r="59" spans="1:15">
      <c r="C59" s="114" t="s">
        <v>152</v>
      </c>
      <c r="D59" s="115"/>
      <c r="F59" s="98"/>
      <c r="G59" s="102"/>
      <c r="H59" s="103"/>
      <c r="I59" s="104">
        <v>0</v>
      </c>
      <c r="J59" s="105"/>
      <c r="K59" s="104">
        <v>-270</v>
      </c>
      <c r="L59" s="105"/>
      <c r="M59" s="104">
        <v>0</v>
      </c>
      <c r="N59" s="105"/>
      <c r="O59" s="104">
        <v>0</v>
      </c>
    </row>
    <row r="60" spans="1:15">
      <c r="C60" s="97" t="s">
        <v>153</v>
      </c>
      <c r="D60" s="115"/>
      <c r="F60" s="98"/>
      <c r="G60" s="102"/>
      <c r="H60" s="103"/>
      <c r="I60" s="104">
        <v>0</v>
      </c>
      <c r="J60" s="105"/>
      <c r="K60" s="104">
        <v>1250</v>
      </c>
      <c r="L60" s="105"/>
      <c r="M60" s="104">
        <v>0</v>
      </c>
      <c r="N60" s="105"/>
      <c r="O60" s="104">
        <v>1250</v>
      </c>
    </row>
    <row r="61" spans="1:15" ht="23.15" customHeight="1">
      <c r="D61" s="97" t="s">
        <v>270</v>
      </c>
      <c r="F61" s="98"/>
      <c r="G61" s="102"/>
      <c r="H61" s="103"/>
      <c r="I61" s="108">
        <v>-4852</v>
      </c>
      <c r="J61" s="105"/>
      <c r="K61" s="108">
        <v>-19486</v>
      </c>
      <c r="L61" s="105"/>
      <c r="M61" s="108">
        <v>-4789</v>
      </c>
      <c r="N61" s="105"/>
      <c r="O61" s="108">
        <v>-18932</v>
      </c>
    </row>
    <row r="62" spans="1:15" ht="23.15" customHeight="1">
      <c r="A62" s="97" t="s">
        <v>212</v>
      </c>
      <c r="F62" s="98"/>
      <c r="G62" s="102"/>
      <c r="H62" s="103"/>
      <c r="I62" s="105"/>
      <c r="J62" s="105"/>
      <c r="K62" s="105"/>
      <c r="L62" s="105"/>
      <c r="M62" s="105"/>
      <c r="N62" s="105"/>
      <c r="O62" s="105"/>
    </row>
    <row r="63" spans="1:15" ht="23.15" customHeight="1">
      <c r="A63" s="97" t="s">
        <v>154</v>
      </c>
      <c r="F63" s="98"/>
      <c r="G63" s="102"/>
      <c r="H63" s="103"/>
      <c r="I63" s="131">
        <v>-3416</v>
      </c>
      <c r="J63" s="105"/>
      <c r="K63" s="131">
        <v>-1584</v>
      </c>
      <c r="L63" s="105"/>
      <c r="M63" s="131">
        <v>-3430</v>
      </c>
      <c r="N63" s="105"/>
      <c r="O63" s="131">
        <v>-414</v>
      </c>
    </row>
    <row r="64" spans="1:15" ht="23.15" customHeight="1">
      <c r="A64" s="97" t="s">
        <v>155</v>
      </c>
      <c r="F64" s="98"/>
      <c r="G64" s="102"/>
      <c r="H64" s="103"/>
      <c r="I64" s="105"/>
      <c r="J64" s="105"/>
      <c r="K64" s="105"/>
      <c r="L64" s="105"/>
      <c r="M64" s="105"/>
      <c r="N64" s="105"/>
      <c r="O64" s="105"/>
    </row>
    <row r="65" spans="1:18" ht="23.15" customHeight="1">
      <c r="A65" s="97" t="s">
        <v>156</v>
      </c>
      <c r="F65" s="98"/>
      <c r="G65" s="102"/>
      <c r="H65" s="103"/>
      <c r="I65" s="104">
        <v>-9</v>
      </c>
      <c r="J65" s="105"/>
      <c r="K65" s="104">
        <v>1165</v>
      </c>
      <c r="L65" s="105"/>
      <c r="M65" s="104">
        <v>0</v>
      </c>
      <c r="N65" s="105"/>
      <c r="O65" s="104">
        <v>0</v>
      </c>
    </row>
    <row r="66" spans="1:18" ht="23.15" customHeight="1">
      <c r="A66" s="97" t="s">
        <v>213</v>
      </c>
      <c r="F66" s="98"/>
      <c r="G66" s="102" t="s">
        <v>79</v>
      </c>
      <c r="H66" s="103"/>
      <c r="I66" s="132">
        <v>-3425</v>
      </c>
      <c r="J66" s="105"/>
      <c r="K66" s="132">
        <v>-419</v>
      </c>
      <c r="L66" s="105"/>
      <c r="M66" s="132">
        <v>-3430</v>
      </c>
      <c r="N66" s="105"/>
      <c r="O66" s="132">
        <v>-414</v>
      </c>
    </row>
    <row r="67" spans="1:18" ht="23.15" customHeight="1">
      <c r="A67" s="97" t="s">
        <v>263</v>
      </c>
      <c r="F67" s="98"/>
      <c r="G67" s="102"/>
      <c r="H67" s="103"/>
      <c r="I67" s="104">
        <v>8344</v>
      </c>
      <c r="J67" s="105"/>
      <c r="K67" s="104">
        <v>5175</v>
      </c>
      <c r="L67" s="105"/>
      <c r="M67" s="104">
        <v>8200</v>
      </c>
      <c r="N67" s="105"/>
      <c r="O67" s="104">
        <v>4970</v>
      </c>
    </row>
    <row r="68" spans="1:18" ht="23.15" customHeight="1" thickBot="1">
      <c r="A68" s="97" t="s">
        <v>264</v>
      </c>
      <c r="F68" s="98"/>
      <c r="G68" s="102"/>
      <c r="H68" s="103"/>
      <c r="I68" s="116">
        <v>4919</v>
      </c>
      <c r="J68" s="117"/>
      <c r="K68" s="116">
        <v>4756</v>
      </c>
      <c r="L68" s="117"/>
      <c r="M68" s="116">
        <v>4770</v>
      </c>
      <c r="N68" s="117"/>
      <c r="O68" s="116">
        <v>4556</v>
      </c>
    </row>
    <row r="69" spans="1:18" ht="9" customHeight="1" thickTop="1">
      <c r="F69" s="98"/>
      <c r="G69" s="102"/>
      <c r="H69" s="103"/>
      <c r="I69" s="118"/>
      <c r="J69" s="118"/>
      <c r="K69" s="118"/>
      <c r="L69" s="118"/>
      <c r="M69" s="118"/>
      <c r="N69" s="118"/>
      <c r="O69" s="118"/>
    </row>
    <row r="70" spans="1:18" ht="21" customHeight="1">
      <c r="F70" s="98"/>
      <c r="G70" s="102"/>
      <c r="H70" s="103"/>
      <c r="I70" s="119"/>
      <c r="J70" s="119"/>
      <c r="K70" s="119"/>
      <c r="L70" s="119"/>
      <c r="M70" s="119"/>
      <c r="N70" s="119"/>
      <c r="O70" s="119"/>
    </row>
    <row r="71" spans="1:18" ht="21" customHeight="1">
      <c r="A71" s="159"/>
      <c r="F71" s="98"/>
      <c r="G71" s="102"/>
      <c r="H71" s="103"/>
      <c r="I71" s="119"/>
      <c r="J71" s="119"/>
      <c r="K71" s="119"/>
      <c r="L71" s="119"/>
      <c r="M71" s="119"/>
      <c r="N71" s="119"/>
      <c r="O71" s="119"/>
    </row>
    <row r="72" spans="1:18" ht="21" customHeight="1">
      <c r="F72" s="98"/>
      <c r="G72" s="102"/>
      <c r="H72" s="103"/>
      <c r="I72" s="119"/>
      <c r="J72" s="119"/>
      <c r="K72" s="119"/>
      <c r="L72" s="119"/>
      <c r="M72" s="105"/>
      <c r="N72" s="119"/>
      <c r="O72" s="119"/>
    </row>
    <row r="73" spans="1:18" ht="21" customHeight="1">
      <c r="F73" s="98"/>
      <c r="G73" s="102"/>
      <c r="H73" s="103"/>
      <c r="I73" s="105"/>
      <c r="J73" s="119"/>
      <c r="K73" s="119"/>
      <c r="L73" s="119"/>
      <c r="M73" s="105"/>
      <c r="N73" s="119"/>
      <c r="O73" s="119"/>
    </row>
    <row r="74" spans="1:18" ht="21" customHeight="1">
      <c r="F74" s="98"/>
      <c r="G74" s="102"/>
      <c r="H74" s="103"/>
      <c r="I74" s="105"/>
      <c r="J74" s="119"/>
      <c r="K74" s="119"/>
      <c r="L74" s="119"/>
      <c r="M74" s="105"/>
      <c r="N74" s="119"/>
      <c r="O74" s="119"/>
    </row>
    <row r="75" spans="1:18" ht="21" customHeight="1">
      <c r="F75" s="98"/>
      <c r="G75" s="102"/>
      <c r="H75" s="103"/>
      <c r="I75" s="119"/>
      <c r="J75" s="119"/>
      <c r="K75" s="119"/>
      <c r="L75" s="119"/>
      <c r="M75" s="119"/>
      <c r="N75" s="119"/>
      <c r="O75" s="119"/>
    </row>
    <row r="76" spans="1:18">
      <c r="I76" s="120"/>
      <c r="K76" s="120"/>
      <c r="M76" s="120"/>
      <c r="O76" s="120"/>
    </row>
    <row r="77" spans="1:18">
      <c r="D77" s="115"/>
    </row>
    <row r="78" spans="1:18" s="3" customFormat="1">
      <c r="A78" s="97"/>
      <c r="B78" s="97"/>
      <c r="C78" s="97"/>
      <c r="D78" s="97"/>
      <c r="E78" s="97"/>
      <c r="F78" s="97"/>
      <c r="G78" s="97"/>
      <c r="H78" s="97"/>
      <c r="I78" s="120"/>
      <c r="K78" s="97"/>
      <c r="M78" s="97"/>
      <c r="O78" s="97"/>
      <c r="P78" s="97"/>
      <c r="Q78" s="97"/>
      <c r="R78" s="97"/>
    </row>
    <row r="79" spans="1:18" s="3" customFormat="1">
      <c r="A79" s="97"/>
      <c r="B79" s="97"/>
      <c r="C79" s="97"/>
      <c r="D79" s="97"/>
      <c r="E79" s="97"/>
      <c r="F79" s="97"/>
      <c r="G79" s="97"/>
      <c r="H79" s="97"/>
      <c r="I79" s="121"/>
      <c r="K79" s="97"/>
      <c r="M79" s="97"/>
      <c r="O79" s="97"/>
      <c r="P79" s="97"/>
      <c r="Q79" s="97"/>
      <c r="R79" s="97"/>
    </row>
    <row r="80" spans="1:18" s="3" customFormat="1">
      <c r="A80" s="97"/>
      <c r="B80" s="97"/>
      <c r="C80" s="97"/>
      <c r="D80" s="97"/>
      <c r="E80" s="97"/>
      <c r="F80" s="97"/>
      <c r="G80" s="97"/>
      <c r="H80" s="97"/>
      <c r="I80" s="122"/>
      <c r="K80" s="97"/>
      <c r="M80" s="97"/>
      <c r="O80" s="97"/>
      <c r="P80" s="97"/>
      <c r="Q80" s="97"/>
      <c r="R80" s="97"/>
    </row>
  </sheetData>
  <mergeCells count="6">
    <mergeCell ref="I6:O6"/>
    <mergeCell ref="I7:K7"/>
    <mergeCell ref="M7:O7"/>
    <mergeCell ref="I45:O45"/>
    <mergeCell ref="I46:K46"/>
    <mergeCell ref="M46:O46"/>
  </mergeCells>
  <pageMargins left="0.98425196850393704" right="0.511811023622047" top="0.78740157480314998" bottom="0.59055118110236204" header="0.511811023622047" footer="0.39370078740157499"/>
  <pageSetup paperSize="9" scale="67" firstPageNumber="9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2DD42-C90B-435C-A740-EACF96D824B4}">
  <sheetPr>
    <tabColor rgb="FF0000CC"/>
  </sheetPr>
  <dimension ref="A2:I14"/>
  <sheetViews>
    <sheetView workbookViewId="0">
      <selection activeCell="B23" sqref="B23"/>
    </sheetView>
  </sheetViews>
  <sheetFormatPr defaultColWidth="9.23046875" defaultRowHeight="14"/>
  <cols>
    <col min="1" max="2" width="9.23046875" style="156"/>
    <col min="3" max="3" width="26.53515625" style="156" customWidth="1"/>
    <col min="4" max="4" width="21.07421875" style="156" customWidth="1"/>
    <col min="5" max="6" width="17.69140625" style="157" bestFit="1" customWidth="1"/>
    <col min="7" max="8" width="9.23046875" style="156"/>
    <col min="9" max="9" width="11.4609375" style="156" bestFit="1" customWidth="1"/>
    <col min="10" max="16384" width="9.23046875" style="156"/>
  </cols>
  <sheetData>
    <row r="2" spans="1:9">
      <c r="A2" s="156" t="s">
        <v>80</v>
      </c>
    </row>
    <row r="3" spans="1:9">
      <c r="B3" s="156" t="s">
        <v>218</v>
      </c>
      <c r="E3" s="157">
        <v>171687693.31906801</v>
      </c>
    </row>
    <row r="4" spans="1:9">
      <c r="C4" s="156" t="s">
        <v>219</v>
      </c>
      <c r="F4" s="157">
        <v>171687693.31906778</v>
      </c>
    </row>
    <row r="6" spans="1:9">
      <c r="A6" s="156" t="s">
        <v>220</v>
      </c>
    </row>
    <row r="7" spans="1:9">
      <c r="A7" s="156" t="s">
        <v>229</v>
      </c>
      <c r="C7" s="156" t="s">
        <v>230</v>
      </c>
      <c r="E7" s="157">
        <v>9253527.2781249993</v>
      </c>
    </row>
    <row r="8" spans="1:9">
      <c r="A8" s="156" t="s">
        <v>231</v>
      </c>
      <c r="C8" s="156" t="s">
        <v>232</v>
      </c>
      <c r="F8" s="157">
        <f>E7</f>
        <v>9253527.2781249993</v>
      </c>
    </row>
    <row r="10" spans="1:9">
      <c r="A10" s="156" t="s">
        <v>204</v>
      </c>
      <c r="C10" s="156" t="s">
        <v>206</v>
      </c>
      <c r="E10" s="157">
        <v>28953525.1884932</v>
      </c>
      <c r="H10" s="169">
        <f>E10/1000</f>
        <v>28953.5251884932</v>
      </c>
    </row>
    <row r="11" spans="1:9">
      <c r="A11" s="156" t="s">
        <v>236</v>
      </c>
      <c r="C11" s="156" t="s">
        <v>237</v>
      </c>
      <c r="F11" s="157">
        <v>28953525.188493162</v>
      </c>
      <c r="I11" s="169">
        <f>F11/1000</f>
        <v>28953.525188493164</v>
      </c>
    </row>
    <row r="13" spans="1:9">
      <c r="A13" s="171" t="s">
        <v>243</v>
      </c>
      <c r="C13" s="156" t="s">
        <v>244</v>
      </c>
      <c r="E13" s="157">
        <v>7796158.9611490499</v>
      </c>
      <c r="H13" s="169">
        <f>E13/1000</f>
        <v>7796.1589611490499</v>
      </c>
    </row>
    <row r="14" spans="1:9">
      <c r="A14" s="156" t="s">
        <v>204</v>
      </c>
      <c r="C14" s="156" t="s">
        <v>206</v>
      </c>
      <c r="F14" s="157">
        <f>E13</f>
        <v>7796158.9611490499</v>
      </c>
      <c r="I14" s="169">
        <f>H13</f>
        <v>7796.1589611490499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F541A-AD41-4840-9A8E-A4977CE63834}">
  <dimension ref="A2:F25"/>
  <sheetViews>
    <sheetView topLeftCell="A10" workbookViewId="0">
      <selection activeCell="E26" sqref="E26"/>
    </sheetView>
  </sheetViews>
  <sheetFormatPr defaultRowHeight="15.5"/>
  <cols>
    <col min="1" max="1" width="15.53515625" customWidth="1"/>
    <col min="2" max="2" width="80.69140625" customWidth="1"/>
    <col min="3" max="3" width="16.23046875" style="149" bestFit="1" customWidth="1"/>
    <col min="4" max="4" width="14.53515625" style="149" customWidth="1"/>
    <col min="5" max="5" width="14.4609375" style="149" customWidth="1"/>
    <col min="6" max="6" width="11.4609375" bestFit="1" customWidth="1"/>
  </cols>
  <sheetData>
    <row r="2" spans="1:6">
      <c r="C2" s="170" t="s">
        <v>240</v>
      </c>
      <c r="D2" s="170" t="s">
        <v>241</v>
      </c>
      <c r="E2" s="170" t="s">
        <v>242</v>
      </c>
    </row>
    <row r="3" spans="1:6">
      <c r="B3" s="153" t="s">
        <v>4</v>
      </c>
    </row>
    <row r="4" spans="1:6">
      <c r="A4" t="s">
        <v>205</v>
      </c>
      <c r="B4" t="s">
        <v>173</v>
      </c>
      <c r="C4" s="149">
        <v>58227688.520000003</v>
      </c>
      <c r="D4" s="149">
        <v>7592700.3399999999</v>
      </c>
      <c r="E4" s="149">
        <f>C4+D4</f>
        <v>65820388.859999999</v>
      </c>
    </row>
    <row r="5" spans="1:6">
      <c r="A5" t="s">
        <v>234</v>
      </c>
      <c r="B5" t="s">
        <v>235</v>
      </c>
      <c r="C5" s="149">
        <v>12465093.16</v>
      </c>
      <c r="D5" s="149">
        <v>-11955093.16</v>
      </c>
      <c r="E5" s="149">
        <f>C5+D5</f>
        <v>510000</v>
      </c>
    </row>
    <row r="7" spans="1:6">
      <c r="A7" t="s">
        <v>231</v>
      </c>
      <c r="B7" t="s">
        <v>82</v>
      </c>
      <c r="C7" s="149">
        <v>12593310.038124999</v>
      </c>
      <c r="D7" s="149">
        <v>-9253527.2781249993</v>
      </c>
      <c r="E7" s="149">
        <f>C7+D7</f>
        <v>3339782.76</v>
      </c>
    </row>
    <row r="8" spans="1:6">
      <c r="B8" t="s">
        <v>83</v>
      </c>
      <c r="E8" s="149">
        <v>0</v>
      </c>
    </row>
    <row r="9" spans="1:6">
      <c r="A9" t="s">
        <v>238</v>
      </c>
      <c r="B9" t="s">
        <v>84</v>
      </c>
      <c r="C9" s="149">
        <v>31812852.34</v>
      </c>
      <c r="D9" s="149">
        <v>-31812852.34</v>
      </c>
      <c r="E9" s="149">
        <f t="shared" ref="E9" si="0">C9+D9</f>
        <v>0</v>
      </c>
    </row>
    <row r="10" spans="1:6">
      <c r="A10" t="s">
        <v>236</v>
      </c>
      <c r="B10" t="s">
        <v>85</v>
      </c>
      <c r="C10" s="149">
        <v>-49577318.490000002</v>
      </c>
      <c r="D10" s="149">
        <v>28953525.1884932</v>
      </c>
      <c r="E10" s="149">
        <f>C10-D10</f>
        <v>-78530843.678493202</v>
      </c>
      <c r="F10">
        <v>-78530843.678493202</v>
      </c>
    </row>
    <row r="11" spans="1:6">
      <c r="A11" s="172" t="s">
        <v>243</v>
      </c>
      <c r="B11" t="s">
        <v>245</v>
      </c>
      <c r="C11" s="149">
        <v>-13495125.539999999</v>
      </c>
      <c r="D11" s="149">
        <v>7796158.9611490499</v>
      </c>
      <c r="E11" s="149">
        <f>C11+D11</f>
        <v>-5698966.5788509492</v>
      </c>
    </row>
    <row r="13" spans="1:6">
      <c r="B13" t="s">
        <v>0</v>
      </c>
    </row>
    <row r="14" spans="1:6">
      <c r="B14" t="s">
        <v>2</v>
      </c>
    </row>
    <row r="16" spans="1:6">
      <c r="A16" t="s">
        <v>239</v>
      </c>
      <c r="B16" t="s">
        <v>1</v>
      </c>
      <c r="C16" s="149">
        <v>25933358.260000002</v>
      </c>
      <c r="D16" s="149">
        <v>28953525.1884932</v>
      </c>
      <c r="E16" s="149">
        <f>C16+D16</f>
        <v>54886883.448493198</v>
      </c>
      <c r="F16">
        <v>54886883.448493198</v>
      </c>
    </row>
    <row r="17" spans="2:5">
      <c r="C17" s="149">
        <v>28267604.73</v>
      </c>
      <c r="D17" s="149">
        <f>D11</f>
        <v>7796158.9611490499</v>
      </c>
      <c r="E17" s="149">
        <f>C17-D17</f>
        <v>20471445.768850952</v>
      </c>
    </row>
    <row r="18" spans="2:5">
      <c r="B18" t="s">
        <v>226</v>
      </c>
    </row>
    <row r="19" spans="2:5">
      <c r="B19" t="s">
        <v>233</v>
      </c>
    </row>
    <row r="23" spans="2:5">
      <c r="C23" s="149">
        <f>1847052031+31812852.34</f>
        <v>1878864883.3399999</v>
      </c>
      <c r="D23" s="149">
        <f>SUM(D4:D5)</f>
        <v>-4362392.82</v>
      </c>
      <c r="E23" s="149">
        <f>C23-D23</f>
        <v>1883227276.1599998</v>
      </c>
    </row>
    <row r="25" spans="2:5">
      <c r="E25" s="149">
        <v>20471445.768851001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83022-74EA-4E0D-8630-18E627B25E18}">
  <dimension ref="A2:I24"/>
  <sheetViews>
    <sheetView workbookViewId="0">
      <selection activeCell="F8" sqref="F8"/>
    </sheetView>
  </sheetViews>
  <sheetFormatPr defaultRowHeight="15.5"/>
  <cols>
    <col min="2" max="2" width="11.84375" customWidth="1"/>
    <col min="4" max="4" width="34.3828125" customWidth="1"/>
    <col min="5" max="5" width="16.23046875" style="149" customWidth="1"/>
    <col min="6" max="6" width="15.4609375" style="149" customWidth="1"/>
    <col min="7" max="7" width="11.15234375" bestFit="1" customWidth="1"/>
  </cols>
  <sheetData>
    <row r="2" spans="1:9">
      <c r="A2" s="153" t="s">
        <v>81</v>
      </c>
    </row>
    <row r="3" spans="1:9">
      <c r="B3" t="s">
        <v>202</v>
      </c>
      <c r="C3" t="s">
        <v>157</v>
      </c>
      <c r="E3" s="149">
        <v>31812852.34</v>
      </c>
      <c r="G3" s="167">
        <f>E3/1000</f>
        <v>31812.852340000001</v>
      </c>
    </row>
    <row r="4" spans="1:9">
      <c r="C4" t="s">
        <v>203</v>
      </c>
      <c r="D4" t="s">
        <v>84</v>
      </c>
      <c r="F4" s="149">
        <v>31812852.34</v>
      </c>
      <c r="H4" s="167">
        <f>G3</f>
        <v>31812.852340000001</v>
      </c>
    </row>
    <row r="6" spans="1:9">
      <c r="B6" t="s">
        <v>205</v>
      </c>
      <c r="C6" t="s">
        <v>173</v>
      </c>
      <c r="E6" s="149">
        <v>7592700.3399999999</v>
      </c>
      <c r="G6" s="167">
        <f>E6/1000</f>
        <v>7592.7003399999994</v>
      </c>
    </row>
    <row r="7" spans="1:9">
      <c r="B7" t="s">
        <v>204</v>
      </c>
      <c r="C7" t="s">
        <v>157</v>
      </c>
      <c r="E7" s="149">
        <v>4362392.82</v>
      </c>
      <c r="G7" s="167">
        <f>E7/1000</f>
        <v>4362.39282</v>
      </c>
    </row>
    <row r="8" spans="1:9">
      <c r="C8" t="s">
        <v>234</v>
      </c>
      <c r="D8" t="s">
        <v>235</v>
      </c>
      <c r="F8" s="149">
        <f>E7+E6</f>
        <v>11955093.16</v>
      </c>
      <c r="H8" s="167">
        <f>G6+G7</f>
        <v>11955.09316</v>
      </c>
      <c r="I8" s="167">
        <f>H8-G6</f>
        <v>4362.3928200000009</v>
      </c>
    </row>
    <row r="11" spans="1:9">
      <c r="A11" s="168" t="s">
        <v>80</v>
      </c>
    </row>
    <row r="12" spans="1:9">
      <c r="A12" s="168"/>
      <c r="B12" t="s">
        <v>202</v>
      </c>
      <c r="C12" t="s">
        <v>157</v>
      </c>
      <c r="E12" s="149">
        <v>31812852.34</v>
      </c>
      <c r="G12" s="167">
        <f>E12/1000</f>
        <v>31812.852340000001</v>
      </c>
    </row>
    <row r="13" spans="1:9">
      <c r="A13" s="168"/>
      <c r="C13" t="s">
        <v>203</v>
      </c>
      <c r="D13" t="s">
        <v>84</v>
      </c>
      <c r="F13" s="149">
        <v>31812852.34</v>
      </c>
      <c r="H13" s="167">
        <f>G12</f>
        <v>31812.852340000001</v>
      </c>
    </row>
    <row r="14" spans="1:9">
      <c r="A14" s="168"/>
    </row>
    <row r="15" spans="1:9">
      <c r="A15" s="168"/>
      <c r="B15" t="s">
        <v>205</v>
      </c>
      <c r="C15" t="s">
        <v>173</v>
      </c>
      <c r="E15" s="149">
        <v>7592700.3399999999</v>
      </c>
      <c r="G15" s="167">
        <f>E15/1000</f>
        <v>7592.7003399999994</v>
      </c>
    </row>
    <row r="16" spans="1:9">
      <c r="A16" s="168"/>
      <c r="B16" t="s">
        <v>204</v>
      </c>
      <c r="C16" t="s">
        <v>157</v>
      </c>
      <c r="E16" s="149">
        <v>4362392.82</v>
      </c>
      <c r="G16" s="167">
        <f>E16/1000</f>
        <v>4362.39282</v>
      </c>
    </row>
    <row r="17" spans="1:8">
      <c r="A17" s="168"/>
      <c r="C17" t="s">
        <v>234</v>
      </c>
      <c r="D17" t="s">
        <v>235</v>
      </c>
      <c r="F17" s="149">
        <f>E16+E15</f>
        <v>11955093.16</v>
      </c>
      <c r="H17" s="167">
        <f>G15+G16</f>
        <v>11955.09316</v>
      </c>
    </row>
    <row r="18" spans="1:8">
      <c r="A18" s="168"/>
    </row>
    <row r="19" spans="1:8">
      <c r="A19" s="168"/>
    </row>
    <row r="20" spans="1:8">
      <c r="B20" t="s">
        <v>218</v>
      </c>
      <c r="E20" s="149">
        <v>190523715.10939321</v>
      </c>
      <c r="G20" s="167">
        <f>E20/1000</f>
        <v>190523.7151093932</v>
      </c>
    </row>
    <row r="21" spans="1:8">
      <c r="C21" t="s">
        <v>219</v>
      </c>
      <c r="F21" s="149">
        <v>190523715.10939321</v>
      </c>
      <c r="H21" s="167">
        <f>G20</f>
        <v>190523.7151093932</v>
      </c>
    </row>
    <row r="24" spans="1:8">
      <c r="G24" s="167">
        <f>G20+G3</f>
        <v>222336.56744939322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5453D-CB5B-40FD-B0D5-4E8C5D79B096}">
  <dimension ref="A2:H51"/>
  <sheetViews>
    <sheetView topLeftCell="A35" workbookViewId="0">
      <selection activeCell="G40" sqref="G40:G49"/>
    </sheetView>
  </sheetViews>
  <sheetFormatPr defaultRowHeight="15.5"/>
  <cols>
    <col min="3" max="3" width="10.07421875" style="149" bestFit="1" customWidth="1"/>
    <col min="4" max="6" width="9.23046875" style="149" bestFit="1" customWidth="1"/>
    <col min="7" max="7" width="10.07421875" style="149" bestFit="1" customWidth="1"/>
    <col min="8" max="8" width="9.23046875" style="149"/>
  </cols>
  <sheetData>
    <row r="2" spans="1:8" ht="34.5">
      <c r="A2" s="165">
        <v>111201</v>
      </c>
      <c r="B2" s="165" t="s">
        <v>164</v>
      </c>
      <c r="C2" s="162">
        <v>30000</v>
      </c>
      <c r="D2" s="162">
        <v>59170</v>
      </c>
      <c r="E2" s="162">
        <v>66670</v>
      </c>
      <c r="F2" s="162">
        <v>-7500</v>
      </c>
      <c r="G2" s="163">
        <v>22500</v>
      </c>
      <c r="H2" s="160"/>
    </row>
    <row r="3" spans="1:8" ht="34.5">
      <c r="A3" s="166">
        <v>111301</v>
      </c>
      <c r="B3" s="166" t="s">
        <v>165</v>
      </c>
      <c r="C3" s="164">
        <v>451848.93</v>
      </c>
      <c r="D3" s="164">
        <v>2225.39</v>
      </c>
      <c r="E3" s="164">
        <v>59200</v>
      </c>
      <c r="F3" s="164">
        <v>-56974.61</v>
      </c>
      <c r="G3" s="161">
        <v>394874.32</v>
      </c>
      <c r="H3" s="160"/>
    </row>
    <row r="4" spans="1:8">
      <c r="A4" s="166">
        <v>113001</v>
      </c>
      <c r="B4" s="166" t="s">
        <v>166</v>
      </c>
      <c r="C4" s="164">
        <v>63445266.259999998</v>
      </c>
      <c r="D4" s="164">
        <v>0</v>
      </c>
      <c r="E4" s="164">
        <v>0</v>
      </c>
      <c r="F4" s="164">
        <v>0</v>
      </c>
      <c r="G4" s="161">
        <v>63445266.259999998</v>
      </c>
      <c r="H4" s="160"/>
    </row>
    <row r="5" spans="1:8">
      <c r="A5" s="166">
        <v>114000</v>
      </c>
      <c r="B5" s="166" t="s">
        <v>167</v>
      </c>
      <c r="C5" s="164">
        <v>-63445266.259999998</v>
      </c>
      <c r="D5" s="164">
        <v>0</v>
      </c>
      <c r="E5" s="164">
        <v>2953335.34</v>
      </c>
      <c r="F5" s="164">
        <v>-2953335.34</v>
      </c>
      <c r="G5" s="161">
        <v>-66398601.600000001</v>
      </c>
      <c r="H5" s="160"/>
    </row>
    <row r="6" spans="1:8">
      <c r="A6" s="166">
        <v>115100</v>
      </c>
      <c r="B6" s="166" t="s">
        <v>168</v>
      </c>
      <c r="C6" s="164">
        <v>0</v>
      </c>
      <c r="D6" s="164">
        <v>0</v>
      </c>
      <c r="E6" s="164">
        <v>0</v>
      </c>
      <c r="F6" s="164">
        <v>0</v>
      </c>
      <c r="G6" s="161">
        <v>0</v>
      </c>
      <c r="H6" s="160"/>
    </row>
    <row r="7" spans="1:8">
      <c r="A7" s="166">
        <v>116102</v>
      </c>
      <c r="B7" s="166" t="s">
        <v>169</v>
      </c>
      <c r="C7" s="164">
        <v>0</v>
      </c>
      <c r="D7" s="164">
        <v>0</v>
      </c>
      <c r="E7" s="164">
        <v>0</v>
      </c>
      <c r="F7" s="164">
        <v>0</v>
      </c>
      <c r="G7" s="161">
        <v>0</v>
      </c>
      <c r="H7" s="160"/>
    </row>
    <row r="8" spans="1:8">
      <c r="A8" s="166">
        <v>116103</v>
      </c>
      <c r="B8" s="166" t="s">
        <v>158</v>
      </c>
      <c r="C8" s="164">
        <v>483712.36</v>
      </c>
      <c r="D8" s="164">
        <v>0</v>
      </c>
      <c r="E8" s="164">
        <v>0</v>
      </c>
      <c r="F8" s="164">
        <v>0</v>
      </c>
      <c r="G8" s="161">
        <v>483712.36</v>
      </c>
      <c r="H8" s="160"/>
    </row>
    <row r="9" spans="1:8">
      <c r="A9" s="166">
        <v>116200</v>
      </c>
      <c r="B9" s="166" t="s">
        <v>170</v>
      </c>
      <c r="C9" s="164">
        <v>2000</v>
      </c>
      <c r="D9" s="164">
        <v>0</v>
      </c>
      <c r="E9" s="164">
        <v>2000</v>
      </c>
      <c r="F9" s="164">
        <v>-2000</v>
      </c>
      <c r="G9" s="161">
        <v>0</v>
      </c>
      <c r="H9" s="160"/>
    </row>
    <row r="10" spans="1:8" ht="23">
      <c r="A10" s="166">
        <v>116301</v>
      </c>
      <c r="B10" s="166" t="s">
        <v>171</v>
      </c>
      <c r="C10" s="164">
        <v>0</v>
      </c>
      <c r="D10" s="164">
        <v>0</v>
      </c>
      <c r="E10" s="164">
        <v>0</v>
      </c>
      <c r="F10" s="164">
        <v>0</v>
      </c>
      <c r="G10" s="161">
        <v>0</v>
      </c>
      <c r="H10" s="160"/>
    </row>
    <row r="11" spans="1:8" ht="23">
      <c r="A11" s="166">
        <v>116309</v>
      </c>
      <c r="B11" s="166" t="s">
        <v>172</v>
      </c>
      <c r="C11" s="164">
        <v>20.04</v>
      </c>
      <c r="D11" s="164">
        <v>8.2100000000000009</v>
      </c>
      <c r="E11" s="164">
        <v>28.25</v>
      </c>
      <c r="F11" s="164">
        <v>-20.04</v>
      </c>
      <c r="G11" s="161">
        <v>0</v>
      </c>
      <c r="H11" s="160"/>
    </row>
    <row r="12" spans="1:8">
      <c r="A12" s="166">
        <v>116401</v>
      </c>
      <c r="B12" s="166" t="s">
        <v>173</v>
      </c>
      <c r="C12" s="164">
        <v>0</v>
      </c>
      <c r="D12" s="164">
        <v>0</v>
      </c>
      <c r="E12" s="164">
        <v>0</v>
      </c>
      <c r="F12" s="164">
        <v>0</v>
      </c>
      <c r="G12" s="161">
        <v>0</v>
      </c>
      <c r="H12" s="160"/>
    </row>
    <row r="13" spans="1:8">
      <c r="A13" s="166">
        <v>116402</v>
      </c>
      <c r="B13" s="166" t="s">
        <v>174</v>
      </c>
      <c r="C13" s="164">
        <v>0</v>
      </c>
      <c r="D13" s="164">
        <v>0</v>
      </c>
      <c r="E13" s="164">
        <v>0</v>
      </c>
      <c r="F13" s="164">
        <v>0</v>
      </c>
      <c r="G13" s="161">
        <v>0</v>
      </c>
      <c r="H13" s="160"/>
    </row>
    <row r="14" spans="1:8">
      <c r="A14" s="166">
        <v>116500</v>
      </c>
      <c r="B14" s="166" t="s">
        <v>159</v>
      </c>
      <c r="C14" s="164">
        <v>0</v>
      </c>
      <c r="D14" s="164">
        <v>0</v>
      </c>
      <c r="E14" s="164">
        <v>0</v>
      </c>
      <c r="F14" s="164">
        <v>0</v>
      </c>
      <c r="G14" s="161">
        <v>0</v>
      </c>
      <c r="H14" s="160"/>
    </row>
    <row r="15" spans="1:8" ht="23">
      <c r="A15" s="166">
        <v>116501</v>
      </c>
      <c r="B15" s="166" t="s">
        <v>175</v>
      </c>
      <c r="C15" s="164">
        <v>3578685.3</v>
      </c>
      <c r="D15" s="164">
        <v>0</v>
      </c>
      <c r="E15" s="164">
        <v>0</v>
      </c>
      <c r="F15" s="164">
        <v>0</v>
      </c>
      <c r="G15" s="161">
        <v>3578685.3</v>
      </c>
      <c r="H15" s="160"/>
    </row>
    <row r="16" spans="1:8" ht="23">
      <c r="A16" s="166">
        <v>120005</v>
      </c>
      <c r="B16" s="166" t="s">
        <v>176</v>
      </c>
      <c r="C16" s="164">
        <v>2953335.34</v>
      </c>
      <c r="D16" s="164">
        <v>0</v>
      </c>
      <c r="E16" s="164">
        <v>0</v>
      </c>
      <c r="F16" s="164">
        <v>0</v>
      </c>
      <c r="G16" s="161">
        <v>2953335.34</v>
      </c>
      <c r="H16" s="160"/>
    </row>
    <row r="17" spans="1:8">
      <c r="A17" s="166">
        <v>150002</v>
      </c>
      <c r="B17" s="166" t="s">
        <v>177</v>
      </c>
      <c r="C17" s="164">
        <v>0</v>
      </c>
      <c r="D17" s="164">
        <v>0</v>
      </c>
      <c r="E17" s="164">
        <v>0</v>
      </c>
      <c r="F17" s="164">
        <v>0</v>
      </c>
      <c r="G17" s="161">
        <v>0</v>
      </c>
      <c r="H17" s="160"/>
    </row>
    <row r="18" spans="1:8">
      <c r="A18" s="166">
        <v>150008</v>
      </c>
      <c r="B18" s="166" t="s">
        <v>178</v>
      </c>
      <c r="C18" s="164">
        <v>0</v>
      </c>
      <c r="D18" s="164">
        <v>0</v>
      </c>
      <c r="E18" s="164">
        <v>0</v>
      </c>
      <c r="F18" s="164">
        <v>0</v>
      </c>
      <c r="G18" s="161">
        <v>0</v>
      </c>
      <c r="H18" s="160"/>
    </row>
    <row r="19" spans="1:8">
      <c r="A19" s="166">
        <v>150009</v>
      </c>
      <c r="B19" s="166" t="s">
        <v>179</v>
      </c>
      <c r="C19" s="164">
        <v>427535105</v>
      </c>
      <c r="D19" s="164">
        <v>0</v>
      </c>
      <c r="E19" s="164">
        <v>0</v>
      </c>
      <c r="F19" s="164">
        <v>0</v>
      </c>
      <c r="G19" s="161">
        <v>427535105</v>
      </c>
      <c r="H19" s="160"/>
    </row>
    <row r="20" spans="1:8">
      <c r="A20" s="166">
        <v>150100</v>
      </c>
      <c r="B20" s="166" t="s">
        <v>180</v>
      </c>
      <c r="C20" s="164">
        <v>0</v>
      </c>
      <c r="D20" s="164">
        <v>0</v>
      </c>
      <c r="E20" s="164">
        <v>0</v>
      </c>
      <c r="F20" s="164">
        <v>0</v>
      </c>
      <c r="G20" s="161">
        <v>0</v>
      </c>
      <c r="H20" s="160"/>
    </row>
    <row r="21" spans="1:8" ht="23">
      <c r="A21" s="166">
        <v>170001</v>
      </c>
      <c r="B21" s="166" t="s">
        <v>181</v>
      </c>
      <c r="C21" s="164">
        <v>1275949.1499999999</v>
      </c>
      <c r="D21" s="164">
        <v>0</v>
      </c>
      <c r="E21" s="164">
        <v>0</v>
      </c>
      <c r="F21" s="164">
        <v>0</v>
      </c>
      <c r="G21" s="161">
        <v>1275949.1499999999</v>
      </c>
      <c r="H21" s="160"/>
    </row>
    <row r="22" spans="1:8">
      <c r="A22" s="166">
        <v>211001</v>
      </c>
      <c r="B22" s="166" t="s">
        <v>182</v>
      </c>
      <c r="C22" s="164">
        <v>-27964244.48</v>
      </c>
      <c r="D22" s="164">
        <v>0</v>
      </c>
      <c r="E22" s="164">
        <v>0</v>
      </c>
      <c r="F22" s="164">
        <v>0</v>
      </c>
      <c r="G22" s="161">
        <v>-27964244.48</v>
      </c>
      <c r="H22" s="160"/>
    </row>
    <row r="23" spans="1:8">
      <c r="A23" s="166">
        <v>211002</v>
      </c>
      <c r="B23" s="166" t="s">
        <v>183</v>
      </c>
      <c r="C23" s="164">
        <v>0</v>
      </c>
      <c r="D23" s="164">
        <v>0</v>
      </c>
      <c r="E23" s="164">
        <v>0</v>
      </c>
      <c r="F23" s="164">
        <v>0</v>
      </c>
      <c r="G23" s="161">
        <v>0</v>
      </c>
      <c r="H23" s="160"/>
    </row>
    <row r="24" spans="1:8" ht="23">
      <c r="A24" s="166">
        <v>221001</v>
      </c>
      <c r="B24" s="166" t="s">
        <v>184</v>
      </c>
      <c r="C24" s="164">
        <v>0</v>
      </c>
      <c r="D24" s="164">
        <v>0</v>
      </c>
      <c r="E24" s="164">
        <v>0</v>
      </c>
      <c r="F24" s="164">
        <v>0</v>
      </c>
      <c r="G24" s="161">
        <v>0</v>
      </c>
      <c r="H24" s="160"/>
    </row>
    <row r="25" spans="1:8">
      <c r="A25" s="166">
        <v>221007</v>
      </c>
      <c r="B25" s="166" t="s">
        <v>185</v>
      </c>
      <c r="C25" s="164">
        <v>-31023858.600000001</v>
      </c>
      <c r="D25" s="164">
        <v>0</v>
      </c>
      <c r="E25" s="164">
        <v>0</v>
      </c>
      <c r="F25" s="164">
        <v>0</v>
      </c>
      <c r="G25" s="161">
        <v>-31023858.600000001</v>
      </c>
      <c r="H25" s="160"/>
    </row>
    <row r="26" spans="1:8">
      <c r="A26" s="166">
        <v>221008</v>
      </c>
      <c r="B26" s="166" t="s">
        <v>160</v>
      </c>
      <c r="C26" s="164">
        <v>-305406.65999999997</v>
      </c>
      <c r="D26" s="164">
        <v>61000</v>
      </c>
      <c r="E26" s="164">
        <v>27673.34</v>
      </c>
      <c r="F26" s="164">
        <v>33326.660000000003</v>
      </c>
      <c r="G26" s="161">
        <v>-272080</v>
      </c>
      <c r="H26" s="160"/>
    </row>
    <row r="27" spans="1:8">
      <c r="A27" s="166">
        <v>221009</v>
      </c>
      <c r="B27" s="166" t="s">
        <v>186</v>
      </c>
      <c r="C27" s="164">
        <v>-2047390.2</v>
      </c>
      <c r="D27" s="164">
        <v>0</v>
      </c>
      <c r="E27" s="164">
        <v>0</v>
      </c>
      <c r="F27" s="164">
        <v>0</v>
      </c>
      <c r="G27" s="161">
        <v>-2047390.2</v>
      </c>
      <c r="H27" s="160"/>
    </row>
    <row r="28" spans="1:8" ht="23">
      <c r="A28" s="166">
        <v>222003</v>
      </c>
      <c r="B28" s="166" t="s">
        <v>187</v>
      </c>
      <c r="C28" s="164">
        <v>0</v>
      </c>
      <c r="D28" s="164">
        <v>0</v>
      </c>
      <c r="E28" s="164">
        <v>0</v>
      </c>
      <c r="F28" s="164">
        <v>0</v>
      </c>
      <c r="G28" s="161">
        <v>0</v>
      </c>
      <c r="H28" s="160"/>
    </row>
    <row r="29" spans="1:8" ht="23">
      <c r="A29" s="166">
        <v>222004</v>
      </c>
      <c r="B29" s="166" t="s">
        <v>188</v>
      </c>
      <c r="C29" s="164">
        <v>-7500</v>
      </c>
      <c r="D29" s="164">
        <v>7500</v>
      </c>
      <c r="E29" s="164">
        <v>1830</v>
      </c>
      <c r="F29" s="164">
        <v>5670</v>
      </c>
      <c r="G29" s="161">
        <v>-1830</v>
      </c>
      <c r="H29" s="160"/>
    </row>
    <row r="30" spans="1:8" ht="23">
      <c r="A30" s="166">
        <v>222007</v>
      </c>
      <c r="B30" s="166" t="s">
        <v>189</v>
      </c>
      <c r="C30" s="164">
        <v>0</v>
      </c>
      <c r="D30" s="164">
        <v>0</v>
      </c>
      <c r="E30" s="164">
        <v>0</v>
      </c>
      <c r="F30" s="164">
        <v>0</v>
      </c>
      <c r="G30" s="161">
        <v>0</v>
      </c>
      <c r="H30" s="160"/>
    </row>
    <row r="31" spans="1:8" ht="23">
      <c r="A31" s="166">
        <v>223013</v>
      </c>
      <c r="B31" s="166" t="s">
        <v>190</v>
      </c>
      <c r="C31" s="164">
        <v>0</v>
      </c>
      <c r="D31" s="164">
        <v>0</v>
      </c>
      <c r="E31" s="164">
        <v>0</v>
      </c>
      <c r="F31" s="164">
        <v>0</v>
      </c>
      <c r="G31" s="161">
        <v>0</v>
      </c>
      <c r="H31" s="160"/>
    </row>
    <row r="32" spans="1:8">
      <c r="A32" s="166">
        <v>224000</v>
      </c>
      <c r="B32" s="166" t="s">
        <v>191</v>
      </c>
      <c r="C32" s="164">
        <v>0</v>
      </c>
      <c r="D32" s="164">
        <v>0</v>
      </c>
      <c r="E32" s="164">
        <v>0</v>
      </c>
      <c r="F32" s="164">
        <v>0</v>
      </c>
      <c r="G32" s="161">
        <v>0</v>
      </c>
      <c r="H32" s="160"/>
    </row>
    <row r="33" spans="1:8">
      <c r="A33" s="166">
        <v>224001</v>
      </c>
      <c r="B33" s="166" t="s">
        <v>192</v>
      </c>
      <c r="C33" s="164">
        <v>-5642860.9199999999</v>
      </c>
      <c r="D33" s="164">
        <v>0</v>
      </c>
      <c r="E33" s="164">
        <v>0</v>
      </c>
      <c r="F33" s="164">
        <v>0</v>
      </c>
      <c r="G33" s="161">
        <v>-5642860.9199999999</v>
      </c>
      <c r="H33" s="160"/>
    </row>
    <row r="34" spans="1:8">
      <c r="A34" s="166">
        <v>225000</v>
      </c>
      <c r="B34" s="166" t="s">
        <v>193</v>
      </c>
      <c r="C34" s="164">
        <v>0</v>
      </c>
      <c r="D34" s="164">
        <v>0</v>
      </c>
      <c r="E34" s="164">
        <v>0</v>
      </c>
      <c r="F34" s="164">
        <v>0</v>
      </c>
      <c r="G34" s="161">
        <v>0</v>
      </c>
      <c r="H34" s="160"/>
    </row>
    <row r="35" spans="1:8" ht="23">
      <c r="A35" s="166">
        <v>227001</v>
      </c>
      <c r="B35" s="166" t="s">
        <v>194</v>
      </c>
      <c r="C35" s="164">
        <v>0</v>
      </c>
      <c r="D35" s="164">
        <v>0</v>
      </c>
      <c r="E35" s="164">
        <v>0</v>
      </c>
      <c r="F35" s="164">
        <v>0</v>
      </c>
      <c r="G35" s="161">
        <v>0</v>
      </c>
      <c r="H35" s="160"/>
    </row>
    <row r="36" spans="1:8">
      <c r="A36" s="166">
        <v>228000</v>
      </c>
      <c r="B36" s="166" t="s">
        <v>195</v>
      </c>
      <c r="C36" s="164">
        <v>-425808829.32999998</v>
      </c>
      <c r="D36" s="164">
        <v>0</v>
      </c>
      <c r="E36" s="164">
        <v>0</v>
      </c>
      <c r="F36" s="164">
        <v>0</v>
      </c>
      <c r="G36" s="161">
        <v>-425808829.32999998</v>
      </c>
      <c r="H36" s="160"/>
    </row>
    <row r="37" spans="1:8">
      <c r="A37" s="166">
        <v>228101</v>
      </c>
      <c r="B37" s="166" t="s">
        <v>196</v>
      </c>
      <c r="C37" s="164">
        <v>-406600</v>
      </c>
      <c r="D37" s="164">
        <v>0</v>
      </c>
      <c r="E37" s="164">
        <v>0</v>
      </c>
      <c r="F37" s="164">
        <v>0</v>
      </c>
      <c r="G37" s="161">
        <v>-406600</v>
      </c>
      <c r="H37" s="160"/>
    </row>
    <row r="38" spans="1:8">
      <c r="A38" s="166">
        <v>320000</v>
      </c>
      <c r="B38" s="166" t="s">
        <v>157</v>
      </c>
      <c r="C38" s="164">
        <v>56124578.740000002</v>
      </c>
      <c r="D38" s="164">
        <v>0</v>
      </c>
      <c r="E38" s="164">
        <v>0</v>
      </c>
      <c r="F38" s="164">
        <v>0</v>
      </c>
      <c r="G38" s="161">
        <v>56124578.740000002</v>
      </c>
      <c r="H38" s="160"/>
    </row>
    <row r="39" spans="1:8">
      <c r="A39" s="166">
        <v>370000</v>
      </c>
      <c r="B39" s="166" t="s">
        <v>197</v>
      </c>
      <c r="C39" s="164">
        <v>0</v>
      </c>
      <c r="D39" s="164">
        <v>0</v>
      </c>
      <c r="E39" s="164">
        <v>0</v>
      </c>
      <c r="F39" s="164">
        <v>0</v>
      </c>
      <c r="G39" s="161">
        <v>0</v>
      </c>
      <c r="H39" s="160"/>
    </row>
    <row r="40" spans="1:8">
      <c r="A40" s="166">
        <v>420005</v>
      </c>
      <c r="B40" s="166" t="s">
        <v>3</v>
      </c>
      <c r="C40" s="164">
        <v>-2003.92</v>
      </c>
      <c r="D40" s="164">
        <v>0</v>
      </c>
      <c r="E40" s="164">
        <v>820.6</v>
      </c>
      <c r="F40" s="164">
        <v>-820.6</v>
      </c>
      <c r="G40" s="161">
        <v>-2824.52</v>
      </c>
      <c r="H40" s="160"/>
    </row>
    <row r="41" spans="1:8">
      <c r="A41" s="166">
        <v>543003</v>
      </c>
      <c r="B41" s="166" t="s">
        <v>198</v>
      </c>
      <c r="C41" s="164">
        <v>360000</v>
      </c>
      <c r="D41" s="164">
        <v>0</v>
      </c>
      <c r="E41" s="164">
        <v>0</v>
      </c>
      <c r="F41" s="164">
        <v>0</v>
      </c>
      <c r="G41" s="161">
        <v>360000</v>
      </c>
      <c r="H41" s="160"/>
    </row>
    <row r="42" spans="1:8" ht="23">
      <c r="A42" s="166">
        <v>544105</v>
      </c>
      <c r="B42" s="166" t="s">
        <v>199</v>
      </c>
      <c r="C42" s="164">
        <v>263</v>
      </c>
      <c r="D42" s="164">
        <v>587</v>
      </c>
      <c r="E42" s="164">
        <v>0</v>
      </c>
      <c r="F42" s="164">
        <v>587</v>
      </c>
      <c r="G42" s="161">
        <v>850</v>
      </c>
      <c r="H42" s="160"/>
    </row>
    <row r="43" spans="1:8">
      <c r="A43" s="166">
        <v>547004</v>
      </c>
      <c r="B43" s="166" t="s">
        <v>162</v>
      </c>
      <c r="C43" s="164">
        <v>180</v>
      </c>
      <c r="D43" s="164">
        <v>30</v>
      </c>
      <c r="E43" s="164">
        <v>0</v>
      </c>
      <c r="F43" s="164">
        <v>30</v>
      </c>
      <c r="G43" s="161">
        <v>210</v>
      </c>
      <c r="H43" s="160"/>
    </row>
    <row r="44" spans="1:8" ht="23">
      <c r="A44" s="166">
        <v>547007</v>
      </c>
      <c r="B44" s="166" t="s">
        <v>200</v>
      </c>
      <c r="C44" s="164">
        <v>101</v>
      </c>
      <c r="D44" s="164">
        <v>0</v>
      </c>
      <c r="E44" s="164">
        <v>0</v>
      </c>
      <c r="F44" s="164">
        <v>0</v>
      </c>
      <c r="G44" s="161">
        <v>101</v>
      </c>
      <c r="H44" s="160"/>
    </row>
    <row r="45" spans="1:8">
      <c r="A45" s="166">
        <v>547101</v>
      </c>
      <c r="B45" s="166" t="s">
        <v>163</v>
      </c>
      <c r="C45" s="164">
        <v>309306.65999999997</v>
      </c>
      <c r="D45" s="164">
        <v>27673.34</v>
      </c>
      <c r="E45" s="164">
        <v>0</v>
      </c>
      <c r="F45" s="164">
        <v>27673.34</v>
      </c>
      <c r="G45" s="161">
        <v>336980</v>
      </c>
      <c r="H45" s="160"/>
    </row>
    <row r="46" spans="1:8">
      <c r="A46" s="166">
        <v>548001</v>
      </c>
      <c r="B46" s="166" t="s">
        <v>161</v>
      </c>
      <c r="C46" s="164">
        <v>62354.22</v>
      </c>
      <c r="D46" s="164">
        <v>0</v>
      </c>
      <c r="E46" s="164">
        <v>0</v>
      </c>
      <c r="F46" s="164">
        <v>0</v>
      </c>
      <c r="G46" s="161">
        <v>62354.22</v>
      </c>
      <c r="H46" s="160"/>
    </row>
    <row r="47" spans="1:8">
      <c r="A47" s="166">
        <v>548013</v>
      </c>
      <c r="B47" s="166" t="s">
        <v>227</v>
      </c>
      <c r="C47" s="164">
        <v>0</v>
      </c>
      <c r="D47" s="164">
        <v>2953335.34</v>
      </c>
      <c r="E47" s="164">
        <v>0</v>
      </c>
      <c r="F47" s="164">
        <v>2953335.34</v>
      </c>
      <c r="G47" s="161">
        <v>2953335.34</v>
      </c>
      <c r="H47" s="160"/>
    </row>
    <row r="48" spans="1:8">
      <c r="A48" s="166">
        <v>551003</v>
      </c>
      <c r="B48" s="166" t="s">
        <v>201</v>
      </c>
      <c r="C48" s="164">
        <v>41254.370000000003</v>
      </c>
      <c r="D48" s="164">
        <v>0</v>
      </c>
      <c r="E48" s="164">
        <v>0</v>
      </c>
      <c r="F48" s="164">
        <v>0</v>
      </c>
      <c r="G48" s="161">
        <v>41254.370000000003</v>
      </c>
      <c r="H48" s="160"/>
    </row>
    <row r="49" spans="1:8" ht="23">
      <c r="A49" s="166">
        <v>552001</v>
      </c>
      <c r="B49" s="166" t="s">
        <v>228</v>
      </c>
      <c r="C49" s="164">
        <v>0</v>
      </c>
      <c r="D49" s="164">
        <v>28.25</v>
      </c>
      <c r="E49" s="164">
        <v>0</v>
      </c>
      <c r="F49" s="164">
        <v>28.25</v>
      </c>
      <c r="G49" s="161">
        <v>28.25</v>
      </c>
      <c r="H49" s="160"/>
    </row>
    <row r="51" spans="1:8">
      <c r="G51" s="149">
        <f>SUM(G2:G50)</f>
        <v>-3.3636752050369978E-8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FS_E</vt:lpstr>
      <vt:lpstr>PL_E </vt:lpstr>
      <vt:lpstr>SH_E conso </vt:lpstr>
      <vt:lpstr>SH_E </vt:lpstr>
      <vt:lpstr>CF_E </vt:lpstr>
      <vt:lpstr>รายการปรับปรุง31.12.67</vt:lpstr>
      <vt:lpstr>Sheet2</vt:lpstr>
      <vt:lpstr>รายการปรับปรุง1.1.67</vt:lpstr>
      <vt:lpstr>Sheet1</vt:lpstr>
      <vt:lpstr>'CF_E '!Print_Area</vt:lpstr>
      <vt:lpstr>FS_E!Print_Area</vt:lpstr>
      <vt:lpstr>'PL_E '!Print_Area</vt:lpstr>
      <vt:lpstr>'SH_E '!Print_Area</vt:lpstr>
      <vt:lpstr>'SH_E conso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ANS-033</cp:lastModifiedBy>
  <cp:lastPrinted>2026-07-07T09:11:08Z</cp:lastPrinted>
  <dcterms:created xsi:type="dcterms:W3CDTF">2015-05-01T04:38:26Z</dcterms:created>
  <dcterms:modified xsi:type="dcterms:W3CDTF">2026-07-09T10:32:48Z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Z701</vt:lpwstr>
  </property>
</Properties>
</file>