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D:\11. MMM-รายงานการประชุม\รายงานการประชุม 2569\ประชุม Board 2569\ครั้งที่ 4-2569_31 ก.ค.69 (จ่ายเงินปันผลระหว่างกาลครั้งที่2)MMM-W2\1 เตรียมเอลสิตข่าวSET\1 งบการเงิน MD A F53 Q2-2569\1 งบการเงิน\ภาษาไทย\"/>
    </mc:Choice>
  </mc:AlternateContent>
  <xr:revisionPtr revIDLastSave="0" documentId="8_{0605C148-D3ED-4B79-8DEA-C6F1581A7EBC}" xr6:coauthVersionLast="47" xr6:coauthVersionMax="47" xr10:uidLastSave="{00000000-0000-0000-0000-000000000000}"/>
  <bookViews>
    <workbookView xWindow="28680" yWindow="-120" windowWidth="29040" windowHeight="15720" tabRatio="590" firstSheet="1" activeTab="1" xr2:uid="{00000000-000D-0000-FFFF-FFFF00000000}"/>
  </bookViews>
  <sheets>
    <sheet name="Recovered_Sheet1" sheetId="1" state="veryHidden" r:id="rId1"/>
    <sheet name="BS" sheetId="2" r:id="rId2"/>
    <sheet name="PL" sheetId="6" r:id="rId3"/>
    <sheet name="CE " sheetId="5" r:id="rId4"/>
    <sheet name="CF" sheetId="7" r:id="rId5"/>
  </sheets>
  <definedNames>
    <definedName name="\a" localSheetId="2">PL!#REF!</definedName>
    <definedName name="\a">BS!#REF!</definedName>
    <definedName name="\c" localSheetId="2">PL!#REF!</definedName>
    <definedName name="\c">BS!#REF!</definedName>
    <definedName name="\d" localSheetId="2">PL!#REF!</definedName>
    <definedName name="\d">BS!#REF!</definedName>
    <definedName name="\e" localSheetId="2">PL!#REF!</definedName>
    <definedName name="\e">BS!#REF!</definedName>
    <definedName name="\f" localSheetId="2">PL!#REF!</definedName>
    <definedName name="\f">BS!#REF!</definedName>
    <definedName name="_Regression_Int" localSheetId="1" hidden="1">1</definedName>
    <definedName name="_Regression_Int" localSheetId="2" hidden="1">1</definedName>
    <definedName name="_xlnm.Print_Area" localSheetId="1">BS!$A$1:$J$70</definedName>
    <definedName name="_xlnm.Print_Area" localSheetId="4">CF!$A$1:$I$67</definedName>
    <definedName name="_xlnm.Print_Area" localSheetId="2">PL!$A$1:$I$103</definedName>
    <definedName name="Print_Area_MI" localSheetId="1">BS!#REF!</definedName>
    <definedName name="Print_Area_MI" localSheetId="2">PL!#REF!</definedName>
    <definedName name="Print_Area_MI">BS!#REF!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1" i="5" l="1"/>
  <c r="M31" i="5" s="1"/>
  <c r="M32" i="5" s="1"/>
  <c r="M35" i="5" s="1"/>
  <c r="J61" i="2"/>
  <c r="J60" i="2"/>
  <c r="J58" i="2"/>
  <c r="J57" i="2"/>
  <c r="H60" i="2"/>
  <c r="H58" i="2"/>
  <c r="H57" i="2"/>
  <c r="M34" i="5"/>
  <c r="M33" i="5"/>
  <c r="I32" i="5"/>
  <c r="I35" i="5" s="1"/>
  <c r="G32" i="5"/>
  <c r="G35" i="5" s="1"/>
  <c r="E32" i="5"/>
  <c r="E35" i="5" s="1"/>
  <c r="M30" i="5"/>
  <c r="E28" i="5"/>
  <c r="M27" i="5"/>
  <c r="M26" i="5"/>
  <c r="K26" i="5"/>
  <c r="K28" i="5" s="1"/>
  <c r="I26" i="5"/>
  <c r="I28" i="5" s="1"/>
  <c r="G26" i="5"/>
  <c r="G28" i="5" s="1"/>
  <c r="E26" i="5"/>
  <c r="M25" i="5"/>
  <c r="M24" i="5"/>
  <c r="M15" i="5"/>
  <c r="M12" i="5"/>
  <c r="M13" i="5" s="1"/>
  <c r="M11" i="5"/>
  <c r="F16" i="2"/>
  <c r="K32" i="5" l="1"/>
  <c r="K35" i="5" s="1"/>
  <c r="H61" i="2" s="1"/>
  <c r="H62" i="2" s="1"/>
  <c r="M28" i="5"/>
  <c r="J62" i="2"/>
  <c r="F60" i="2"/>
  <c r="I48" i="7"/>
  <c r="G48" i="7"/>
  <c r="E48" i="7"/>
  <c r="G54" i="7"/>
  <c r="K14" i="5"/>
  <c r="M14" i="5" s="1"/>
  <c r="M16" i="5" s="1"/>
  <c r="I13" i="5"/>
  <c r="I16" i="5" s="1"/>
  <c r="G13" i="5"/>
  <c r="G16" i="5" s="1"/>
  <c r="F58" i="2" s="1"/>
  <c r="E13" i="5"/>
  <c r="K13" i="5"/>
  <c r="I80" i="6"/>
  <c r="G80" i="6"/>
  <c r="E80" i="6"/>
  <c r="I79" i="6"/>
  <c r="G79" i="6"/>
  <c r="E79" i="6"/>
  <c r="I31" i="6"/>
  <c r="G31" i="6"/>
  <c r="E31" i="6"/>
  <c r="I30" i="6"/>
  <c r="G30" i="6"/>
  <c r="E30" i="6"/>
  <c r="K16" i="5" l="1"/>
  <c r="F61" i="2" s="1"/>
  <c r="E16" i="5"/>
  <c r="F57" i="2" s="1"/>
  <c r="I9" i="7"/>
  <c r="I71" i="6"/>
  <c r="I74" i="6" s="1"/>
  <c r="I76" i="6" s="1"/>
  <c r="I70" i="6"/>
  <c r="I62" i="6"/>
  <c r="G70" i="6"/>
  <c r="E70" i="6"/>
  <c r="G62" i="6"/>
  <c r="G71" i="6" s="1"/>
  <c r="G74" i="6" s="1"/>
  <c r="E62" i="6"/>
  <c r="I21" i="6"/>
  <c r="I13" i="6"/>
  <c r="I22" i="6" s="1"/>
  <c r="I25" i="6" s="1"/>
  <c r="F62" i="2" l="1"/>
  <c r="E71" i="6"/>
  <c r="E74" i="6" s="1"/>
  <c r="E76" i="6" s="1"/>
  <c r="G76" i="6"/>
  <c r="G91" i="6" s="1"/>
  <c r="G96" i="6" s="1"/>
  <c r="G9" i="7"/>
  <c r="I91" i="6"/>
  <c r="I96" i="6" s="1"/>
  <c r="E9" i="7" l="1"/>
  <c r="E91" i="6"/>
  <c r="E96" i="6" s="1"/>
  <c r="I52" i="7" l="1"/>
  <c r="G52" i="7"/>
  <c r="E52" i="7"/>
  <c r="J26" i="2"/>
  <c r="H26" i="2"/>
  <c r="F26" i="2"/>
  <c r="E21" i="6"/>
  <c r="E13" i="6"/>
  <c r="F48" i="2"/>
  <c r="F44" i="2"/>
  <c r="F17" i="2"/>
  <c r="I27" i="6"/>
  <c r="J44" i="2"/>
  <c r="J17" i="2"/>
  <c r="E22" i="6" l="1"/>
  <c r="E25" i="6" s="1"/>
  <c r="E27" i="6" s="1"/>
  <c r="F49" i="2"/>
  <c r="F27" i="2"/>
  <c r="J48" i="2"/>
  <c r="E42" i="6" l="1"/>
  <c r="E47" i="6" s="1"/>
  <c r="E19" i="7"/>
  <c r="E29" i="7" s="1"/>
  <c r="E33" i="7" s="1"/>
  <c r="E53" i="7" s="1"/>
  <c r="E55" i="7" s="1"/>
  <c r="E56" i="7" s="1"/>
  <c r="G21" i="6"/>
  <c r="G13" i="6"/>
  <c r="H44" i="2" l="1"/>
  <c r="H48" i="2"/>
  <c r="H17" i="2"/>
  <c r="J27" i="2" l="1"/>
  <c r="H27" i="2"/>
  <c r="G22" i="6" l="1"/>
  <c r="G25" i="6" s="1"/>
  <c r="G27" i="6" s="1"/>
  <c r="J49" i="2" l="1"/>
  <c r="I19" i="7" l="1"/>
  <c r="I29" i="7" s="1"/>
  <c r="I33" i="7" s="1"/>
  <c r="I53" i="7" s="1"/>
  <c r="I55" i="7" s="1"/>
  <c r="I42" i="6" l="1"/>
  <c r="G19" i="7" l="1"/>
  <c r="G29" i="7" s="1"/>
  <c r="G33" i="7" s="1"/>
  <c r="G53" i="7" s="1"/>
  <c r="I47" i="6"/>
  <c r="G42" i="6"/>
  <c r="G55" i="7" l="1"/>
  <c r="G56" i="7" s="1"/>
  <c r="G47" i="6"/>
  <c r="H49" i="2" l="1"/>
  <c r="J63" i="2" l="1"/>
  <c r="J64" i="2" s="1"/>
  <c r="F63" i="2" l="1"/>
  <c r="F64" i="2" s="1"/>
  <c r="H63" i="2"/>
  <c r="H64" i="2" s="1"/>
</calcChain>
</file>

<file path=xl/sharedStrings.xml><?xml version="1.0" encoding="utf-8"?>
<sst xmlns="http://schemas.openxmlformats.org/spreadsheetml/2006/main" count="280" uniqueCount="159">
  <si>
    <t>งบฐานะการเงิน</t>
  </si>
  <si>
    <t>งบฐานะการเงิน (ต่อ)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</si>
  <si>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</si>
  <si>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</si>
  <si>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</si>
  <si>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</si>
  <si>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</si>
  <si>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</si>
  <si>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</si>
  <si>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</si>
  <si>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ต้นทุนโครงการพัฒนาอสังหาริมทรัพย์</t>
  </si>
  <si>
    <t>เงินประกันตามสัญญานายหน้าขายอสังหาริมทรัพย์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</si>
  <si>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</si>
  <si>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</si>
  <si>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</si>
  <si>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</si>
  <si>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</si>
  <si>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</si>
  <si>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</si>
  <si>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</si>
  <si>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</si>
  <si>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</si>
  <si>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</si>
  <si>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</si>
  <si>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</si>
  <si>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</si>
  <si>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</si>
  <si>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</si>
  <si>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</si>
  <si>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</si>
  <si>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</si>
  <si>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</si>
  <si>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</si>
  <si>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</si>
  <si>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</si>
  <si>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</si>
  <si>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</si>
  <si>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</si>
  <si>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</si>
  <si>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</si>
  <si>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</si>
  <si>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</si>
  <si>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</si>
  <si>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รายได้</t>
  </si>
  <si>
    <t>รายได้จากการให้บริการตามสัญญานายหน้า</t>
  </si>
  <si>
    <t>รายได้ตามสัญญาบริหารโครงการการขายอสังหาริมทรัพย์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</si>
  <si>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</si>
  <si>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</si>
  <si>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</si>
  <si>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</si>
  <si>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ต้นทุนการให้บริการตามสัญญานายหน้า</t>
  </si>
  <si>
    <t>ต้นทุนตามสัญญาบริหารโครงการการขายอสังหาริมทรัพย์</t>
  </si>
  <si>
    <t>ต้นทุนขายอสังหาริมทรัพย์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</si>
  <si>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</si>
  <si>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</si>
  <si>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</si>
  <si>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</si>
  <si>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</si>
  <si>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</si>
  <si>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</si>
  <si>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</si>
  <si>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</si>
  <si>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กำไรต่อหุ้น</t>
  </si>
  <si>
    <t>กำไรต่อหุ้นขั้นพื้นฐาน</t>
  </si>
  <si>
    <t xml:space="preserve">งบกำไรขาดทุนเบ็ดเสร็จ </t>
  </si>
  <si>
    <t>กำไรขาดทุนเบ็ดเสร็จอื่น</t>
  </si>
  <si>
    <t>กำไรเบ็ดเสร็จรวมสำหรับงวด</t>
  </si>
  <si>
    <t>ทุนเรือนหุ้น</t>
  </si>
  <si>
    <t>จัดสรรแล้ว -</t>
  </si>
  <si>
    <t>ที่ออกและ</t>
  </si>
  <si>
    <t>ส่วนเกิน</t>
  </si>
  <si>
    <t>สำรองตาม</t>
  </si>
  <si>
    <t>ชำระแล้ว</t>
  </si>
  <si>
    <t>มูลค่าหุ้นสามัญ</t>
  </si>
  <si>
    <t>กฎหมาย</t>
  </si>
  <si>
    <t>ยังไม่ได้จัดสรร</t>
  </si>
  <si>
    <t>รวม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</si>
  <si>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</si>
  <si>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</si>
  <si>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</si>
  <si>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</si>
  <si>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</si>
  <si>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</si>
  <si>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</si>
  <si>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</si>
  <si>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</si>
  <si>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</si>
  <si>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ต้นทุนโครงการพัฒนาอสังหาริมทรัพย์</t>
  </si>
  <si>
    <t xml:space="preserve">   เงินประกันตามสัญญานายหน้าขายอสังหาริมทรัพย์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</si>
  <si>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</si>
  <si>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</si>
  <si>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</si>
  <si>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จ่ายภาษีเงินได้ถูกหัก ณ ที่จ่าย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</si>
  <si>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</si>
  <si>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</si>
  <si>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</si>
  <si>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เงินสดจ่ายซื้ออาคารและอุปกรณ์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</si>
  <si>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</si>
  <si>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</si>
  <si>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</si>
  <si>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</si>
  <si>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</si>
  <si>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</si>
  <si>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</si>
  <si>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เจ้าหนี้ค่าอุปกรณ์เพิ่มขึ้น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</si>
  <si>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</si>
  <si>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</si>
  <si>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</si>
  <si>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</si>
  <si>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ประมาณการหนี้สินสำหรับผลประโยชน์พนักงาน</t>
  </si>
  <si>
    <t xml:space="preserve">   เงินปันผลค้างจ่าย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</si>
  <si>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</si>
  <si>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</si>
  <si>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โอนเงินประกันตามสัญญานายหน้าขายอสังหาริมทรัพย์เป็น</t>
  </si>
  <si>
    <t xml:space="preserve">   ทุนออกจำหน่ายและชำระเต็มมูลค่าแล้ว</t>
  </si>
  <si>
    <t>ยอดคงเหลือ ณ วันที่ 1 มกราคม 2569</t>
  </si>
  <si>
    <t>31 ธันวาคม 2568</t>
  </si>
  <si>
    <t>งบการเงินรวม</t>
  </si>
  <si>
    <t>งบการเงินเฉพาะกิจการ</t>
  </si>
  <si>
    <t>บริษัท เอ็มเอ็มเอ็ม แคปปิตอล จำกัด (มหาชน) และบริษัทย่อย</t>
  </si>
  <si>
    <t>เงินลงทุนในบริษัทย่อย</t>
  </si>
  <si>
    <t>จ่ายเงินปันผล</t>
  </si>
  <si>
    <t>หนี้สินตามสัญญาเช่า - 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</si>
  <si>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</si>
  <si>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กระแสเงินสดสุทธิจากกิจกรรมดำเนินงาน</t>
  </si>
  <si>
    <t xml:space="preserve">   โอนสินทรัพย์สิทธิการใช้เป็นอาคารและอุปกรณ์ </t>
  </si>
  <si>
    <t>เงินประกันตามสัญญาบริหารโครงการการขายอสังหาริมทรัพย์</t>
  </si>
  <si>
    <t>ส่วนของหนี้สินตามสัญญาเช่าที่ถึงกำหนดชำระภายในหนึ่งปี</t>
  </si>
  <si>
    <t xml:space="preserve">         (31 ธันวาคม 2568: หุ้นสามัญ 300,000,000 หุ้น มูลค่าหุ้นละ 0.5 บาท)</t>
  </si>
  <si>
    <t>ผลขาดทุนด้านเครดิตที่คาดว่าจะเกิดขึ้น</t>
  </si>
  <si>
    <t>กำไรขาดทุนเบ็ดเสร็จอื่นสำหรับงวด</t>
  </si>
  <si>
    <t>เงินปันผลจ่าย (หมายเหตุ 12)</t>
  </si>
  <si>
    <t xml:space="preserve">   ผลขาดทุนด้านเครดิตที่คาดว่าจะเกิดขึ้น </t>
  </si>
  <si>
    <t xml:space="preserve">   เงินประกันตามสัญญาบริหารโครงการการขายอสังหาริมทรัพย์</t>
  </si>
  <si>
    <t xml:space="preserve">   โอนเงินประกันตามสัญญาบริหารโครงการการขายอสังหาริมทรัพย์</t>
  </si>
  <si>
    <t xml:space="preserve">      เป็นต้นทุนโครงการพัฒนาอสังหาริมทรัพย์</t>
  </si>
  <si>
    <t xml:space="preserve">      เงินประกันตามสัญญาบริหารโครงการการขายอสังหาริมทรัพย์</t>
  </si>
  <si>
    <t>เงินสดและรายการเทียบเท่าเงินสดเพิ่มขึ้น(ลดลง)สุทธิ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</si>
  <si>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</si>
  <si>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</si>
  <si>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</si>
  <si>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</si>
  <si>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</si>
  <si>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</si>
  <si>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 xml:space="preserve">   จ่ายภาษีเงินได้</t>
  </si>
  <si>
    <t>เงินสดรับจากดอกเบี้ย</t>
  </si>
  <si>
    <t>งบกำไรขาดทุน</t>
  </si>
  <si>
    <t>งบการเปลี่ยนแปลงส่วนของผู้ถือหุ้น</t>
  </si>
  <si>
    <t xml:space="preserve">งบกระแสเงินสด </t>
  </si>
  <si>
    <t>เงินสดจ่ายเพื่อลงทุนในบริษัทย่อยแห่งใหม่</t>
  </si>
  <si>
    <t xml:space="preserve">      หุ้นสามัญ 471,899,971 หุ้น มูลค่าหุ้นละ 0.5 บาท</t>
  </si>
  <si>
    <t xml:space="preserve">      หุ้นสามัญ 362,999,943 หุ้น มูลค่าหุ้นละ 0.5 บาท</t>
  </si>
  <si>
    <t>กำไรต่อหุ้นปรับลด</t>
  </si>
  <si>
    <t>ส่วนของ</t>
  </si>
  <si>
    <t>ผู้ถือหุ้น</t>
  </si>
  <si>
    <t>กระแสเงินสดสุทธิจาก(ใช้ไปใน)กิจกรรมลงทุน</t>
  </si>
  <si>
    <t>หุ้นปันผลจ่าย (หมายเหตุ 12)</t>
  </si>
  <si>
    <t xml:space="preserve">   กำไรจากการจำหน่ายอุปกรณ์</t>
  </si>
  <si>
    <t>เงินสดรับจากการขายอุปกรณ์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</si>
</sst>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_(* #,##0_);_(* \(#,##0\);_(* &quot;-&quot;??_);_(@_)"/>
    <numFmt numFmtId="171" formatCode="#,##0.00_);[Blue]\(#,##0.00\)"/>
    <numFmt numFmtId="172" formatCode="0.0"/>
    <numFmt numFmtId="173" formatCode="#,##0.00\ ;\(#,##0.00\)\ "/>
    <numFmt numFmtId="174" formatCode="_(* #,##0.000_);_(* \(#,##0.000\);_(* &quot;-&quot;_);_(@_)"/>
    <numFmt numFmtId="175" formatCode="_(* #,##0.00_);_(* \(#,##0.00\);_(* &quot;-&quot;_);_(@_)"/>
  </numFmts>
  <fonts count="20">
    <font>
      <sz val="14"/>
      <name val="CordiaUPC"/>
      <family val="1"/>
    </font>
    <font>
      <sz val="12"/>
      <name val="EucrosiaUPC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pFont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4">
    <xf numFmtId="39" fontId="0" fillId="0" borderId="0"/>
    <xf numFmtId="40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3" fillId="0" borderId="0"/>
    <xf numFmtId="43" fontId="8" fillId="0" borderId="0" applyFont="0" applyFill="0" applyBorder="0" applyAlignment="0" applyProtection="0"/>
    <xf numFmtId="168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9" fillId="0" borderId="0"/>
    <xf numFmtId="0" fontId="8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39" fontId="7" fillId="0" borderId="0"/>
    <xf numFmtId="39" fontId="7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3" fillId="0" borderId="0"/>
    <xf numFmtId="0" fontId="10" fillId="0" borderId="0"/>
    <xf numFmtId="0" fontId="12" fillId="0" borderId="0"/>
  </cellStyleXfs>
  <cellXfs count="145">
    <xf numFmtId="39" fontId="0" fillId="0" borderId="0" xfId="0"/>
    <xf numFmtId="40" fontId="17" fillId="0" borderId="0" xfId="1" applyFont="1" applyFill="1" applyAlignment="1"/>
    <xf numFmtId="164" fontId="17" fillId="0" borderId="6" xfId="1" applyNumberFormat="1" applyFont="1" applyFill="1" applyBorder="1" applyAlignment="1">
      <alignment horizontal="center"/>
    </xf>
    <xf numFmtId="164" fontId="17" fillId="0" borderId="0" xfId="1" applyNumberFormat="1" applyFont="1" applyFill="1" applyBorder="1" applyAlignment="1">
      <alignment horizontal="center"/>
    </xf>
    <xf numFmtId="39" fontId="17" fillId="0" borderId="0" xfId="1" quotePrefix="1" applyNumberFormat="1" applyFont="1" applyFill="1" applyBorder="1" applyAlignment="1" applyProtection="1">
      <alignment horizontal="center"/>
    </xf>
    <xf numFmtId="164" fontId="17" fillId="0" borderId="0" xfId="1" applyNumberFormat="1" applyFont="1" applyFill="1" applyBorder="1" applyAlignment="1"/>
    <xf numFmtId="40" fontId="14" fillId="0" borderId="0" xfId="1" quotePrefix="1" applyFont="1" applyFill="1" applyAlignment="1" applyProtection="1"/>
    <xf numFmtId="164" fontId="17" fillId="0" borderId="0" xfId="4" applyNumberFormat="1" applyFont="1" applyFill="1" applyBorder="1" applyAlignment="1"/>
    <xf numFmtId="173" fontId="17" fillId="0" borderId="0" xfId="4" applyNumberFormat="1" applyFont="1" applyFill="1" applyAlignment="1"/>
    <xf numFmtId="173" fontId="17" fillId="0" borderId="0" xfId="4" applyNumberFormat="1" applyFont="1" applyFill="1" applyBorder="1" applyAlignment="1"/>
    <xf numFmtId="39" fontId="13" fillId="0" borderId="0" xfId="0" applyFont="1"/>
    <xf numFmtId="39" fontId="14" fillId="0" borderId="0" xfId="0" applyFont="1"/>
    <xf numFmtId="39" fontId="14" fillId="0" borderId="0" xfId="0" applyFont="1" applyAlignment="1">
      <alignment horizontal="left"/>
    </xf>
    <xf numFmtId="37" fontId="14" fillId="0" borderId="0" xfId="0" applyNumberFormat="1" applyFont="1" applyAlignment="1">
      <alignment horizontal="left"/>
    </xf>
    <xf numFmtId="39" fontId="17" fillId="0" borderId="0" xfId="0" applyFont="1" applyAlignment="1">
      <alignment horizontal="left"/>
    </xf>
    <xf numFmtId="37" fontId="14" fillId="0" borderId="0" xfId="17" applyNumberFormat="1" applyFont="1" applyAlignment="1">
      <alignment horizontal="left"/>
    </xf>
    <xf numFmtId="39" fontId="17" fillId="0" borderId="0" xfId="0" quotePrefix="1" applyFont="1" applyAlignment="1">
      <alignment horizontal="right"/>
    </xf>
    <xf numFmtId="39" fontId="15" fillId="0" borderId="0" xfId="0" applyFont="1" applyAlignment="1">
      <alignment horizontal="right"/>
    </xf>
    <xf numFmtId="37" fontId="17" fillId="0" borderId="3" xfId="21" applyNumberFormat="1" applyFont="1" applyBorder="1" applyAlignment="1">
      <alignment horizontal="center"/>
    </xf>
    <xf numFmtId="39" fontId="17" fillId="0" borderId="0" xfId="0" applyFont="1" applyAlignment="1">
      <alignment horizontal="center"/>
    </xf>
    <xf numFmtId="39" fontId="16" fillId="0" borderId="0" xfId="0" applyFont="1" applyAlignment="1">
      <alignment horizontal="center"/>
    </xf>
    <xf numFmtId="39" fontId="17" fillId="0" borderId="3" xfId="0" quotePrefix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39" fontId="17" fillId="0" borderId="0" xfId="0" quotePrefix="1" applyFont="1" applyAlignment="1">
      <alignment horizontal="center"/>
    </xf>
    <xf numFmtId="37" fontId="14" fillId="0" borderId="0" xfId="0" applyNumberFormat="1" applyFont="1"/>
    <xf numFmtId="1" fontId="17" fillId="0" borderId="0" xfId="0" applyNumberFormat="1" applyFont="1" applyAlignment="1">
      <alignment horizontal="left"/>
    </xf>
    <xf numFmtId="164" fontId="17" fillId="0" borderId="0" xfId="0" applyNumberFormat="1" applyFont="1" applyAlignment="1">
      <alignment horizontal="left"/>
    </xf>
    <xf numFmtId="171" fontId="17" fillId="0" borderId="0" xfId="0" applyNumberFormat="1" applyFont="1"/>
    <xf numFmtId="1" fontId="17" fillId="0" borderId="0" xfId="0" applyNumberFormat="1" applyFont="1"/>
    <xf numFmtId="164" fontId="17" fillId="0" borderId="0" xfId="0" applyNumberFormat="1" applyFont="1"/>
    <xf numFmtId="37" fontId="17" fillId="0" borderId="0" xfId="0" applyNumberFormat="1" applyFont="1" applyAlignment="1">
      <alignment horizontal="left"/>
    </xf>
    <xf numFmtId="37" fontId="18" fillId="0" borderId="0" xfId="0" applyNumberFormat="1" applyFont="1" applyAlignment="1">
      <alignment horizontal="center"/>
    </xf>
    <xf numFmtId="37" fontId="17" fillId="0" borderId="0" xfId="0" applyNumberFormat="1" applyFont="1"/>
    <xf numFmtId="164" fontId="17" fillId="0" borderId="0" xfId="0" applyNumberFormat="1" applyFont="1" applyAlignment="1">
      <alignment horizontal="right"/>
    </xf>
    <xf numFmtId="164" fontId="17" fillId="0" borderId="5" xfId="0" applyNumberFormat="1" applyFont="1" applyBorder="1" applyAlignment="1">
      <alignment horizontal="right"/>
    </xf>
    <xf numFmtId="39" fontId="17" fillId="0" borderId="0" xfId="0" applyFont="1"/>
    <xf numFmtId="37" fontId="19" fillId="0" borderId="0" xfId="0" applyNumberFormat="1" applyFont="1" applyAlignment="1">
      <alignment horizontal="center"/>
    </xf>
    <xf numFmtId="37" fontId="15" fillId="0" borderId="0" xfId="0" applyNumberFormat="1" applyFont="1"/>
    <xf numFmtId="164" fontId="15" fillId="0" borderId="0" xfId="0" applyNumberFormat="1" applyFont="1"/>
    <xf numFmtId="37" fontId="15" fillId="0" borderId="0" xfId="0" applyNumberFormat="1" applyFont="1" applyAlignment="1">
      <alignment horizontal="left"/>
    </xf>
    <xf numFmtId="164" fontId="15" fillId="0" borderId="0" xfId="0" applyNumberFormat="1" applyFont="1" applyAlignment="1">
      <alignment horizontal="right"/>
    </xf>
    <xf numFmtId="37" fontId="13" fillId="0" borderId="0" xfId="0" applyNumberFormat="1" applyFont="1"/>
    <xf numFmtId="37" fontId="15" fillId="0" borderId="0" xfId="0" applyNumberFormat="1" applyFont="1" applyAlignment="1">
      <alignment horizontal="center"/>
    </xf>
    <xf numFmtId="164" fontId="17" fillId="0" borderId="4" xfId="0" applyNumberFormat="1" applyFont="1" applyBorder="1" applyAlignment="1">
      <alignment horizontal="right"/>
    </xf>
    <xf numFmtId="39" fontId="13" fillId="0" borderId="0" xfId="0" applyFont="1" applyAlignment="1">
      <alignment horizontal="left"/>
    </xf>
    <xf numFmtId="37" fontId="13" fillId="0" borderId="0" xfId="0" applyNumberFormat="1" applyFont="1" applyAlignment="1">
      <alignment horizontal="left"/>
    </xf>
    <xf numFmtId="1" fontId="18" fillId="0" borderId="0" xfId="0" applyNumberFormat="1" applyFont="1" applyAlignment="1">
      <alignment horizontal="center"/>
    </xf>
    <xf numFmtId="1" fontId="18" fillId="0" borderId="0" xfId="15" quotePrefix="1" applyNumberFormat="1" applyFont="1" applyAlignment="1">
      <alignment horizontal="center"/>
    </xf>
    <xf numFmtId="1" fontId="17" fillId="0" borderId="0" xfId="15" applyNumberFormat="1" applyFont="1" applyAlignment="1">
      <alignment horizontal="right"/>
    </xf>
    <xf numFmtId="164" fontId="17" fillId="0" borderId="5" xfId="15" applyNumberFormat="1" applyFont="1" applyBorder="1"/>
    <xf numFmtId="38" fontId="13" fillId="0" borderId="0" xfId="0" applyNumberFormat="1" applyFont="1"/>
    <xf numFmtId="164" fontId="17" fillId="0" borderId="0" xfId="15" applyNumberFormat="1" applyFont="1"/>
    <xf numFmtId="164" fontId="17" fillId="0" borderId="4" xfId="15" applyNumberFormat="1" applyFont="1" applyBorder="1"/>
    <xf numFmtId="171" fontId="17" fillId="0" borderId="0" xfId="15" applyNumberFormat="1" applyFont="1" applyAlignment="1">
      <alignment horizontal="left"/>
    </xf>
    <xf numFmtId="164" fontId="17" fillId="0" borderId="3" xfId="15" applyNumberFormat="1" applyFont="1" applyBorder="1"/>
    <xf numFmtId="37" fontId="13" fillId="0" borderId="0" xfId="0" quotePrefix="1" applyNumberFormat="1" applyFont="1" applyAlignment="1">
      <alignment horizontal="left"/>
    </xf>
    <xf numFmtId="174" fontId="17" fillId="0" borderId="0" xfId="0" applyNumberFormat="1" applyFont="1"/>
    <xf numFmtId="0" fontId="17" fillId="0" borderId="0" xfId="0" quotePrefix="1" applyNumberFormat="1" applyFont="1" applyAlignment="1">
      <alignment horizontal="left"/>
    </xf>
    <xf numFmtId="37" fontId="17" fillId="0" borderId="7" xfId="0" applyNumberFormat="1" applyFont="1" applyBorder="1" applyAlignment="1">
      <alignment horizontal="left"/>
    </xf>
    <xf numFmtId="1" fontId="18" fillId="0" borderId="0" xfId="0" applyNumberFormat="1" applyFont="1" applyAlignment="1">
      <alignment horizontal="left"/>
    </xf>
    <xf numFmtId="37" fontId="18" fillId="0" borderId="0" xfId="0" applyNumberFormat="1" applyFont="1" applyAlignment="1">
      <alignment horizontal="left"/>
    </xf>
    <xf numFmtId="37" fontId="17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centerContinuous"/>
    </xf>
    <xf numFmtId="37" fontId="17" fillId="0" borderId="0" xfId="21" applyNumberFormat="1" applyFont="1" applyAlignment="1">
      <alignment horizontal="center"/>
    </xf>
    <xf numFmtId="38" fontId="17" fillId="0" borderId="3" xfId="21" applyNumberFormat="1" applyFont="1" applyBorder="1" applyAlignment="1">
      <alignment horizontal="center"/>
    </xf>
    <xf numFmtId="0" fontId="16" fillId="0" borderId="0" xfId="0" quotePrefix="1" applyNumberFormat="1" applyFont="1" applyAlignment="1">
      <alignment horizontal="center"/>
    </xf>
    <xf numFmtId="39" fontId="16" fillId="0" borderId="0" xfId="0" applyFont="1" applyAlignment="1">
      <alignment horizontal="centerContinuous"/>
    </xf>
    <xf numFmtId="37" fontId="17" fillId="0" borderId="0" xfId="0" applyNumberFormat="1" applyFont="1" applyAlignment="1">
      <alignment horizontal="center"/>
    </xf>
    <xf numFmtId="172" fontId="18" fillId="0" borderId="0" xfId="0" quotePrefix="1" applyNumberFormat="1" applyFont="1" applyAlignment="1">
      <alignment horizontal="center"/>
    </xf>
    <xf numFmtId="37" fontId="18" fillId="0" borderId="0" xfId="0" quotePrefix="1" applyNumberFormat="1" applyFont="1" applyAlignment="1">
      <alignment horizontal="center"/>
    </xf>
    <xf numFmtId="164" fontId="17" fillId="0" borderId="3" xfId="0" applyNumberFormat="1" applyFont="1" applyBorder="1" applyAlignment="1">
      <alignment horizontal="right"/>
    </xf>
    <xf numFmtId="164" fontId="17" fillId="0" borderId="3" xfId="0" applyNumberFormat="1" applyFont="1" applyBorder="1"/>
    <xf numFmtId="1" fontId="18" fillId="0" borderId="0" xfId="0" quotePrefix="1" applyNumberFormat="1" applyFont="1" applyAlignment="1">
      <alignment horizontal="center"/>
    </xf>
    <xf numFmtId="37" fontId="17" fillId="0" borderId="0" xfId="0" quotePrefix="1" applyNumberFormat="1" applyFont="1" applyAlignment="1">
      <alignment horizontal="left"/>
    </xf>
    <xf numFmtId="164" fontId="17" fillId="0" borderId="5" xfId="0" applyNumberFormat="1" applyFont="1" applyBorder="1"/>
    <xf numFmtId="37" fontId="13" fillId="0" borderId="0" xfId="21" applyNumberFormat="1" applyFont="1"/>
    <xf numFmtId="164" fontId="17" fillId="0" borderId="0" xfId="21" applyNumberFormat="1" applyFont="1"/>
    <xf numFmtId="164" fontId="15" fillId="0" borderId="0" xfId="0" applyNumberFormat="1" applyFont="1" applyAlignment="1">
      <alignment horizontal="center"/>
    </xf>
    <xf numFmtId="0" fontId="17" fillId="0" borderId="0" xfId="22" applyFont="1"/>
    <xf numFmtId="175" fontId="17" fillId="0" borderId="4" xfId="22" applyNumberFormat="1" applyFont="1" applyBorder="1"/>
    <xf numFmtId="175" fontId="17" fillId="0" borderId="0" xfId="22" applyNumberFormat="1" applyFont="1" applyAlignment="1">
      <alignment horizontal="center"/>
    </xf>
    <xf numFmtId="170" fontId="16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170" fontId="17" fillId="0" borderId="0" xfId="0" applyNumberFormat="1" applyFont="1"/>
    <xf numFmtId="49" fontId="17" fillId="0" borderId="0" xfId="0" applyNumberFormat="1" applyFont="1" applyAlignment="1">
      <alignment horizontal="center"/>
    </xf>
    <xf numFmtId="164" fontId="17" fillId="0" borderId="3" xfId="0" applyNumberFormat="1" applyFont="1" applyBorder="1" applyAlignment="1">
      <alignment horizontal="center"/>
    </xf>
    <xf numFmtId="164" fontId="17" fillId="0" borderId="0" xfId="0" applyNumberFormat="1" applyFont="1" applyAlignment="1">
      <alignment horizontal="center"/>
    </xf>
    <xf numFmtId="37" fontId="15" fillId="0" borderId="0" xfId="21" applyNumberFormat="1" applyFont="1"/>
    <xf numFmtId="164" fontId="15" fillId="0" borderId="3" xfId="21" applyNumberFormat="1" applyFont="1" applyBorder="1"/>
    <xf numFmtId="164" fontId="15" fillId="0" borderId="0" xfId="21" applyNumberFormat="1" applyFont="1"/>
    <xf numFmtId="164" fontId="17" fillId="0" borderId="4" xfId="0" applyNumberFormat="1" applyFont="1" applyBorder="1" applyAlignment="1">
      <alignment horizontal="center"/>
    </xf>
    <xf numFmtId="175" fontId="17" fillId="0" borderId="0" xfId="0" applyNumberFormat="1" applyFont="1"/>
    <xf numFmtId="175" fontId="17" fillId="0" borderId="0" xfId="22" applyNumberFormat="1" applyFont="1"/>
    <xf numFmtId="39" fontId="17" fillId="0" borderId="0" xfId="0" applyFont="1" applyAlignment="1">
      <alignment horizontal="right"/>
    </xf>
    <xf numFmtId="39" fontId="14" fillId="0" borderId="0" xfId="16" applyFont="1"/>
    <xf numFmtId="0" fontId="17" fillId="0" borderId="0" xfId="12" applyFont="1"/>
    <xf numFmtId="0" fontId="14" fillId="0" borderId="0" xfId="12" applyFont="1"/>
    <xf numFmtId="0" fontId="17" fillId="0" borderId="0" xfId="12" applyFont="1" applyAlignment="1">
      <alignment horizontal="center"/>
    </xf>
    <xf numFmtId="170" fontId="17" fillId="0" borderId="0" xfId="0" applyNumberFormat="1" applyFont="1" applyAlignment="1">
      <alignment horizontal="center"/>
    </xf>
    <xf numFmtId="170" fontId="17" fillId="0" borderId="3" xfId="0" applyNumberFormat="1" applyFont="1" applyBorder="1" applyAlignment="1">
      <alignment horizontal="center"/>
    </xf>
    <xf numFmtId="170" fontId="17" fillId="0" borderId="0" xfId="0" applyNumberFormat="1" applyFont="1" applyAlignment="1">
      <alignment horizontal="center" vertical="top"/>
    </xf>
    <xf numFmtId="170" fontId="14" fillId="0" borderId="0" xfId="0" applyNumberFormat="1" applyFont="1" applyAlignment="1">
      <alignment horizontal="center" vertical="top"/>
    </xf>
    <xf numFmtId="1" fontId="16" fillId="0" borderId="0" xfId="0" applyNumberFormat="1" applyFont="1" applyAlignment="1">
      <alignment horizontal="center"/>
    </xf>
    <xf numFmtId="39" fontId="17" fillId="0" borderId="3" xfId="0" applyFont="1" applyBorder="1" applyAlignment="1">
      <alignment horizontal="center"/>
    </xf>
    <xf numFmtId="170" fontId="17" fillId="0" borderId="3" xfId="0" applyNumberFormat="1" applyFont="1" applyBorder="1" applyAlignment="1">
      <alignment horizontal="center" vertical="top"/>
    </xf>
    <xf numFmtId="0" fontId="18" fillId="0" borderId="0" xfId="12" applyFont="1" applyAlignment="1">
      <alignment horizontal="center"/>
    </xf>
    <xf numFmtId="0" fontId="18" fillId="0" borderId="0" xfId="12" applyFont="1"/>
    <xf numFmtId="37" fontId="14" fillId="0" borderId="0" xfId="20" applyNumberFormat="1" applyFont="1" applyAlignment="1">
      <alignment horizontal="left"/>
    </xf>
    <xf numFmtId="37" fontId="14" fillId="0" borderId="0" xfId="20" applyNumberFormat="1" applyFont="1" applyAlignment="1">
      <alignment horizontal="center"/>
    </xf>
    <xf numFmtId="37" fontId="17" fillId="0" borderId="0" xfId="20" applyNumberFormat="1" applyFont="1" applyAlignment="1">
      <alignment horizontal="right"/>
    </xf>
    <xf numFmtId="0" fontId="14" fillId="0" borderId="0" xfId="23" applyFont="1" applyAlignment="1">
      <alignment horizontal="left"/>
    </xf>
    <xf numFmtId="37" fontId="14" fillId="0" borderId="0" xfId="23" applyNumberFormat="1" applyFont="1" applyAlignment="1">
      <alignment horizontal="left"/>
    </xf>
    <xf numFmtId="37" fontId="17" fillId="0" borderId="0" xfId="20" applyNumberFormat="1" applyFont="1" applyAlignment="1">
      <alignment horizontal="centerContinuous"/>
    </xf>
    <xf numFmtId="37" fontId="17" fillId="0" borderId="0" xfId="20" applyNumberFormat="1" applyFont="1" applyAlignment="1">
      <alignment horizontal="center"/>
    </xf>
    <xf numFmtId="37" fontId="17" fillId="0" borderId="0" xfId="23" applyNumberFormat="1" applyFont="1" applyAlignment="1">
      <alignment horizontal="right"/>
    </xf>
    <xf numFmtId="37" fontId="17" fillId="0" borderId="0" xfId="20" applyNumberFormat="1" applyFont="1"/>
    <xf numFmtId="37" fontId="16" fillId="0" borderId="0" xfId="20" applyNumberFormat="1" applyFont="1" applyAlignment="1">
      <alignment horizontal="center"/>
    </xf>
    <xf numFmtId="0" fontId="16" fillId="0" borderId="0" xfId="20" applyFont="1" applyAlignment="1">
      <alignment horizontal="center"/>
    </xf>
    <xf numFmtId="0" fontId="14" fillId="0" borderId="0" xfId="23" applyFont="1"/>
    <xf numFmtId="170" fontId="17" fillId="0" borderId="0" xfId="20" applyNumberFormat="1" applyFont="1" applyAlignment="1">
      <alignment horizontal="center"/>
    </xf>
    <xf numFmtId="0" fontId="17" fillId="0" borderId="0" xfId="23" applyFont="1"/>
    <xf numFmtId="164" fontId="17" fillId="0" borderId="0" xfId="20" applyNumberFormat="1" applyFont="1" applyAlignment="1">
      <alignment horizontal="center"/>
    </xf>
    <xf numFmtId="0" fontId="17" fillId="0" borderId="0" xfId="23" applyFont="1" applyAlignment="1">
      <alignment horizontal="left"/>
    </xf>
    <xf numFmtId="0" fontId="18" fillId="0" borderId="0" xfId="20" applyFont="1" applyAlignment="1">
      <alignment horizontal="center"/>
    </xf>
    <xf numFmtId="164" fontId="17" fillId="0" borderId="0" xfId="23" applyNumberFormat="1" applyFont="1" applyAlignment="1">
      <alignment horizontal="center"/>
    </xf>
    <xf numFmtId="164" fontId="17" fillId="0" borderId="3" xfId="23" applyNumberFormat="1" applyFont="1" applyBorder="1" applyAlignment="1">
      <alignment horizontal="center"/>
    </xf>
    <xf numFmtId="164" fontId="17" fillId="0" borderId="5" xfId="20" applyNumberFormat="1" applyFont="1" applyBorder="1" applyAlignment="1">
      <alignment horizontal="center"/>
    </xf>
    <xf numFmtId="170" fontId="17" fillId="0" borderId="0" xfId="20" applyNumberFormat="1" applyFont="1" applyAlignment="1">
      <alignment horizontal="right"/>
    </xf>
    <xf numFmtId="0" fontId="17" fillId="0" borderId="0" xfId="23" quotePrefix="1" applyFont="1" applyAlignment="1">
      <alignment horizontal="left"/>
    </xf>
    <xf numFmtId="170" fontId="17" fillId="0" borderId="0" xfId="20" applyNumberFormat="1" applyFont="1"/>
    <xf numFmtId="170" fontId="17" fillId="0" borderId="0" xfId="20" applyNumberFormat="1" applyFont="1" applyAlignment="1">
      <alignment horizontal="centerContinuous"/>
    </xf>
    <xf numFmtId="170" fontId="17" fillId="0" borderId="0" xfId="20" applyNumberFormat="1" applyFont="1" applyAlignment="1">
      <alignment horizontal="left"/>
    </xf>
    <xf numFmtId="0" fontId="17" fillId="0" borderId="0" xfId="20" applyFont="1" applyAlignment="1">
      <alignment horizontal="centerContinuous"/>
    </xf>
    <xf numFmtId="170" fontId="17" fillId="0" borderId="0" xfId="20" quotePrefix="1" applyNumberFormat="1" applyFont="1" applyAlignment="1">
      <alignment horizontal="centerContinuous"/>
    </xf>
    <xf numFmtId="0" fontId="17" fillId="0" borderId="0" xfId="20" applyFont="1"/>
    <xf numFmtId="1" fontId="16" fillId="0" borderId="0" xfId="20" applyNumberFormat="1" applyFont="1" applyAlignment="1">
      <alignment horizontal="center"/>
    </xf>
    <xf numFmtId="164" fontId="17" fillId="0" borderId="0" xfId="20" applyNumberFormat="1" applyFont="1" applyAlignment="1">
      <alignment horizontal="right"/>
    </xf>
    <xf numFmtId="164" fontId="17" fillId="0" borderId="0" xfId="23" applyNumberFormat="1" applyFont="1" applyAlignment="1">
      <alignment horizontal="right"/>
    </xf>
    <xf numFmtId="164" fontId="17" fillId="0" borderId="5" xfId="23" applyNumberFormat="1" applyFont="1" applyBorder="1" applyAlignment="1">
      <alignment horizontal="center"/>
    </xf>
    <xf numFmtId="0" fontId="14" fillId="0" borderId="0" xfId="23" quotePrefix="1" applyFont="1" applyAlignment="1">
      <alignment horizontal="left"/>
    </xf>
    <xf numFmtId="164" fontId="17" fillId="0" borderId="6" xfId="20" applyNumberFormat="1" applyFont="1" applyBorder="1" applyAlignment="1">
      <alignment horizontal="center"/>
    </xf>
    <xf numFmtId="49" fontId="17" fillId="0" borderId="0" xfId="20" applyNumberFormat="1" applyFont="1" applyAlignment="1">
      <alignment horizontal="left"/>
    </xf>
    <xf numFmtId="37" fontId="17" fillId="0" borderId="3" xfId="21" applyNumberFormat="1" applyFont="1" applyBorder="1" applyAlignment="1">
      <alignment horizontal="center"/>
    </xf>
    <xf numFmtId="0" fontId="17" fillId="0" borderId="3" xfId="12" applyFont="1" applyBorder="1" applyAlignment="1">
      <alignment horizontal="center"/>
    </xf>
    <xf numFmtId="170" fontId="17" fillId="0" borderId="3" xfId="0" applyNumberFormat="1" applyFont="1" applyBorder="1" applyAlignment="1">
      <alignment horizontal="center"/>
    </xf>
  </cellXfs>
  <cellStyles count="24">
    <cellStyle name="Comma" xfId="1" builtinId="3"/>
    <cellStyle name="Comma 42" xfId="2" xr:uid="{00000000-0005-0000-0000-000001000000}"/>
    <cellStyle name="comma zerodec" xfId="3" xr:uid="{00000000-0005-0000-0000-000002000000}"/>
    <cellStyle name="Comma_A660T-Dec'48 เอเชี่ยน พร็อพฯ ลาดพร้าว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13" xfId="22" xr:uid="{6F279178-7755-444B-84CD-95FC783B734F}"/>
    <cellStyle name="Normal 18" xfId="19" xr:uid="{B1D786C3-B531-4BB8-B700-0665228A3279}"/>
    <cellStyle name="Normal 2" xfId="11" xr:uid="{00000000-0005-0000-0000-00000B000000}"/>
    <cellStyle name="Normal 2 2" xfId="20" xr:uid="{BD8F7EB8-6DD1-4BC4-91E2-564D25F05DF8}"/>
    <cellStyle name="Normal 2 3" xfId="23" xr:uid="{6B84C69F-6578-424D-B746-E5D2F529FAC7}"/>
    <cellStyle name="Normal 4" xfId="18" xr:uid="{00000000-0005-0000-0000-00000C000000}"/>
    <cellStyle name="Normal_A660T-Dec'48 เอเชี่ยน พร็อพฯ ลาดพร้าว" xfId="12" xr:uid="{00000000-0005-0000-0000-00000D000000}"/>
    <cellStyle name="Normal_BS - E" xfId="17" xr:uid="{00000000-0005-0000-0000-00000E000000}"/>
    <cellStyle name="Normal_Samart Corp" xfId="21" xr:uid="{30F887FB-7188-4C67-9D9F-08305443B784}"/>
    <cellStyle name="Percent [2]" xfId="13" xr:uid="{00000000-0005-0000-0000-00000F000000}"/>
    <cellStyle name="Quantity" xfId="14" xr:uid="{00000000-0005-0000-0000-000010000000}"/>
    <cellStyle name="ปกติ_Sheet1" xfId="15" xr:uid="{00000000-0005-0000-0000-000011000000}"/>
    <cellStyle name="ปกติ_Sheet1_A660T-ธค-47 เอเชี่ยน พร็อพฯ (ลาดพร้าว)" xfId="16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/>
  <sheetData/>
  <phoneticPr fontId="0" type="noConversion"/>
  <pageMargins left="0.75" right="0.75" top="1" bottom="1" header="0.5" footer="0.5"/>
  <pageSetup paperSize="9" orientation="portrait" r:id="rId1"/>
  <headerFooter alignWithMargins="0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K71"/>
  <sheetViews>
    <sheetView showGridLines="0" tabSelected="1" view="pageBreakPreview" zoomScale="85" zoomScaleNormal="100" zoomScaleSheetLayoutView="85" workbookViewId="0">
      <selection activeCell="E3" sqref="E3"/>
    </sheetView>
  </sheetViews>
  <sheetFormatPr defaultColWidth="9.875" defaultRowHeight="24.9" customHeight="1"/>
  <cols>
    <col min="1" max="1" width="34.625" style="35" customWidth="1"/>
    <col min="2" max="2" width="9.75" style="35" customWidth="1"/>
    <col min="3" max="3" width="15.875" style="35" customWidth="1"/>
    <col min="4" max="4" width="8.75" style="28" customWidth="1"/>
    <col min="5" max="5" width="1.75" style="35" customWidth="1"/>
    <col min="6" max="6" width="15.75" style="29" customWidth="1"/>
    <col min="7" max="7" width="1.75" style="35" customWidth="1"/>
    <col min="8" max="8" width="15.75" style="29" customWidth="1"/>
    <col min="9" max="9" width="1.75" style="35" customWidth="1"/>
    <col min="10" max="10" width="15.75" style="29" customWidth="1"/>
    <col min="11" max="11" width="1.75" style="35" customWidth="1"/>
    <col min="12" max="29" width="10.75" style="35" customWidth="1"/>
    <col min="30" max="16384" width="9.875" style="35"/>
  </cols>
  <sheetData>
    <row r="1" spans="1:11" s="12" customFormat="1" ht="24.9" customHeight="1">
      <c r="A1" s="10" t="s">
        <v>119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14" customFormat="1" ht="24.9" customHeight="1">
      <c r="A2" s="13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s="14" customFormat="1" ht="24.9" customHeight="1">
      <c r="A3" s="13" t="s">
        <v>138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14" customFormat="1" ht="24.9" customHeight="1">
      <c r="B4" s="16"/>
      <c r="C4" s="16"/>
      <c r="D4" s="16"/>
      <c r="E4" s="16"/>
      <c r="F4" s="16"/>
      <c r="G4" s="16"/>
      <c r="H4" s="16"/>
      <c r="I4" s="16"/>
      <c r="J4" s="17" t="s">
        <v>2</v>
      </c>
      <c r="K4" s="16"/>
    </row>
    <row r="5" spans="1:11" s="14" customFormat="1" ht="24.9" customHeight="1">
      <c r="B5" s="16"/>
      <c r="C5" s="16"/>
      <c r="D5" s="16"/>
      <c r="E5" s="16"/>
      <c r="F5" s="18" t="s">
        <v>117</v>
      </c>
      <c r="G5" s="16"/>
      <c r="H5" s="142" t="s">
        <v>118</v>
      </c>
      <c r="I5" s="142"/>
      <c r="J5" s="142"/>
      <c r="K5" s="16"/>
    </row>
    <row r="6" spans="1:11" s="19" customFormat="1" ht="24.9" customHeight="1">
      <c r="A6" s="14"/>
      <c r="D6" s="20" t="s">
        <v>3</v>
      </c>
      <c r="E6" s="20"/>
      <c r="F6" s="21" t="s">
        <v>139</v>
      </c>
      <c r="G6" s="20"/>
      <c r="H6" s="21" t="s">
        <v>139</v>
      </c>
      <c r="I6" s="20"/>
      <c r="J6" s="21" t="s">
        <v>116</v>
      </c>
      <c r="K6" s="22"/>
    </row>
    <row r="7" spans="1:11" s="19" customFormat="1" ht="24.9" customHeight="1">
      <c r="A7" s="14"/>
      <c r="D7" s="20"/>
      <c r="E7" s="20"/>
      <c r="F7" s="23" t="s">
        <v>4</v>
      </c>
      <c r="H7" s="23" t="s">
        <v>4</v>
      </c>
      <c r="J7" s="23" t="s">
        <v>5</v>
      </c>
      <c r="K7" s="22"/>
    </row>
    <row r="8" spans="1:11" s="19" customFormat="1" ht="24.9" customHeight="1">
      <c r="A8" s="14"/>
      <c r="D8" s="20"/>
      <c r="E8" s="20"/>
      <c r="F8" s="23" t="s">
        <v>6</v>
      </c>
      <c r="H8" s="23" t="s">
        <v>6</v>
      </c>
      <c r="J8" s="23"/>
      <c r="K8" s="22"/>
    </row>
    <row r="9" spans="1:11" s="14" customFormat="1" ht="24.9" customHeight="1">
      <c r="A9" s="24" t="s">
        <v>7</v>
      </c>
      <c r="D9" s="25"/>
      <c r="F9" s="26"/>
      <c r="H9" s="26"/>
      <c r="J9" s="26"/>
    </row>
    <row r="10" spans="1:11" s="27" customFormat="1" ht="24.9" customHeight="1">
      <c r="A10" s="24" t="s">
        <v>8</v>
      </c>
      <c r="D10" s="28"/>
      <c r="F10" s="29"/>
      <c r="H10" s="29"/>
      <c r="J10" s="29"/>
    </row>
    <row r="11" spans="1:11" s="27" customFormat="1" ht="24.9" customHeight="1">
      <c r="A11" s="30" t="s">
        <v>9</v>
      </c>
      <c r="D11" s="31"/>
      <c r="E11" s="32"/>
      <c r="F11" s="33">
        <v>125229</v>
      </c>
      <c r="G11" s="33"/>
      <c r="H11" s="33">
        <v>64197</v>
      </c>
      <c r="I11" s="33"/>
      <c r="J11" s="33">
        <v>185772</v>
      </c>
      <c r="K11" s="33"/>
    </row>
    <row r="12" spans="1:11" s="27" customFormat="1" ht="24.9" customHeight="1">
      <c r="A12" s="30" t="s">
        <v>106</v>
      </c>
      <c r="D12" s="31">
        <v>3</v>
      </c>
      <c r="E12" s="32"/>
      <c r="F12" s="33">
        <v>82464</v>
      </c>
      <c r="G12" s="33"/>
      <c r="H12" s="33">
        <v>82470</v>
      </c>
      <c r="I12" s="33"/>
      <c r="J12" s="33">
        <v>97472</v>
      </c>
      <c r="K12" s="33"/>
    </row>
    <row r="13" spans="1:11" s="27" customFormat="1" ht="24.9" customHeight="1">
      <c r="A13" s="30" t="s">
        <v>10</v>
      </c>
      <c r="D13" s="31"/>
      <c r="E13" s="32"/>
      <c r="F13" s="33">
        <v>40776</v>
      </c>
      <c r="G13" s="33"/>
      <c r="H13" s="33">
        <v>28026</v>
      </c>
      <c r="I13" s="33"/>
      <c r="J13" s="33">
        <v>39665</v>
      </c>
      <c r="K13" s="33"/>
    </row>
    <row r="14" spans="1:11" s="27" customFormat="1" ht="24.9" customHeight="1">
      <c r="A14" s="30" t="s">
        <v>11</v>
      </c>
      <c r="D14" s="31">
        <v>4</v>
      </c>
      <c r="E14" s="32"/>
      <c r="F14" s="33">
        <v>10883</v>
      </c>
      <c r="G14" s="33"/>
      <c r="H14" s="33">
        <v>10883</v>
      </c>
      <c r="I14" s="33"/>
      <c r="J14" s="33">
        <v>13095</v>
      </c>
      <c r="K14" s="33"/>
    </row>
    <row r="15" spans="1:11" s="27" customFormat="1" ht="24.9" customHeight="1">
      <c r="A15" s="30" t="s">
        <v>126</v>
      </c>
      <c r="D15" s="31">
        <v>5</v>
      </c>
      <c r="E15" s="32"/>
      <c r="F15" s="33">
        <v>254589</v>
      </c>
      <c r="G15" s="33"/>
      <c r="H15" s="33">
        <v>254589</v>
      </c>
      <c r="I15" s="33"/>
      <c r="J15" s="33">
        <v>178845</v>
      </c>
      <c r="K15" s="33"/>
    </row>
    <row r="16" spans="1:11" s="27" customFormat="1" ht="24.9" customHeight="1">
      <c r="A16" s="30" t="s">
        <v>12</v>
      </c>
      <c r="D16" s="31"/>
      <c r="E16" s="31"/>
      <c r="F16" s="33">
        <f>4405</f>
        <v>4405</v>
      </c>
      <c r="G16" s="33"/>
      <c r="H16" s="33">
        <v>3205</v>
      </c>
      <c r="I16" s="33"/>
      <c r="J16" s="33">
        <v>2581</v>
      </c>
      <c r="K16" s="33"/>
    </row>
    <row r="17" spans="1:11" s="27" customFormat="1" ht="24.9" customHeight="1">
      <c r="A17" s="24" t="s">
        <v>13</v>
      </c>
      <c r="D17" s="31"/>
      <c r="E17" s="31"/>
      <c r="F17" s="34">
        <f>SUM(F11:F16)</f>
        <v>518346</v>
      </c>
      <c r="G17" s="33"/>
      <c r="H17" s="34">
        <f>SUM(H11:H16)</f>
        <v>443370</v>
      </c>
      <c r="I17" s="33"/>
      <c r="J17" s="34">
        <f>SUM(J11:J16)</f>
        <v>517430</v>
      </c>
      <c r="K17" s="33"/>
    </row>
    <row r="18" spans="1:11" s="27" customFormat="1" ht="24.9" customHeight="1">
      <c r="A18" s="24" t="s">
        <v>14</v>
      </c>
      <c r="D18" s="31"/>
      <c r="E18" s="32"/>
      <c r="F18" s="29"/>
      <c r="G18" s="29"/>
      <c r="H18" s="29"/>
      <c r="I18" s="29"/>
      <c r="J18" s="29"/>
      <c r="K18" s="29"/>
    </row>
    <row r="19" spans="1:11" s="27" customFormat="1" ht="24.9" customHeight="1">
      <c r="A19" s="35" t="s">
        <v>120</v>
      </c>
      <c r="D19" s="36">
        <v>6</v>
      </c>
      <c r="E19" s="32"/>
      <c r="F19" s="29">
        <v>0</v>
      </c>
      <c r="G19" s="29"/>
      <c r="H19" s="29">
        <v>75000</v>
      </c>
      <c r="I19" s="29"/>
      <c r="J19" s="29">
        <v>0</v>
      </c>
      <c r="K19" s="29"/>
    </row>
    <row r="20" spans="1:11" s="27" customFormat="1" ht="24.9" customHeight="1">
      <c r="A20" s="37" t="s">
        <v>15</v>
      </c>
      <c r="D20" s="36"/>
      <c r="E20" s="37"/>
      <c r="F20" s="29">
        <v>8718</v>
      </c>
      <c r="G20" s="38"/>
      <c r="H20" s="29">
        <v>8718</v>
      </c>
      <c r="I20" s="38"/>
      <c r="J20" s="29">
        <v>8718</v>
      </c>
      <c r="K20" s="29"/>
    </row>
    <row r="21" spans="1:11" s="27" customFormat="1" ht="24.9" customHeight="1">
      <c r="A21" s="37" t="s">
        <v>16</v>
      </c>
      <c r="D21" s="31"/>
      <c r="E21" s="37"/>
      <c r="F21" s="29">
        <v>19654</v>
      </c>
      <c r="G21" s="38"/>
      <c r="H21" s="29">
        <v>19654</v>
      </c>
      <c r="I21" s="38"/>
      <c r="J21" s="29">
        <v>20447</v>
      </c>
      <c r="K21" s="38"/>
    </row>
    <row r="22" spans="1:11" s="27" customFormat="1" ht="24.9" customHeight="1">
      <c r="A22" s="37" t="s">
        <v>17</v>
      </c>
      <c r="D22" s="36"/>
      <c r="E22" s="37"/>
      <c r="F22" s="29">
        <v>6064</v>
      </c>
      <c r="G22" s="38"/>
      <c r="H22" s="29">
        <v>6064</v>
      </c>
      <c r="I22" s="38"/>
      <c r="J22" s="29">
        <v>7771</v>
      </c>
      <c r="K22" s="38"/>
    </row>
    <row r="23" spans="1:11" s="27" customFormat="1" ht="24.9" customHeight="1">
      <c r="A23" s="37" t="s">
        <v>18</v>
      </c>
      <c r="D23" s="36"/>
      <c r="E23" s="37"/>
      <c r="F23" s="29">
        <v>3116</v>
      </c>
      <c r="G23" s="38"/>
      <c r="H23" s="29">
        <v>3116</v>
      </c>
      <c r="I23" s="38"/>
      <c r="J23" s="29">
        <v>3294</v>
      </c>
      <c r="K23" s="38"/>
    </row>
    <row r="24" spans="1:11" s="27" customFormat="1" ht="24.9" customHeight="1">
      <c r="A24" s="37" t="s">
        <v>19</v>
      </c>
      <c r="D24" s="36"/>
      <c r="E24" s="37"/>
      <c r="F24" s="29">
        <v>720</v>
      </c>
      <c r="G24" s="38"/>
      <c r="H24" s="29">
        <v>720</v>
      </c>
      <c r="I24" s="38"/>
      <c r="J24" s="29">
        <v>569</v>
      </c>
      <c r="K24" s="38"/>
    </row>
    <row r="25" spans="1:11" s="27" customFormat="1" ht="24.9" customHeight="1">
      <c r="A25" s="39" t="s">
        <v>20</v>
      </c>
      <c r="D25" s="36"/>
      <c r="E25" s="37"/>
      <c r="F25" s="33">
        <v>391</v>
      </c>
      <c r="G25" s="40"/>
      <c r="H25" s="33">
        <v>391</v>
      </c>
      <c r="I25" s="40"/>
      <c r="J25" s="33">
        <v>391</v>
      </c>
      <c r="K25" s="38"/>
    </row>
    <row r="26" spans="1:11" s="27" customFormat="1" ht="24.9" customHeight="1">
      <c r="A26" s="41" t="s">
        <v>21</v>
      </c>
      <c r="D26" s="36"/>
      <c r="E26" s="36"/>
      <c r="F26" s="34">
        <f>SUM(F19:F25)</f>
        <v>38663</v>
      </c>
      <c r="G26" s="40"/>
      <c r="H26" s="34">
        <f>SUM(H19:H25)</f>
        <v>113663</v>
      </c>
      <c r="I26" s="40"/>
      <c r="J26" s="34">
        <f>SUM(J19:J25)</f>
        <v>41190</v>
      </c>
      <c r="K26" s="40"/>
    </row>
    <row r="27" spans="1:11" s="27" customFormat="1" ht="24.9" customHeight="1" thickBot="1">
      <c r="A27" s="41" t="s">
        <v>22</v>
      </c>
      <c r="D27" s="42"/>
      <c r="E27" s="42"/>
      <c r="F27" s="43">
        <f>SUM(F17,F26)</f>
        <v>557009</v>
      </c>
      <c r="G27" s="40"/>
      <c r="H27" s="43">
        <f>SUM(H17,H26)</f>
        <v>557033</v>
      </c>
      <c r="I27" s="40"/>
      <c r="J27" s="43">
        <f>SUM(J17,J26)</f>
        <v>558620</v>
      </c>
      <c r="K27" s="40"/>
    </row>
    <row r="28" spans="1:11" s="14" customFormat="1" ht="24.9" customHeight="1" thickTop="1">
      <c r="A28" s="37"/>
      <c r="D28" s="25"/>
      <c r="F28" s="26"/>
      <c r="H28" s="26"/>
      <c r="J28" s="26"/>
    </row>
    <row r="29" spans="1:11" s="14" customFormat="1" ht="24.9" customHeight="1">
      <c r="A29" s="37" t="s">
        <v>23</v>
      </c>
      <c r="D29" s="25"/>
      <c r="F29" s="26"/>
      <c r="H29" s="26"/>
      <c r="J29" s="26"/>
    </row>
    <row r="30" spans="1:11" s="12" customFormat="1" ht="24.9" customHeight="1">
      <c r="A30" s="10" t="s">
        <v>119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s="14" customFormat="1" ht="24.9" customHeight="1">
      <c r="A31" s="44" t="s">
        <v>1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s="14" customFormat="1" ht="24.9" customHeight="1">
      <c r="A32" s="13" t="s">
        <v>138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</row>
    <row r="33" spans="1:11" s="14" customFormat="1" ht="24.9" customHeight="1">
      <c r="B33" s="16"/>
      <c r="C33" s="16"/>
      <c r="D33" s="16"/>
      <c r="E33" s="16"/>
      <c r="F33" s="16"/>
      <c r="G33" s="16"/>
      <c r="H33" s="16"/>
      <c r="I33" s="16"/>
      <c r="J33" s="17" t="s">
        <v>2</v>
      </c>
      <c r="K33" s="16"/>
    </row>
    <row r="34" spans="1:11" s="14" customFormat="1" ht="24.9" customHeight="1">
      <c r="B34" s="16"/>
      <c r="C34" s="16"/>
      <c r="D34" s="16"/>
      <c r="E34" s="16"/>
      <c r="F34" s="142" t="s">
        <v>117</v>
      </c>
      <c r="G34" s="142"/>
      <c r="H34" s="142" t="s">
        <v>118</v>
      </c>
      <c r="I34" s="142"/>
      <c r="J34" s="142"/>
      <c r="K34" s="16"/>
    </row>
    <row r="35" spans="1:11" s="19" customFormat="1" ht="24.9" customHeight="1">
      <c r="A35" s="14"/>
      <c r="D35" s="20" t="s">
        <v>3</v>
      </c>
      <c r="E35" s="20"/>
      <c r="F35" s="21" t="s">
        <v>139</v>
      </c>
      <c r="G35" s="20"/>
      <c r="H35" s="21" t="s">
        <v>139</v>
      </c>
      <c r="I35" s="20"/>
      <c r="J35" s="21" t="s">
        <v>116</v>
      </c>
      <c r="K35" s="22"/>
    </row>
    <row r="36" spans="1:11" s="19" customFormat="1" ht="24.9" customHeight="1">
      <c r="A36" s="14"/>
      <c r="D36" s="20"/>
      <c r="E36" s="20"/>
      <c r="F36" s="23" t="s">
        <v>4</v>
      </c>
      <c r="H36" s="23" t="s">
        <v>4</v>
      </c>
      <c r="J36" s="23" t="s">
        <v>5</v>
      </c>
      <c r="K36" s="22"/>
    </row>
    <row r="37" spans="1:11" s="19" customFormat="1" ht="24.9" customHeight="1">
      <c r="A37" s="14"/>
      <c r="D37" s="20"/>
      <c r="E37" s="20"/>
      <c r="F37" s="23" t="s">
        <v>6</v>
      </c>
      <c r="H37" s="23" t="s">
        <v>6</v>
      </c>
      <c r="J37" s="23"/>
      <c r="K37" s="22"/>
    </row>
    <row r="38" spans="1:11" s="14" customFormat="1" ht="24.9" customHeight="1">
      <c r="A38" s="45" t="s">
        <v>24</v>
      </c>
      <c r="D38" s="25"/>
      <c r="F38" s="26"/>
      <c r="H38" s="26"/>
      <c r="J38" s="26"/>
    </row>
    <row r="39" spans="1:11" s="14" customFormat="1" ht="24.9" customHeight="1">
      <c r="A39" s="41" t="s">
        <v>25</v>
      </c>
      <c r="D39" s="46"/>
      <c r="F39" s="26"/>
      <c r="G39" s="26"/>
      <c r="H39" s="26"/>
      <c r="I39" s="26"/>
      <c r="J39" s="26"/>
      <c r="K39" s="26"/>
    </row>
    <row r="40" spans="1:11" s="27" customFormat="1" ht="24.9" customHeight="1">
      <c r="A40" s="37" t="s">
        <v>107</v>
      </c>
      <c r="D40" s="31">
        <v>7</v>
      </c>
      <c r="E40" s="37"/>
      <c r="F40" s="29">
        <v>11715</v>
      </c>
      <c r="G40" s="38"/>
      <c r="H40" s="29">
        <v>11708</v>
      </c>
      <c r="I40" s="38"/>
      <c r="J40" s="29">
        <v>6294</v>
      </c>
      <c r="K40" s="38"/>
    </row>
    <row r="41" spans="1:11" s="27" customFormat="1" ht="24.9" customHeight="1">
      <c r="A41" s="37" t="s">
        <v>127</v>
      </c>
      <c r="D41" s="36"/>
      <c r="E41" s="37"/>
      <c r="F41" s="29">
        <v>1777</v>
      </c>
      <c r="G41" s="38"/>
      <c r="H41" s="29">
        <v>1777</v>
      </c>
      <c r="I41" s="38"/>
      <c r="J41" s="29">
        <v>2305</v>
      </c>
      <c r="K41" s="38"/>
    </row>
    <row r="42" spans="1:11" s="27" customFormat="1" ht="24.9" customHeight="1">
      <c r="A42" s="39" t="s">
        <v>108</v>
      </c>
      <c r="D42" s="36"/>
      <c r="E42" s="36"/>
      <c r="F42" s="33">
        <v>11326</v>
      </c>
      <c r="G42" s="40"/>
      <c r="H42" s="33">
        <v>11326</v>
      </c>
      <c r="I42" s="40"/>
      <c r="J42" s="33">
        <v>16156</v>
      </c>
      <c r="K42" s="40"/>
    </row>
    <row r="43" spans="1:11" s="27" customFormat="1" ht="24.9" customHeight="1">
      <c r="A43" s="39" t="s">
        <v>26</v>
      </c>
      <c r="D43" s="36"/>
      <c r="E43" s="36"/>
      <c r="F43" s="33">
        <v>7577</v>
      </c>
      <c r="G43" s="40"/>
      <c r="H43" s="33">
        <v>7577</v>
      </c>
      <c r="I43" s="40"/>
      <c r="J43" s="33">
        <v>7057</v>
      </c>
      <c r="K43" s="40"/>
    </row>
    <row r="44" spans="1:11" s="27" customFormat="1" ht="24.9" customHeight="1">
      <c r="A44" s="41" t="s">
        <v>27</v>
      </c>
      <c r="D44" s="47"/>
      <c r="F44" s="34">
        <f>SUM(F39:F43)</f>
        <v>32395</v>
      </c>
      <c r="G44" s="40"/>
      <c r="H44" s="34">
        <f>SUM(H39:H43)</f>
        <v>32388</v>
      </c>
      <c r="I44" s="40"/>
      <c r="J44" s="34">
        <f>SUM(J39:K43)</f>
        <v>31812</v>
      </c>
      <c r="K44" s="29"/>
    </row>
    <row r="45" spans="1:11" s="27" customFormat="1" ht="24.9" customHeight="1">
      <c r="A45" s="41" t="s">
        <v>28</v>
      </c>
      <c r="D45" s="47"/>
      <c r="F45" s="29"/>
      <c r="G45" s="29"/>
      <c r="H45" s="29"/>
      <c r="I45" s="29"/>
      <c r="J45" s="29"/>
      <c r="K45" s="29"/>
    </row>
    <row r="46" spans="1:11" s="27" customFormat="1" ht="24.9" customHeight="1">
      <c r="A46" s="37" t="s">
        <v>122</v>
      </c>
      <c r="D46" s="36"/>
      <c r="E46" s="37"/>
      <c r="F46" s="29">
        <v>2565</v>
      </c>
      <c r="G46" s="38"/>
      <c r="H46" s="29">
        <v>2565</v>
      </c>
      <c r="I46" s="38"/>
      <c r="J46" s="29">
        <v>3362</v>
      </c>
      <c r="K46" s="38"/>
    </row>
    <row r="47" spans="1:11" s="27" customFormat="1" ht="24.9" customHeight="1">
      <c r="A47" s="37" t="s">
        <v>123</v>
      </c>
      <c r="D47" s="48"/>
      <c r="F47" s="29">
        <v>3322</v>
      </c>
      <c r="G47" s="38"/>
      <c r="H47" s="29">
        <v>3322</v>
      </c>
      <c r="I47" s="38"/>
      <c r="J47" s="29">
        <v>2869</v>
      </c>
      <c r="K47" s="29"/>
    </row>
    <row r="48" spans="1:11" s="27" customFormat="1" ht="24.9" customHeight="1">
      <c r="A48" s="41" t="s">
        <v>29</v>
      </c>
      <c r="D48" s="28"/>
      <c r="F48" s="49">
        <f>SUM(F46:F47)</f>
        <v>5887</v>
      </c>
      <c r="G48" s="29"/>
      <c r="H48" s="49">
        <f>SUM(H46:H47)</f>
        <v>5887</v>
      </c>
      <c r="I48" s="29"/>
      <c r="J48" s="49">
        <f>SUM(J46:J47)</f>
        <v>6231</v>
      </c>
      <c r="K48" s="29"/>
    </row>
    <row r="49" spans="1:11" s="27" customFormat="1" ht="24.9" customHeight="1">
      <c r="A49" s="50" t="s">
        <v>30</v>
      </c>
      <c r="D49" s="28"/>
      <c r="F49" s="49">
        <f>SUM(F44+F48)</f>
        <v>38282</v>
      </c>
      <c r="G49" s="29"/>
      <c r="H49" s="49">
        <f>SUM(H44+H48)</f>
        <v>38275</v>
      </c>
      <c r="I49" s="29"/>
      <c r="J49" s="49">
        <f>SUM(J44+J48)</f>
        <v>38043</v>
      </c>
      <c r="K49" s="29"/>
    </row>
    <row r="50" spans="1:11" s="27" customFormat="1" ht="24.9" customHeight="1">
      <c r="A50" s="41" t="s">
        <v>31</v>
      </c>
      <c r="D50" s="47"/>
      <c r="F50" s="51"/>
      <c r="G50" s="29"/>
      <c r="H50" s="51"/>
      <c r="I50" s="29"/>
      <c r="J50" s="51"/>
      <c r="K50" s="29"/>
    </row>
    <row r="51" spans="1:11" s="27" customFormat="1" ht="24.9" customHeight="1">
      <c r="A51" s="37" t="s">
        <v>32</v>
      </c>
      <c r="D51" s="36"/>
      <c r="F51" s="51"/>
      <c r="G51" s="29"/>
      <c r="H51" s="51"/>
      <c r="I51" s="29"/>
      <c r="J51" s="51"/>
      <c r="K51" s="29"/>
    </row>
    <row r="52" spans="1:11" s="27" customFormat="1" ht="24.9" customHeight="1">
      <c r="A52" s="39" t="s">
        <v>33</v>
      </c>
      <c r="D52" s="47">
        <v>8</v>
      </c>
      <c r="F52" s="51"/>
      <c r="G52" s="29"/>
      <c r="H52" s="51"/>
      <c r="I52" s="29"/>
      <c r="J52" s="51"/>
      <c r="K52" s="29"/>
    </row>
    <row r="53" spans="1:11" s="27" customFormat="1" ht="24.9" customHeight="1">
      <c r="A53" s="39" t="s">
        <v>150</v>
      </c>
      <c r="D53" s="47"/>
      <c r="F53" s="51"/>
      <c r="G53" s="29"/>
      <c r="H53" s="51"/>
      <c r="I53" s="29"/>
      <c r="J53" s="51"/>
      <c r="K53" s="29"/>
    </row>
    <row r="54" spans="1:11" s="27" customFormat="1" ht="24.9" customHeight="1" thickBot="1">
      <c r="A54" s="39" t="s">
        <v>128</v>
      </c>
      <c r="D54" s="47"/>
      <c r="F54" s="52">
        <v>235950</v>
      </c>
      <c r="G54" s="29"/>
      <c r="H54" s="52">
        <v>235950</v>
      </c>
      <c r="I54" s="29"/>
      <c r="J54" s="52">
        <v>150000</v>
      </c>
      <c r="K54" s="29"/>
    </row>
    <row r="55" spans="1:11" s="27" customFormat="1" ht="24.9" customHeight="1" thickTop="1">
      <c r="A55" s="39" t="s">
        <v>114</v>
      </c>
      <c r="D55" s="47"/>
      <c r="F55" s="51"/>
      <c r="G55" s="29"/>
      <c r="H55" s="51"/>
      <c r="I55" s="29"/>
      <c r="J55" s="51"/>
      <c r="K55" s="29"/>
    </row>
    <row r="56" spans="1:11" s="27" customFormat="1" ht="24.9" customHeight="1">
      <c r="A56" s="39" t="s">
        <v>151</v>
      </c>
      <c r="D56" s="47"/>
      <c r="F56" s="51"/>
      <c r="G56" s="29"/>
      <c r="H56" s="51"/>
      <c r="I56" s="29"/>
      <c r="J56" s="51"/>
      <c r="K56" s="29"/>
    </row>
    <row r="57" spans="1:11" s="27" customFormat="1" ht="24.9" customHeight="1">
      <c r="A57" s="39" t="s">
        <v>128</v>
      </c>
      <c r="D57" s="47"/>
      <c r="F57" s="32">
        <f>'CE '!E16</f>
        <v>181500</v>
      </c>
      <c r="G57" s="32"/>
      <c r="H57" s="32">
        <f>'CE '!E35</f>
        <v>181500</v>
      </c>
      <c r="I57" s="32"/>
      <c r="J57" s="33">
        <f>'CE '!E30</f>
        <v>150000</v>
      </c>
      <c r="K57" s="29"/>
    </row>
    <row r="58" spans="1:11" s="27" customFormat="1" ht="24.9" customHeight="1">
      <c r="A58" s="39" t="s">
        <v>34</v>
      </c>
      <c r="D58" s="47"/>
      <c r="F58" s="32">
        <f>'CE '!G16</f>
        <v>274639</v>
      </c>
      <c r="G58" s="32"/>
      <c r="H58" s="32">
        <f>'CE '!G35</f>
        <v>274639</v>
      </c>
      <c r="I58" s="32"/>
      <c r="J58" s="33">
        <f>'CE '!G30</f>
        <v>274639</v>
      </c>
      <c r="K58" s="29"/>
    </row>
    <row r="59" spans="1:11" s="27" customFormat="1" ht="24.9" customHeight="1">
      <c r="A59" s="53" t="s">
        <v>35</v>
      </c>
      <c r="D59" s="47"/>
      <c r="F59" s="51"/>
      <c r="G59" s="29"/>
      <c r="H59" s="51"/>
      <c r="I59" s="29"/>
      <c r="J59" s="51"/>
      <c r="K59" s="29"/>
    </row>
    <row r="60" spans="1:11" s="27" customFormat="1" ht="24.9" customHeight="1">
      <c r="A60" s="53" t="s">
        <v>36</v>
      </c>
      <c r="D60" s="36"/>
      <c r="F60" s="51">
        <f>'CE '!I16</f>
        <v>13889</v>
      </c>
      <c r="G60" s="29"/>
      <c r="H60" s="51">
        <f>'CE '!I35</f>
        <v>13889</v>
      </c>
      <c r="I60" s="29"/>
      <c r="J60" s="51">
        <f>'CE '!I30</f>
        <v>13889</v>
      </c>
      <c r="K60" s="29"/>
    </row>
    <row r="61" spans="1:11" s="27" customFormat="1" ht="24.9" customHeight="1">
      <c r="A61" s="39" t="s">
        <v>37</v>
      </c>
      <c r="D61" s="47"/>
      <c r="F61" s="54">
        <f>'CE '!K16</f>
        <v>48699</v>
      </c>
      <c r="G61" s="29"/>
      <c r="H61" s="54">
        <f>'CE '!K35</f>
        <v>48730</v>
      </c>
      <c r="I61" s="29"/>
      <c r="J61" s="54">
        <f>'CE '!K30</f>
        <v>82049</v>
      </c>
      <c r="K61" s="29"/>
    </row>
    <row r="62" spans="1:11" s="27" customFormat="1" ht="24.9" customHeight="1">
      <c r="A62" s="45" t="s">
        <v>38</v>
      </c>
      <c r="D62" s="28"/>
      <c r="F62" s="49">
        <f>SUM(F57:F61)</f>
        <v>518727</v>
      </c>
      <c r="G62" s="29"/>
      <c r="H62" s="49">
        <f>SUM(H57:H61)</f>
        <v>518758</v>
      </c>
      <c r="I62" s="29"/>
      <c r="J62" s="49">
        <f>SUM(J57:J61)</f>
        <v>520577</v>
      </c>
      <c r="K62" s="29"/>
    </row>
    <row r="63" spans="1:11" s="27" customFormat="1" ht="24.9" customHeight="1" thickBot="1">
      <c r="A63" s="55" t="s">
        <v>39</v>
      </c>
      <c r="D63" s="28"/>
      <c r="F63" s="52">
        <f>+F49+F62</f>
        <v>557009</v>
      </c>
      <c r="G63" s="29"/>
      <c r="H63" s="52">
        <f>+H49+H62</f>
        <v>557033</v>
      </c>
      <c r="I63" s="29"/>
      <c r="J63" s="52">
        <f>+J49+J62</f>
        <v>558620</v>
      </c>
      <c r="K63" s="29"/>
    </row>
    <row r="64" spans="1:11" s="14" customFormat="1" ht="20.399999999999999" customHeight="1" thickTop="1">
      <c r="A64" s="37"/>
      <c r="D64" s="25"/>
      <c r="F64" s="29">
        <f>F27-F63</f>
        <v>0</v>
      </c>
      <c r="G64" s="29"/>
      <c r="H64" s="29">
        <f>H27-H63</f>
        <v>0</v>
      </c>
      <c r="I64" s="29"/>
      <c r="J64" s="29">
        <f>J27-J63</f>
        <v>0</v>
      </c>
      <c r="K64" s="29"/>
    </row>
    <row r="65" spans="1:11" s="14" customFormat="1" ht="24.9" customHeight="1">
      <c r="A65" s="32" t="s">
        <v>23</v>
      </c>
      <c r="D65" s="25"/>
      <c r="F65" s="56"/>
      <c r="G65" s="35"/>
      <c r="H65" s="56"/>
      <c r="I65" s="35"/>
      <c r="J65" s="56"/>
      <c r="K65" s="35"/>
    </row>
    <row r="66" spans="1:11" s="14" customFormat="1" ht="17.399999999999999" customHeight="1">
      <c r="A66" s="57"/>
      <c r="D66" s="25"/>
      <c r="F66" s="56"/>
      <c r="G66" s="35"/>
      <c r="H66" s="56"/>
      <c r="I66" s="35"/>
      <c r="J66" s="56"/>
      <c r="K66" s="35"/>
    </row>
    <row r="67" spans="1:11" s="14" customFormat="1" ht="18" customHeight="1">
      <c r="A67" s="58"/>
      <c r="B67" s="58"/>
      <c r="D67" s="25"/>
      <c r="F67" s="29"/>
      <c r="G67" s="35"/>
      <c r="H67" s="29"/>
      <c r="I67" s="35"/>
      <c r="J67" s="29"/>
      <c r="K67" s="35"/>
    </row>
    <row r="68" spans="1:11" s="14" customFormat="1" ht="24.9" customHeight="1">
      <c r="A68" s="30"/>
      <c r="B68" s="30"/>
      <c r="D68" s="25"/>
      <c r="F68" s="29"/>
      <c r="G68" s="35"/>
      <c r="H68" s="29"/>
      <c r="I68" s="35"/>
      <c r="J68" s="29"/>
      <c r="K68" s="35"/>
    </row>
    <row r="69" spans="1:11" s="14" customFormat="1" ht="24.9" customHeight="1">
      <c r="C69" s="30" t="s">
        <v>40</v>
      </c>
      <c r="D69" s="25"/>
      <c r="F69" s="29"/>
      <c r="G69" s="35"/>
      <c r="H69" s="29"/>
      <c r="I69" s="35"/>
      <c r="J69" s="29"/>
      <c r="K69" s="35"/>
    </row>
    <row r="70" spans="1:11" s="14" customFormat="1" ht="24.9" customHeight="1">
      <c r="A70" s="58"/>
      <c r="B70" s="58"/>
      <c r="D70" s="25"/>
      <c r="F70" s="29"/>
      <c r="G70" s="35"/>
      <c r="H70" s="29"/>
      <c r="I70" s="35"/>
      <c r="J70" s="29"/>
      <c r="K70" s="35"/>
    </row>
    <row r="71" spans="1:11" s="30" customFormat="1" ht="24.9" customHeight="1">
      <c r="B71" s="14"/>
      <c r="C71" s="14"/>
      <c r="D71" s="59"/>
      <c r="E71" s="60"/>
    </row>
  </sheetData>
  <mergeCells count="3">
    <mergeCell ref="H5:J5"/>
    <mergeCell ref="F34:G34"/>
    <mergeCell ref="H34:J34"/>
  </mergeCells>
  <phoneticPr fontId="0" type="noConversion"/>
  <printOptions horizontalCentered="1" gridLinesSet="0"/>
  <pageMargins left="0.98425196850393704" right="0.39370078740157499" top="0.59055118110236204" bottom="0" header="0.196850393700787" footer="0.196850393700787"/>
  <pageSetup paperSize="9" scale="77" firstPageNumber="6" fitToHeight="0" orientation="portrait" r:id="rId1"/>
  <headerFooter>
    <evenHeader>&amp;R&amp;"Arial,Italic"&amp;12For internal use only</evenHeader>
  </headerFooter>
  <rowBreaks count="1" manualBreakCount="1">
    <brk id="29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74" transitionEvaluation="1" transitionEntry="1"/>
  <dimension ref="A1:L98"/>
  <sheetViews>
    <sheetView showGridLines="0" view="pageBreakPreview" topLeftCell="A74" zoomScale="85" zoomScaleNormal="100" zoomScaleSheetLayoutView="85" workbookViewId="0">
      <selection activeCell="D63" sqref="D63"/>
    </sheetView>
  </sheetViews>
  <sheetFormatPr defaultColWidth="9.875" defaultRowHeight="24.9" customHeight="1"/>
  <cols>
    <col min="1" max="1" width="59.875" style="35" customWidth="1"/>
    <col min="2" max="2" width="3.25" style="35" customWidth="1"/>
    <col min="3" max="3" width="7.875" style="28" customWidth="1"/>
    <col min="4" max="4" width="1.75" style="35" customWidth="1"/>
    <col min="5" max="5" width="15" style="35" customWidth="1"/>
    <col min="6" max="6" width="1.75" style="35" customWidth="1"/>
    <col min="7" max="7" width="15" style="35" customWidth="1"/>
    <col min="8" max="8" width="1.75" style="35" customWidth="1"/>
    <col min="9" max="9" width="15" style="32" customWidth="1"/>
    <col min="10" max="10" width="1.75" style="35" customWidth="1"/>
    <col min="11" max="11" width="9.875" style="35"/>
    <col min="12" max="12" width="1.75" style="35" customWidth="1"/>
    <col min="13" max="16384" width="9.875" style="35"/>
  </cols>
  <sheetData>
    <row r="1" spans="1:12" ht="24.9" customHeight="1">
      <c r="A1" s="32"/>
      <c r="B1" s="32"/>
      <c r="C1" s="32"/>
      <c r="D1" s="32"/>
      <c r="E1" s="32"/>
      <c r="F1" s="32"/>
      <c r="G1" s="32"/>
      <c r="H1" s="32"/>
      <c r="I1" s="61" t="s">
        <v>41</v>
      </c>
    </row>
    <row r="2" spans="1:12" s="12" customFormat="1" ht="24.9" customHeight="1">
      <c r="A2" s="10" t="s">
        <v>119</v>
      </c>
      <c r="B2" s="62"/>
      <c r="C2" s="32"/>
      <c r="D2" s="32"/>
      <c r="E2" s="32"/>
      <c r="F2" s="32"/>
      <c r="G2" s="32"/>
      <c r="H2" s="32"/>
      <c r="I2" s="32"/>
    </row>
    <row r="3" spans="1:12" ht="24.9" customHeight="1">
      <c r="A3" s="24" t="s">
        <v>146</v>
      </c>
      <c r="B3" s="32"/>
      <c r="C3" s="32"/>
      <c r="D3" s="32"/>
      <c r="E3" s="32"/>
      <c r="F3" s="32"/>
      <c r="G3" s="32"/>
      <c r="H3" s="32"/>
    </row>
    <row r="4" spans="1:12" ht="24.9" customHeight="1">
      <c r="A4" s="24" t="s">
        <v>140</v>
      </c>
      <c r="B4" s="32"/>
      <c r="C4" s="32"/>
      <c r="D4" s="32"/>
      <c r="E4" s="32"/>
      <c r="F4" s="32"/>
      <c r="G4" s="32"/>
      <c r="H4" s="32"/>
    </row>
    <row r="5" spans="1:12" s="14" customFormat="1" ht="24.9" customHeight="1">
      <c r="A5" s="61"/>
      <c r="B5" s="61"/>
      <c r="C5" s="61"/>
      <c r="D5" s="61"/>
      <c r="E5" s="61"/>
      <c r="F5" s="61"/>
      <c r="G5" s="61"/>
      <c r="H5" s="61"/>
      <c r="I5" s="61" t="s">
        <v>42</v>
      </c>
    </row>
    <row r="6" spans="1:12" s="14" customFormat="1" ht="24.9" customHeight="1">
      <c r="A6" s="61"/>
      <c r="B6" s="61"/>
      <c r="C6" s="61"/>
      <c r="D6" s="61"/>
      <c r="E6" s="18" t="s">
        <v>117</v>
      </c>
      <c r="F6" s="63"/>
      <c r="G6" s="64"/>
      <c r="H6" s="18" t="s">
        <v>118</v>
      </c>
      <c r="I6" s="64"/>
    </row>
    <row r="7" spans="1:12" s="19" customFormat="1" ht="24.9" customHeight="1">
      <c r="A7" s="35"/>
      <c r="B7" s="35"/>
      <c r="C7" s="20" t="s">
        <v>3</v>
      </c>
      <c r="D7" s="20"/>
      <c r="E7" s="65">
        <v>2569</v>
      </c>
      <c r="F7" s="20"/>
      <c r="G7" s="65">
        <v>2569</v>
      </c>
      <c r="H7" s="66"/>
      <c r="I7" s="65">
        <v>2568</v>
      </c>
    </row>
    <row r="8" spans="1:12" ht="24.9" customHeight="1">
      <c r="A8" s="24" t="s">
        <v>43</v>
      </c>
      <c r="B8" s="67"/>
      <c r="C8" s="32"/>
      <c r="D8" s="32"/>
      <c r="E8" s="32"/>
      <c r="F8" s="32"/>
      <c r="G8" s="32"/>
      <c r="H8" s="32"/>
    </row>
    <row r="9" spans="1:12" ht="24.9" customHeight="1">
      <c r="A9" s="32" t="s">
        <v>44</v>
      </c>
      <c r="B9" s="14"/>
      <c r="C9" s="68"/>
      <c r="D9" s="14"/>
      <c r="E9" s="29">
        <v>50382</v>
      </c>
      <c r="F9" s="14"/>
      <c r="G9" s="29">
        <v>50382</v>
      </c>
      <c r="H9" s="29"/>
      <c r="I9" s="29">
        <v>46353</v>
      </c>
      <c r="L9" s="1"/>
    </row>
    <row r="10" spans="1:12" ht="24.9" customHeight="1">
      <c r="A10" s="32" t="s">
        <v>45</v>
      </c>
      <c r="B10" s="14"/>
      <c r="C10" s="68"/>
      <c r="D10" s="14"/>
      <c r="E10" s="29">
        <v>182229</v>
      </c>
      <c r="F10" s="14"/>
      <c r="G10" s="29">
        <v>182229</v>
      </c>
      <c r="H10" s="29"/>
      <c r="I10" s="29">
        <v>131942</v>
      </c>
      <c r="L10" s="1"/>
    </row>
    <row r="11" spans="1:12" ht="24.9" customHeight="1">
      <c r="A11" s="32" t="s">
        <v>46</v>
      </c>
      <c r="B11" s="14"/>
      <c r="C11" s="68"/>
      <c r="D11" s="14"/>
      <c r="E11" s="29">
        <v>7353</v>
      </c>
      <c r="F11" s="14"/>
      <c r="G11" s="29">
        <v>7353</v>
      </c>
      <c r="H11" s="29"/>
      <c r="I11" s="29">
        <v>6095</v>
      </c>
      <c r="L11" s="1"/>
    </row>
    <row r="12" spans="1:12" ht="24.9" customHeight="1">
      <c r="A12" s="30" t="s">
        <v>47</v>
      </c>
      <c r="B12" s="69"/>
      <c r="C12" s="46"/>
      <c r="D12" s="69"/>
      <c r="E12" s="70">
        <v>613</v>
      </c>
      <c r="F12" s="69"/>
      <c r="G12" s="70">
        <v>613</v>
      </c>
      <c r="H12" s="29"/>
      <c r="I12" s="70">
        <v>488</v>
      </c>
      <c r="L12" s="1"/>
    </row>
    <row r="13" spans="1:12" ht="24.9" customHeight="1">
      <c r="A13" s="24" t="s">
        <v>48</v>
      </c>
      <c r="B13" s="69"/>
      <c r="C13" s="35"/>
      <c r="D13" s="69"/>
      <c r="E13" s="71">
        <f>SUM(E9:E12)</f>
        <v>240577</v>
      </c>
      <c r="F13" s="69"/>
      <c r="G13" s="71">
        <f>SUM(G9:G12)</f>
        <v>240577</v>
      </c>
      <c r="H13" s="29"/>
      <c r="I13" s="71">
        <f>SUM(I9:I12)</f>
        <v>184878</v>
      </c>
      <c r="L13" s="1"/>
    </row>
    <row r="14" spans="1:12" ht="24.9" customHeight="1">
      <c r="A14" s="24" t="s">
        <v>49</v>
      </c>
      <c r="B14" s="69"/>
      <c r="C14" s="72"/>
      <c r="D14" s="69"/>
      <c r="E14" s="29"/>
      <c r="F14" s="69"/>
      <c r="G14" s="29"/>
      <c r="H14" s="29"/>
      <c r="I14" s="29"/>
      <c r="L14" s="1"/>
    </row>
    <row r="15" spans="1:12" ht="24.9" customHeight="1">
      <c r="A15" s="73" t="s">
        <v>50</v>
      </c>
      <c r="B15" s="69"/>
      <c r="C15" s="72"/>
      <c r="D15" s="69"/>
      <c r="E15" s="29">
        <v>23259</v>
      </c>
      <c r="F15" s="69"/>
      <c r="G15" s="29">
        <v>23259</v>
      </c>
      <c r="H15" s="29"/>
      <c r="I15" s="29">
        <v>24294</v>
      </c>
      <c r="L15" s="1"/>
    </row>
    <row r="16" spans="1:12" ht="24.9" customHeight="1">
      <c r="A16" s="73" t="s">
        <v>51</v>
      </c>
      <c r="B16" s="69"/>
      <c r="C16" s="72"/>
      <c r="D16" s="69"/>
      <c r="E16" s="29">
        <v>118179</v>
      </c>
      <c r="F16" s="69"/>
      <c r="G16" s="29">
        <v>118179</v>
      </c>
      <c r="H16" s="29"/>
      <c r="I16" s="29">
        <v>76168</v>
      </c>
      <c r="L16" s="1"/>
    </row>
    <row r="17" spans="1:12" ht="24.9" customHeight="1">
      <c r="A17" s="73" t="s">
        <v>52</v>
      </c>
      <c r="B17" s="69"/>
      <c r="C17" s="72"/>
      <c r="D17" s="69"/>
      <c r="E17" s="29">
        <v>3931</v>
      </c>
      <c r="F17" s="69"/>
      <c r="G17" s="29">
        <v>3931</v>
      </c>
      <c r="H17" s="29"/>
      <c r="I17" s="29">
        <v>3152</v>
      </c>
      <c r="L17" s="1"/>
    </row>
    <row r="18" spans="1:12" ht="24.9" customHeight="1">
      <c r="A18" s="73" t="s">
        <v>53</v>
      </c>
      <c r="B18" s="69"/>
      <c r="C18" s="72"/>
      <c r="D18" s="69"/>
      <c r="E18" s="29">
        <v>39504</v>
      </c>
      <c r="F18" s="69"/>
      <c r="G18" s="29">
        <v>39504</v>
      </c>
      <c r="H18" s="29"/>
      <c r="I18" s="29">
        <v>34272</v>
      </c>
      <c r="L18" s="1"/>
    </row>
    <row r="19" spans="1:12" ht="24.9" customHeight="1">
      <c r="A19" s="73" t="s">
        <v>54</v>
      </c>
      <c r="B19" s="69"/>
      <c r="C19" s="72"/>
      <c r="D19" s="69"/>
      <c r="E19" s="29">
        <v>8912</v>
      </c>
      <c r="F19" s="69"/>
      <c r="G19" s="29">
        <v>8887</v>
      </c>
      <c r="H19" s="29"/>
      <c r="I19" s="29">
        <v>7740</v>
      </c>
      <c r="L19" s="1"/>
    </row>
    <row r="20" spans="1:12" ht="24.9" customHeight="1">
      <c r="A20" s="73" t="s">
        <v>129</v>
      </c>
      <c r="B20" s="69"/>
      <c r="C20" s="72"/>
      <c r="D20" s="69"/>
      <c r="E20" s="29">
        <v>1</v>
      </c>
      <c r="F20" s="69"/>
      <c r="G20" s="29">
        <v>1</v>
      </c>
      <c r="H20" s="29"/>
      <c r="I20" s="29">
        <v>118</v>
      </c>
      <c r="L20" s="1"/>
    </row>
    <row r="21" spans="1:12" ht="24.9" customHeight="1">
      <c r="A21" s="24" t="s">
        <v>55</v>
      </c>
      <c r="B21" s="69"/>
      <c r="C21" s="72"/>
      <c r="D21" s="69"/>
      <c r="E21" s="74">
        <f>SUM(E15:E20)</f>
        <v>193786</v>
      </c>
      <c r="F21" s="69"/>
      <c r="G21" s="74">
        <f>SUM(G15:G20)</f>
        <v>193761</v>
      </c>
      <c r="H21" s="29"/>
      <c r="I21" s="74">
        <f>SUM(I15:I20)</f>
        <v>145744</v>
      </c>
    </row>
    <row r="22" spans="1:12" ht="24.9" customHeight="1">
      <c r="A22" s="24" t="s">
        <v>56</v>
      </c>
      <c r="B22" s="69"/>
      <c r="C22" s="72"/>
      <c r="D22" s="69"/>
      <c r="E22" s="29">
        <f>E13-E21</f>
        <v>46791</v>
      </c>
      <c r="F22" s="69"/>
      <c r="G22" s="29">
        <f>G13-G21</f>
        <v>46816</v>
      </c>
      <c r="H22" s="29"/>
      <c r="I22" s="29">
        <f>I13-I21</f>
        <v>39134</v>
      </c>
    </row>
    <row r="23" spans="1:12" ht="24.9" customHeight="1">
      <c r="A23" s="32" t="s">
        <v>57</v>
      </c>
      <c r="B23" s="69"/>
      <c r="C23" s="32"/>
      <c r="D23" s="32"/>
      <c r="E23" s="29">
        <v>205</v>
      </c>
      <c r="F23" s="32"/>
      <c r="G23" s="29">
        <v>205</v>
      </c>
      <c r="H23" s="29"/>
      <c r="I23" s="29">
        <v>186</v>
      </c>
    </row>
    <row r="24" spans="1:12" ht="24.9" customHeight="1">
      <c r="A24" s="32" t="s">
        <v>58</v>
      </c>
      <c r="B24" s="69"/>
      <c r="C24" s="31"/>
      <c r="D24" s="32"/>
      <c r="E24" s="71">
        <v>-87</v>
      </c>
      <c r="F24" s="32"/>
      <c r="G24" s="71">
        <v>-87</v>
      </c>
      <c r="H24" s="29"/>
      <c r="I24" s="71">
        <v>-99</v>
      </c>
    </row>
    <row r="25" spans="1:12" ht="24.9" customHeight="1">
      <c r="A25" s="24" t="s">
        <v>59</v>
      </c>
      <c r="B25" s="69"/>
      <c r="C25" s="32"/>
      <c r="D25" s="32"/>
      <c r="E25" s="29">
        <f>SUM(E22:E24)</f>
        <v>46909</v>
      </c>
      <c r="F25" s="32"/>
      <c r="G25" s="29">
        <f>SUM(G22:G24)</f>
        <v>46934</v>
      </c>
      <c r="H25" s="29"/>
      <c r="I25" s="29">
        <f>SUM(I22:I24)</f>
        <v>39221</v>
      </c>
    </row>
    <row r="26" spans="1:12" ht="24.9" customHeight="1">
      <c r="A26" s="32" t="s">
        <v>60</v>
      </c>
      <c r="C26" s="69">
        <v>9</v>
      </c>
      <c r="D26" s="32"/>
      <c r="E26" s="71">
        <v>-9388</v>
      </c>
      <c r="F26" s="32"/>
      <c r="G26" s="71">
        <v>-9388</v>
      </c>
      <c r="H26" s="29"/>
      <c r="I26" s="71">
        <v>-7848</v>
      </c>
    </row>
    <row r="27" spans="1:12" ht="24.9" customHeight="1" thickBot="1">
      <c r="A27" s="24" t="s">
        <v>61</v>
      </c>
      <c r="C27" s="69"/>
      <c r="D27" s="69"/>
      <c r="E27" s="2">
        <f>SUM(E25:E26)</f>
        <v>37521</v>
      </c>
      <c r="F27" s="69"/>
      <c r="G27" s="2">
        <f>SUM(G25:G26)</f>
        <v>37546</v>
      </c>
      <c r="H27" s="69"/>
      <c r="I27" s="2">
        <f>SUM(I25:I26)</f>
        <v>31373</v>
      </c>
    </row>
    <row r="28" spans="1:12" ht="24.9" customHeight="1" thickTop="1">
      <c r="A28" s="32"/>
      <c r="C28" s="69"/>
      <c r="D28" s="69"/>
      <c r="E28" s="3"/>
      <c r="F28" s="69"/>
      <c r="G28" s="3"/>
      <c r="H28" s="69"/>
      <c r="I28" s="3"/>
    </row>
    <row r="29" spans="1:12" ht="24.9" customHeight="1">
      <c r="A29" s="75" t="s">
        <v>62</v>
      </c>
      <c r="C29" s="69">
        <v>10</v>
      </c>
      <c r="E29" s="76"/>
      <c r="G29" s="76"/>
      <c r="H29" s="77"/>
      <c r="I29" s="76"/>
    </row>
    <row r="30" spans="1:12" ht="24.9" customHeight="1" thickBot="1">
      <c r="A30" s="78" t="s">
        <v>63</v>
      </c>
      <c r="E30" s="79">
        <f>E27/363000</f>
        <v>0.10336363636363637</v>
      </c>
      <c r="G30" s="79">
        <f>G27/363000</f>
        <v>0.10343250688705234</v>
      </c>
      <c r="H30" s="80"/>
      <c r="I30" s="79">
        <f>I27/299838</f>
        <v>0.10463316857769862</v>
      </c>
    </row>
    <row r="31" spans="1:12" ht="24.9" customHeight="1" thickTop="1" thickBot="1">
      <c r="A31" s="78" t="s">
        <v>152</v>
      </c>
      <c r="E31" s="79">
        <f>E27/364404</f>
        <v>0.10296539006158001</v>
      </c>
      <c r="G31" s="79">
        <f>G27/364404</f>
        <v>0.10303399523605668</v>
      </c>
      <c r="H31" s="80"/>
      <c r="I31" s="79">
        <f>I27/301242</f>
        <v>0.10414550427895181</v>
      </c>
      <c r="J31" s="32"/>
    </row>
    <row r="32" spans="1:12" ht="24.9" customHeight="1" thickTop="1">
      <c r="A32" s="32"/>
      <c r="E32" s="29"/>
      <c r="G32" s="29"/>
      <c r="H32" s="29"/>
      <c r="I32" s="29"/>
    </row>
    <row r="33" spans="1:9" ht="24.9" customHeight="1">
      <c r="A33" s="32" t="s">
        <v>23</v>
      </c>
      <c r="B33" s="14"/>
      <c r="C33" s="46"/>
      <c r="D33" s="14"/>
      <c r="E33" s="14"/>
      <c r="F33" s="14"/>
      <c r="G33" s="14"/>
      <c r="H33" s="14"/>
      <c r="I33" s="4"/>
    </row>
    <row r="34" spans="1:9" ht="24.9" customHeight="1">
      <c r="A34" s="32"/>
      <c r="B34" s="32"/>
      <c r="C34" s="32"/>
      <c r="D34" s="32"/>
      <c r="E34" s="32"/>
      <c r="F34" s="32"/>
      <c r="G34" s="32"/>
      <c r="H34" s="32"/>
      <c r="I34" s="61" t="s">
        <v>41</v>
      </c>
    </row>
    <row r="35" spans="1:9" s="12" customFormat="1" ht="24.9" customHeight="1">
      <c r="A35" s="10" t="s">
        <v>119</v>
      </c>
      <c r="B35" s="62"/>
      <c r="C35" s="32"/>
      <c r="D35" s="32"/>
      <c r="E35" s="32"/>
      <c r="F35" s="32"/>
      <c r="G35" s="32"/>
      <c r="H35" s="32"/>
      <c r="I35" s="32"/>
    </row>
    <row r="36" spans="1:9" ht="24.9" customHeight="1">
      <c r="A36" s="24" t="s">
        <v>64</v>
      </c>
      <c r="B36" s="32"/>
      <c r="C36" s="32"/>
      <c r="D36" s="32"/>
      <c r="E36" s="32"/>
      <c r="F36" s="32"/>
      <c r="G36" s="32"/>
      <c r="H36" s="32"/>
    </row>
    <row r="37" spans="1:9" ht="24.9" customHeight="1">
      <c r="A37" s="24" t="s">
        <v>140</v>
      </c>
      <c r="B37" s="32"/>
      <c r="C37" s="32"/>
      <c r="D37" s="32"/>
      <c r="E37" s="32"/>
      <c r="F37" s="32"/>
      <c r="G37" s="32"/>
      <c r="H37" s="32"/>
    </row>
    <row r="38" spans="1:9" s="14" customFormat="1" ht="24.9" customHeight="1">
      <c r="A38" s="61"/>
      <c r="B38" s="61"/>
      <c r="C38" s="61"/>
      <c r="D38" s="61"/>
      <c r="E38" s="61"/>
      <c r="F38" s="61"/>
      <c r="G38" s="61"/>
      <c r="H38" s="61"/>
      <c r="I38" s="61" t="s">
        <v>2</v>
      </c>
    </row>
    <row r="39" spans="1:9" s="14" customFormat="1" ht="24.9" customHeight="1">
      <c r="A39" s="61"/>
      <c r="B39" s="61"/>
      <c r="C39" s="61"/>
      <c r="D39" s="61"/>
      <c r="E39" s="18" t="s">
        <v>117</v>
      </c>
      <c r="F39" s="63"/>
      <c r="G39" s="64"/>
      <c r="H39" s="18" t="s">
        <v>118</v>
      </c>
      <c r="I39" s="64"/>
    </row>
    <row r="40" spans="1:9" s="19" customFormat="1" ht="24.9" customHeight="1">
      <c r="A40" s="35"/>
      <c r="B40" s="35"/>
      <c r="C40" s="20"/>
      <c r="D40" s="20"/>
      <c r="E40" s="65">
        <v>2569</v>
      </c>
      <c r="F40" s="20"/>
      <c r="G40" s="65">
        <v>2569</v>
      </c>
      <c r="H40" s="66"/>
      <c r="I40" s="65">
        <v>2568</v>
      </c>
    </row>
    <row r="41" spans="1:9" s="19" customFormat="1" ht="24.9" customHeight="1">
      <c r="C41" s="81"/>
      <c r="D41" s="20"/>
      <c r="E41" s="82"/>
      <c r="F41" s="20"/>
      <c r="G41" s="82"/>
      <c r="H41" s="83"/>
      <c r="I41" s="84"/>
    </row>
    <row r="42" spans="1:9" ht="24.9" customHeight="1">
      <c r="A42" s="75" t="s">
        <v>61</v>
      </c>
      <c r="B42" s="14"/>
      <c r="C42" s="25"/>
      <c r="D42" s="14"/>
      <c r="E42" s="85">
        <f>E27</f>
        <v>37521</v>
      </c>
      <c r="F42" s="14"/>
      <c r="G42" s="85">
        <f>G27</f>
        <v>37546</v>
      </c>
      <c r="H42" s="86"/>
      <c r="I42" s="85">
        <f>I27</f>
        <v>31373</v>
      </c>
    </row>
    <row r="43" spans="1:9" ht="24.9" customHeight="1">
      <c r="A43" s="75"/>
      <c r="E43" s="86"/>
      <c r="G43" s="86"/>
      <c r="H43" s="86"/>
      <c r="I43" s="86"/>
    </row>
    <row r="44" spans="1:9" ht="24.9" customHeight="1">
      <c r="A44" s="75" t="s">
        <v>65</v>
      </c>
      <c r="E44" s="5"/>
      <c r="G44" s="5"/>
      <c r="H44" s="5"/>
      <c r="I44" s="5"/>
    </row>
    <row r="45" spans="1:9" ht="24.9" customHeight="1">
      <c r="A45" s="87" t="s">
        <v>130</v>
      </c>
      <c r="E45" s="88">
        <v>0</v>
      </c>
      <c r="G45" s="88">
        <v>0</v>
      </c>
      <c r="H45" s="89"/>
      <c r="I45" s="88">
        <v>0</v>
      </c>
    </row>
    <row r="46" spans="1:9" ht="24.9" customHeight="1">
      <c r="A46" s="87"/>
      <c r="E46" s="86"/>
      <c r="G46" s="86"/>
      <c r="H46" s="86"/>
      <c r="I46" s="86"/>
    </row>
    <row r="47" spans="1:9" ht="24.9" customHeight="1" thickBot="1">
      <c r="A47" s="75" t="s">
        <v>66</v>
      </c>
      <c r="E47" s="90">
        <f>E42+E45</f>
        <v>37521</v>
      </c>
      <c r="G47" s="90">
        <f>G42+G45</f>
        <v>37546</v>
      </c>
      <c r="H47" s="86"/>
      <c r="I47" s="90">
        <f>I42+I45</f>
        <v>31373</v>
      </c>
    </row>
    <row r="48" spans="1:9" ht="24.9" customHeight="1" thickTop="1">
      <c r="A48" s="75"/>
      <c r="E48" s="86"/>
      <c r="G48" s="86"/>
      <c r="H48" s="86"/>
      <c r="I48" s="86"/>
    </row>
    <row r="49" spans="1:12" ht="24.9" customHeight="1">
      <c r="A49" s="32" t="s">
        <v>23</v>
      </c>
      <c r="B49" s="14"/>
      <c r="C49" s="46"/>
      <c r="D49" s="14"/>
      <c r="E49" s="14"/>
      <c r="F49" s="14"/>
      <c r="G49" s="14"/>
      <c r="H49" s="14"/>
      <c r="I49" s="4"/>
    </row>
    <row r="50" spans="1:12" ht="24.9" customHeight="1">
      <c r="A50" s="32"/>
      <c r="B50" s="32"/>
      <c r="C50" s="32"/>
      <c r="D50" s="32"/>
      <c r="E50" s="32"/>
      <c r="F50" s="32"/>
      <c r="G50" s="32"/>
      <c r="H50" s="32"/>
      <c r="I50" s="61" t="s">
        <v>41</v>
      </c>
    </row>
    <row r="51" spans="1:12" s="12" customFormat="1" ht="24.9" customHeight="1">
      <c r="A51" s="10" t="s">
        <v>119</v>
      </c>
      <c r="B51" s="62"/>
      <c r="C51" s="32"/>
      <c r="D51" s="32"/>
      <c r="E51" s="32"/>
      <c r="F51" s="32"/>
      <c r="G51" s="32"/>
      <c r="H51" s="32"/>
      <c r="I51" s="32"/>
    </row>
    <row r="52" spans="1:12" ht="24.9" customHeight="1">
      <c r="A52" s="24" t="s">
        <v>146</v>
      </c>
      <c r="B52" s="32"/>
      <c r="C52" s="32"/>
      <c r="D52" s="32"/>
      <c r="E52" s="32"/>
      <c r="F52" s="32"/>
      <c r="G52" s="32"/>
      <c r="H52" s="32"/>
    </row>
    <row r="53" spans="1:12" ht="24.9" customHeight="1">
      <c r="A53" s="24" t="s">
        <v>143</v>
      </c>
      <c r="B53" s="32"/>
      <c r="C53" s="32"/>
      <c r="D53" s="32"/>
      <c r="E53" s="32"/>
      <c r="F53" s="32"/>
      <c r="G53" s="32"/>
      <c r="H53" s="32"/>
    </row>
    <row r="54" spans="1:12" s="14" customFormat="1" ht="24.9" customHeight="1">
      <c r="A54" s="61"/>
      <c r="B54" s="61"/>
      <c r="C54" s="61"/>
      <c r="D54" s="61"/>
      <c r="E54" s="61"/>
      <c r="F54" s="61"/>
      <c r="G54" s="61"/>
      <c r="H54" s="61"/>
      <c r="I54" s="61" t="s">
        <v>42</v>
      </c>
    </row>
    <row r="55" spans="1:12" s="14" customFormat="1" ht="24.9" customHeight="1">
      <c r="A55" s="61"/>
      <c r="B55" s="61"/>
      <c r="C55" s="61"/>
      <c r="D55" s="61"/>
      <c r="E55" s="18" t="s">
        <v>117</v>
      </c>
      <c r="F55" s="63"/>
      <c r="G55" s="64"/>
      <c r="H55" s="18" t="s">
        <v>118</v>
      </c>
      <c r="I55" s="64"/>
    </row>
    <row r="56" spans="1:12" s="19" customFormat="1" ht="24.9" customHeight="1">
      <c r="A56" s="35"/>
      <c r="B56" s="35"/>
      <c r="C56" s="20" t="s">
        <v>3</v>
      </c>
      <c r="D56" s="20"/>
      <c r="E56" s="65">
        <v>2569</v>
      </c>
      <c r="F56" s="20"/>
      <c r="G56" s="65">
        <v>2569</v>
      </c>
      <c r="H56" s="66"/>
      <c r="I56" s="65">
        <v>2568</v>
      </c>
    </row>
    <row r="57" spans="1:12" ht="24.9" customHeight="1">
      <c r="A57" s="24" t="s">
        <v>43</v>
      </c>
      <c r="B57" s="67"/>
      <c r="C57" s="32"/>
      <c r="D57" s="32"/>
      <c r="E57" s="32"/>
      <c r="F57" s="32"/>
      <c r="G57" s="32"/>
      <c r="H57" s="32"/>
    </row>
    <row r="58" spans="1:12" ht="24.9" customHeight="1">
      <c r="A58" s="32" t="s">
        <v>44</v>
      </c>
      <c r="B58" s="14"/>
      <c r="C58" s="68"/>
      <c r="D58" s="14"/>
      <c r="E58" s="29">
        <v>88420</v>
      </c>
      <c r="F58" s="14"/>
      <c r="G58" s="29">
        <v>88420</v>
      </c>
      <c r="H58" s="29"/>
      <c r="I58" s="29">
        <v>124516</v>
      </c>
      <c r="L58" s="1"/>
    </row>
    <row r="59" spans="1:12" ht="24.9" customHeight="1">
      <c r="A59" s="32" t="s">
        <v>45</v>
      </c>
      <c r="B59" s="14"/>
      <c r="C59" s="68"/>
      <c r="D59" s="14"/>
      <c r="E59" s="29">
        <v>335384</v>
      </c>
      <c r="F59" s="14"/>
      <c r="G59" s="29">
        <v>335384</v>
      </c>
      <c r="H59" s="29"/>
      <c r="I59" s="29">
        <v>189219</v>
      </c>
      <c r="L59" s="1"/>
    </row>
    <row r="60" spans="1:12" ht="24.9" customHeight="1">
      <c r="A60" s="32" t="s">
        <v>46</v>
      </c>
      <c r="B60" s="14"/>
      <c r="C60" s="68"/>
      <c r="D60" s="14"/>
      <c r="E60" s="29">
        <v>22339</v>
      </c>
      <c r="F60" s="14"/>
      <c r="G60" s="29">
        <v>22339</v>
      </c>
      <c r="H60" s="29"/>
      <c r="I60" s="29">
        <v>25678</v>
      </c>
      <c r="L60" s="1"/>
    </row>
    <row r="61" spans="1:12" ht="24.9" customHeight="1">
      <c r="A61" s="30" t="s">
        <v>47</v>
      </c>
      <c r="B61" s="69"/>
      <c r="C61" s="46"/>
      <c r="D61" s="69"/>
      <c r="E61" s="70">
        <v>1248</v>
      </c>
      <c r="F61" s="69"/>
      <c r="G61" s="70">
        <v>1248</v>
      </c>
      <c r="H61" s="29"/>
      <c r="I61" s="70">
        <v>1351</v>
      </c>
      <c r="L61" s="1"/>
    </row>
    <row r="62" spans="1:12" ht="24.9" customHeight="1">
      <c r="A62" s="24" t="s">
        <v>48</v>
      </c>
      <c r="B62" s="69"/>
      <c r="C62" s="35"/>
      <c r="D62" s="69"/>
      <c r="E62" s="71">
        <f>SUM(E58:E61)</f>
        <v>447391</v>
      </c>
      <c r="F62" s="69"/>
      <c r="G62" s="71">
        <f>SUM(G58:G61)</f>
        <v>447391</v>
      </c>
      <c r="H62" s="29"/>
      <c r="I62" s="71">
        <f>SUM(I58:I61)</f>
        <v>340764</v>
      </c>
      <c r="L62" s="1"/>
    </row>
    <row r="63" spans="1:12" ht="24.9" customHeight="1">
      <c r="A63" s="24" t="s">
        <v>49</v>
      </c>
      <c r="B63" s="69"/>
      <c r="C63" s="72"/>
      <c r="D63" s="69"/>
      <c r="E63" s="29"/>
      <c r="F63" s="69"/>
      <c r="G63" s="29"/>
      <c r="H63" s="29"/>
      <c r="I63" s="29"/>
      <c r="L63" s="1"/>
    </row>
    <row r="64" spans="1:12" ht="24.9" customHeight="1">
      <c r="A64" s="73" t="s">
        <v>50</v>
      </c>
      <c r="B64" s="69"/>
      <c r="C64" s="72"/>
      <c r="D64" s="69"/>
      <c r="E64" s="29">
        <v>40995</v>
      </c>
      <c r="F64" s="69"/>
      <c r="G64" s="29">
        <v>40995</v>
      </c>
      <c r="H64" s="29"/>
      <c r="I64" s="29">
        <v>64268</v>
      </c>
      <c r="L64" s="1"/>
    </row>
    <row r="65" spans="1:12" ht="24.9" customHeight="1">
      <c r="A65" s="73" t="s">
        <v>51</v>
      </c>
      <c r="B65" s="69"/>
      <c r="C65" s="72"/>
      <c r="D65" s="69"/>
      <c r="E65" s="29">
        <v>213551</v>
      </c>
      <c r="F65" s="69"/>
      <c r="G65" s="29">
        <v>213551</v>
      </c>
      <c r="H65" s="29"/>
      <c r="I65" s="29">
        <v>112451</v>
      </c>
      <c r="L65" s="1"/>
    </row>
    <row r="66" spans="1:12" ht="24.9" customHeight="1">
      <c r="A66" s="73" t="s">
        <v>52</v>
      </c>
      <c r="B66" s="69"/>
      <c r="C66" s="72"/>
      <c r="D66" s="69"/>
      <c r="E66" s="29">
        <v>11871</v>
      </c>
      <c r="F66" s="69"/>
      <c r="G66" s="29">
        <v>11871</v>
      </c>
      <c r="H66" s="29"/>
      <c r="I66" s="29">
        <v>13576</v>
      </c>
      <c r="L66" s="1"/>
    </row>
    <row r="67" spans="1:12" ht="24.9" customHeight="1">
      <c r="A67" s="73" t="s">
        <v>53</v>
      </c>
      <c r="B67" s="69"/>
      <c r="C67" s="72"/>
      <c r="D67" s="69"/>
      <c r="E67" s="29">
        <v>76058</v>
      </c>
      <c r="F67" s="69"/>
      <c r="G67" s="29">
        <v>76058</v>
      </c>
      <c r="H67" s="29"/>
      <c r="I67" s="29">
        <v>55746</v>
      </c>
      <c r="L67" s="1"/>
    </row>
    <row r="68" spans="1:12" ht="24.9" customHeight="1">
      <c r="A68" s="73" t="s">
        <v>54</v>
      </c>
      <c r="B68" s="69"/>
      <c r="C68" s="72"/>
      <c r="D68" s="69"/>
      <c r="E68" s="29">
        <v>17347</v>
      </c>
      <c r="F68" s="69"/>
      <c r="G68" s="29">
        <v>17316</v>
      </c>
      <c r="H68" s="29"/>
      <c r="I68" s="29">
        <v>15576</v>
      </c>
      <c r="L68" s="1"/>
    </row>
    <row r="69" spans="1:12" ht="24.9" customHeight="1">
      <c r="A69" s="73" t="s">
        <v>129</v>
      </c>
      <c r="B69" s="69"/>
      <c r="C69" s="72"/>
      <c r="D69" s="69"/>
      <c r="E69" s="29">
        <v>107</v>
      </c>
      <c r="F69" s="69"/>
      <c r="G69" s="29">
        <v>107</v>
      </c>
      <c r="H69" s="29"/>
      <c r="I69" s="29">
        <v>127</v>
      </c>
      <c r="L69" s="1"/>
    </row>
    <row r="70" spans="1:12" ht="24.9" customHeight="1">
      <c r="A70" s="24" t="s">
        <v>55</v>
      </c>
      <c r="B70" s="69"/>
      <c r="C70" s="72"/>
      <c r="D70" s="69"/>
      <c r="E70" s="74">
        <f>SUM(E64:E69)</f>
        <v>359929</v>
      </c>
      <c r="F70" s="69"/>
      <c r="G70" s="74">
        <f>SUM(G64:G69)</f>
        <v>359898</v>
      </c>
      <c r="H70" s="29"/>
      <c r="I70" s="74">
        <f>SUM(I64:I69)</f>
        <v>261744</v>
      </c>
    </row>
    <row r="71" spans="1:12" ht="24.9" customHeight="1">
      <c r="A71" s="24" t="s">
        <v>56</v>
      </c>
      <c r="B71" s="69"/>
      <c r="C71" s="72"/>
      <c r="D71" s="69"/>
      <c r="E71" s="29">
        <f>E62-E70</f>
        <v>87462</v>
      </c>
      <c r="F71" s="69"/>
      <c r="G71" s="29">
        <f>G62-G70</f>
        <v>87493</v>
      </c>
      <c r="H71" s="29"/>
      <c r="I71" s="29">
        <f>I62-I70</f>
        <v>79020</v>
      </c>
    </row>
    <row r="72" spans="1:12" ht="24.9" customHeight="1">
      <c r="A72" s="32" t="s">
        <v>57</v>
      </c>
      <c r="B72" s="69"/>
      <c r="C72" s="32"/>
      <c r="D72" s="32"/>
      <c r="E72" s="29">
        <v>310</v>
      </c>
      <c r="F72" s="32"/>
      <c r="G72" s="29">
        <v>310</v>
      </c>
      <c r="H72" s="29"/>
      <c r="I72" s="29">
        <v>322</v>
      </c>
    </row>
    <row r="73" spans="1:12" ht="24.9" customHeight="1">
      <c r="A73" s="32" t="s">
        <v>58</v>
      </c>
      <c r="B73" s="69"/>
      <c r="C73" s="31"/>
      <c r="D73" s="32"/>
      <c r="E73" s="71">
        <v>-186</v>
      </c>
      <c r="F73" s="32"/>
      <c r="G73" s="71">
        <v>-186</v>
      </c>
      <c r="H73" s="29"/>
      <c r="I73" s="71">
        <v>-208</v>
      </c>
    </row>
    <row r="74" spans="1:12" ht="24.9" customHeight="1">
      <c r="A74" s="24" t="s">
        <v>59</v>
      </c>
      <c r="B74" s="69"/>
      <c r="C74" s="32"/>
      <c r="D74" s="32"/>
      <c r="E74" s="29">
        <f>SUM(E71:E73)</f>
        <v>87586</v>
      </c>
      <c r="F74" s="32"/>
      <c r="G74" s="29">
        <f>SUM(G71:G73)</f>
        <v>87617</v>
      </c>
      <c r="H74" s="29"/>
      <c r="I74" s="29">
        <f>SUM(I71:I73)</f>
        <v>79134</v>
      </c>
    </row>
    <row r="75" spans="1:12" ht="24.9" customHeight="1">
      <c r="A75" s="32" t="s">
        <v>60</v>
      </c>
      <c r="C75" s="69">
        <v>9</v>
      </c>
      <c r="D75" s="32"/>
      <c r="E75" s="71">
        <v>-17526</v>
      </c>
      <c r="F75" s="32"/>
      <c r="G75" s="71">
        <v>-17526</v>
      </c>
      <c r="H75" s="29"/>
      <c r="I75" s="71">
        <v>-15832</v>
      </c>
    </row>
    <row r="76" spans="1:12" ht="24.9" customHeight="1" thickBot="1">
      <c r="A76" s="24" t="s">
        <v>61</v>
      </c>
      <c r="C76" s="69"/>
      <c r="D76" s="69"/>
      <c r="E76" s="2">
        <f>SUM(E74:E75)</f>
        <v>70060</v>
      </c>
      <c r="F76" s="69"/>
      <c r="G76" s="2">
        <f>SUM(G74:G75)</f>
        <v>70091</v>
      </c>
      <c r="H76" s="69"/>
      <c r="I76" s="2">
        <f>SUM(I74:I75)</f>
        <v>63302</v>
      </c>
    </row>
    <row r="77" spans="1:12" ht="24.9" customHeight="1" thickTop="1">
      <c r="A77" s="32"/>
      <c r="C77" s="69"/>
      <c r="D77" s="69"/>
      <c r="E77" s="3"/>
      <c r="F77" s="69"/>
      <c r="G77" s="3"/>
      <c r="H77" s="69"/>
      <c r="I77" s="3"/>
    </row>
    <row r="78" spans="1:12" ht="24.9" customHeight="1">
      <c r="A78" s="75" t="s">
        <v>62</v>
      </c>
      <c r="C78" s="69">
        <v>10</v>
      </c>
      <c r="E78" s="76"/>
      <c r="G78" s="76"/>
      <c r="H78" s="77"/>
      <c r="I78" s="76"/>
    </row>
    <row r="79" spans="1:12" ht="24.9" customHeight="1" thickBot="1">
      <c r="A79" s="78" t="s">
        <v>63</v>
      </c>
      <c r="E79" s="79">
        <f>E76/363000</f>
        <v>0.19300275482093665</v>
      </c>
      <c r="G79" s="79">
        <f>G76/363000</f>
        <v>0.19308815426997245</v>
      </c>
      <c r="H79" s="80"/>
      <c r="I79" s="79">
        <f>I76/299838</f>
        <v>0.21112067182945457</v>
      </c>
    </row>
    <row r="80" spans="1:12" ht="24.9" customHeight="1" thickTop="1" thickBot="1">
      <c r="A80" s="78" t="s">
        <v>152</v>
      </c>
      <c r="E80" s="79">
        <f>E76/364404</f>
        <v>0.19225914095344726</v>
      </c>
      <c r="F80" s="91"/>
      <c r="G80" s="79">
        <f>G76/364404</f>
        <v>0.19234421136979835</v>
      </c>
      <c r="H80" s="92"/>
      <c r="I80" s="79">
        <f>I76/301242</f>
        <v>0.21013670072566243</v>
      </c>
      <c r="J80" s="32"/>
    </row>
    <row r="81" spans="1:9" ht="24.9" customHeight="1" thickTop="1">
      <c r="A81" s="32"/>
      <c r="E81" s="29"/>
      <c r="G81" s="29"/>
      <c r="H81" s="29"/>
      <c r="I81" s="29"/>
    </row>
    <row r="82" spans="1:9" ht="24.9" customHeight="1">
      <c r="A82" s="32" t="s">
        <v>23</v>
      </c>
      <c r="B82" s="14"/>
      <c r="C82" s="46"/>
      <c r="D82" s="14"/>
      <c r="E82" s="14"/>
      <c r="F82" s="14"/>
      <c r="G82" s="14"/>
      <c r="H82" s="14"/>
      <c r="I82" s="4"/>
    </row>
    <row r="83" spans="1:9" ht="24.9" customHeight="1">
      <c r="A83" s="32"/>
      <c r="B83" s="32"/>
      <c r="C83" s="32"/>
      <c r="D83" s="32"/>
      <c r="E83" s="32"/>
      <c r="F83" s="32"/>
      <c r="G83" s="32"/>
      <c r="H83" s="32"/>
      <c r="I83" s="61" t="s">
        <v>41</v>
      </c>
    </row>
    <row r="84" spans="1:9" s="12" customFormat="1" ht="24.9" customHeight="1">
      <c r="A84" s="10" t="s">
        <v>119</v>
      </c>
      <c r="B84" s="62"/>
      <c r="C84" s="32"/>
      <c r="D84" s="32"/>
      <c r="E84" s="32"/>
      <c r="F84" s="32"/>
      <c r="G84" s="32"/>
      <c r="H84" s="32"/>
      <c r="I84" s="32"/>
    </row>
    <row r="85" spans="1:9" ht="24.9" customHeight="1">
      <c r="A85" s="24" t="s">
        <v>64</v>
      </c>
      <c r="B85" s="32"/>
      <c r="C85" s="32"/>
      <c r="D85" s="32"/>
      <c r="E85" s="32"/>
      <c r="F85" s="32"/>
      <c r="G85" s="32"/>
      <c r="H85" s="32"/>
    </row>
    <row r="86" spans="1:9" ht="24.9" customHeight="1">
      <c r="A86" s="24" t="s">
        <v>143</v>
      </c>
      <c r="B86" s="32"/>
      <c r="C86" s="32"/>
      <c r="D86" s="32"/>
      <c r="E86" s="32"/>
      <c r="F86" s="32"/>
      <c r="G86" s="32"/>
      <c r="H86" s="32"/>
    </row>
    <row r="87" spans="1:9" s="14" customFormat="1" ht="24.9" customHeight="1">
      <c r="A87" s="61"/>
      <c r="B87" s="61"/>
      <c r="C87" s="61"/>
      <c r="D87" s="61"/>
      <c r="E87" s="61"/>
      <c r="F87" s="61"/>
      <c r="G87" s="61"/>
      <c r="H87" s="61"/>
      <c r="I87" s="61" t="s">
        <v>2</v>
      </c>
    </row>
    <row r="88" spans="1:9" s="14" customFormat="1" ht="24.9" customHeight="1">
      <c r="A88" s="61"/>
      <c r="B88" s="61"/>
      <c r="C88" s="61"/>
      <c r="D88" s="61"/>
      <c r="E88" s="18" t="s">
        <v>117</v>
      </c>
      <c r="F88" s="63"/>
      <c r="G88" s="64"/>
      <c r="H88" s="18" t="s">
        <v>118</v>
      </c>
      <c r="I88" s="64"/>
    </row>
    <row r="89" spans="1:9" s="19" customFormat="1" ht="24.9" customHeight="1">
      <c r="A89" s="35"/>
      <c r="B89" s="35"/>
      <c r="C89" s="20"/>
      <c r="D89" s="20"/>
      <c r="E89" s="65">
        <v>2569</v>
      </c>
      <c r="F89" s="20"/>
      <c r="G89" s="65">
        <v>2569</v>
      </c>
      <c r="H89" s="66"/>
      <c r="I89" s="65">
        <v>2568</v>
      </c>
    </row>
    <row r="90" spans="1:9" s="19" customFormat="1" ht="24.9" customHeight="1">
      <c r="C90" s="81"/>
      <c r="D90" s="20"/>
      <c r="E90" s="82"/>
      <c r="F90" s="20"/>
      <c r="G90" s="82"/>
      <c r="H90" s="83"/>
      <c r="I90" s="84"/>
    </row>
    <row r="91" spans="1:9" ht="24.9" customHeight="1">
      <c r="A91" s="75" t="s">
        <v>61</v>
      </c>
      <c r="B91" s="14"/>
      <c r="C91" s="25"/>
      <c r="D91" s="14"/>
      <c r="E91" s="85">
        <f>E76</f>
        <v>70060</v>
      </c>
      <c r="F91" s="14"/>
      <c r="G91" s="85">
        <f>G76</f>
        <v>70091</v>
      </c>
      <c r="H91" s="86"/>
      <c r="I91" s="85">
        <f>I76</f>
        <v>63302</v>
      </c>
    </row>
    <row r="92" spans="1:9" ht="24.9" customHeight="1">
      <c r="A92" s="75"/>
      <c r="E92" s="86"/>
      <c r="G92" s="86"/>
      <c r="H92" s="86"/>
      <c r="I92" s="86"/>
    </row>
    <row r="93" spans="1:9" ht="24.9" customHeight="1">
      <c r="A93" s="75" t="s">
        <v>65</v>
      </c>
      <c r="E93" s="5"/>
      <c r="G93" s="5"/>
      <c r="H93" s="5"/>
      <c r="I93" s="5"/>
    </row>
    <row r="94" spans="1:9" ht="24.9" customHeight="1">
      <c r="A94" s="87" t="s">
        <v>130</v>
      </c>
      <c r="E94" s="88">
        <v>0</v>
      </c>
      <c r="G94" s="88">
        <v>0</v>
      </c>
      <c r="H94" s="89"/>
      <c r="I94" s="88">
        <v>0</v>
      </c>
    </row>
    <row r="95" spans="1:9" ht="24.9" customHeight="1">
      <c r="A95" s="87"/>
      <c r="E95" s="86"/>
      <c r="G95" s="86"/>
      <c r="H95" s="86"/>
      <c r="I95" s="86"/>
    </row>
    <row r="96" spans="1:9" ht="24.9" customHeight="1" thickBot="1">
      <c r="A96" s="75" t="s">
        <v>66</v>
      </c>
      <c r="E96" s="90">
        <f>E91+E94</f>
        <v>70060</v>
      </c>
      <c r="G96" s="90">
        <f>G91+G94</f>
        <v>70091</v>
      </c>
      <c r="H96" s="86"/>
      <c r="I96" s="90">
        <f>I91+I94</f>
        <v>63302</v>
      </c>
    </row>
    <row r="97" spans="1:9" ht="24.9" customHeight="1" thickTop="1">
      <c r="A97" s="75"/>
      <c r="E97" s="86"/>
      <c r="G97" s="86"/>
      <c r="H97" s="86"/>
      <c r="I97" s="86"/>
    </row>
    <row r="98" spans="1:9" ht="24.9" customHeight="1">
      <c r="A98" s="32" t="s">
        <v>23</v>
      </c>
      <c r="B98" s="14"/>
      <c r="C98" s="46"/>
      <c r="D98" s="14"/>
      <c r="E98" s="14"/>
      <c r="F98" s="14"/>
      <c r="G98" s="14"/>
      <c r="H98" s="14"/>
      <c r="I98" s="4"/>
    </row>
  </sheetData>
  <printOptions horizontalCentered="1" gridLinesSet="0"/>
  <pageMargins left="0.98425196850393704" right="0.39370078740157499" top="0.59055118110236204" bottom="0" header="0.196850393700787" footer="0.196850393700787"/>
  <pageSetup paperSize="9" scale="77" firstPageNumber="6" fitToHeight="0" orientation="portrait" r:id="rId1"/>
  <headerFooter>
    <evenHeader>&amp;R&amp;"Arial,Italic"&amp;12For internal use only</evenHeader>
  </headerFooter>
  <rowBreaks count="3" manualBreakCount="3">
    <brk id="33" max="8" man="1"/>
    <brk id="49" max="16383" man="1"/>
    <brk id="82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7"/>
  <sheetViews>
    <sheetView showGridLines="0" view="pageBreakPreview" topLeftCell="A22" zoomScale="68" zoomScaleNormal="100" zoomScaleSheetLayoutView="68" workbookViewId="0">
      <selection activeCell="D63" sqref="D63"/>
    </sheetView>
  </sheetViews>
  <sheetFormatPr defaultColWidth="9.125" defaultRowHeight="24.9" customHeight="1"/>
  <cols>
    <col min="1" max="1" width="27.75" style="96" customWidth="1"/>
    <col min="2" max="2" width="1.75" style="96" customWidth="1"/>
    <col min="3" max="3" width="4.375" style="96" customWidth="1"/>
    <col min="4" max="4" width="1.75" style="96" customWidth="1"/>
    <col min="5" max="5" width="13.375" style="96" customWidth="1"/>
    <col min="6" max="6" width="1.75" style="96" customWidth="1"/>
    <col min="7" max="7" width="13.375" style="96" customWidth="1"/>
    <col min="8" max="8" width="1.75" style="96" customWidth="1"/>
    <col min="9" max="9" width="13.375" style="96" customWidth="1"/>
    <col min="10" max="10" width="1.75" style="96" customWidth="1"/>
    <col min="11" max="11" width="14.75" style="96" customWidth="1"/>
    <col min="12" max="12" width="1.75" style="96" customWidth="1"/>
    <col min="13" max="13" width="16.625" style="95" customWidth="1"/>
    <col min="14" max="16384" width="9.125" style="95"/>
  </cols>
  <sheetData>
    <row r="1" spans="1:13" s="14" customFormat="1" ht="24.9" customHeight="1">
      <c r="D1" s="6"/>
      <c r="E1" s="6"/>
      <c r="F1" s="6"/>
      <c r="G1" s="6"/>
      <c r="H1" s="6"/>
      <c r="I1" s="6"/>
      <c r="K1" s="6"/>
      <c r="M1" s="93" t="s">
        <v>41</v>
      </c>
    </row>
    <row r="2" spans="1:13" s="14" customFormat="1" ht="24.9" customHeight="1">
      <c r="A2" s="10" t="s">
        <v>119</v>
      </c>
      <c r="B2" s="10"/>
      <c r="C2" s="10"/>
      <c r="D2" s="6"/>
      <c r="E2" s="6"/>
      <c r="F2" s="6"/>
      <c r="G2" s="6"/>
      <c r="H2" s="6"/>
      <c r="I2" s="6"/>
      <c r="K2" s="6"/>
    </row>
    <row r="3" spans="1:13" ht="24.9" customHeight="1">
      <c r="A3" s="11" t="s">
        <v>147</v>
      </c>
      <c r="B3" s="11"/>
      <c r="C3" s="11"/>
      <c r="D3" s="94"/>
      <c r="E3" s="94"/>
      <c r="F3" s="94"/>
      <c r="G3" s="94"/>
      <c r="H3" s="94"/>
      <c r="I3" s="94"/>
      <c r="J3" s="94"/>
      <c r="K3" s="94"/>
      <c r="L3" s="94"/>
    </row>
    <row r="4" spans="1:13" ht="24.9" customHeight="1">
      <c r="A4" s="11" t="s">
        <v>143</v>
      </c>
      <c r="B4" s="11"/>
      <c r="C4" s="11"/>
      <c r="D4" s="94"/>
      <c r="E4" s="94"/>
      <c r="F4" s="94"/>
      <c r="G4" s="94"/>
      <c r="H4" s="94"/>
      <c r="I4" s="94"/>
      <c r="J4" s="94"/>
      <c r="K4" s="94"/>
      <c r="L4" s="94"/>
    </row>
    <row r="5" spans="1:13" ht="24.9" customHeight="1">
      <c r="E5" s="95"/>
      <c r="F5" s="95"/>
      <c r="G5" s="95"/>
      <c r="M5" s="93" t="s">
        <v>2</v>
      </c>
    </row>
    <row r="6" spans="1:13" ht="24.9" customHeight="1">
      <c r="E6" s="143" t="s">
        <v>117</v>
      </c>
      <c r="F6" s="143"/>
      <c r="G6" s="143"/>
      <c r="H6" s="143"/>
      <c r="I6" s="143"/>
      <c r="J6" s="143"/>
      <c r="K6" s="143"/>
      <c r="L6" s="143"/>
      <c r="M6" s="143"/>
    </row>
    <row r="7" spans="1:13" ht="24.9" customHeight="1">
      <c r="A7" s="95"/>
      <c r="B7" s="95"/>
      <c r="C7" s="95"/>
      <c r="E7" s="98"/>
      <c r="F7" s="98"/>
      <c r="G7" s="98"/>
      <c r="H7" s="97"/>
      <c r="I7" s="144" t="s">
        <v>35</v>
      </c>
      <c r="J7" s="144"/>
      <c r="K7" s="144"/>
      <c r="L7" s="98"/>
      <c r="M7" s="101"/>
    </row>
    <row r="8" spans="1:13" ht="24.9" customHeight="1">
      <c r="A8" s="95"/>
      <c r="B8" s="95"/>
      <c r="C8" s="95"/>
      <c r="E8" s="19" t="s">
        <v>67</v>
      </c>
      <c r="F8" s="19"/>
      <c r="G8" s="19"/>
      <c r="H8" s="93"/>
      <c r="I8" s="98" t="s">
        <v>68</v>
      </c>
      <c r="J8" s="98"/>
      <c r="K8" s="98"/>
      <c r="L8" s="98"/>
      <c r="M8" s="100" t="s">
        <v>76</v>
      </c>
    </row>
    <row r="9" spans="1:13" ht="24.9" customHeight="1">
      <c r="A9" s="95"/>
      <c r="B9" s="95"/>
      <c r="C9" s="95"/>
      <c r="E9" s="19" t="s">
        <v>69</v>
      </c>
      <c r="F9" s="19"/>
      <c r="G9" s="19" t="s">
        <v>70</v>
      </c>
      <c r="H9" s="19"/>
      <c r="I9" s="98" t="s">
        <v>71</v>
      </c>
      <c r="J9" s="98"/>
      <c r="K9" s="98"/>
      <c r="L9" s="19"/>
      <c r="M9" s="100" t="s">
        <v>153</v>
      </c>
    </row>
    <row r="10" spans="1:13" ht="24.9" customHeight="1">
      <c r="A10" s="95"/>
      <c r="B10" s="95"/>
      <c r="C10" s="95"/>
      <c r="D10" s="102"/>
      <c r="E10" s="103" t="s">
        <v>72</v>
      </c>
      <c r="F10" s="19"/>
      <c r="G10" s="103" t="s">
        <v>73</v>
      </c>
      <c r="H10" s="19"/>
      <c r="I10" s="99" t="s">
        <v>74</v>
      </c>
      <c r="J10" s="98"/>
      <c r="K10" s="99" t="s">
        <v>75</v>
      </c>
      <c r="L10" s="19"/>
      <c r="M10" s="104" t="s">
        <v>154</v>
      </c>
    </row>
    <row r="11" spans="1:13" ht="24.9" customHeight="1">
      <c r="A11" s="11" t="s">
        <v>115</v>
      </c>
      <c r="B11" s="11"/>
      <c r="C11" s="11"/>
      <c r="D11" s="105"/>
      <c r="E11" s="33">
        <v>150000</v>
      </c>
      <c r="F11" s="33"/>
      <c r="G11" s="33">
        <v>274639</v>
      </c>
      <c r="H11" s="33"/>
      <c r="I11" s="33">
        <v>13889</v>
      </c>
      <c r="J11" s="33"/>
      <c r="K11" s="33">
        <v>82049</v>
      </c>
      <c r="L11" s="33"/>
      <c r="M11" s="33">
        <f>SUM(E11:K11)</f>
        <v>520577</v>
      </c>
    </row>
    <row r="12" spans="1:13" ht="24.9" customHeight="1">
      <c r="A12" s="35" t="s">
        <v>61</v>
      </c>
      <c r="B12" s="35"/>
      <c r="C12" s="35"/>
      <c r="D12" s="105"/>
      <c r="E12" s="70">
        <v>0</v>
      </c>
      <c r="F12" s="33"/>
      <c r="G12" s="70">
        <v>0</v>
      </c>
      <c r="H12" s="33"/>
      <c r="I12" s="70">
        <v>0</v>
      </c>
      <c r="J12" s="33"/>
      <c r="K12" s="70">
        <v>70060</v>
      </c>
      <c r="L12" s="33"/>
      <c r="M12" s="70">
        <f>SUM(E12:K12)</f>
        <v>70060</v>
      </c>
    </row>
    <row r="13" spans="1:13" ht="24.9" customHeight="1">
      <c r="A13" s="35" t="s">
        <v>66</v>
      </c>
      <c r="B13" s="35"/>
      <c r="C13" s="35"/>
      <c r="D13" s="106"/>
      <c r="E13" s="33">
        <f>SUM(E12:E12)</f>
        <v>0</v>
      </c>
      <c r="F13" s="33"/>
      <c r="G13" s="33">
        <f>SUM(G12:G12)</f>
        <v>0</v>
      </c>
      <c r="H13" s="33"/>
      <c r="I13" s="33">
        <f>SUM(I12:I12)</f>
        <v>0</v>
      </c>
      <c r="J13" s="33"/>
      <c r="K13" s="33">
        <f>SUM(K12:K12)</f>
        <v>70060</v>
      </c>
      <c r="L13" s="33"/>
      <c r="M13" s="33">
        <f>SUM(M12:M12)</f>
        <v>70060</v>
      </c>
    </row>
    <row r="14" spans="1:13" ht="24.9" customHeight="1">
      <c r="A14" s="35" t="s">
        <v>131</v>
      </c>
      <c r="B14" s="35"/>
      <c r="C14" s="35"/>
      <c r="D14" s="105"/>
      <c r="E14" s="33">
        <v>0</v>
      </c>
      <c r="F14" s="33"/>
      <c r="G14" s="33">
        <v>0</v>
      </c>
      <c r="H14" s="33"/>
      <c r="I14" s="33">
        <v>0</v>
      </c>
      <c r="J14" s="33"/>
      <c r="K14" s="33">
        <f>-46500-25410</f>
        <v>-71910</v>
      </c>
      <c r="L14" s="33"/>
      <c r="M14" s="33">
        <f>SUM(E14:K14)</f>
        <v>-71910</v>
      </c>
    </row>
    <row r="15" spans="1:13" ht="24.9" customHeight="1">
      <c r="A15" s="35" t="s">
        <v>156</v>
      </c>
      <c r="B15" s="35"/>
      <c r="C15" s="35"/>
      <c r="D15" s="105"/>
      <c r="E15" s="70">
        <v>31500</v>
      </c>
      <c r="F15" s="33"/>
      <c r="G15" s="70">
        <v>0</v>
      </c>
      <c r="H15" s="33"/>
      <c r="I15" s="70">
        <v>0</v>
      </c>
      <c r="J15" s="33"/>
      <c r="K15" s="70">
        <v>-31500</v>
      </c>
      <c r="L15" s="33"/>
      <c r="M15" s="70">
        <f t="shared" ref="M15" si="0">SUM(E15:K15)</f>
        <v>0</v>
      </c>
    </row>
    <row r="16" spans="1:13" ht="24.9" customHeight="1" thickBot="1">
      <c r="A16" s="11" t="s">
        <v>141</v>
      </c>
      <c r="B16" s="11"/>
      <c r="C16" s="11"/>
      <c r="D16" s="95"/>
      <c r="E16" s="43">
        <f>SUM(E11,E13:E15)</f>
        <v>181500</v>
      </c>
      <c r="F16" s="33"/>
      <c r="G16" s="43">
        <f>SUM(G11,G13:G15)</f>
        <v>274639</v>
      </c>
      <c r="H16" s="33"/>
      <c r="I16" s="43">
        <f>SUM(I11,I13:I15)</f>
        <v>13889</v>
      </c>
      <c r="J16" s="33"/>
      <c r="K16" s="43">
        <f>SUM(K11,K13:K15)</f>
        <v>48699</v>
      </c>
      <c r="L16" s="33"/>
      <c r="M16" s="43">
        <f>SUM(M11,M13:M15)</f>
        <v>518727</v>
      </c>
    </row>
    <row r="17" spans="1:13" ht="24.9" customHeight="1" thickTop="1">
      <c r="A17" s="35"/>
      <c r="B17" s="35"/>
      <c r="C17" s="35"/>
      <c r="D17" s="95"/>
      <c r="E17" s="8"/>
      <c r="F17" s="8"/>
      <c r="G17" s="8"/>
      <c r="H17" s="9"/>
      <c r="I17" s="8"/>
      <c r="J17" s="9"/>
      <c r="K17" s="8"/>
      <c r="L17" s="9"/>
    </row>
    <row r="18" spans="1:13" ht="24.9" customHeight="1">
      <c r="E18" s="95"/>
      <c r="F18" s="95"/>
      <c r="G18" s="95"/>
      <c r="M18" s="93" t="s">
        <v>2</v>
      </c>
    </row>
    <row r="19" spans="1:13" ht="24.9" customHeight="1">
      <c r="E19" s="143" t="s">
        <v>118</v>
      </c>
      <c r="F19" s="143"/>
      <c r="G19" s="143"/>
      <c r="H19" s="143"/>
      <c r="I19" s="143"/>
      <c r="J19" s="143"/>
      <c r="K19" s="143"/>
      <c r="L19" s="143"/>
      <c r="M19" s="143"/>
    </row>
    <row r="20" spans="1:13" ht="24.9" customHeight="1">
      <c r="A20" s="95"/>
      <c r="B20" s="95"/>
      <c r="C20" s="95"/>
      <c r="E20" s="98"/>
      <c r="F20" s="98"/>
      <c r="G20" s="98"/>
      <c r="H20" s="97"/>
      <c r="I20" s="144" t="s">
        <v>35</v>
      </c>
      <c r="J20" s="144"/>
      <c r="K20" s="144"/>
      <c r="L20" s="98"/>
      <c r="M20" s="96"/>
    </row>
    <row r="21" spans="1:13" ht="24.9" customHeight="1">
      <c r="A21" s="95"/>
      <c r="B21" s="95"/>
      <c r="C21" s="95"/>
      <c r="E21" s="19" t="s">
        <v>67</v>
      </c>
      <c r="F21" s="19"/>
      <c r="G21" s="19"/>
      <c r="H21" s="93"/>
      <c r="I21" s="98" t="s">
        <v>68</v>
      </c>
      <c r="J21" s="98"/>
      <c r="K21" s="98"/>
      <c r="L21" s="98"/>
      <c r="M21" s="93"/>
    </row>
    <row r="22" spans="1:13" ht="24.9" customHeight="1">
      <c r="A22" s="95"/>
      <c r="B22" s="95"/>
      <c r="C22" s="95"/>
      <c r="E22" s="19" t="s">
        <v>69</v>
      </c>
      <c r="F22" s="19"/>
      <c r="G22" s="19" t="s">
        <v>70</v>
      </c>
      <c r="H22" s="19"/>
      <c r="I22" s="98" t="s">
        <v>71</v>
      </c>
      <c r="J22" s="98"/>
      <c r="K22" s="98"/>
      <c r="L22" s="19"/>
      <c r="M22" s="19"/>
    </row>
    <row r="23" spans="1:13" ht="24.9" customHeight="1">
      <c r="A23" s="95"/>
      <c r="B23" s="95"/>
      <c r="C23" s="95"/>
      <c r="D23" s="102"/>
      <c r="E23" s="103" t="s">
        <v>72</v>
      </c>
      <c r="F23" s="19"/>
      <c r="G23" s="103" t="s">
        <v>73</v>
      </c>
      <c r="H23" s="19"/>
      <c r="I23" s="99" t="s">
        <v>74</v>
      </c>
      <c r="J23" s="98"/>
      <c r="K23" s="99" t="s">
        <v>75</v>
      </c>
      <c r="L23" s="19"/>
      <c r="M23" s="103" t="s">
        <v>76</v>
      </c>
    </row>
    <row r="24" spans="1:13" ht="24.9" customHeight="1">
      <c r="A24" s="11" t="s">
        <v>105</v>
      </c>
      <c r="B24" s="11"/>
      <c r="C24" s="11"/>
      <c r="D24" s="105"/>
      <c r="E24" s="33">
        <v>123900</v>
      </c>
      <c r="F24" s="33"/>
      <c r="G24" s="33">
        <v>21180</v>
      </c>
      <c r="H24" s="33"/>
      <c r="I24" s="33">
        <v>7138</v>
      </c>
      <c r="J24" s="33"/>
      <c r="K24" s="33">
        <v>38019</v>
      </c>
      <c r="L24" s="33"/>
      <c r="M24" s="33">
        <f>SUM(E24:K24)</f>
        <v>190237</v>
      </c>
    </row>
    <row r="25" spans="1:13" ht="24.9" customHeight="1">
      <c r="A25" s="35" t="s">
        <v>61</v>
      </c>
      <c r="B25" s="35"/>
      <c r="C25" s="35"/>
      <c r="D25" s="105"/>
      <c r="E25" s="70">
        <v>0</v>
      </c>
      <c r="F25" s="33"/>
      <c r="G25" s="70">
        <v>0</v>
      </c>
      <c r="H25" s="33"/>
      <c r="I25" s="70">
        <v>0</v>
      </c>
      <c r="J25" s="33"/>
      <c r="K25" s="70">
        <v>63302</v>
      </c>
      <c r="L25" s="33"/>
      <c r="M25" s="70">
        <f>SUM(E25:K25)</f>
        <v>63302</v>
      </c>
    </row>
    <row r="26" spans="1:13" ht="24.9" customHeight="1">
      <c r="A26" s="35" t="s">
        <v>66</v>
      </c>
      <c r="B26" s="35"/>
      <c r="C26" s="35"/>
      <c r="D26" s="105"/>
      <c r="E26" s="33">
        <f>SUM(E25:E25)</f>
        <v>0</v>
      </c>
      <c r="F26" s="33"/>
      <c r="G26" s="33">
        <f>SUM(G25:G25)</f>
        <v>0</v>
      </c>
      <c r="H26" s="33"/>
      <c r="I26" s="33">
        <f>SUM(I25:I25)</f>
        <v>0</v>
      </c>
      <c r="J26" s="33"/>
      <c r="K26" s="33">
        <f>SUM(K25:K25)</f>
        <v>63302</v>
      </c>
      <c r="L26" s="33"/>
      <c r="M26" s="33">
        <f>M25</f>
        <v>63302</v>
      </c>
    </row>
    <row r="27" spans="1:13" ht="24.9" customHeight="1">
      <c r="A27" s="35" t="s">
        <v>131</v>
      </c>
      <c r="B27" s="35"/>
      <c r="C27" s="35"/>
      <c r="D27" s="105"/>
      <c r="E27" s="70">
        <v>0</v>
      </c>
      <c r="F27" s="33"/>
      <c r="G27" s="70">
        <v>0</v>
      </c>
      <c r="H27" s="33"/>
      <c r="I27" s="70">
        <v>0</v>
      </c>
      <c r="J27" s="33"/>
      <c r="K27" s="70">
        <v>-54516</v>
      </c>
      <c r="L27" s="33"/>
      <c r="M27" s="70">
        <f>SUM(E27:K27)</f>
        <v>-54516</v>
      </c>
    </row>
    <row r="28" spans="1:13" ht="24.9" customHeight="1" thickBot="1">
      <c r="A28" s="11" t="s">
        <v>142</v>
      </c>
      <c r="B28" s="11"/>
      <c r="C28" s="11"/>
      <c r="D28" s="105"/>
      <c r="E28" s="43">
        <f>SUM(E24,E26:E27)</f>
        <v>123900</v>
      </c>
      <c r="F28" s="33"/>
      <c r="G28" s="43">
        <f>SUM(G24,G26:G27)</f>
        <v>21180</v>
      </c>
      <c r="H28" s="33"/>
      <c r="I28" s="43">
        <f>SUM(I24,I26:I27)</f>
        <v>7138</v>
      </c>
      <c r="J28" s="33"/>
      <c r="K28" s="43">
        <f>SUM(K24,K26:K27)</f>
        <v>46805</v>
      </c>
      <c r="L28" s="33"/>
      <c r="M28" s="43">
        <f>SUM(M24,M26:M27)</f>
        <v>199023</v>
      </c>
    </row>
    <row r="29" spans="1:13" ht="24.9" customHeight="1" thickTop="1">
      <c r="A29" s="30"/>
      <c r="B29" s="30"/>
      <c r="C29" s="30"/>
      <c r="D29" s="105"/>
      <c r="E29" s="7"/>
      <c r="F29" s="7"/>
      <c r="G29" s="7"/>
      <c r="H29" s="7"/>
      <c r="I29" s="7"/>
      <c r="J29" s="7"/>
      <c r="K29" s="7"/>
      <c r="L29" s="7"/>
      <c r="M29" s="7"/>
    </row>
    <row r="30" spans="1:13" ht="24.9" customHeight="1">
      <c r="A30" s="11" t="s">
        <v>115</v>
      </c>
      <c r="B30" s="11"/>
      <c r="C30" s="11"/>
      <c r="D30" s="105"/>
      <c r="E30" s="33">
        <v>150000</v>
      </c>
      <c r="F30" s="33"/>
      <c r="G30" s="33">
        <v>274639</v>
      </c>
      <c r="H30" s="33"/>
      <c r="I30" s="33">
        <v>13889</v>
      </c>
      <c r="J30" s="33"/>
      <c r="K30" s="33">
        <v>82049</v>
      </c>
      <c r="L30" s="33"/>
      <c r="M30" s="33">
        <f>SUM(E30:K30)</f>
        <v>520577</v>
      </c>
    </row>
    <row r="31" spans="1:13" ht="24.9" customHeight="1">
      <c r="A31" s="35" t="s">
        <v>61</v>
      </c>
      <c r="B31" s="35"/>
      <c r="C31" s="35"/>
      <c r="D31" s="105"/>
      <c r="E31" s="70">
        <v>0</v>
      </c>
      <c r="F31" s="33"/>
      <c r="G31" s="70">
        <v>0</v>
      </c>
      <c r="H31" s="33"/>
      <c r="I31" s="70">
        <v>0</v>
      </c>
      <c r="J31" s="33"/>
      <c r="K31" s="70">
        <f>PL!G76</f>
        <v>70091</v>
      </c>
      <c r="L31" s="33"/>
      <c r="M31" s="70">
        <f>SUM(E31:K31)</f>
        <v>70091</v>
      </c>
    </row>
    <row r="32" spans="1:13" ht="24.9" customHeight="1">
      <c r="A32" s="35" t="s">
        <v>66</v>
      </c>
      <c r="B32" s="35"/>
      <c r="C32" s="35"/>
      <c r="D32" s="106"/>
      <c r="E32" s="33">
        <f>SUM(E31:E31)</f>
        <v>0</v>
      </c>
      <c r="F32" s="33"/>
      <c r="G32" s="33">
        <f>SUM(G31:G31)</f>
        <v>0</v>
      </c>
      <c r="H32" s="33"/>
      <c r="I32" s="33">
        <f>SUM(I31:I31)</f>
        <v>0</v>
      </c>
      <c r="J32" s="33"/>
      <c r="K32" s="33">
        <f>SUM(K31:K31)</f>
        <v>70091</v>
      </c>
      <c r="L32" s="33"/>
      <c r="M32" s="33">
        <f>SUM(M31:M31)</f>
        <v>70091</v>
      </c>
    </row>
    <row r="33" spans="1:13" ht="24.9" customHeight="1">
      <c r="A33" s="35" t="s">
        <v>131</v>
      </c>
      <c r="B33" s="35"/>
      <c r="C33" s="35"/>
      <c r="D33" s="106"/>
      <c r="E33" s="33">
        <v>0</v>
      </c>
      <c r="F33" s="33"/>
      <c r="G33" s="33">
        <v>0</v>
      </c>
      <c r="H33" s="33"/>
      <c r="I33" s="33">
        <v>0</v>
      </c>
      <c r="J33" s="33"/>
      <c r="K33" s="33">
        <v>-71910</v>
      </c>
      <c r="L33" s="33"/>
      <c r="M33" s="33">
        <f>SUM(E33:K33)</f>
        <v>-71910</v>
      </c>
    </row>
    <row r="34" spans="1:13" ht="24.9" customHeight="1">
      <c r="A34" s="35" t="s">
        <v>156</v>
      </c>
      <c r="B34" s="35"/>
      <c r="C34" s="35"/>
      <c r="D34" s="105"/>
      <c r="E34" s="70">
        <v>31500</v>
      </c>
      <c r="F34" s="33"/>
      <c r="G34" s="70">
        <v>0</v>
      </c>
      <c r="H34" s="33"/>
      <c r="I34" s="70">
        <v>0</v>
      </c>
      <c r="J34" s="33"/>
      <c r="K34" s="70">
        <v>-31500</v>
      </c>
      <c r="L34" s="33"/>
      <c r="M34" s="70">
        <f>SUM(E34:K34)</f>
        <v>0</v>
      </c>
    </row>
    <row r="35" spans="1:13" ht="24.9" customHeight="1" thickBot="1">
      <c r="A35" s="11" t="s">
        <v>141</v>
      </c>
      <c r="B35" s="11"/>
      <c r="C35" s="11"/>
      <c r="D35" s="95"/>
      <c r="E35" s="43">
        <f>SUM(E30,E32:E34)</f>
        <v>181500</v>
      </c>
      <c r="F35" s="33"/>
      <c r="G35" s="43">
        <f>SUM(G30,G32:G34)</f>
        <v>274639</v>
      </c>
      <c r="H35" s="33"/>
      <c r="I35" s="43">
        <f>SUM(I30,I32:I34)</f>
        <v>13889</v>
      </c>
      <c r="J35" s="33"/>
      <c r="K35" s="43">
        <f>SUM(K30,K32:K34)</f>
        <v>48730</v>
      </c>
      <c r="L35" s="33"/>
      <c r="M35" s="43">
        <f>SUM(M30,M32:M34)</f>
        <v>518758</v>
      </c>
    </row>
    <row r="36" spans="1:13" ht="24.9" customHeight="1" thickTop="1">
      <c r="A36" s="35"/>
      <c r="B36" s="35"/>
      <c r="C36" s="35"/>
      <c r="D36" s="95"/>
      <c r="E36" s="8"/>
      <c r="F36" s="8"/>
      <c r="G36" s="8"/>
      <c r="H36" s="9"/>
      <c r="I36" s="8"/>
      <c r="J36" s="9"/>
      <c r="K36" s="8"/>
      <c r="L36" s="9"/>
      <c r="M36" s="8"/>
    </row>
    <row r="37" spans="1:13" ht="24.9" customHeight="1">
      <c r="A37" s="35" t="s">
        <v>23</v>
      </c>
      <c r="B37" s="35"/>
      <c r="C37" s="35"/>
      <c r="D37" s="95"/>
      <c r="E37" s="95"/>
      <c r="F37" s="95"/>
      <c r="G37" s="95"/>
      <c r="H37" s="95"/>
      <c r="I37" s="95"/>
      <c r="J37" s="95"/>
      <c r="K37" s="95"/>
      <c r="L37" s="95"/>
    </row>
  </sheetData>
  <mergeCells count="4">
    <mergeCell ref="E6:M6"/>
    <mergeCell ref="I7:K7"/>
    <mergeCell ref="E19:M19"/>
    <mergeCell ref="I20:K20"/>
  </mergeCells>
  <phoneticPr fontId="8" type="noConversion"/>
  <printOptions horizontalCentered="1"/>
  <pageMargins left="0.98425196850393704" right="0.39370078740157499" top="0.59055118110236204" bottom="0" header="0.196850393700787" footer="0.196850393700787"/>
  <pageSetup paperSize="9" scale="77" firstPageNumber="6" fitToHeight="0" orientation="portrait" r:id="rId1"/>
  <headerFooter>
    <evenHeader>&amp;R&amp;"Arial,Italic"&amp;12For internal use only</evenHead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95643-B581-4F16-8321-0D2E2495E8F4}">
  <dimension ref="A1:J67"/>
  <sheetViews>
    <sheetView showGridLines="0" view="pageBreakPreview" topLeftCell="A31" zoomScale="80" zoomScaleNormal="100" zoomScaleSheetLayoutView="80" workbookViewId="0">
      <selection activeCell="I47" sqref="I47"/>
    </sheetView>
  </sheetViews>
  <sheetFormatPr defaultColWidth="10.75" defaultRowHeight="23.4"/>
  <cols>
    <col min="1" max="1" width="60.125" style="134" customWidth="1"/>
    <col min="2" max="2" width="9.75" style="134" customWidth="1"/>
    <col min="3" max="3" width="3.25" style="129" customWidth="1"/>
    <col min="4" max="4" width="1.75" style="129" customWidth="1"/>
    <col min="5" max="5" width="13.625" style="129" customWidth="1"/>
    <col min="6" max="6" width="1.75" style="129" customWidth="1"/>
    <col min="7" max="7" width="13.625" style="129" customWidth="1"/>
    <col min="8" max="8" width="1.75" style="129" customWidth="1"/>
    <col min="9" max="9" width="13.625" style="129" customWidth="1"/>
    <col min="10" max="10" width="1.75" style="129" customWidth="1"/>
    <col min="11" max="11" width="11.125" style="129" bestFit="1" customWidth="1"/>
    <col min="12" max="16384" width="10.75" style="129"/>
  </cols>
  <sheetData>
    <row r="1" spans="1:10" s="107" customFormat="1">
      <c r="B1" s="108"/>
      <c r="I1" s="109" t="s">
        <v>41</v>
      </c>
    </row>
    <row r="2" spans="1:10" s="107" customFormat="1">
      <c r="A2" s="10" t="s">
        <v>119</v>
      </c>
      <c r="B2" s="108"/>
    </row>
    <row r="3" spans="1:10" s="107" customFormat="1">
      <c r="A3" s="110" t="s">
        <v>148</v>
      </c>
      <c r="B3" s="108"/>
    </row>
    <row r="4" spans="1:10" s="107" customFormat="1">
      <c r="A4" s="111" t="s">
        <v>143</v>
      </c>
      <c r="B4" s="108"/>
    </row>
    <row r="5" spans="1:10" s="115" customFormat="1">
      <c r="A5" s="112"/>
      <c r="B5" s="113"/>
      <c r="C5" s="109"/>
      <c r="D5" s="112"/>
      <c r="E5" s="109"/>
      <c r="F5" s="112"/>
      <c r="G5" s="109"/>
      <c r="H5" s="112"/>
      <c r="I5" s="114" t="s">
        <v>2</v>
      </c>
    </row>
    <row r="6" spans="1:10" s="115" customFormat="1">
      <c r="A6" s="112"/>
      <c r="B6" s="113"/>
      <c r="C6" s="109"/>
      <c r="D6" s="112"/>
      <c r="E6" s="18" t="s">
        <v>117</v>
      </c>
      <c r="F6" s="63"/>
      <c r="G6" s="64"/>
      <c r="H6" s="18" t="s">
        <v>118</v>
      </c>
      <c r="I6" s="64"/>
    </row>
    <row r="7" spans="1:10" s="115" customFormat="1">
      <c r="A7" s="112"/>
      <c r="B7" s="116"/>
      <c r="C7" s="117"/>
      <c r="D7" s="112"/>
      <c r="E7" s="65">
        <v>2569</v>
      </c>
      <c r="F7" s="112"/>
      <c r="G7" s="65">
        <v>2569</v>
      </c>
      <c r="H7" s="66"/>
      <c r="I7" s="65">
        <v>2568</v>
      </c>
      <c r="J7" s="109"/>
    </row>
    <row r="8" spans="1:10" s="115" customFormat="1">
      <c r="A8" s="118" t="s">
        <v>77</v>
      </c>
      <c r="C8" s="119"/>
      <c r="D8" s="119"/>
      <c r="E8" s="119"/>
      <c r="F8" s="119"/>
      <c r="G8" s="119"/>
      <c r="H8" s="119"/>
      <c r="I8" s="119"/>
    </row>
    <row r="9" spans="1:10" s="115" customFormat="1">
      <c r="A9" s="120" t="s">
        <v>78</v>
      </c>
      <c r="C9" s="121"/>
      <c r="D9" s="121"/>
      <c r="E9" s="121">
        <f>PL!E74</f>
        <v>87586</v>
      </c>
      <c r="F9" s="121"/>
      <c r="G9" s="121">
        <f>PL!G74</f>
        <v>87617</v>
      </c>
      <c r="H9" s="121"/>
      <c r="I9" s="121">
        <f>PL!I74</f>
        <v>79134</v>
      </c>
    </row>
    <row r="10" spans="1:10" s="115" customFormat="1">
      <c r="A10" s="120" t="s">
        <v>79</v>
      </c>
      <c r="C10" s="121"/>
      <c r="D10" s="121"/>
      <c r="E10" s="121"/>
      <c r="F10" s="121"/>
      <c r="G10" s="121"/>
      <c r="H10" s="121"/>
      <c r="I10" s="121"/>
    </row>
    <row r="11" spans="1:10" s="115" customFormat="1">
      <c r="A11" s="120" t="s">
        <v>80</v>
      </c>
      <c r="C11" s="121"/>
      <c r="D11" s="121"/>
      <c r="E11" s="121"/>
      <c r="F11" s="121"/>
      <c r="G11" s="121"/>
      <c r="H11" s="121"/>
      <c r="I11" s="121"/>
    </row>
    <row r="12" spans="1:10" s="115" customFormat="1">
      <c r="A12" s="122" t="s">
        <v>81</v>
      </c>
      <c r="C12" s="123"/>
      <c r="D12" s="121"/>
      <c r="E12" s="124">
        <v>2839</v>
      </c>
      <c r="F12" s="121"/>
      <c r="G12" s="124">
        <v>2839</v>
      </c>
      <c r="H12" s="124"/>
      <c r="I12" s="124">
        <v>2514</v>
      </c>
    </row>
    <row r="13" spans="1:10" s="115" customFormat="1">
      <c r="A13" s="122" t="s">
        <v>132</v>
      </c>
      <c r="C13" s="123"/>
      <c r="D13" s="121"/>
      <c r="E13" s="124">
        <v>107</v>
      </c>
      <c r="F13" s="121"/>
      <c r="G13" s="124">
        <v>107</v>
      </c>
      <c r="H13" s="124"/>
      <c r="I13" s="124">
        <v>127</v>
      </c>
    </row>
    <row r="14" spans="1:10" s="115" customFormat="1">
      <c r="A14" s="122" t="s">
        <v>157</v>
      </c>
      <c r="C14" s="123"/>
      <c r="D14" s="121"/>
      <c r="E14" s="124">
        <v>-2</v>
      </c>
      <c r="F14" s="121"/>
      <c r="G14" s="124">
        <v>-2</v>
      </c>
      <c r="H14" s="124"/>
      <c r="I14" s="124">
        <v>0</v>
      </c>
    </row>
    <row r="15" spans="1:10" s="115" customFormat="1">
      <c r="A15" s="120" t="s">
        <v>109</v>
      </c>
      <c r="C15" s="123"/>
      <c r="D15" s="121"/>
      <c r="E15" s="124">
        <v>453</v>
      </c>
      <c r="F15" s="121"/>
      <c r="G15" s="124">
        <v>453</v>
      </c>
      <c r="H15" s="124"/>
      <c r="I15" s="124">
        <v>410</v>
      </c>
    </row>
    <row r="16" spans="1:10" s="115" customFormat="1">
      <c r="A16" s="120" t="s">
        <v>82</v>
      </c>
      <c r="C16" s="123"/>
      <c r="D16" s="121"/>
      <c r="E16" s="124">
        <v>-310</v>
      </c>
      <c r="F16" s="121"/>
      <c r="G16" s="124">
        <v>-310</v>
      </c>
      <c r="H16" s="124"/>
      <c r="I16" s="124">
        <v>-322</v>
      </c>
    </row>
    <row r="17" spans="1:9" s="115" customFormat="1">
      <c r="A17" s="120" t="s">
        <v>83</v>
      </c>
      <c r="C17" s="121"/>
      <c r="D17" s="121"/>
      <c r="E17" s="125">
        <v>186</v>
      </c>
      <c r="F17" s="121"/>
      <c r="G17" s="125">
        <v>186</v>
      </c>
      <c r="H17" s="124"/>
      <c r="I17" s="125">
        <v>208</v>
      </c>
    </row>
    <row r="18" spans="1:9" s="115" customFormat="1">
      <c r="A18" s="120" t="s">
        <v>84</v>
      </c>
      <c r="C18" s="121"/>
      <c r="D18" s="121"/>
      <c r="E18" s="124"/>
      <c r="F18" s="121"/>
      <c r="G18" s="124"/>
      <c r="H18" s="121"/>
      <c r="I18" s="124"/>
    </row>
    <row r="19" spans="1:9" s="115" customFormat="1">
      <c r="A19" s="120" t="s">
        <v>85</v>
      </c>
      <c r="C19" s="121"/>
      <c r="D19" s="121"/>
      <c r="E19" s="124">
        <f>SUM(E9:E17)</f>
        <v>90859</v>
      </c>
      <c r="F19" s="121"/>
      <c r="G19" s="124">
        <f>SUM(G9:G17)</f>
        <v>90890</v>
      </c>
      <c r="H19" s="121"/>
      <c r="I19" s="124">
        <f>SUM(I9:I17)</f>
        <v>82071</v>
      </c>
    </row>
    <row r="20" spans="1:9" s="115" customFormat="1">
      <c r="A20" s="120" t="s">
        <v>86</v>
      </c>
      <c r="C20" s="121"/>
      <c r="D20" s="121"/>
      <c r="E20" s="124"/>
      <c r="F20" s="121"/>
      <c r="G20" s="124"/>
      <c r="H20" s="121"/>
      <c r="I20" s="124"/>
    </row>
    <row r="21" spans="1:9" s="115" customFormat="1">
      <c r="A21" s="120" t="s">
        <v>111</v>
      </c>
      <c r="C21" s="121"/>
      <c r="D21" s="121"/>
      <c r="E21" s="124">
        <v>15008</v>
      </c>
      <c r="F21" s="121"/>
      <c r="G21" s="124">
        <v>15002</v>
      </c>
      <c r="H21" s="124"/>
      <c r="I21" s="124">
        <v>-20738</v>
      </c>
    </row>
    <row r="22" spans="1:9" s="115" customFormat="1">
      <c r="A22" s="120" t="s">
        <v>87</v>
      </c>
      <c r="C22" s="121"/>
      <c r="D22" s="121"/>
      <c r="E22" s="124">
        <v>-1111</v>
      </c>
      <c r="F22" s="121"/>
      <c r="G22" s="124">
        <v>11639</v>
      </c>
      <c r="H22" s="124"/>
      <c r="I22" s="124">
        <v>11839</v>
      </c>
    </row>
    <row r="23" spans="1:9" s="115" customFormat="1">
      <c r="A23" s="120" t="s">
        <v>88</v>
      </c>
      <c r="C23" s="121"/>
      <c r="D23" s="121"/>
      <c r="E23" s="124">
        <v>130</v>
      </c>
      <c r="F23" s="121"/>
      <c r="G23" s="124">
        <v>130</v>
      </c>
      <c r="H23" s="124"/>
      <c r="I23" s="124">
        <v>-1635</v>
      </c>
    </row>
    <row r="24" spans="1:9" s="115" customFormat="1">
      <c r="A24" s="120" t="s">
        <v>133</v>
      </c>
      <c r="C24" s="121"/>
      <c r="D24" s="121"/>
      <c r="E24" s="124">
        <v>-73644</v>
      </c>
      <c r="F24" s="121"/>
      <c r="G24" s="124">
        <v>-73644</v>
      </c>
      <c r="H24" s="124"/>
      <c r="I24" s="124">
        <v>-22301</v>
      </c>
    </row>
    <row r="25" spans="1:9" s="115" customFormat="1">
      <c r="A25" s="122" t="s">
        <v>89</v>
      </c>
      <c r="C25" s="121"/>
      <c r="D25" s="121"/>
      <c r="E25" s="124">
        <v>-1824</v>
      </c>
      <c r="F25" s="121"/>
      <c r="G25" s="124">
        <v>-624</v>
      </c>
      <c r="H25" s="124"/>
      <c r="I25" s="124">
        <v>-657</v>
      </c>
    </row>
    <row r="26" spans="1:9" s="115" customFormat="1">
      <c r="A26" s="120" t="s">
        <v>90</v>
      </c>
      <c r="C26" s="121"/>
      <c r="D26" s="121"/>
      <c r="E26" s="124"/>
      <c r="F26" s="121"/>
      <c r="G26" s="124"/>
      <c r="H26" s="124"/>
      <c r="I26" s="124"/>
    </row>
    <row r="27" spans="1:9" s="115" customFormat="1">
      <c r="A27" s="120" t="s">
        <v>112</v>
      </c>
      <c r="C27" s="121"/>
      <c r="D27" s="121"/>
      <c r="E27" s="124">
        <v>5368</v>
      </c>
      <c r="F27" s="121"/>
      <c r="G27" s="124">
        <v>5361</v>
      </c>
      <c r="H27" s="124"/>
      <c r="I27" s="124">
        <v>3072</v>
      </c>
    </row>
    <row r="28" spans="1:9" s="115" customFormat="1">
      <c r="A28" s="120" t="s">
        <v>91</v>
      </c>
      <c r="C28" s="121"/>
      <c r="D28" s="121"/>
      <c r="E28" s="125">
        <v>520</v>
      </c>
      <c r="F28" s="121"/>
      <c r="G28" s="125">
        <v>520</v>
      </c>
      <c r="H28" s="124"/>
      <c r="I28" s="125">
        <v>-688</v>
      </c>
    </row>
    <row r="29" spans="1:9" s="115" customFormat="1">
      <c r="A29" s="122" t="s">
        <v>77</v>
      </c>
      <c r="C29" s="121"/>
      <c r="D29" s="121"/>
      <c r="E29" s="124">
        <f>SUM(E18:E28)</f>
        <v>35306</v>
      </c>
      <c r="F29" s="121"/>
      <c r="G29" s="124">
        <f>SUM(G18:G28)</f>
        <v>49274</v>
      </c>
      <c r="H29" s="124"/>
      <c r="I29" s="124">
        <f>SUM(I18:I28)</f>
        <v>50963</v>
      </c>
    </row>
    <row r="30" spans="1:9" s="115" customFormat="1">
      <c r="A30" s="122" t="s">
        <v>92</v>
      </c>
      <c r="C30" s="123"/>
      <c r="D30" s="121"/>
      <c r="E30" s="124">
        <v>-6351</v>
      </c>
      <c r="F30" s="121"/>
      <c r="G30" s="124">
        <v>-6351</v>
      </c>
      <c r="H30" s="124"/>
      <c r="I30" s="124">
        <v>-4932</v>
      </c>
    </row>
    <row r="31" spans="1:9" s="115" customFormat="1">
      <c r="A31" s="122" t="s">
        <v>144</v>
      </c>
      <c r="C31" s="123"/>
      <c r="D31" s="121"/>
      <c r="E31" s="124">
        <v>-16156</v>
      </c>
      <c r="F31" s="121"/>
      <c r="G31" s="124">
        <v>-16156</v>
      </c>
      <c r="H31" s="124"/>
      <c r="I31" s="124">
        <v>-9423</v>
      </c>
    </row>
    <row r="32" spans="1:9" s="115" customFormat="1">
      <c r="A32" s="122" t="s">
        <v>93</v>
      </c>
      <c r="C32" s="121"/>
      <c r="D32" s="121"/>
      <c r="E32" s="124">
        <v>-186</v>
      </c>
      <c r="F32" s="121"/>
      <c r="G32" s="124">
        <v>-186</v>
      </c>
      <c r="H32" s="124"/>
      <c r="I32" s="124">
        <v>-208</v>
      </c>
    </row>
    <row r="33" spans="1:9" s="115" customFormat="1">
      <c r="A33" s="110" t="s">
        <v>124</v>
      </c>
      <c r="C33" s="121"/>
      <c r="D33" s="121"/>
      <c r="E33" s="126">
        <f>SUM(E29:E32)</f>
        <v>12613</v>
      </c>
      <c r="F33" s="121"/>
      <c r="G33" s="126">
        <f>SUM(G29:G32)</f>
        <v>26581</v>
      </c>
      <c r="H33" s="121"/>
      <c r="I33" s="126">
        <f>SUM(I29:I32)</f>
        <v>36400</v>
      </c>
    </row>
    <row r="34" spans="1:9" s="115" customFormat="1">
      <c r="A34" s="120"/>
      <c r="C34" s="127"/>
      <c r="D34" s="127"/>
      <c r="E34" s="127"/>
      <c r="F34" s="127"/>
      <c r="G34" s="127"/>
      <c r="H34" s="127"/>
      <c r="I34" s="127"/>
    </row>
    <row r="35" spans="1:9" s="115" customFormat="1">
      <c r="A35" s="128" t="s">
        <v>23</v>
      </c>
      <c r="C35" s="129"/>
      <c r="D35" s="127"/>
      <c r="E35" s="129"/>
      <c r="F35" s="127"/>
      <c r="G35" s="129"/>
      <c r="H35" s="127"/>
      <c r="I35" s="129"/>
    </row>
    <row r="36" spans="1:9" s="115" customFormat="1">
      <c r="A36" s="107"/>
      <c r="B36" s="108"/>
      <c r="C36" s="107"/>
      <c r="D36" s="107"/>
      <c r="E36" s="107"/>
      <c r="F36" s="107"/>
      <c r="G36" s="107"/>
      <c r="H36" s="107"/>
      <c r="I36" s="16" t="s">
        <v>41</v>
      </c>
    </row>
    <row r="37" spans="1:9" s="115" customFormat="1">
      <c r="A37" s="10" t="s">
        <v>119</v>
      </c>
      <c r="B37" s="108"/>
      <c r="C37" s="107"/>
      <c r="D37" s="107"/>
      <c r="E37" s="107"/>
      <c r="F37" s="107"/>
      <c r="G37" s="107"/>
      <c r="H37" s="107"/>
      <c r="I37" s="107"/>
    </row>
    <row r="38" spans="1:9" s="115" customFormat="1">
      <c r="A38" s="110" t="s">
        <v>94</v>
      </c>
      <c r="C38" s="130"/>
      <c r="D38" s="130"/>
      <c r="E38" s="130"/>
      <c r="F38" s="130"/>
      <c r="G38" s="130"/>
      <c r="H38" s="130"/>
      <c r="I38" s="130"/>
    </row>
    <row r="39" spans="1:9" s="115" customFormat="1">
      <c r="A39" s="111" t="s">
        <v>143</v>
      </c>
      <c r="C39" s="130"/>
      <c r="D39" s="130"/>
      <c r="E39" s="130"/>
      <c r="F39" s="130"/>
      <c r="G39" s="130"/>
      <c r="H39" s="130"/>
      <c r="I39" s="130"/>
    </row>
    <row r="40" spans="1:9" s="131" customFormat="1">
      <c r="B40" s="132"/>
      <c r="C40" s="133"/>
      <c r="D40" s="130"/>
      <c r="E40" s="109"/>
      <c r="F40" s="130"/>
      <c r="G40" s="109"/>
      <c r="H40" s="112"/>
      <c r="I40" s="114" t="s">
        <v>2</v>
      </c>
    </row>
    <row r="41" spans="1:9" s="115" customFormat="1">
      <c r="A41" s="112"/>
      <c r="B41" s="113"/>
      <c r="C41" s="109"/>
      <c r="D41" s="112"/>
      <c r="E41" s="18" t="s">
        <v>117</v>
      </c>
      <c r="F41" s="63"/>
      <c r="G41" s="64"/>
      <c r="H41" s="18" t="s">
        <v>118</v>
      </c>
      <c r="I41" s="64"/>
    </row>
    <row r="42" spans="1:9" s="115" customFormat="1">
      <c r="A42" s="134"/>
      <c r="B42" s="117"/>
      <c r="C42" s="117"/>
      <c r="D42" s="135"/>
      <c r="E42" s="65">
        <v>2569</v>
      </c>
      <c r="F42" s="135"/>
      <c r="G42" s="65">
        <v>2569</v>
      </c>
      <c r="H42" s="66"/>
      <c r="I42" s="65">
        <v>2568</v>
      </c>
    </row>
    <row r="43" spans="1:9" s="115" customFormat="1">
      <c r="A43" s="118" t="s">
        <v>95</v>
      </c>
      <c r="C43" s="127"/>
      <c r="D43" s="127"/>
      <c r="E43" s="136"/>
      <c r="F43" s="127"/>
      <c r="G43" s="136"/>
      <c r="H43" s="136"/>
      <c r="I43" s="136"/>
    </row>
    <row r="44" spans="1:9" s="115" customFormat="1" ht="24" customHeight="1">
      <c r="A44" s="120" t="s">
        <v>149</v>
      </c>
      <c r="C44" s="127"/>
      <c r="D44" s="127"/>
      <c r="E44" s="136">
        <v>0</v>
      </c>
      <c r="F44" s="127"/>
      <c r="G44" s="136">
        <v>-75000</v>
      </c>
      <c r="H44" s="136"/>
      <c r="I44" s="136">
        <v>0</v>
      </c>
    </row>
    <row r="45" spans="1:9" s="115" customFormat="1">
      <c r="A45" s="120" t="s">
        <v>96</v>
      </c>
      <c r="C45" s="127"/>
      <c r="D45" s="127"/>
      <c r="E45" s="136">
        <v>-108</v>
      </c>
      <c r="F45" s="127"/>
      <c r="G45" s="136">
        <v>-108</v>
      </c>
      <c r="H45" s="136"/>
      <c r="I45" s="136">
        <v>-9178</v>
      </c>
    </row>
    <row r="46" spans="1:9" s="115" customFormat="1">
      <c r="A46" s="120" t="s">
        <v>158</v>
      </c>
      <c r="C46" s="127"/>
      <c r="D46" s="127"/>
      <c r="E46" s="136">
        <v>2</v>
      </c>
      <c r="F46" s="127"/>
      <c r="G46" s="136">
        <v>2</v>
      </c>
      <c r="H46" s="136"/>
      <c r="I46" s="136">
        <v>0</v>
      </c>
    </row>
    <row r="47" spans="1:9" s="115" customFormat="1">
      <c r="A47" s="120" t="s">
        <v>145</v>
      </c>
      <c r="C47" s="127"/>
      <c r="D47" s="127"/>
      <c r="E47" s="136">
        <v>185</v>
      </c>
      <c r="F47" s="127"/>
      <c r="G47" s="136">
        <v>185</v>
      </c>
      <c r="H47" s="136"/>
      <c r="I47" s="137">
        <v>97</v>
      </c>
    </row>
    <row r="48" spans="1:9" s="115" customFormat="1">
      <c r="A48" s="118" t="s">
        <v>155</v>
      </c>
      <c r="C48" s="123"/>
      <c r="D48" s="121"/>
      <c r="E48" s="138">
        <f>SUM(E44:E47)</f>
        <v>79</v>
      </c>
      <c r="F48" s="121"/>
      <c r="G48" s="138">
        <f>SUM(G44:G47)</f>
        <v>-74921</v>
      </c>
      <c r="H48" s="124"/>
      <c r="I48" s="138">
        <f>SUM(I44:I47)</f>
        <v>-9081</v>
      </c>
    </row>
    <row r="49" spans="1:9" s="115" customFormat="1">
      <c r="A49" s="118" t="s">
        <v>97</v>
      </c>
      <c r="C49" s="123"/>
      <c r="D49" s="121"/>
      <c r="E49" s="121"/>
      <c r="F49" s="121"/>
      <c r="G49" s="121"/>
      <c r="H49" s="121"/>
      <c r="I49" s="121"/>
    </row>
    <row r="50" spans="1:9" s="115" customFormat="1">
      <c r="A50" s="120" t="s">
        <v>98</v>
      </c>
      <c r="C50" s="123"/>
      <c r="D50" s="121"/>
      <c r="E50" s="121">
        <v>-1325</v>
      </c>
      <c r="F50" s="121"/>
      <c r="G50" s="121">
        <v>-1325</v>
      </c>
      <c r="H50" s="121"/>
      <c r="I50" s="124">
        <v>-1009</v>
      </c>
    </row>
    <row r="51" spans="1:9" s="115" customFormat="1">
      <c r="A51" s="120" t="s">
        <v>121</v>
      </c>
      <c r="C51" s="123"/>
      <c r="D51" s="121"/>
      <c r="E51" s="124">
        <v>-71910</v>
      </c>
      <c r="F51" s="121"/>
      <c r="G51" s="124">
        <v>-71910</v>
      </c>
      <c r="H51" s="124"/>
      <c r="I51" s="124">
        <v>-24780</v>
      </c>
    </row>
    <row r="52" spans="1:9" s="115" customFormat="1">
      <c r="A52" s="118" t="s">
        <v>99</v>
      </c>
      <c r="C52" s="123"/>
      <c r="D52" s="121"/>
      <c r="E52" s="126">
        <f>SUM(E50:E51)</f>
        <v>-73235</v>
      </c>
      <c r="F52" s="121"/>
      <c r="G52" s="126">
        <f>SUM(G50:G51)</f>
        <v>-73235</v>
      </c>
      <c r="H52" s="121"/>
      <c r="I52" s="126">
        <f>SUM(I50:I51)</f>
        <v>-25789</v>
      </c>
    </row>
    <row r="53" spans="1:9" s="115" customFormat="1">
      <c r="A53" s="118" t="s">
        <v>137</v>
      </c>
      <c r="C53" s="123"/>
      <c r="D53" s="121"/>
      <c r="E53" s="121">
        <f>+E52+E48+E33</f>
        <v>-60543</v>
      </c>
      <c r="F53" s="121"/>
      <c r="G53" s="121">
        <f>+G52+G48+G33</f>
        <v>-121575</v>
      </c>
      <c r="H53" s="121"/>
      <c r="I53" s="121">
        <f>+I52+I48+I33</f>
        <v>1530</v>
      </c>
    </row>
    <row r="54" spans="1:9" s="115" customFormat="1">
      <c r="A54" s="122" t="s">
        <v>100</v>
      </c>
      <c r="C54" s="121"/>
      <c r="D54" s="121"/>
      <c r="E54" s="124">
        <v>185772</v>
      </c>
      <c r="F54" s="121"/>
      <c r="G54" s="124">
        <f>E54</f>
        <v>185772</v>
      </c>
      <c r="H54" s="121"/>
      <c r="I54" s="124">
        <v>16325</v>
      </c>
    </row>
    <row r="55" spans="1:9" s="115" customFormat="1" ht="24" thickBot="1">
      <c r="A55" s="139" t="s">
        <v>101</v>
      </c>
      <c r="C55" s="123"/>
      <c r="D55" s="121"/>
      <c r="E55" s="140">
        <f>+E53+E54</f>
        <v>125229</v>
      </c>
      <c r="F55" s="121"/>
      <c r="G55" s="140">
        <f>+G53+G54</f>
        <v>64197</v>
      </c>
      <c r="H55" s="121"/>
      <c r="I55" s="140">
        <f>+I53+I54</f>
        <v>17855</v>
      </c>
    </row>
    <row r="56" spans="1:9" s="115" customFormat="1" ht="24" thickTop="1">
      <c r="A56" s="139"/>
      <c r="C56" s="121"/>
      <c r="D56" s="121"/>
      <c r="E56" s="121">
        <f>E55-BS!F11</f>
        <v>0</v>
      </c>
      <c r="F56" s="121"/>
      <c r="G56" s="121">
        <f>G55-BS!H11</f>
        <v>0</v>
      </c>
      <c r="H56" s="121"/>
      <c r="I56" s="121"/>
    </row>
    <row r="57" spans="1:9" s="115" customFormat="1">
      <c r="A57" s="139" t="s">
        <v>102</v>
      </c>
      <c r="C57" s="121"/>
      <c r="D57" s="121"/>
      <c r="E57" s="121"/>
      <c r="F57" s="121"/>
      <c r="G57" s="121"/>
      <c r="H57" s="121"/>
      <c r="I57" s="121"/>
    </row>
    <row r="58" spans="1:9" s="115" customFormat="1">
      <c r="A58" s="128" t="s">
        <v>103</v>
      </c>
      <c r="C58" s="121"/>
      <c r="D58" s="121"/>
      <c r="E58" s="121"/>
      <c r="F58" s="121"/>
      <c r="G58" s="121"/>
      <c r="H58" s="121"/>
      <c r="I58" s="121"/>
    </row>
    <row r="59" spans="1:9" s="115" customFormat="1">
      <c r="A59" s="128" t="s">
        <v>104</v>
      </c>
      <c r="C59" s="121"/>
      <c r="D59" s="121"/>
      <c r="E59" s="124">
        <v>53</v>
      </c>
      <c r="F59" s="121"/>
      <c r="G59" s="124">
        <v>53</v>
      </c>
      <c r="H59" s="124"/>
      <c r="I59" s="124">
        <v>96</v>
      </c>
    </row>
    <row r="60" spans="1:9" s="115" customFormat="1">
      <c r="A60" s="128" t="s">
        <v>110</v>
      </c>
      <c r="C60" s="123"/>
      <c r="D60" s="121"/>
      <c r="E60" s="124">
        <v>0</v>
      </c>
      <c r="F60" s="121"/>
      <c r="G60" s="124">
        <v>0</v>
      </c>
      <c r="H60" s="124"/>
      <c r="I60" s="124">
        <v>29736</v>
      </c>
    </row>
    <row r="61" spans="1:9" s="115" customFormat="1">
      <c r="A61" s="141" t="s">
        <v>125</v>
      </c>
      <c r="C61" s="123"/>
      <c r="D61" s="121"/>
      <c r="E61" s="124">
        <v>0</v>
      </c>
      <c r="F61" s="121"/>
      <c r="G61" s="124">
        <v>0</v>
      </c>
      <c r="H61" s="124"/>
      <c r="I61" s="124">
        <v>420</v>
      </c>
    </row>
    <row r="62" spans="1:9" s="115" customFormat="1">
      <c r="A62" s="141" t="s">
        <v>134</v>
      </c>
      <c r="C62" s="123"/>
      <c r="D62" s="121"/>
      <c r="E62" s="124"/>
      <c r="F62" s="121"/>
      <c r="G62" s="124"/>
      <c r="H62" s="124"/>
      <c r="I62" s="124"/>
    </row>
    <row r="63" spans="1:9" s="115" customFormat="1">
      <c r="A63" s="141" t="s">
        <v>135</v>
      </c>
      <c r="C63" s="123"/>
      <c r="D63" s="121"/>
      <c r="E63" s="124">
        <v>0</v>
      </c>
      <c r="F63" s="121"/>
      <c r="G63" s="124">
        <v>0</v>
      </c>
      <c r="H63" s="124"/>
      <c r="I63" s="124">
        <v>24442</v>
      </c>
    </row>
    <row r="64" spans="1:9" s="115" customFormat="1">
      <c r="A64" s="141" t="s">
        <v>113</v>
      </c>
      <c r="C64" s="123"/>
      <c r="D64" s="121"/>
      <c r="E64" s="124"/>
      <c r="F64" s="121"/>
      <c r="G64" s="124"/>
      <c r="H64" s="124"/>
      <c r="I64" s="124"/>
    </row>
    <row r="65" spans="1:9" s="115" customFormat="1">
      <c r="A65" s="141" t="s">
        <v>136</v>
      </c>
      <c r="C65" s="123"/>
      <c r="D65" s="121"/>
      <c r="E65" s="124">
        <v>2100</v>
      </c>
      <c r="F65" s="121"/>
      <c r="G65" s="124">
        <v>2100</v>
      </c>
      <c r="H65" s="124"/>
      <c r="I65" s="124">
        <v>3400</v>
      </c>
    </row>
    <row r="66" spans="1:9" s="115" customFormat="1">
      <c r="A66" s="139"/>
      <c r="C66" s="123"/>
      <c r="D66" s="121"/>
      <c r="E66" s="124"/>
      <c r="F66" s="121"/>
      <c r="G66" s="124"/>
      <c r="H66" s="124"/>
      <c r="I66" s="124"/>
    </row>
    <row r="67" spans="1:9" s="115" customFormat="1">
      <c r="A67" s="128" t="s">
        <v>23</v>
      </c>
      <c r="C67" s="129"/>
      <c r="D67" s="127"/>
      <c r="E67" s="129"/>
      <c r="F67" s="127"/>
      <c r="G67" s="129"/>
      <c r="H67" s="127"/>
      <c r="I67" s="129"/>
    </row>
  </sheetData>
  <printOptions horizontalCentered="1"/>
  <pageMargins left="0.98425196850393704" right="0.39370078740157499" top="0.59055118110236204" bottom="0" header="0.196850393700787" footer="0.196850393700787"/>
  <pageSetup paperSize="9" scale="77" fitToHeight="0" orientation="portrait" r:id="rId1"/>
  <headerFooter>
    <evenHeader>&amp;R&amp;"Arial,Italic"&amp;12For internal use only</evenHeader>
  </headerFooter>
  <rowBreaks count="1" manualBreakCount="1">
    <brk id="35" max="10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82a1492-eaa2-492a-9ad8-0052ecf72d4c">
      <Terms xmlns="http://schemas.microsoft.com/office/infopath/2007/PartnerControls"/>
    </lcf76f155ced4ddcb4097134ff3c332f>
    <TaxCatchAll xmlns="14a9eb20-d21c-424a-a48a-d067559d8c0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A16A43DFE223440A1DD16DFBFE2E9C1" ma:contentTypeVersion="13" ma:contentTypeDescription="สร้างเอกสารใหม่" ma:contentTypeScope="" ma:versionID="a606089227d8112ab678c3381c3eceb3">
  <xsd:schema xmlns:xsd="http://www.w3.org/2001/XMLSchema" xmlns:xs="http://www.w3.org/2001/XMLSchema" xmlns:p="http://schemas.microsoft.com/office/2006/metadata/properties" xmlns:ns2="d82a1492-eaa2-492a-9ad8-0052ecf72d4c" xmlns:ns3="14a9eb20-d21c-424a-a48a-d067559d8c06" targetNamespace="http://schemas.microsoft.com/office/2006/metadata/properties" ma:root="true" ma:fieldsID="0ea519e37300428ec27e170013ad9229" ns2:_="" ns3:_="">
    <xsd:import namespace="d82a1492-eaa2-492a-9ad8-0052ecf72d4c"/>
    <xsd:import namespace="14a9eb20-d21c-424a-a48a-d067559d8c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a1492-eaa2-492a-9ad8-0052ecf72d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a9eb20-d21c-424a-a48a-d067559d8c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8b16d6af-159c-4842-9879-e6c052e571cc}" ma:internalName="TaxCatchAll" ma:showField="CatchAllData" ma:web="14a9eb20-d21c-424a-a48a-d067559d8c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2DBFAC-C5D8-423D-81A7-B57D739700C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4a9eb20-d21c-424a-a48a-d067559d8c06"/>
    <ds:schemaRef ds:uri="http://purl.org/dc/elements/1.1/"/>
    <ds:schemaRef ds:uri="http://schemas.microsoft.com/office/2006/metadata/properties"/>
    <ds:schemaRef ds:uri="d82a1492-eaa2-492a-9ad8-0052ecf72d4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F7C0964-EA16-49CF-8F69-275F9DE507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1E9B92-FFF8-4554-9CA6-9AA1C71F2F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2a1492-eaa2-492a-9ad8-0052ecf72d4c"/>
    <ds:schemaRef ds:uri="14a9eb20-d21c-424a-a48a-d067559d8c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 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Supaluck Thongpanit</dc:creator>
  <cp:lastModifiedBy>Wanida Manutsa</cp:lastModifiedBy>
  <cp:lastPrinted>2026-07-31T10:19:18Z</cp:lastPrinted>
  <dcterms:created xsi:type="dcterms:W3CDTF">1999-02-15T02:29:01Z</dcterms:created>
  <dcterms:modified xsi:type="dcterms:W3CDTF">2026-07-31T11:01:27Z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0x0101007A16A43DFE223440A1DD16DFBFE2E9C1</vt:lpwstr>
  </property>
  <property fmtid="{D5CDD505-2E9C-101B-9397-08002B2CF9AE}" pid="3" name="MediaServiceImageTags">
    <vt:lpwstr/>
  </property>
</Properties>
</file>