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11. MMM-รายงานการประชุม\รายงานการประชุม 2569\ประชุม Board 2569\ครั้งที่ 4-2569_31 ก.ค.69 (จ่ายเงินปันผลระหว่างกาลครั้งที่2)MMM-W2\1 เตรียมเอลสิตข่าวSET\1 งบการเงิน MD A F53 Q2-2569\1 งบการเงิน\ภาษาอังกฤษ\"/>
    </mc:Choice>
  </mc:AlternateContent>
  <xr:revisionPtr revIDLastSave="0" documentId="8_{48A9F99E-7D2B-4316-9B1E-DA2E123F4D7D}" xr6:coauthVersionLast="47" xr6:coauthVersionMax="47" xr10:uidLastSave="{00000000-0000-0000-0000-000000000000}"/>
  <bookViews>
    <workbookView xWindow="28680" yWindow="-120" windowWidth="29040" windowHeight="15720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 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BS!$A$1:$J$74</definedName>
    <definedName name="_xlnm.Print_Area" localSheetId="3">'CE '!$A$1:$K$35</definedName>
    <definedName name="_xlnm.Print_Area" localSheetId="4">CF!$A$1:$I$69</definedName>
    <definedName name="_xlnm.Print_Area" localSheetId="2">PL!$A$1:$I$110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5" i="2" l="1"/>
  <c r="I64" i="2"/>
  <c r="I62" i="2"/>
  <c r="I61" i="2"/>
  <c r="G65" i="2"/>
  <c r="G64" i="2"/>
  <c r="G62" i="2"/>
  <c r="G66" i="2" s="1"/>
  <c r="G61" i="2"/>
  <c r="I29" i="5"/>
  <c r="K32" i="5"/>
  <c r="K31" i="5"/>
  <c r="G30" i="5"/>
  <c r="G33" i="5" s="1"/>
  <c r="E30" i="5"/>
  <c r="E33" i="5" s="1"/>
  <c r="C30" i="5"/>
  <c r="C33" i="5" s="1"/>
  <c r="I30" i="5"/>
  <c r="I33" i="5" s="1"/>
  <c r="K28" i="5"/>
  <c r="C26" i="5"/>
  <c r="K25" i="5"/>
  <c r="I24" i="5"/>
  <c r="I26" i="5" s="1"/>
  <c r="G24" i="5"/>
  <c r="G26" i="5" s="1"/>
  <c r="E24" i="5"/>
  <c r="E26" i="5" s="1"/>
  <c r="C24" i="5"/>
  <c r="K23" i="5"/>
  <c r="K24" i="5" s="1"/>
  <c r="K22" i="5"/>
  <c r="K14" i="5"/>
  <c r="K13" i="5"/>
  <c r="K10" i="5"/>
  <c r="I66" i="2"/>
  <c r="E17" i="2"/>
  <c r="E50" i="7"/>
  <c r="G50" i="7"/>
  <c r="I11" i="5"/>
  <c r="K11" i="5" s="1"/>
  <c r="K12" i="5" s="1"/>
  <c r="I13" i="5"/>
  <c r="I84" i="6"/>
  <c r="G84" i="6"/>
  <c r="E84" i="6"/>
  <c r="I83" i="6"/>
  <c r="G83" i="6"/>
  <c r="E83" i="6"/>
  <c r="I50" i="7"/>
  <c r="I66" i="6"/>
  <c r="I74" i="6"/>
  <c r="I75" i="6" s="1"/>
  <c r="I78" i="6" s="1"/>
  <c r="I10" i="7" s="1"/>
  <c r="G74" i="6"/>
  <c r="E74" i="6"/>
  <c r="G66" i="6"/>
  <c r="G75" i="6" s="1"/>
  <c r="G78" i="6" s="1"/>
  <c r="E66" i="6"/>
  <c r="E75" i="6" s="1"/>
  <c r="E78" i="6" s="1"/>
  <c r="K29" i="5" l="1"/>
  <c r="K30" i="5" s="1"/>
  <c r="K33" i="5" s="1"/>
  <c r="K26" i="5"/>
  <c r="K15" i="5"/>
  <c r="E80" i="6"/>
  <c r="E10" i="7"/>
  <c r="G80" i="6"/>
  <c r="G10" i="7"/>
  <c r="I80" i="6"/>
  <c r="G97" i="6"/>
  <c r="G102" i="6" s="1"/>
  <c r="I97" i="6"/>
  <c r="I102" i="6" s="1"/>
  <c r="E97" i="6" l="1"/>
  <c r="E102" i="6" s="1"/>
  <c r="I54" i="7"/>
  <c r="G54" i="7"/>
  <c r="E54" i="7"/>
  <c r="I27" i="2"/>
  <c r="G27" i="2"/>
  <c r="E27" i="2"/>
  <c r="E22" i="6"/>
  <c r="E14" i="6"/>
  <c r="E50" i="2"/>
  <c r="E46" i="2"/>
  <c r="E18" i="2"/>
  <c r="E23" i="6" l="1"/>
  <c r="E26" i="6" s="1"/>
  <c r="E28" i="6" s="1"/>
  <c r="E51" i="2"/>
  <c r="E28" i="2"/>
  <c r="E32" i="6" l="1"/>
  <c r="E31" i="6"/>
  <c r="E20" i="7"/>
  <c r="E30" i="7" s="1"/>
  <c r="E34" i="7" s="1"/>
  <c r="E55" i="7" s="1"/>
  <c r="E57" i="7" s="1"/>
  <c r="E45" i="6"/>
  <c r="E50" i="6" s="1"/>
  <c r="I22" i="6"/>
  <c r="I14" i="6"/>
  <c r="G46" i="2"/>
  <c r="I46" i="2"/>
  <c r="G50" i="2"/>
  <c r="I50" i="2"/>
  <c r="I18" i="2"/>
  <c r="I28" i="2" s="1"/>
  <c r="G18" i="2"/>
  <c r="G28" i="2" s="1"/>
  <c r="I23" i="6" l="1"/>
  <c r="G22" i="6"/>
  <c r="G14" i="6"/>
  <c r="I26" i="6" l="1"/>
  <c r="I28" i="6" s="1"/>
  <c r="G23" i="6"/>
  <c r="G26" i="6" s="1"/>
  <c r="I32" i="6" l="1"/>
  <c r="I31" i="6"/>
  <c r="G28" i="6"/>
  <c r="G31" i="6" l="1"/>
  <c r="G32" i="6"/>
  <c r="E12" i="5"/>
  <c r="E15" i="5" s="1"/>
  <c r="E62" i="2" s="1"/>
  <c r="G12" i="5" l="1"/>
  <c r="G15" i="5" s="1"/>
  <c r="E64" i="2" s="1"/>
  <c r="C12" i="5"/>
  <c r="C15" i="5" l="1"/>
  <c r="E61" i="2" s="1"/>
  <c r="I51" i="2" l="1"/>
  <c r="I20" i="7" l="1"/>
  <c r="I30" i="7" s="1"/>
  <c r="I34" i="7" l="1"/>
  <c r="I55" i="7" s="1"/>
  <c r="I57" i="7" s="1"/>
  <c r="I45" i="6"/>
  <c r="G20" i="7" l="1"/>
  <c r="I50" i="6"/>
  <c r="G45" i="6"/>
  <c r="G30" i="7" l="1"/>
  <c r="G34" i="7" s="1"/>
  <c r="G55" i="7" s="1"/>
  <c r="G57" i="7" s="1"/>
  <c r="G50" i="6"/>
  <c r="I12" i="5" l="1"/>
  <c r="G51" i="2"/>
  <c r="I15" i="5" l="1"/>
  <c r="E65" i="2" s="1"/>
  <c r="E66" i="2" s="1"/>
  <c r="I67" i="2"/>
  <c r="I68" i="2" s="1"/>
  <c r="E67" i="2" l="1"/>
  <c r="E68" i="2" s="1"/>
  <c r="G67" i="2"/>
  <c r="G68" i="2" s="1"/>
</calcChain>
</file>

<file path=xl/sharedStrings.xml><?xml version="1.0" encoding="utf-8"?>
<sst xmlns="http://schemas.openxmlformats.org/spreadsheetml/2006/main" count="286" uniqueCount="161">
  <si>
    <t>Administrative expenses</t>
  </si>
  <si>
    <t>Finance cost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</si>
  <si>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</si>
  <si>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</si>
  <si>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</si>
  <si>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</si>
  <si>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</si>
  <si>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</si>
  <si>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</si>
  <si>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</si>
  <si>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</si>
  <si>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</si>
  <si>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</si>
  <si>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</si>
  <si>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</si>
  <si>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</si>
  <si>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</si>
  <si>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</si>
  <si>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</si>
  <si>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</si>
  <si>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</si>
  <si>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</si>
  <si>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</si>
  <si>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</si>
  <si>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</si>
  <si>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</si>
  <si>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</si>
  <si>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</si>
  <si>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</si>
  <si>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</si>
  <si>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Issued and</t>
  </si>
  <si>
    <t>share capital</t>
  </si>
  <si>
    <t>Total</t>
  </si>
  <si>
    <t xml:space="preserve">Current portion of lease liabilities  </t>
  </si>
  <si>
    <t>Lease liabilities - net of current portion</t>
  </si>
  <si>
    <t xml:space="preserve">Shareholders' equity </t>
  </si>
  <si>
    <t>Operating profit</t>
  </si>
  <si>
    <t xml:space="preserve"> paid-up</t>
  </si>
  <si>
    <t>Right-of-use assets</t>
  </si>
  <si>
    <t>Finance income</t>
  </si>
  <si>
    <t>Profit before income tax expenses</t>
  </si>
  <si>
    <t>Income tax payable</t>
  </si>
  <si>
    <t>Cash flows from operating activities</t>
  </si>
  <si>
    <t>Profit before tax</t>
  </si>
  <si>
    <t xml:space="preserve">   net cash provided by (paid from) operating activities</t>
  </si>
  <si>
    <t xml:space="preserve">   in operating assets and liabilities</t>
  </si>
  <si>
    <t>Operating assets (increase) decrease</t>
  </si>
  <si>
    <t xml:space="preserve">   Other current assets</t>
  </si>
  <si>
    <t xml:space="preserve">   Cash paid for withholding tax</t>
  </si>
  <si>
    <t xml:space="preserve">   Cash paid for interest expenses</t>
  </si>
  <si>
    <t>Other comprehensive income:</t>
  </si>
  <si>
    <t xml:space="preserve">Real estate development costs </t>
  </si>
  <si>
    <t>Investment properties</t>
  </si>
  <si>
    <t xml:space="preserve">   Depreciation and amortisation</t>
  </si>
  <si>
    <t>Earnings per share</t>
  </si>
  <si>
    <t xml:space="preserve">Basic earnings per share </t>
  </si>
  <si>
    <t>Unappropriated</t>
  </si>
  <si>
    <t xml:space="preserve">Adjustments to reconcile profit before tax to </t>
  </si>
  <si>
    <t>Profit from operating activities before changes</t>
  </si>
  <si>
    <t xml:space="preserve">   Real estate development costs</t>
  </si>
  <si>
    <t>Selling and distribution expenses</t>
  </si>
  <si>
    <t>Income tax expenses</t>
  </si>
  <si>
    <t>Payment of principal portion of lease liabilities</t>
  </si>
  <si>
    <t xml:space="preserve">   Finance income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</si>
  <si>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</si>
  <si>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</si>
  <si>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</si>
  <si>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</si>
  <si>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the period</t>
  </si>
  <si>
    <t>Cash and cash equivalents at end of the period</t>
  </si>
  <si>
    <t>Other current liabilities</t>
  </si>
  <si>
    <t>Retained earnings</t>
  </si>
  <si>
    <t xml:space="preserve">   Appropriated - statutory reserve</t>
  </si>
  <si>
    <t xml:space="preserve">   Unappropriated </t>
  </si>
  <si>
    <t>statutory reserve</t>
  </si>
  <si>
    <t>Appropriated -</t>
  </si>
  <si>
    <t>(Unaudited</t>
  </si>
  <si>
    <t>but reviewed)</t>
  </si>
  <si>
    <t>(Audited)</t>
  </si>
  <si>
    <t>(Unit: Thousand Baht, except earnings per share expressed in Baht)</t>
  </si>
  <si>
    <t xml:space="preserve">   Other current liabilities</t>
  </si>
  <si>
    <t xml:space="preserve">Non-cash transactions </t>
  </si>
  <si>
    <t xml:space="preserve">   Increase in accounts payable for purchase of equipment</t>
  </si>
  <si>
    <t xml:space="preserve">   Finance cost</t>
  </si>
  <si>
    <t>Revenues from sales of real estate</t>
  </si>
  <si>
    <t>Cost of real estate sold</t>
  </si>
  <si>
    <t>Share premium</t>
  </si>
  <si>
    <t>Deposits under real estate agent agreements</t>
  </si>
  <si>
    <t>Deferred tax assets</t>
  </si>
  <si>
    <t>Service income under real estate agent agreements</t>
  </si>
  <si>
    <t>Cost of service under real estate agent agreements</t>
  </si>
  <si>
    <t xml:space="preserve">   Deposits under real estate agent agreements</t>
  </si>
  <si>
    <t>Operating liabilities increase (decrease)</t>
  </si>
  <si>
    <t>(Unaudited but reviewed)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</si>
  <si>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</si>
  <si>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</si>
  <si>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</si>
  <si>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</si>
  <si>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</si>
  <si>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 xml:space="preserve">   Dividend payable</t>
  </si>
  <si>
    <t xml:space="preserve">      real estate development costs</t>
  </si>
  <si>
    <t xml:space="preserve">   Transferred deposits under real estate agent agreements to </t>
  </si>
  <si>
    <t xml:space="preserve">   Trade and other current receivables</t>
  </si>
  <si>
    <t xml:space="preserve">   Trade and other current payables</t>
  </si>
  <si>
    <t>Building and equipment</t>
  </si>
  <si>
    <t xml:space="preserve">   Issued and fully paid up</t>
  </si>
  <si>
    <t>Cash paid for acquisitions of building and equipment</t>
  </si>
  <si>
    <t>Balance as at 1 January 2026</t>
  </si>
  <si>
    <t>31 December 2025</t>
  </si>
  <si>
    <t>Separate financial statements</t>
  </si>
  <si>
    <t>Dividend paid</t>
  </si>
  <si>
    <t>Net cash flows from operating activities</t>
  </si>
  <si>
    <t>Consolidated</t>
  </si>
  <si>
    <t xml:space="preserve">   Transfer right-of-use assets to building and equipment </t>
  </si>
  <si>
    <t>Statements of financial position</t>
  </si>
  <si>
    <t xml:space="preserve"> financial statement</t>
  </si>
  <si>
    <t>Deposits under real estate sales management contracts</t>
  </si>
  <si>
    <t>Statements of financial position (continued)</t>
  </si>
  <si>
    <t xml:space="preserve">         (31 December 2025: 300,000,000 ordinary shares </t>
  </si>
  <si>
    <t xml:space="preserve">         of Baht 0.5 each)</t>
  </si>
  <si>
    <t>Revenues from real estate sales management contracts</t>
  </si>
  <si>
    <t>Cost of real estate sales management contracts</t>
  </si>
  <si>
    <t>Expected credit losses</t>
  </si>
  <si>
    <t>Statements of comprehensive income</t>
  </si>
  <si>
    <t>Consolidated financial statement</t>
  </si>
  <si>
    <t>Dividend paid (Note 12)</t>
  </si>
  <si>
    <t xml:space="preserve">   Expected credit losses </t>
  </si>
  <si>
    <t xml:space="preserve">   Deposits under real estate sales management contracts</t>
  </si>
  <si>
    <t>Statements of cash flows (continued)</t>
  </si>
  <si>
    <t>Cash flows from financing activities</t>
  </si>
  <si>
    <t>Net cash flows used in financing activities</t>
  </si>
  <si>
    <t xml:space="preserve">Supplemental cash flows information </t>
  </si>
  <si>
    <t xml:space="preserve">   Transfer deposits under real estate sales management contracts to</t>
  </si>
  <si>
    <t xml:space="preserve">      deposits under real estate sales management contracts</t>
  </si>
  <si>
    <t xml:space="preserve">Net increase (decrease) in cash and cash equivalents </t>
  </si>
  <si>
    <t>Cash flows from investing activities</t>
  </si>
  <si>
    <t>Cash dividend paid (Note 12)</t>
  </si>
  <si>
    <t>As at 30 June 2026</t>
  </si>
  <si>
    <t>30 June 2026</t>
  </si>
  <si>
    <t>Balance as at 30 June 2026</t>
  </si>
  <si>
    <t>Balance as at 30 June 2025</t>
  </si>
  <si>
    <t>For the six-month period ended 30 June 2026</t>
  </si>
  <si>
    <t xml:space="preserve">   Cash paid for corporate income tax</t>
  </si>
  <si>
    <t>MMM Capital Public Company Limited and its subsidiaries</t>
  </si>
  <si>
    <t xml:space="preserve">Statements of cash flows </t>
  </si>
  <si>
    <t xml:space="preserve">Statements of changes in shareholders' equity </t>
  </si>
  <si>
    <t>Investments in subsidiaries</t>
  </si>
  <si>
    <t>For the three-month period ended 30 June 2026</t>
  </si>
  <si>
    <t>Income statements</t>
  </si>
  <si>
    <t>Cash received from interest income</t>
  </si>
  <si>
    <t>Cash paid for investments in new subsidiaries</t>
  </si>
  <si>
    <t xml:space="preserve">      471,899,971 ordinary shares of Baht 0.5 each </t>
  </si>
  <si>
    <t xml:space="preserve">      362,999,943 ordinary shares of Baht 0.5 each </t>
  </si>
  <si>
    <t xml:space="preserve">Diluted earnings per share </t>
  </si>
  <si>
    <t xml:space="preserve">Total </t>
  </si>
  <si>
    <t xml:space="preserve">shareholders' </t>
  </si>
  <si>
    <t>equity</t>
  </si>
  <si>
    <t>Net cash flows from (used in) investing activities</t>
  </si>
  <si>
    <t>Stock dividend paid (Note 12)</t>
  </si>
  <si>
    <t xml:space="preserve">   Gain on sales of equipment</t>
  </si>
  <si>
    <t>Cash received from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</si>
</sst>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.00_);[Blue]\(#,##0.00\)"/>
    <numFmt numFmtId="172" formatCode="0.0"/>
    <numFmt numFmtId="173" formatCode="#,##0.00\ ;\(#,##0.00\)\ "/>
    <numFmt numFmtId="174" formatCode="_(* #,##0.000_);_(* \(#,##0.000\);_(* &quot;-&quot;_);_(@_)"/>
    <numFmt numFmtId="175" formatCode="_(* #,##0.00_);_(* \(#,##0.00\);_(* &quot;-&quot;_);_(@_)"/>
  </numFmts>
  <fonts count="18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/>
    <xf numFmtId="43" fontId="8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26">
    <xf numFmtId="39" fontId="0" fillId="0" borderId="0" xfId="0"/>
    <xf numFmtId="40" fontId="13" fillId="0" borderId="0" xfId="1" quotePrefix="1" applyFont="1" applyFill="1" applyAlignment="1" applyProtection="1"/>
    <xf numFmtId="164" fontId="2" fillId="0" borderId="0" xfId="4" applyNumberFormat="1" applyFont="1" applyFill="1" applyBorder="1" applyAlignment="1"/>
    <xf numFmtId="173" fontId="2" fillId="0" borderId="0" xfId="4" applyNumberFormat="1" applyFont="1" applyFill="1" applyAlignment="1"/>
    <xf numFmtId="173" fontId="2" fillId="0" borderId="0" xfId="4" applyNumberFormat="1" applyFont="1" applyFill="1" applyBorder="1" applyAlignment="1"/>
    <xf numFmtId="40" fontId="2" fillId="0" borderId="0" xfId="1" applyFont="1" applyFill="1" applyAlignment="1"/>
    <xf numFmtId="164" fontId="2" fillId="0" borderId="0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39" fontId="2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/>
    <xf numFmtId="39" fontId="13" fillId="0" borderId="0" xfId="0" applyFont="1"/>
    <xf numFmtId="39" fontId="13" fillId="0" borderId="0" xfId="0" applyFont="1" applyAlignment="1">
      <alignment horizontal="left"/>
    </xf>
    <xf numFmtId="39" fontId="2" fillId="0" borderId="0" xfId="0" applyFont="1" applyAlignment="1">
      <alignment horizontal="left"/>
    </xf>
    <xf numFmtId="37" fontId="13" fillId="0" borderId="0" xfId="17" applyNumberFormat="1" applyFont="1" applyAlignment="1">
      <alignment horizontal="left"/>
    </xf>
    <xf numFmtId="39" fontId="2" fillId="0" borderId="0" xfId="0" quotePrefix="1" applyFont="1" applyAlignment="1">
      <alignment horizontal="right"/>
    </xf>
    <xf numFmtId="39" fontId="2" fillId="0" borderId="0" xfId="0" quotePrefix="1" applyFont="1" applyAlignment="1">
      <alignment horizontal="center"/>
    </xf>
    <xf numFmtId="37" fontId="2" fillId="0" borderId="3" xfId="0" applyNumberFormat="1" applyFont="1" applyBorder="1" applyAlignment="1">
      <alignment horizontal="center"/>
    </xf>
    <xf numFmtId="37" fontId="2" fillId="0" borderId="0" xfId="0" applyNumberFormat="1" applyFont="1"/>
    <xf numFmtId="39" fontId="2" fillId="0" borderId="0" xfId="0" applyFont="1" applyAlignment="1">
      <alignment horizontal="center"/>
    </xf>
    <xf numFmtId="1" fontId="14" fillId="0" borderId="0" xfId="0" applyNumberFormat="1" applyFont="1" applyAlignment="1">
      <alignment horizontal="center"/>
    </xf>
    <xf numFmtId="39" fontId="14" fillId="0" borderId="0" xfId="0" applyFont="1" applyAlignment="1">
      <alignment horizontal="center"/>
    </xf>
    <xf numFmtId="0" fontId="2" fillId="0" borderId="3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quotePrefix="1" applyNumberFormat="1" applyFont="1" applyAlignment="1">
      <alignment horizontal="center"/>
    </xf>
    <xf numFmtId="0" fontId="14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71" fontId="2" fillId="0" borderId="0" xfId="0" applyNumberFormat="1" applyFont="1"/>
    <xf numFmtId="1" fontId="2" fillId="0" borderId="0" xfId="0" applyNumberFormat="1" applyFont="1"/>
    <xf numFmtId="164" fontId="2" fillId="0" borderId="0" xfId="0" applyNumberFormat="1" applyFont="1"/>
    <xf numFmtId="39" fontId="2" fillId="0" borderId="0" xfId="0" applyFont="1"/>
    <xf numFmtId="37" fontId="1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quotePrefix="1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164" fontId="2" fillId="0" borderId="5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37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" fontId="15" fillId="0" borderId="0" xfId="0" applyNumberFormat="1" applyFont="1" applyAlignment="1">
      <alignment horizontal="center"/>
    </xf>
    <xf numFmtId="38" fontId="2" fillId="0" borderId="0" xfId="18" applyNumberFormat="1" applyFont="1"/>
    <xf numFmtId="1" fontId="15" fillId="0" borderId="0" xfId="15" quotePrefix="1" applyNumberFormat="1" applyFont="1" applyAlignment="1">
      <alignment horizontal="center"/>
    </xf>
    <xf numFmtId="37" fontId="2" fillId="0" borderId="0" xfId="18" applyNumberFormat="1" applyFont="1"/>
    <xf numFmtId="1" fontId="2" fillId="0" borderId="0" xfId="15" applyNumberFormat="1" applyFont="1" applyAlignment="1">
      <alignment horizontal="right"/>
    </xf>
    <xf numFmtId="164" fontId="2" fillId="0" borderId="5" xfId="15" applyNumberFormat="1" applyFont="1" applyBorder="1"/>
    <xf numFmtId="164" fontId="2" fillId="0" borderId="0" xfId="15" applyNumberFormat="1" applyFont="1"/>
    <xf numFmtId="164" fontId="2" fillId="0" borderId="4" xfId="15" applyNumberFormat="1" applyFont="1" applyBorder="1"/>
    <xf numFmtId="164" fontId="2" fillId="0" borderId="3" xfId="15" applyNumberFormat="1" applyFont="1" applyBorder="1"/>
    <xf numFmtId="174" fontId="2" fillId="0" borderId="0" xfId="0" applyNumberFormat="1" applyFont="1"/>
    <xf numFmtId="37" fontId="2" fillId="0" borderId="7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1" fontId="15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left"/>
    </xf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center"/>
    </xf>
    <xf numFmtId="0" fontId="13" fillId="0" borderId="0" xfId="20" applyFont="1" applyAlignment="1">
      <alignment horizontal="left"/>
    </xf>
    <xf numFmtId="37" fontId="2" fillId="0" borderId="0" xfId="20" applyNumberFormat="1" applyFont="1" applyAlignment="1">
      <alignment horizontal="centerContinuous"/>
    </xf>
    <xf numFmtId="37" fontId="2" fillId="0" borderId="0" xfId="20" applyNumberFormat="1" applyFont="1" applyAlignment="1">
      <alignment horizontal="center"/>
    </xf>
    <xf numFmtId="37" fontId="2" fillId="0" borderId="0" xfId="20" applyNumberFormat="1" applyFont="1" applyAlignment="1">
      <alignment horizontal="right"/>
    </xf>
    <xf numFmtId="37" fontId="2" fillId="0" borderId="0" xfId="20" applyNumberFormat="1" applyFont="1"/>
    <xf numFmtId="37" fontId="14" fillId="0" borderId="0" xfId="20" applyNumberFormat="1" applyFont="1" applyAlignment="1">
      <alignment horizontal="center"/>
    </xf>
    <xf numFmtId="0" fontId="14" fillId="0" borderId="0" xfId="20" applyFont="1" applyAlignment="1">
      <alignment horizontal="center"/>
    </xf>
    <xf numFmtId="49" fontId="14" fillId="0" borderId="0" xfId="0" applyNumberFormat="1" applyFont="1" applyAlignment="1">
      <alignment horizontal="center"/>
    </xf>
    <xf numFmtId="170" fontId="2" fillId="0" borderId="0" xfId="0" applyNumberFormat="1" applyFont="1"/>
    <xf numFmtId="0" fontId="13" fillId="0" borderId="0" xfId="20" applyFont="1"/>
    <xf numFmtId="170" fontId="2" fillId="0" borderId="0" xfId="20" applyNumberFormat="1" applyFont="1" applyAlignment="1">
      <alignment horizontal="center"/>
    </xf>
    <xf numFmtId="0" fontId="2" fillId="0" borderId="0" xfId="20" applyFont="1"/>
    <xf numFmtId="164" fontId="2" fillId="0" borderId="0" xfId="20" applyNumberFormat="1" applyFont="1" applyAlignment="1">
      <alignment horizontal="center"/>
    </xf>
    <xf numFmtId="0" fontId="2" fillId="0" borderId="0" xfId="20" applyFont="1" applyAlignment="1">
      <alignment horizontal="left"/>
    </xf>
    <xf numFmtId="0" fontId="15" fillId="0" borderId="0" xfId="20" applyFont="1" applyAlignment="1">
      <alignment horizontal="center"/>
    </xf>
    <xf numFmtId="164" fontId="2" fillId="0" borderId="0" xfId="23" applyNumberFormat="1" applyFont="1" applyAlignment="1">
      <alignment horizontal="center"/>
    </xf>
    <xf numFmtId="164" fontId="2" fillId="0" borderId="3" xfId="23" applyNumberFormat="1" applyFont="1" applyBorder="1" applyAlignment="1">
      <alignment horizontal="center"/>
    </xf>
    <xf numFmtId="164" fontId="2" fillId="0" borderId="5" xfId="20" applyNumberFormat="1" applyFont="1" applyBorder="1" applyAlignment="1">
      <alignment horizontal="center"/>
    </xf>
    <xf numFmtId="170" fontId="2" fillId="0" borderId="0" xfId="20" applyNumberFormat="1" applyFont="1" applyAlignment="1">
      <alignment horizontal="right"/>
    </xf>
    <xf numFmtId="0" fontId="2" fillId="0" borderId="0" xfId="20" quotePrefix="1" applyFont="1" applyAlignment="1">
      <alignment horizontal="left"/>
    </xf>
    <xf numFmtId="170" fontId="2" fillId="0" borderId="0" xfId="20" applyNumberFormat="1" applyFont="1"/>
    <xf numFmtId="170" fontId="2" fillId="0" borderId="0" xfId="20" applyNumberFormat="1" applyFont="1" applyAlignment="1">
      <alignment horizontal="centerContinuous"/>
    </xf>
    <xf numFmtId="170" fontId="2" fillId="0" borderId="0" xfId="20" applyNumberFormat="1" applyFont="1" applyAlignment="1">
      <alignment horizontal="left"/>
    </xf>
    <xf numFmtId="0" fontId="2" fillId="0" borderId="0" xfId="20" applyFont="1" applyAlignment="1">
      <alignment horizontal="centerContinuous"/>
    </xf>
    <xf numFmtId="170" fontId="2" fillId="0" borderId="0" xfId="20" quotePrefix="1" applyNumberFormat="1" applyFont="1" applyAlignment="1">
      <alignment horizontal="centerContinuous"/>
    </xf>
    <xf numFmtId="1" fontId="14" fillId="0" borderId="0" xfId="20" applyNumberFormat="1" applyFont="1" applyAlignment="1">
      <alignment horizontal="center"/>
    </xf>
    <xf numFmtId="164" fontId="2" fillId="0" borderId="0" xfId="20" applyNumberFormat="1" applyFont="1" applyAlignment="1">
      <alignment horizontal="right"/>
    </xf>
    <xf numFmtId="164" fontId="2" fillId="0" borderId="0" xfId="23" applyNumberFormat="1" applyFont="1" applyAlignment="1">
      <alignment horizontal="right"/>
    </xf>
    <xf numFmtId="164" fontId="2" fillId="0" borderId="5" xfId="23" applyNumberFormat="1" applyFont="1" applyBorder="1" applyAlignment="1">
      <alignment horizontal="center"/>
    </xf>
    <xf numFmtId="0" fontId="13" fillId="0" borderId="0" xfId="20" quotePrefix="1" applyFont="1" applyAlignment="1">
      <alignment horizontal="left"/>
    </xf>
    <xf numFmtId="164" fontId="2" fillId="0" borderId="6" xfId="20" applyNumberFormat="1" applyFont="1" applyBorder="1" applyAlignment="1">
      <alignment horizontal="center"/>
    </xf>
    <xf numFmtId="39" fontId="13" fillId="0" borderId="0" xfId="16" applyFont="1"/>
    <xf numFmtId="0" fontId="2" fillId="0" borderId="0" xfId="12" applyFont="1"/>
    <xf numFmtId="0" fontId="13" fillId="0" borderId="0" xfId="12" applyFont="1"/>
    <xf numFmtId="0" fontId="2" fillId="0" borderId="3" xfId="12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2" fillId="0" borderId="0" xfId="12" applyFont="1" applyAlignment="1">
      <alignment horizontal="center"/>
    </xf>
    <xf numFmtId="170" fontId="2" fillId="0" borderId="3" xfId="0" applyNumberFormat="1" applyFont="1" applyBorder="1" applyAlignment="1">
      <alignment horizontal="center"/>
    </xf>
    <xf numFmtId="0" fontId="13" fillId="0" borderId="0" xfId="0" applyNumberFormat="1" applyFont="1"/>
    <xf numFmtId="0" fontId="15" fillId="0" borderId="0" xfId="12" applyFont="1" applyAlignment="1">
      <alignment horizontal="center"/>
    </xf>
    <xf numFmtId="0" fontId="2" fillId="0" borderId="0" xfId="0" applyNumberFormat="1" applyFont="1"/>
    <xf numFmtId="164" fontId="2" fillId="0" borderId="3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0" fontId="15" fillId="0" borderId="0" xfId="12" applyFont="1"/>
    <xf numFmtId="37" fontId="2" fillId="0" borderId="0" xfId="0" quotePrefix="1" applyNumberFormat="1" applyFont="1" applyAlignment="1">
      <alignment horizontal="right"/>
    </xf>
    <xf numFmtId="39" fontId="2" fillId="0" borderId="0" xfId="0" quotePrefix="1" applyFont="1"/>
    <xf numFmtId="172" fontId="15" fillId="0" borderId="0" xfId="0" quotePrefix="1" applyNumberFormat="1" applyFont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164" fontId="2" fillId="0" borderId="3" xfId="0" applyNumberFormat="1" applyFont="1" applyBorder="1"/>
    <xf numFmtId="1" fontId="15" fillId="0" borderId="0" xfId="0" quotePrefix="1" applyNumberFormat="1" applyFont="1" applyAlignment="1">
      <alignment horizontal="center"/>
    </xf>
    <xf numFmtId="164" fontId="2" fillId="0" borderId="5" xfId="0" applyNumberFormat="1" applyFont="1" applyBorder="1"/>
    <xf numFmtId="49" fontId="17" fillId="0" borderId="0" xfId="0" applyNumberFormat="1" applyFont="1"/>
    <xf numFmtId="164" fontId="2" fillId="0" borderId="0" xfId="21" applyNumberFormat="1" applyFont="1"/>
    <xf numFmtId="164" fontId="12" fillId="0" borderId="0" xfId="0" applyNumberFormat="1" applyFont="1" applyAlignment="1">
      <alignment horizontal="center"/>
    </xf>
    <xf numFmtId="49" fontId="12" fillId="0" borderId="0" xfId="0" applyNumberFormat="1" applyFont="1"/>
    <xf numFmtId="175" fontId="2" fillId="0" borderId="4" xfId="22" applyNumberFormat="1" applyFont="1" applyBorder="1"/>
    <xf numFmtId="175" fontId="2" fillId="0" borderId="0" xfId="22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2" fillId="0" borderId="3" xfId="21" applyNumberFormat="1" applyFont="1" applyBorder="1"/>
    <xf numFmtId="164" fontId="12" fillId="0" borderId="0" xfId="21" applyNumberFormat="1" applyFont="1"/>
    <xf numFmtId="164" fontId="2" fillId="0" borderId="4" xfId="0" applyNumberFormat="1" applyFont="1" applyBorder="1" applyAlignment="1">
      <alignment horizontal="center"/>
    </xf>
    <xf numFmtId="175" fontId="2" fillId="0" borderId="0" xfId="22" applyNumberFormat="1" applyFont="1"/>
    <xf numFmtId="37" fontId="2" fillId="0" borderId="3" xfId="0" applyNumberFormat="1" applyFont="1" applyBorder="1" applyAlignment="1">
      <alignment horizontal="center"/>
    </xf>
    <xf numFmtId="170" fontId="2" fillId="0" borderId="3" xfId="0" applyNumberFormat="1" applyFont="1" applyBorder="1" applyAlignment="1">
      <alignment horizontal="center"/>
    </xf>
    <xf numFmtId="0" fontId="2" fillId="0" borderId="3" xfId="12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6B84C69F-6578-424D-B746-E5D2F529FAC7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5"/>
  <sheetViews>
    <sheetView showGridLines="0" tabSelected="1" view="pageBreakPreview" zoomScale="85" zoomScaleNormal="100" zoomScaleSheetLayoutView="85" workbookViewId="0">
      <selection activeCell="L8" sqref="L8"/>
    </sheetView>
  </sheetViews>
  <sheetFormatPr defaultColWidth="9.875" defaultRowHeight="21.9" customHeight="1"/>
  <cols>
    <col min="1" max="1" width="52.75" style="30" customWidth="1"/>
    <col min="2" max="2" width="8.375" style="30" customWidth="1"/>
    <col min="3" max="3" width="5.75" style="28" customWidth="1"/>
    <col min="4" max="4" width="1.75" style="30" customWidth="1"/>
    <col min="5" max="5" width="19.125" style="29" customWidth="1"/>
    <col min="6" max="6" width="1.75" style="30" customWidth="1"/>
    <col min="7" max="7" width="15.875" style="29" customWidth="1"/>
    <col min="8" max="8" width="1.75" style="30" customWidth="1"/>
    <col min="9" max="9" width="15.875" style="29" customWidth="1"/>
    <col min="10" max="10" width="1.75" style="30" customWidth="1"/>
    <col min="11" max="28" width="10.75" style="30" customWidth="1"/>
    <col min="29" max="16384" width="9.875" style="30"/>
  </cols>
  <sheetData>
    <row r="1" spans="1:10" s="11" customFormat="1" ht="21.9" customHeight="1">
      <c r="A1" s="10" t="s">
        <v>143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2" customFormat="1" ht="21.9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2" customFormat="1" ht="21.9" customHeight="1">
      <c r="A3" s="13" t="s">
        <v>137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12" customFormat="1" ht="21.9" customHeight="1">
      <c r="B4" s="14"/>
      <c r="C4" s="14"/>
      <c r="D4" s="14"/>
      <c r="E4" s="14"/>
      <c r="F4" s="14"/>
      <c r="G4" s="14"/>
      <c r="H4" s="14"/>
      <c r="I4" s="14" t="s">
        <v>64</v>
      </c>
      <c r="J4" s="14"/>
    </row>
    <row r="5" spans="1:10" s="12" customFormat="1" ht="21.9" customHeight="1">
      <c r="B5" s="14"/>
      <c r="C5" s="14"/>
      <c r="D5" s="14"/>
      <c r="E5" s="15" t="s">
        <v>112</v>
      </c>
      <c r="F5" s="14"/>
      <c r="G5" s="14"/>
      <c r="H5" s="14"/>
      <c r="I5" s="14"/>
      <c r="J5" s="14"/>
    </row>
    <row r="6" spans="1:10" s="12" customFormat="1" ht="21.9" customHeight="1">
      <c r="B6" s="14"/>
      <c r="C6" s="14"/>
      <c r="D6" s="14"/>
      <c r="E6" s="16" t="s">
        <v>115</v>
      </c>
      <c r="F6" s="17"/>
      <c r="G6" s="123" t="s">
        <v>109</v>
      </c>
      <c r="H6" s="123"/>
      <c r="I6" s="123"/>
      <c r="J6" s="14"/>
    </row>
    <row r="7" spans="1:10" s="18" customFormat="1" ht="21.9" customHeight="1">
      <c r="A7" s="12"/>
      <c r="C7" s="19" t="s">
        <v>13</v>
      </c>
      <c r="D7" s="20"/>
      <c r="E7" s="21" t="s">
        <v>138</v>
      </c>
      <c r="F7" s="20"/>
      <c r="G7" s="21" t="s">
        <v>138</v>
      </c>
      <c r="H7" s="22"/>
      <c r="I7" s="21" t="s">
        <v>108</v>
      </c>
      <c r="J7" s="22"/>
    </row>
    <row r="8" spans="1:10" s="18" customFormat="1" ht="21.9" customHeight="1">
      <c r="A8" s="12"/>
      <c r="C8" s="19"/>
      <c r="D8" s="20"/>
      <c r="E8" s="23" t="s">
        <v>76</v>
      </c>
      <c r="F8" s="20"/>
      <c r="G8" s="23" t="s">
        <v>76</v>
      </c>
      <c r="H8" s="22"/>
      <c r="I8" s="23" t="s">
        <v>78</v>
      </c>
      <c r="J8" s="22"/>
    </row>
    <row r="9" spans="1:10" s="18" customFormat="1" ht="21.9" customHeight="1">
      <c r="A9" s="12"/>
      <c r="C9" s="19"/>
      <c r="D9" s="20"/>
      <c r="E9" s="23" t="s">
        <v>77</v>
      </c>
      <c r="F9" s="20"/>
      <c r="G9" s="23" t="s">
        <v>77</v>
      </c>
      <c r="H9" s="22"/>
      <c r="I9" s="24"/>
      <c r="J9" s="22"/>
    </row>
    <row r="10" spans="1:10" s="12" customFormat="1" ht="21.9" customHeight="1">
      <c r="A10" s="10" t="s">
        <v>2</v>
      </c>
      <c r="C10" s="25"/>
      <c r="E10" s="26"/>
      <c r="G10" s="26"/>
      <c r="I10" s="26"/>
    </row>
    <row r="11" spans="1:10" s="27" customFormat="1" ht="21.9" customHeight="1">
      <c r="A11" s="10" t="s">
        <v>3</v>
      </c>
      <c r="C11" s="28"/>
      <c r="E11" s="29"/>
      <c r="G11" s="29"/>
      <c r="I11" s="29"/>
    </row>
    <row r="12" spans="1:10" s="27" customFormat="1" ht="21.9" customHeight="1">
      <c r="A12" s="30" t="s">
        <v>4</v>
      </c>
      <c r="C12" s="31"/>
      <c r="D12" s="17"/>
      <c r="E12" s="32">
        <v>125229</v>
      </c>
      <c r="F12" s="32"/>
      <c r="G12" s="32">
        <v>64197</v>
      </c>
      <c r="H12" s="32"/>
      <c r="I12" s="32">
        <v>185772</v>
      </c>
      <c r="J12" s="32"/>
    </row>
    <row r="13" spans="1:10" s="27" customFormat="1" ht="21.9" customHeight="1">
      <c r="A13" s="30" t="s">
        <v>95</v>
      </c>
      <c r="C13" s="31">
        <v>3</v>
      </c>
      <c r="D13" s="17"/>
      <c r="E13" s="32">
        <v>82464</v>
      </c>
      <c r="F13" s="32"/>
      <c r="G13" s="32">
        <v>82470</v>
      </c>
      <c r="H13" s="32"/>
      <c r="I13" s="32">
        <v>97472</v>
      </c>
      <c r="J13" s="32"/>
    </row>
    <row r="14" spans="1:10" s="27" customFormat="1" ht="21.9" customHeight="1">
      <c r="A14" s="33" t="s">
        <v>51</v>
      </c>
      <c r="C14" s="31"/>
      <c r="D14" s="17"/>
      <c r="E14" s="32">
        <v>40776</v>
      </c>
      <c r="F14" s="32"/>
      <c r="G14" s="32">
        <v>28026</v>
      </c>
      <c r="H14" s="32"/>
      <c r="I14" s="32">
        <v>39665</v>
      </c>
      <c r="J14" s="32"/>
    </row>
    <row r="15" spans="1:10" s="27" customFormat="1" ht="21.9" customHeight="1">
      <c r="A15" s="33" t="s">
        <v>87</v>
      </c>
      <c r="C15" s="31">
        <v>4</v>
      </c>
      <c r="D15" s="17"/>
      <c r="E15" s="32">
        <v>10883</v>
      </c>
      <c r="F15" s="32"/>
      <c r="G15" s="32">
        <v>10883</v>
      </c>
      <c r="H15" s="32"/>
      <c r="I15" s="32">
        <v>13095</v>
      </c>
      <c r="J15" s="32"/>
    </row>
    <row r="16" spans="1:10" s="27" customFormat="1" ht="21.9" customHeight="1">
      <c r="A16" s="34" t="s">
        <v>116</v>
      </c>
      <c r="C16" s="31">
        <v>5</v>
      </c>
      <c r="D16" s="17"/>
      <c r="E16" s="32">
        <v>254589</v>
      </c>
      <c r="F16" s="32"/>
      <c r="G16" s="32">
        <v>254589</v>
      </c>
      <c r="H16" s="32"/>
      <c r="I16" s="32">
        <v>178845</v>
      </c>
      <c r="J16" s="32"/>
    </row>
    <row r="17" spans="1:10" s="27" customFormat="1" ht="21.9" customHeight="1">
      <c r="A17" s="30" t="s">
        <v>5</v>
      </c>
      <c r="C17" s="31"/>
      <c r="D17" s="31"/>
      <c r="E17" s="32">
        <f>4405</f>
        <v>4405</v>
      </c>
      <c r="F17" s="32"/>
      <c r="G17" s="32">
        <v>3205</v>
      </c>
      <c r="H17" s="32"/>
      <c r="I17" s="32">
        <v>2581</v>
      </c>
      <c r="J17" s="32"/>
    </row>
    <row r="18" spans="1:10" s="27" customFormat="1" ht="21.9" customHeight="1">
      <c r="A18" s="10" t="s">
        <v>6</v>
      </c>
      <c r="C18" s="31"/>
      <c r="D18" s="31"/>
      <c r="E18" s="35">
        <f>SUM(E12:E17)</f>
        <v>518346</v>
      </c>
      <c r="F18" s="31"/>
      <c r="G18" s="35">
        <f>SUM(G12:G17)</f>
        <v>443370</v>
      </c>
      <c r="H18" s="32"/>
      <c r="I18" s="35">
        <f>SUM(I12:I17)</f>
        <v>517430</v>
      </c>
      <c r="J18" s="32"/>
    </row>
    <row r="19" spans="1:10" s="27" customFormat="1" ht="21.9" customHeight="1">
      <c r="A19" s="10" t="s">
        <v>7</v>
      </c>
      <c r="C19" s="31"/>
      <c r="D19" s="17"/>
      <c r="E19" s="29"/>
      <c r="F19" s="17"/>
      <c r="G19" s="29"/>
      <c r="H19" s="29"/>
      <c r="I19" s="29"/>
      <c r="J19" s="29"/>
    </row>
    <row r="20" spans="1:10" s="27" customFormat="1" ht="21.9" customHeight="1">
      <c r="A20" s="30" t="s">
        <v>146</v>
      </c>
      <c r="C20" s="36">
        <v>6</v>
      </c>
      <c r="D20" s="17"/>
      <c r="E20" s="29">
        <v>0</v>
      </c>
      <c r="F20" s="29"/>
      <c r="G20" s="29">
        <v>75000</v>
      </c>
      <c r="H20" s="29"/>
      <c r="I20" s="29">
        <v>0</v>
      </c>
      <c r="J20" s="29"/>
    </row>
    <row r="21" spans="1:10" s="27" customFormat="1" ht="21.9" customHeight="1">
      <c r="A21" s="30" t="s">
        <v>52</v>
      </c>
      <c r="C21" s="36"/>
      <c r="D21" s="37"/>
      <c r="E21" s="29">
        <v>8718</v>
      </c>
      <c r="F21" s="38"/>
      <c r="G21" s="29">
        <v>8718</v>
      </c>
      <c r="H21" s="38"/>
      <c r="I21" s="29">
        <v>8718</v>
      </c>
      <c r="J21" s="29"/>
    </row>
    <row r="22" spans="1:10" s="27" customFormat="1" ht="21.9" customHeight="1">
      <c r="A22" s="30" t="s">
        <v>104</v>
      </c>
      <c r="C22" s="31"/>
      <c r="D22" s="37"/>
      <c r="E22" s="29">
        <v>19654</v>
      </c>
      <c r="F22" s="38"/>
      <c r="G22" s="29">
        <v>19654</v>
      </c>
      <c r="H22" s="38"/>
      <c r="I22" s="29">
        <v>20447</v>
      </c>
      <c r="J22" s="38"/>
    </row>
    <row r="23" spans="1:10" s="27" customFormat="1" ht="21.9" customHeight="1">
      <c r="A23" s="30" t="s">
        <v>38</v>
      </c>
      <c r="C23" s="36"/>
      <c r="D23" s="37"/>
      <c r="E23" s="29">
        <v>6064</v>
      </c>
      <c r="F23" s="38"/>
      <c r="G23" s="29">
        <v>6064</v>
      </c>
      <c r="H23" s="38"/>
      <c r="I23" s="29">
        <v>7771</v>
      </c>
      <c r="J23" s="38"/>
    </row>
    <row r="24" spans="1:10" s="27" customFormat="1" ht="21.9" customHeight="1">
      <c r="A24" s="30" t="s">
        <v>8</v>
      </c>
      <c r="C24" s="36"/>
      <c r="D24" s="37"/>
      <c r="E24" s="29">
        <v>3116</v>
      </c>
      <c r="F24" s="38"/>
      <c r="G24" s="29">
        <v>3116</v>
      </c>
      <c r="H24" s="38"/>
      <c r="I24" s="29">
        <v>3294</v>
      </c>
      <c r="J24" s="38"/>
    </row>
    <row r="25" spans="1:10" s="27" customFormat="1" ht="21.9" customHeight="1">
      <c r="A25" s="30" t="s">
        <v>88</v>
      </c>
      <c r="C25" s="36"/>
      <c r="D25" s="37"/>
      <c r="E25" s="29">
        <v>720</v>
      </c>
      <c r="F25" s="38"/>
      <c r="G25" s="29">
        <v>720</v>
      </c>
      <c r="H25" s="38"/>
      <c r="I25" s="29">
        <v>569</v>
      </c>
      <c r="J25" s="38"/>
    </row>
    <row r="26" spans="1:10" s="27" customFormat="1" ht="21.9" customHeight="1">
      <c r="A26" s="30" t="s">
        <v>9</v>
      </c>
      <c r="C26" s="36"/>
      <c r="D26" s="37"/>
      <c r="E26" s="32">
        <v>391</v>
      </c>
      <c r="F26" s="39"/>
      <c r="G26" s="32">
        <v>391</v>
      </c>
      <c r="H26" s="39"/>
      <c r="I26" s="32">
        <v>391</v>
      </c>
      <c r="J26" s="38"/>
    </row>
    <row r="27" spans="1:10" s="27" customFormat="1" ht="21.9" customHeight="1">
      <c r="A27" s="10" t="s">
        <v>10</v>
      </c>
      <c r="C27" s="36"/>
      <c r="D27" s="36"/>
      <c r="E27" s="35">
        <f>SUM(E20:E26)</f>
        <v>38663</v>
      </c>
      <c r="F27" s="36"/>
      <c r="G27" s="35">
        <f>SUM(G20:G26)</f>
        <v>113663</v>
      </c>
      <c r="H27" s="39"/>
      <c r="I27" s="35">
        <f>SUM(I20:I26)</f>
        <v>41190</v>
      </c>
      <c r="J27" s="39"/>
    </row>
    <row r="28" spans="1:10" s="27" customFormat="1" ht="21.9" customHeight="1" thickBot="1">
      <c r="A28" s="10" t="s">
        <v>11</v>
      </c>
      <c r="C28" s="40"/>
      <c r="D28" s="40"/>
      <c r="E28" s="41">
        <f>SUM(E18,E27)</f>
        <v>557009</v>
      </c>
      <c r="F28" s="40"/>
      <c r="G28" s="41">
        <f>SUM(G18,G27)</f>
        <v>557033</v>
      </c>
      <c r="H28" s="39"/>
      <c r="I28" s="41">
        <f>SUM(I18,I27)</f>
        <v>558620</v>
      </c>
      <c r="J28" s="39"/>
    </row>
    <row r="29" spans="1:10" s="12" customFormat="1" ht="21.9" customHeight="1" thickTop="1">
      <c r="C29" s="25"/>
      <c r="E29" s="26"/>
      <c r="G29" s="26"/>
      <c r="I29" s="26"/>
    </row>
    <row r="30" spans="1:10" s="12" customFormat="1" ht="21.9" customHeight="1">
      <c r="A30" s="33" t="s">
        <v>12</v>
      </c>
      <c r="C30" s="25"/>
      <c r="E30" s="26"/>
      <c r="G30" s="26"/>
      <c r="I30" s="26"/>
    </row>
    <row r="31" spans="1:10" s="11" customFormat="1" ht="21.9" customHeight="1">
      <c r="A31" s="10" t="s">
        <v>143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12" customFormat="1" ht="21.9" customHeight="1">
      <c r="A32" s="10" t="s">
        <v>117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s="12" customFormat="1" ht="21.9" customHeight="1">
      <c r="A33" s="13" t="s">
        <v>137</v>
      </c>
      <c r="B33" s="13"/>
      <c r="C33" s="13"/>
      <c r="D33" s="13"/>
      <c r="E33" s="13"/>
      <c r="F33" s="13"/>
      <c r="G33" s="13"/>
      <c r="H33" s="13"/>
      <c r="I33" s="13"/>
      <c r="J33" s="13"/>
    </row>
    <row r="34" spans="1:10" s="12" customFormat="1" ht="21.9" customHeight="1">
      <c r="B34" s="14"/>
      <c r="C34" s="14"/>
      <c r="D34" s="14"/>
      <c r="E34" s="14"/>
      <c r="F34" s="14"/>
      <c r="G34" s="14"/>
      <c r="H34" s="14"/>
      <c r="I34" s="14" t="s">
        <v>64</v>
      </c>
      <c r="J34" s="14"/>
    </row>
    <row r="35" spans="1:10" s="12" customFormat="1" ht="21.9" customHeight="1">
      <c r="B35" s="14"/>
      <c r="C35" s="14"/>
      <c r="D35" s="14"/>
      <c r="E35" s="15" t="s">
        <v>112</v>
      </c>
      <c r="F35" s="14"/>
      <c r="G35" s="14"/>
      <c r="H35" s="14"/>
      <c r="I35" s="14"/>
      <c r="J35" s="14"/>
    </row>
    <row r="36" spans="1:10" s="12" customFormat="1" ht="21.9" customHeight="1">
      <c r="B36" s="14"/>
      <c r="C36" s="14"/>
      <c r="D36" s="14"/>
      <c r="E36" s="16" t="s">
        <v>115</v>
      </c>
      <c r="F36" s="17"/>
      <c r="G36" s="123" t="s">
        <v>109</v>
      </c>
      <c r="H36" s="123"/>
      <c r="I36" s="123"/>
      <c r="J36" s="14"/>
    </row>
    <row r="37" spans="1:10" s="18" customFormat="1" ht="21.9" customHeight="1">
      <c r="A37" s="12"/>
      <c r="C37" s="19" t="s">
        <v>13</v>
      </c>
      <c r="D37" s="20"/>
      <c r="E37" s="21" t="s">
        <v>138</v>
      </c>
      <c r="F37" s="20"/>
      <c r="G37" s="21" t="s">
        <v>138</v>
      </c>
      <c r="H37" s="22"/>
      <c r="I37" s="21" t="s">
        <v>108</v>
      </c>
      <c r="J37" s="22"/>
    </row>
    <row r="38" spans="1:10" s="18" customFormat="1" ht="21.9" customHeight="1">
      <c r="A38" s="12"/>
      <c r="C38" s="19"/>
      <c r="D38" s="20"/>
      <c r="E38" s="23" t="s">
        <v>76</v>
      </c>
      <c r="F38" s="20"/>
      <c r="G38" s="23" t="s">
        <v>76</v>
      </c>
      <c r="H38" s="22"/>
      <c r="I38" s="23" t="s">
        <v>78</v>
      </c>
      <c r="J38" s="22"/>
    </row>
    <row r="39" spans="1:10" s="18" customFormat="1" ht="21.9" customHeight="1">
      <c r="A39" s="12"/>
      <c r="C39" s="19"/>
      <c r="D39" s="20"/>
      <c r="E39" s="23" t="s">
        <v>77</v>
      </c>
      <c r="F39" s="20"/>
      <c r="G39" s="23" t="s">
        <v>77</v>
      </c>
      <c r="H39" s="22"/>
      <c r="I39" s="24"/>
      <c r="J39" s="22"/>
    </row>
    <row r="40" spans="1:10" s="12" customFormat="1" ht="21.9" customHeight="1">
      <c r="A40" s="10" t="s">
        <v>14</v>
      </c>
      <c r="C40" s="25"/>
      <c r="E40" s="26"/>
      <c r="G40" s="26"/>
      <c r="I40" s="26"/>
    </row>
    <row r="41" spans="1:10" s="12" customFormat="1" ht="21.9" customHeight="1">
      <c r="A41" s="10" t="s">
        <v>15</v>
      </c>
      <c r="C41" s="42"/>
      <c r="E41" s="26"/>
      <c r="G41" s="26"/>
      <c r="H41" s="26"/>
      <c r="I41" s="26"/>
      <c r="J41" s="26"/>
    </row>
    <row r="42" spans="1:10" s="27" customFormat="1" ht="21.9" customHeight="1">
      <c r="A42" s="30" t="s">
        <v>96</v>
      </c>
      <c r="C42" s="31">
        <v>7</v>
      </c>
      <c r="D42" s="37"/>
      <c r="E42" s="29">
        <v>11715</v>
      </c>
      <c r="F42" s="38"/>
      <c r="G42" s="29">
        <v>11708</v>
      </c>
      <c r="H42" s="38"/>
      <c r="I42" s="29">
        <v>6294</v>
      </c>
      <c r="J42" s="38"/>
    </row>
    <row r="43" spans="1:10" s="27" customFormat="1" ht="21.9" customHeight="1">
      <c r="A43" s="43" t="s">
        <v>33</v>
      </c>
      <c r="C43" s="36"/>
      <c r="D43" s="37"/>
      <c r="E43" s="29">
        <v>1777</v>
      </c>
      <c r="F43" s="38"/>
      <c r="G43" s="29">
        <v>1777</v>
      </c>
      <c r="H43" s="38"/>
      <c r="I43" s="29">
        <v>2305</v>
      </c>
      <c r="J43" s="38"/>
    </row>
    <row r="44" spans="1:10" s="27" customFormat="1" ht="21.9" customHeight="1">
      <c r="A44" s="30" t="s">
        <v>41</v>
      </c>
      <c r="C44" s="36"/>
      <c r="D44" s="36"/>
      <c r="E44" s="32">
        <v>11326</v>
      </c>
      <c r="F44" s="39"/>
      <c r="G44" s="32">
        <v>11326</v>
      </c>
      <c r="H44" s="39"/>
      <c r="I44" s="32">
        <v>16156</v>
      </c>
      <c r="J44" s="39"/>
    </row>
    <row r="45" spans="1:10" s="27" customFormat="1" ht="21.9" customHeight="1">
      <c r="A45" s="30" t="s">
        <v>70</v>
      </c>
      <c r="C45" s="36"/>
      <c r="D45" s="36"/>
      <c r="E45" s="32">
        <v>7577</v>
      </c>
      <c r="F45" s="39"/>
      <c r="G45" s="32">
        <v>7577</v>
      </c>
      <c r="H45" s="39"/>
      <c r="I45" s="32">
        <v>7057</v>
      </c>
      <c r="J45" s="39"/>
    </row>
    <row r="46" spans="1:10" s="27" customFormat="1" ht="21.9" customHeight="1">
      <c r="A46" s="10" t="s">
        <v>16</v>
      </c>
      <c r="C46" s="44"/>
      <c r="E46" s="35">
        <f>SUM(E41:E45)</f>
        <v>32395</v>
      </c>
      <c r="G46" s="35">
        <f>SUM(G41:G45)</f>
        <v>32388</v>
      </c>
      <c r="H46" s="39"/>
      <c r="I46" s="35">
        <f>SUM(I41:I45)</f>
        <v>31812</v>
      </c>
      <c r="J46" s="29"/>
    </row>
    <row r="47" spans="1:10" s="27" customFormat="1" ht="21.9" customHeight="1">
      <c r="A47" s="10" t="s">
        <v>17</v>
      </c>
      <c r="C47" s="44"/>
      <c r="E47" s="29"/>
      <c r="G47" s="29"/>
      <c r="H47" s="29"/>
      <c r="I47" s="29"/>
      <c r="J47" s="29"/>
    </row>
    <row r="48" spans="1:10" s="27" customFormat="1" ht="21.9" customHeight="1">
      <c r="A48" s="45" t="s">
        <v>34</v>
      </c>
      <c r="C48" s="36"/>
      <c r="D48" s="37"/>
      <c r="E48" s="29">
        <v>2565</v>
      </c>
      <c r="F48" s="38"/>
      <c r="G48" s="29">
        <v>2565</v>
      </c>
      <c r="H48" s="38"/>
      <c r="I48" s="29">
        <v>3362</v>
      </c>
      <c r="J48" s="38"/>
    </row>
    <row r="49" spans="1:10" s="27" customFormat="1" ht="21.9" customHeight="1">
      <c r="A49" s="30" t="s">
        <v>97</v>
      </c>
      <c r="C49" s="36"/>
      <c r="D49" s="37"/>
      <c r="E49" s="29">
        <v>3322</v>
      </c>
      <c r="F49" s="38"/>
      <c r="G49" s="29">
        <v>3322</v>
      </c>
      <c r="H49" s="38"/>
      <c r="I49" s="29">
        <v>2869</v>
      </c>
      <c r="J49" s="38"/>
    </row>
    <row r="50" spans="1:10" s="27" customFormat="1" ht="21.9" customHeight="1">
      <c r="A50" s="10" t="s">
        <v>18</v>
      </c>
      <c r="C50" s="46"/>
      <c r="E50" s="47">
        <f>SUM(E48:E49)</f>
        <v>5887</v>
      </c>
      <c r="G50" s="47">
        <f>SUM(G48:G49)</f>
        <v>5887</v>
      </c>
      <c r="H50" s="29"/>
      <c r="I50" s="47">
        <f>SUM(I48:I49)</f>
        <v>6231</v>
      </c>
      <c r="J50" s="29"/>
    </row>
    <row r="51" spans="1:10" s="27" customFormat="1" ht="21.9" customHeight="1">
      <c r="A51" s="10" t="s">
        <v>19</v>
      </c>
      <c r="C51" s="28"/>
      <c r="E51" s="47">
        <f>SUM(E46+E50)</f>
        <v>38282</v>
      </c>
      <c r="G51" s="47">
        <f>SUM(G46+G50)</f>
        <v>38275</v>
      </c>
      <c r="H51" s="29"/>
      <c r="I51" s="47">
        <f>SUM(I46+I50)</f>
        <v>38043</v>
      </c>
      <c r="J51" s="29"/>
    </row>
    <row r="52" spans="1:10" s="27" customFormat="1" ht="21.9" customHeight="1">
      <c r="A52" s="10" t="s">
        <v>35</v>
      </c>
      <c r="C52" s="44"/>
      <c r="E52" s="48"/>
      <c r="G52" s="48"/>
      <c r="H52" s="29"/>
      <c r="I52" s="48"/>
      <c r="J52" s="29"/>
    </row>
    <row r="53" spans="1:10" s="27" customFormat="1" ht="21.9" customHeight="1">
      <c r="A53" s="30" t="s">
        <v>20</v>
      </c>
      <c r="C53" s="44">
        <v>8</v>
      </c>
      <c r="E53" s="48"/>
      <c r="G53" s="48"/>
      <c r="H53" s="29"/>
      <c r="I53" s="48"/>
      <c r="J53" s="29"/>
    </row>
    <row r="54" spans="1:10" s="27" customFormat="1" ht="21.9" customHeight="1">
      <c r="A54" s="30" t="s">
        <v>21</v>
      </c>
      <c r="C54" s="44"/>
      <c r="E54" s="48"/>
      <c r="G54" s="48"/>
      <c r="H54" s="29"/>
      <c r="I54" s="48"/>
      <c r="J54" s="29"/>
    </row>
    <row r="55" spans="1:10" s="27" customFormat="1" ht="21.9" customHeight="1">
      <c r="A55" s="30" t="s">
        <v>151</v>
      </c>
      <c r="C55" s="44"/>
      <c r="E55" s="48"/>
      <c r="G55" s="48"/>
      <c r="H55" s="29"/>
      <c r="I55" s="48"/>
      <c r="J55" s="29"/>
    </row>
    <row r="56" spans="1:10" s="27" customFormat="1" ht="21.9" customHeight="1">
      <c r="A56" s="30" t="s">
        <v>118</v>
      </c>
      <c r="C56" s="44"/>
      <c r="E56" s="48"/>
      <c r="G56" s="48"/>
      <c r="H56" s="29"/>
      <c r="I56" s="48"/>
      <c r="J56" s="29"/>
    </row>
    <row r="57" spans="1:10" s="27" customFormat="1" ht="21.9" customHeight="1" thickBot="1">
      <c r="A57" s="30" t="s">
        <v>119</v>
      </c>
      <c r="C57" s="44"/>
      <c r="E57" s="49">
        <v>235950</v>
      </c>
      <c r="F57" s="29"/>
      <c r="G57" s="49">
        <v>235950</v>
      </c>
      <c r="H57" s="29"/>
      <c r="I57" s="49">
        <v>150000</v>
      </c>
      <c r="J57" s="29"/>
    </row>
    <row r="58" spans="1:10" s="27" customFormat="1" ht="21.9" customHeight="1" thickTop="1">
      <c r="A58" s="30" t="s">
        <v>105</v>
      </c>
      <c r="C58" s="44"/>
      <c r="E58" s="48"/>
      <c r="G58" s="48"/>
      <c r="H58" s="29"/>
      <c r="I58" s="48"/>
      <c r="J58" s="29"/>
    </row>
    <row r="59" spans="1:10" s="27" customFormat="1" ht="21.9" customHeight="1">
      <c r="A59" s="30" t="s">
        <v>152</v>
      </c>
      <c r="C59" s="44"/>
      <c r="E59" s="48"/>
      <c r="G59" s="48"/>
      <c r="H59" s="29"/>
      <c r="I59" s="48"/>
      <c r="J59" s="29"/>
    </row>
    <row r="60" spans="1:10" s="27" customFormat="1" ht="21.9" customHeight="1">
      <c r="A60" s="30" t="s">
        <v>118</v>
      </c>
      <c r="C60" s="44"/>
      <c r="E60" s="48"/>
      <c r="G60" s="48"/>
      <c r="H60" s="29"/>
      <c r="I60" s="48"/>
      <c r="J60" s="29"/>
    </row>
    <row r="61" spans="1:10" s="27" customFormat="1" ht="21.9" customHeight="1">
      <c r="A61" s="30" t="s">
        <v>119</v>
      </c>
      <c r="C61" s="44"/>
      <c r="E61" s="17">
        <f>'CE '!C15</f>
        <v>181500</v>
      </c>
      <c r="G61" s="17">
        <f>'CE '!C33</f>
        <v>181500</v>
      </c>
      <c r="H61" s="17"/>
      <c r="I61" s="32">
        <f>'CE '!C28</f>
        <v>150000</v>
      </c>
      <c r="J61" s="29"/>
    </row>
    <row r="62" spans="1:10" s="27" customFormat="1" ht="21.9" customHeight="1">
      <c r="A62" s="30" t="s">
        <v>86</v>
      </c>
      <c r="C62" s="44"/>
      <c r="E62" s="17">
        <f>'CE '!E15</f>
        <v>274639</v>
      </c>
      <c r="G62" s="17">
        <f>'CE '!E33</f>
        <v>274639</v>
      </c>
      <c r="H62" s="17"/>
      <c r="I62" s="32">
        <f>'CE '!E28</f>
        <v>274639</v>
      </c>
      <c r="J62" s="29"/>
    </row>
    <row r="63" spans="1:10" s="27" customFormat="1" ht="21.9" customHeight="1">
      <c r="A63" s="30" t="s">
        <v>71</v>
      </c>
      <c r="C63" s="44"/>
      <c r="E63" s="48"/>
      <c r="G63" s="48"/>
      <c r="H63" s="29"/>
      <c r="I63" s="48"/>
      <c r="J63" s="29"/>
    </row>
    <row r="64" spans="1:10" s="27" customFormat="1" ht="21.9" customHeight="1">
      <c r="A64" s="30" t="s">
        <v>72</v>
      </c>
      <c r="C64" s="36"/>
      <c r="E64" s="48">
        <f>'CE '!G15</f>
        <v>13889</v>
      </c>
      <c r="G64" s="48">
        <f>'CE '!G33</f>
        <v>13889</v>
      </c>
      <c r="H64" s="29"/>
      <c r="I64" s="48">
        <f>'CE '!G28</f>
        <v>13889</v>
      </c>
      <c r="J64" s="29"/>
    </row>
    <row r="65" spans="1:10" s="27" customFormat="1" ht="21.9" customHeight="1">
      <c r="A65" s="30" t="s">
        <v>73</v>
      </c>
      <c r="C65" s="44"/>
      <c r="E65" s="50">
        <f>'CE '!I15</f>
        <v>48699</v>
      </c>
      <c r="G65" s="50">
        <f>'CE '!I33</f>
        <v>48730</v>
      </c>
      <c r="H65" s="29"/>
      <c r="I65" s="50">
        <f>'CE '!I28</f>
        <v>82049</v>
      </c>
      <c r="J65" s="29"/>
    </row>
    <row r="66" spans="1:10" s="27" customFormat="1" ht="21.9" customHeight="1">
      <c r="A66" s="10" t="s">
        <v>22</v>
      </c>
      <c r="C66" s="28"/>
      <c r="E66" s="47">
        <f>SUM(E61:E65)</f>
        <v>518727</v>
      </c>
      <c r="G66" s="47">
        <f>SUM(G61:G65)</f>
        <v>518758</v>
      </c>
      <c r="H66" s="29"/>
      <c r="I66" s="47">
        <f>SUM(I61:I65)</f>
        <v>520577</v>
      </c>
      <c r="J66" s="29"/>
    </row>
    <row r="67" spans="1:10" s="27" customFormat="1" ht="21.9" customHeight="1" thickBot="1">
      <c r="A67" s="10" t="s">
        <v>23</v>
      </c>
      <c r="C67" s="28"/>
      <c r="E67" s="49">
        <f>+E51+E66</f>
        <v>557009</v>
      </c>
      <c r="G67" s="49">
        <f>+G51+G66</f>
        <v>557033</v>
      </c>
      <c r="H67" s="29"/>
      <c r="I67" s="49">
        <f>+I51+I66</f>
        <v>558620</v>
      </c>
      <c r="J67" s="29"/>
    </row>
    <row r="68" spans="1:10" s="12" customFormat="1" ht="21.9" customHeight="1" thickTop="1">
      <c r="C68" s="25"/>
      <c r="E68" s="29">
        <f>E67-E28</f>
        <v>0</v>
      </c>
      <c r="G68" s="29">
        <f>G67-G28</f>
        <v>0</v>
      </c>
      <c r="H68" s="29"/>
      <c r="I68" s="29">
        <f>I67-I28</f>
        <v>0</v>
      </c>
      <c r="J68" s="29"/>
    </row>
    <row r="69" spans="1:10" s="12" customFormat="1" ht="21.9" customHeight="1">
      <c r="A69" s="33" t="s">
        <v>12</v>
      </c>
      <c r="C69" s="25"/>
      <c r="E69" s="51"/>
      <c r="G69" s="51"/>
      <c r="H69" s="30"/>
      <c r="I69" s="51"/>
      <c r="J69" s="30"/>
    </row>
    <row r="70" spans="1:10" s="12" customFormat="1" ht="9.6" customHeight="1">
      <c r="A70" s="33"/>
      <c r="C70" s="25"/>
      <c r="E70" s="51"/>
      <c r="G70" s="51"/>
      <c r="H70" s="30"/>
      <c r="I70" s="51"/>
      <c r="J70" s="30"/>
    </row>
    <row r="71" spans="1:10" s="12" customFormat="1" ht="21.9" customHeight="1">
      <c r="A71" s="52"/>
      <c r="C71" s="25"/>
      <c r="E71" s="29"/>
      <c r="G71" s="29"/>
      <c r="H71" s="30"/>
      <c r="I71" s="29"/>
      <c r="J71" s="30"/>
    </row>
    <row r="72" spans="1:10" s="12" customFormat="1" ht="21.9" customHeight="1">
      <c r="A72" s="34"/>
      <c r="C72" s="25"/>
      <c r="E72" s="29"/>
      <c r="G72" s="29"/>
      <c r="H72" s="30"/>
      <c r="I72" s="29"/>
      <c r="J72" s="30"/>
    </row>
    <row r="73" spans="1:10" s="12" customFormat="1" ht="21.9" customHeight="1">
      <c r="B73" s="53" t="s">
        <v>24</v>
      </c>
      <c r="C73" s="25"/>
      <c r="E73" s="29"/>
      <c r="G73" s="29"/>
      <c r="H73" s="30"/>
      <c r="I73" s="29"/>
      <c r="J73" s="30"/>
    </row>
    <row r="74" spans="1:10" s="12" customFormat="1" ht="21.9" customHeight="1">
      <c r="A74" s="52"/>
      <c r="C74" s="25"/>
      <c r="E74" s="29"/>
      <c r="G74" s="29"/>
      <c r="H74" s="30"/>
      <c r="I74" s="29"/>
      <c r="J74" s="30"/>
    </row>
    <row r="75" spans="1:10" s="34" customFormat="1" ht="21.9" customHeight="1">
      <c r="B75" s="12"/>
      <c r="C75" s="54"/>
      <c r="D75" s="55"/>
      <c r="F75" s="55"/>
    </row>
  </sheetData>
  <mergeCells count="2">
    <mergeCell ref="G6:I6"/>
    <mergeCell ref="G36:I36"/>
  </mergeCells>
  <phoneticPr fontId="0" type="noConversion"/>
  <printOptions horizontalCentered="1" gridLinesSet="0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rowBreaks count="1" manualBreakCount="1">
    <brk id="3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6" transitionEvaluation="1" transitionEntry="1"/>
  <dimension ref="A1:L104"/>
  <sheetViews>
    <sheetView showGridLines="0" view="pageBreakPreview" topLeftCell="A76" zoomScale="89" zoomScaleNormal="100" zoomScaleSheetLayoutView="89" workbookViewId="0">
      <selection activeCell="A72" sqref="A72"/>
    </sheetView>
  </sheetViews>
  <sheetFormatPr defaultColWidth="9.875" defaultRowHeight="21.9" customHeight="1"/>
  <cols>
    <col min="1" max="1" width="35" style="30" customWidth="1"/>
    <col min="2" max="2" width="29.25" style="30" customWidth="1"/>
    <col min="3" max="3" width="5.25" style="28" customWidth="1"/>
    <col min="4" max="4" width="1.75" style="30" customWidth="1"/>
    <col min="5" max="5" width="18.75" style="30" customWidth="1"/>
    <col min="6" max="6" width="1.75" style="30" customWidth="1"/>
    <col min="7" max="7" width="15.25" style="30" customWidth="1"/>
    <col min="8" max="8" width="1.75" style="30" customWidth="1"/>
    <col min="9" max="9" width="15.25" style="17" customWidth="1"/>
    <col min="10" max="10" width="1.75" style="30" customWidth="1"/>
    <col min="11" max="11" width="9.875" style="30"/>
    <col min="12" max="12" width="1.75" style="30" customWidth="1"/>
    <col min="13" max="16384" width="9.875" style="30"/>
  </cols>
  <sheetData>
    <row r="1" spans="1:12" ht="21.9" customHeight="1">
      <c r="I1" s="102" t="s">
        <v>93</v>
      </c>
    </row>
    <row r="2" spans="1:12" s="11" customFormat="1" ht="21.9" customHeight="1">
      <c r="A2" s="10" t="s">
        <v>143</v>
      </c>
      <c r="B2" s="1"/>
      <c r="C2" s="1"/>
      <c r="D2" s="1"/>
      <c r="E2" s="1"/>
      <c r="F2" s="1"/>
      <c r="G2" s="1"/>
      <c r="H2" s="1"/>
      <c r="I2" s="1"/>
    </row>
    <row r="3" spans="1:12" ht="21.9" customHeight="1">
      <c r="A3" s="10" t="s">
        <v>148</v>
      </c>
      <c r="B3" s="10"/>
      <c r="C3" s="10"/>
      <c r="D3" s="10"/>
      <c r="E3" s="10"/>
      <c r="F3" s="10"/>
      <c r="G3" s="10"/>
      <c r="H3" s="10"/>
      <c r="I3" s="10"/>
    </row>
    <row r="4" spans="1:12" ht="21.9" customHeight="1">
      <c r="A4" s="10" t="s">
        <v>147</v>
      </c>
      <c r="B4" s="10"/>
      <c r="C4" s="10"/>
      <c r="D4" s="10"/>
      <c r="E4" s="10"/>
      <c r="F4" s="10"/>
      <c r="G4" s="10"/>
      <c r="H4" s="10"/>
      <c r="I4" s="10"/>
    </row>
    <row r="5" spans="1:12" s="12" customFormat="1" ht="21.9" customHeight="1">
      <c r="A5" s="103"/>
      <c r="B5" s="103"/>
      <c r="C5" s="103"/>
      <c r="D5" s="103"/>
      <c r="E5" s="103"/>
      <c r="F5" s="103"/>
      <c r="G5" s="103"/>
      <c r="H5" s="103"/>
      <c r="I5" s="14" t="s">
        <v>79</v>
      </c>
    </row>
    <row r="6" spans="1:12" s="12" customFormat="1" ht="21.9" customHeight="1">
      <c r="A6" s="103"/>
      <c r="B6" s="103"/>
      <c r="C6" s="103"/>
      <c r="D6" s="103"/>
      <c r="E6" s="15" t="s">
        <v>112</v>
      </c>
      <c r="F6" s="103"/>
      <c r="G6" s="103"/>
      <c r="H6" s="103"/>
      <c r="I6" s="14"/>
    </row>
    <row r="7" spans="1:12" s="12" customFormat="1" ht="21.9" customHeight="1">
      <c r="A7" s="103"/>
      <c r="B7" s="103"/>
      <c r="C7" s="103"/>
      <c r="D7" s="103"/>
      <c r="E7" s="16" t="s">
        <v>115</v>
      </c>
      <c r="F7" s="17"/>
      <c r="G7" s="123" t="s">
        <v>109</v>
      </c>
      <c r="H7" s="123"/>
      <c r="I7" s="123"/>
    </row>
    <row r="8" spans="1:12" s="18" customFormat="1" ht="21.9" customHeight="1">
      <c r="C8" s="19" t="s">
        <v>13</v>
      </c>
      <c r="D8" s="20"/>
      <c r="E8" s="65">
        <v>2026</v>
      </c>
      <c r="F8" s="20"/>
      <c r="G8" s="65">
        <v>2026</v>
      </c>
      <c r="H8" s="66"/>
      <c r="I8" s="65">
        <v>2025</v>
      </c>
    </row>
    <row r="9" spans="1:12" ht="21.9" customHeight="1">
      <c r="A9" s="10" t="s">
        <v>25</v>
      </c>
      <c r="B9" s="12"/>
      <c r="C9" s="25"/>
      <c r="D9" s="12"/>
      <c r="E9" s="12"/>
      <c r="F9" s="12"/>
      <c r="G9" s="12"/>
      <c r="H9" s="12"/>
      <c r="I9" s="12"/>
    </row>
    <row r="10" spans="1:12" ht="21.9" customHeight="1">
      <c r="A10" s="30" t="s">
        <v>89</v>
      </c>
      <c r="B10" s="12"/>
      <c r="C10" s="104"/>
      <c r="D10" s="12"/>
      <c r="E10" s="29">
        <v>50382</v>
      </c>
      <c r="F10" s="12"/>
      <c r="G10" s="29">
        <v>50382</v>
      </c>
      <c r="H10" s="29"/>
      <c r="I10" s="29">
        <v>46353</v>
      </c>
      <c r="L10" s="5"/>
    </row>
    <row r="11" spans="1:12" ht="21.9" customHeight="1">
      <c r="A11" s="30" t="s">
        <v>120</v>
      </c>
      <c r="B11" s="12"/>
      <c r="C11" s="104"/>
      <c r="D11" s="12"/>
      <c r="E11" s="29">
        <v>182229</v>
      </c>
      <c r="F11" s="12"/>
      <c r="G11" s="29">
        <v>182229</v>
      </c>
      <c r="H11" s="29"/>
      <c r="I11" s="29">
        <v>131942</v>
      </c>
      <c r="L11" s="5"/>
    </row>
    <row r="12" spans="1:12" ht="21.9" customHeight="1">
      <c r="A12" s="30" t="s">
        <v>84</v>
      </c>
      <c r="B12" s="12"/>
      <c r="C12" s="104"/>
      <c r="D12" s="12"/>
      <c r="E12" s="29">
        <v>7353</v>
      </c>
      <c r="F12" s="12"/>
      <c r="G12" s="29">
        <v>7353</v>
      </c>
      <c r="H12" s="29"/>
      <c r="I12" s="29">
        <v>6095</v>
      </c>
      <c r="L12" s="5"/>
    </row>
    <row r="13" spans="1:12" ht="21.9" customHeight="1">
      <c r="A13" s="30" t="s">
        <v>26</v>
      </c>
      <c r="B13" s="105"/>
      <c r="C13" s="42"/>
      <c r="D13" s="105"/>
      <c r="E13" s="99">
        <v>613</v>
      </c>
      <c r="F13" s="105"/>
      <c r="G13" s="99">
        <v>613</v>
      </c>
      <c r="H13" s="29"/>
      <c r="I13" s="99">
        <v>488</v>
      </c>
      <c r="L13" s="5"/>
    </row>
    <row r="14" spans="1:12" ht="21.9" customHeight="1">
      <c r="A14" s="10" t="s">
        <v>27</v>
      </c>
      <c r="B14" s="105"/>
      <c r="C14" s="30"/>
      <c r="D14" s="105"/>
      <c r="E14" s="106">
        <f>SUM(E10:E13)</f>
        <v>240577</v>
      </c>
      <c r="F14" s="105"/>
      <c r="G14" s="106">
        <f>SUM(G10:G13)</f>
        <v>240577</v>
      </c>
      <c r="H14" s="29"/>
      <c r="I14" s="106">
        <f>SUM(I10:I13)</f>
        <v>184878</v>
      </c>
      <c r="L14" s="5"/>
    </row>
    <row r="15" spans="1:12" ht="21.9" customHeight="1">
      <c r="A15" s="10" t="s">
        <v>28</v>
      </c>
      <c r="B15" s="105"/>
      <c r="C15" s="107"/>
      <c r="D15" s="105"/>
      <c r="E15" s="29"/>
      <c r="F15" s="105"/>
      <c r="G15" s="29"/>
      <c r="H15" s="29"/>
      <c r="I15" s="29"/>
      <c r="L15" s="5"/>
    </row>
    <row r="16" spans="1:12" ht="21.9" customHeight="1">
      <c r="A16" s="30" t="s">
        <v>90</v>
      </c>
      <c r="B16" s="105"/>
      <c r="C16" s="107"/>
      <c r="D16" s="105"/>
      <c r="E16" s="29">
        <v>23259</v>
      </c>
      <c r="F16" s="105"/>
      <c r="G16" s="29">
        <v>23259</v>
      </c>
      <c r="H16" s="29"/>
      <c r="I16" s="29">
        <v>24294</v>
      </c>
      <c r="L16" s="5"/>
    </row>
    <row r="17" spans="1:12" ht="21.9" customHeight="1">
      <c r="A17" s="30" t="s">
        <v>121</v>
      </c>
      <c r="B17" s="105"/>
      <c r="C17" s="107"/>
      <c r="D17" s="105"/>
      <c r="E17" s="29">
        <v>118179</v>
      </c>
      <c r="F17" s="105"/>
      <c r="G17" s="29">
        <v>118179</v>
      </c>
      <c r="H17" s="29"/>
      <c r="I17" s="29">
        <v>76168</v>
      </c>
      <c r="L17" s="5"/>
    </row>
    <row r="18" spans="1:12" ht="21.9" customHeight="1">
      <c r="A18" s="30" t="s">
        <v>85</v>
      </c>
      <c r="B18" s="105"/>
      <c r="C18" s="107"/>
      <c r="D18" s="105"/>
      <c r="E18" s="29">
        <v>3931</v>
      </c>
      <c r="F18" s="105"/>
      <c r="G18" s="29">
        <v>3931</v>
      </c>
      <c r="H18" s="29"/>
      <c r="I18" s="29">
        <v>3152</v>
      </c>
      <c r="L18" s="5"/>
    </row>
    <row r="19" spans="1:12" ht="21.9" customHeight="1">
      <c r="A19" s="30" t="s">
        <v>60</v>
      </c>
      <c r="B19" s="105"/>
      <c r="C19" s="107"/>
      <c r="D19" s="105"/>
      <c r="E19" s="29">
        <v>39504</v>
      </c>
      <c r="F19" s="105"/>
      <c r="G19" s="29">
        <v>39504</v>
      </c>
      <c r="H19" s="29"/>
      <c r="I19" s="29">
        <v>34272</v>
      </c>
      <c r="L19" s="5"/>
    </row>
    <row r="20" spans="1:12" ht="21.9" customHeight="1">
      <c r="A20" s="30" t="s">
        <v>0</v>
      </c>
      <c r="B20" s="105"/>
      <c r="C20" s="107"/>
      <c r="D20" s="105"/>
      <c r="E20" s="29">
        <v>8912</v>
      </c>
      <c r="F20" s="105"/>
      <c r="G20" s="29">
        <v>8887</v>
      </c>
      <c r="H20" s="29"/>
      <c r="I20" s="29">
        <v>7740</v>
      </c>
      <c r="L20" s="5"/>
    </row>
    <row r="21" spans="1:12" ht="21.9" customHeight="1">
      <c r="A21" s="30" t="s">
        <v>122</v>
      </c>
      <c r="B21" s="105"/>
      <c r="C21" s="107"/>
      <c r="D21" s="105"/>
      <c r="E21" s="29">
        <v>1</v>
      </c>
      <c r="F21" s="105"/>
      <c r="G21" s="29">
        <v>1</v>
      </c>
      <c r="H21" s="29"/>
      <c r="I21" s="29">
        <v>118</v>
      </c>
      <c r="L21" s="5"/>
    </row>
    <row r="22" spans="1:12" ht="21.9" customHeight="1">
      <c r="A22" s="10" t="s">
        <v>29</v>
      </c>
      <c r="B22" s="105"/>
      <c r="C22" s="107"/>
      <c r="D22" s="105"/>
      <c r="E22" s="108">
        <f>SUM(E16:E21)</f>
        <v>193786</v>
      </c>
      <c r="F22" s="105"/>
      <c r="G22" s="108">
        <f>SUM(G16:G21)</f>
        <v>193761</v>
      </c>
      <c r="H22" s="29"/>
      <c r="I22" s="108">
        <f>SUM(I16:I21)</f>
        <v>145744</v>
      </c>
    </row>
    <row r="23" spans="1:12" ht="21.9" customHeight="1">
      <c r="A23" s="10" t="s">
        <v>36</v>
      </c>
      <c r="B23" s="105"/>
      <c r="C23" s="107"/>
      <c r="D23" s="105"/>
      <c r="E23" s="29">
        <f>E14-E22</f>
        <v>46791</v>
      </c>
      <c r="F23" s="105"/>
      <c r="G23" s="29">
        <f>G14-G22</f>
        <v>46816</v>
      </c>
      <c r="H23" s="29"/>
      <c r="I23" s="29">
        <f>I14-I22</f>
        <v>39134</v>
      </c>
    </row>
    <row r="24" spans="1:12" ht="21.9" customHeight="1">
      <c r="A24" s="30" t="s">
        <v>39</v>
      </c>
      <c r="B24" s="105"/>
      <c r="C24" s="17"/>
      <c r="D24" s="17"/>
      <c r="E24" s="29">
        <v>205</v>
      </c>
      <c r="F24" s="17"/>
      <c r="G24" s="29">
        <v>205</v>
      </c>
      <c r="H24" s="29"/>
      <c r="I24" s="29">
        <v>186</v>
      </c>
    </row>
    <row r="25" spans="1:12" ht="21.9" customHeight="1">
      <c r="A25" s="30" t="s">
        <v>1</v>
      </c>
      <c r="B25" s="105"/>
      <c r="C25" s="31"/>
      <c r="D25" s="17"/>
      <c r="E25" s="106">
        <v>-87</v>
      </c>
      <c r="F25" s="17"/>
      <c r="G25" s="106">
        <v>-87</v>
      </c>
      <c r="H25" s="29"/>
      <c r="I25" s="106">
        <v>-99</v>
      </c>
    </row>
    <row r="26" spans="1:12" ht="21.9" customHeight="1">
      <c r="A26" s="10" t="s">
        <v>40</v>
      </c>
      <c r="B26" s="105"/>
      <c r="C26" s="17"/>
      <c r="D26" s="17"/>
      <c r="E26" s="29">
        <f>SUM(E23:E25)</f>
        <v>46909</v>
      </c>
      <c r="F26" s="17"/>
      <c r="G26" s="29">
        <f>SUM(G23:G25)</f>
        <v>46934</v>
      </c>
      <c r="H26" s="29"/>
      <c r="I26" s="29">
        <f>SUM(I23:I25)</f>
        <v>39221</v>
      </c>
    </row>
    <row r="27" spans="1:12" ht="21.9" customHeight="1">
      <c r="A27" s="30" t="s">
        <v>61</v>
      </c>
      <c r="C27" s="105">
        <v>9</v>
      </c>
      <c r="D27" s="17"/>
      <c r="E27" s="106">
        <v>-9388</v>
      </c>
      <c r="F27" s="17"/>
      <c r="G27" s="106">
        <v>-9388</v>
      </c>
      <c r="H27" s="29"/>
      <c r="I27" s="106">
        <v>-7848</v>
      </c>
    </row>
    <row r="28" spans="1:12" ht="21.9" customHeight="1" thickBot="1">
      <c r="A28" s="10" t="s">
        <v>65</v>
      </c>
      <c r="C28" s="105"/>
      <c r="D28" s="105"/>
      <c r="E28" s="7">
        <f>SUM(E26:E27)</f>
        <v>37521</v>
      </c>
      <c r="F28" s="105"/>
      <c r="G28" s="7">
        <f>SUM(G26:G27)</f>
        <v>37546</v>
      </c>
      <c r="H28" s="105"/>
      <c r="I28" s="7">
        <f>SUM(I26:I27)</f>
        <v>31373</v>
      </c>
    </row>
    <row r="29" spans="1:12" ht="21.9" customHeight="1" thickTop="1">
      <c r="A29" s="11"/>
      <c r="C29" s="105"/>
      <c r="D29" s="105"/>
      <c r="E29" s="6"/>
      <c r="F29" s="105"/>
      <c r="G29" s="6"/>
      <c r="H29" s="105"/>
      <c r="I29" s="6"/>
    </row>
    <row r="30" spans="1:12" ht="21.9" customHeight="1">
      <c r="A30" s="109" t="s">
        <v>54</v>
      </c>
      <c r="C30" s="105">
        <v>10</v>
      </c>
      <c r="E30" s="110"/>
      <c r="G30" s="110"/>
      <c r="H30" s="111"/>
      <c r="I30" s="110"/>
    </row>
    <row r="31" spans="1:12" ht="21.9" customHeight="1" thickBot="1">
      <c r="A31" s="112" t="s">
        <v>55</v>
      </c>
      <c r="E31" s="113">
        <f>E28/363000</f>
        <v>0.10336363636363637</v>
      </c>
      <c r="G31" s="113">
        <f>G28/363000</f>
        <v>0.10343250688705234</v>
      </c>
      <c r="H31" s="114"/>
      <c r="I31" s="113">
        <f>I28/299838</f>
        <v>0.10463316857769862</v>
      </c>
    </row>
    <row r="32" spans="1:12" ht="21.9" customHeight="1" thickTop="1" thickBot="1">
      <c r="A32" s="112" t="s">
        <v>153</v>
      </c>
      <c r="E32" s="113">
        <f>E28/364404</f>
        <v>0.10296539006158001</v>
      </c>
      <c r="F32" s="122"/>
      <c r="G32" s="113">
        <f>G28/364404</f>
        <v>0.10303399523605668</v>
      </c>
      <c r="H32" s="122"/>
      <c r="I32" s="113">
        <f>I28/301242</f>
        <v>0.10414550427895181</v>
      </c>
    </row>
    <row r="33" spans="1:9" ht="21.9" customHeight="1" thickTop="1">
      <c r="E33" s="29"/>
      <c r="G33" s="29"/>
      <c r="H33" s="29"/>
      <c r="I33" s="29"/>
    </row>
    <row r="34" spans="1:9" ht="21.9" customHeight="1">
      <c r="A34" s="33" t="s">
        <v>12</v>
      </c>
      <c r="B34" s="12"/>
      <c r="C34" s="42"/>
      <c r="D34" s="12"/>
      <c r="E34" s="12"/>
      <c r="F34" s="12"/>
      <c r="G34" s="12"/>
      <c r="H34" s="12"/>
      <c r="I34" s="8"/>
    </row>
    <row r="35" spans="1:9" ht="21.9" customHeight="1">
      <c r="I35" s="102"/>
    </row>
    <row r="36" spans="1:9" ht="21.9" customHeight="1">
      <c r="I36" s="102" t="s">
        <v>93</v>
      </c>
    </row>
    <row r="37" spans="1:9" s="11" customFormat="1" ht="21.9" customHeight="1">
      <c r="A37" s="10" t="s">
        <v>143</v>
      </c>
      <c r="B37" s="1"/>
      <c r="C37" s="1"/>
      <c r="D37" s="1"/>
      <c r="E37" s="1"/>
      <c r="F37" s="1"/>
      <c r="G37" s="1"/>
      <c r="H37" s="1"/>
      <c r="I37" s="1"/>
    </row>
    <row r="38" spans="1:9" ht="21.9" customHeight="1">
      <c r="A38" s="10" t="s">
        <v>123</v>
      </c>
      <c r="B38" s="10"/>
      <c r="C38" s="10"/>
      <c r="D38" s="10"/>
      <c r="E38" s="10"/>
      <c r="F38" s="10"/>
      <c r="G38" s="10"/>
      <c r="H38" s="10"/>
      <c r="I38" s="10"/>
    </row>
    <row r="39" spans="1:9" ht="21.9" customHeight="1">
      <c r="A39" s="10" t="s">
        <v>147</v>
      </c>
      <c r="B39" s="10"/>
      <c r="C39" s="10"/>
      <c r="D39" s="10"/>
      <c r="E39" s="10"/>
      <c r="F39" s="10"/>
      <c r="G39" s="10"/>
      <c r="H39" s="10"/>
      <c r="I39" s="10"/>
    </row>
    <row r="40" spans="1:9" s="12" customFormat="1" ht="21.9" customHeight="1">
      <c r="A40" s="103"/>
      <c r="B40" s="103"/>
      <c r="C40" s="103"/>
      <c r="D40" s="103"/>
      <c r="E40" s="103"/>
      <c r="F40" s="103"/>
      <c r="G40" s="103"/>
      <c r="H40" s="103"/>
      <c r="I40" s="14" t="s">
        <v>64</v>
      </c>
    </row>
    <row r="41" spans="1:9" s="12" customFormat="1" ht="21.9" customHeight="1">
      <c r="A41" s="103"/>
      <c r="B41" s="103"/>
      <c r="C41" s="103"/>
      <c r="D41" s="103"/>
      <c r="E41" s="15" t="s">
        <v>112</v>
      </c>
      <c r="F41" s="103"/>
      <c r="G41" s="103"/>
      <c r="H41" s="103"/>
      <c r="I41" s="14"/>
    </row>
    <row r="42" spans="1:9" s="12" customFormat="1" ht="21.9" customHeight="1">
      <c r="A42" s="103"/>
      <c r="B42" s="103"/>
      <c r="C42" s="103"/>
      <c r="D42" s="103"/>
      <c r="E42" s="16" t="s">
        <v>115</v>
      </c>
      <c r="F42" s="17"/>
      <c r="G42" s="123" t="s">
        <v>109</v>
      </c>
      <c r="H42" s="123"/>
      <c r="I42" s="123"/>
    </row>
    <row r="43" spans="1:9" s="18" customFormat="1" ht="21.9" customHeight="1">
      <c r="C43" s="115"/>
      <c r="D43" s="20"/>
      <c r="E43" s="65">
        <v>2026</v>
      </c>
      <c r="F43" s="20"/>
      <c r="G43" s="65">
        <v>2026</v>
      </c>
      <c r="H43" s="66"/>
      <c r="I43" s="65">
        <v>2025</v>
      </c>
    </row>
    <row r="44" spans="1:9" s="18" customFormat="1" ht="21.9" customHeight="1">
      <c r="C44" s="115"/>
      <c r="D44" s="20"/>
      <c r="E44" s="65"/>
      <c r="F44" s="20"/>
      <c r="G44" s="65"/>
      <c r="H44" s="66"/>
      <c r="I44" s="116"/>
    </row>
    <row r="45" spans="1:9" ht="21.9" customHeight="1">
      <c r="A45" s="10" t="s">
        <v>65</v>
      </c>
      <c r="B45" s="12"/>
      <c r="C45" s="25"/>
      <c r="D45" s="12"/>
      <c r="E45" s="117">
        <f>E28</f>
        <v>37521</v>
      </c>
      <c r="F45" s="12"/>
      <c r="G45" s="117">
        <f>G28</f>
        <v>37546</v>
      </c>
      <c r="H45" s="118"/>
      <c r="I45" s="117">
        <f>I28</f>
        <v>31373</v>
      </c>
    </row>
    <row r="46" spans="1:9" ht="21.9" customHeight="1">
      <c r="A46" s="10"/>
      <c r="E46" s="118"/>
      <c r="G46" s="118"/>
      <c r="H46" s="118"/>
      <c r="I46" s="118"/>
    </row>
    <row r="47" spans="1:9" ht="21.9" customHeight="1">
      <c r="A47" s="10" t="s">
        <v>50</v>
      </c>
      <c r="E47" s="9"/>
      <c r="G47" s="9"/>
      <c r="H47" s="9"/>
      <c r="I47" s="9"/>
    </row>
    <row r="48" spans="1:9" ht="21.9" customHeight="1">
      <c r="A48" s="30" t="s">
        <v>66</v>
      </c>
      <c r="E48" s="119">
        <v>0</v>
      </c>
      <c r="G48" s="119">
        <v>0</v>
      </c>
      <c r="H48" s="120"/>
      <c r="I48" s="119">
        <v>0</v>
      </c>
    </row>
    <row r="49" spans="1:12" ht="21.9" customHeight="1">
      <c r="A49" s="10"/>
      <c r="E49" s="118"/>
      <c r="G49" s="118"/>
      <c r="H49" s="118"/>
      <c r="I49" s="118"/>
    </row>
    <row r="50" spans="1:12" ht="21.9" customHeight="1" thickBot="1">
      <c r="A50" s="10" t="s">
        <v>67</v>
      </c>
      <c r="E50" s="121">
        <f>E45+E48</f>
        <v>37521</v>
      </c>
      <c r="G50" s="121">
        <f>G45+G48</f>
        <v>37546</v>
      </c>
      <c r="H50" s="118"/>
      <c r="I50" s="121">
        <f>I45+I48</f>
        <v>31373</v>
      </c>
    </row>
    <row r="51" spans="1:12" ht="21.9" customHeight="1" thickTop="1">
      <c r="A51" s="10"/>
      <c r="E51" s="118"/>
      <c r="G51" s="118"/>
      <c r="H51" s="118"/>
      <c r="I51" s="118"/>
    </row>
    <row r="52" spans="1:12" ht="21.9" customHeight="1">
      <c r="A52" s="33" t="s">
        <v>12</v>
      </c>
      <c r="B52" s="12"/>
      <c r="C52" s="42"/>
      <c r="D52" s="12"/>
      <c r="E52" s="12"/>
      <c r="F52" s="12"/>
      <c r="G52" s="12"/>
      <c r="H52" s="12"/>
      <c r="I52" s="8"/>
    </row>
    <row r="53" spans="1:12" ht="21.9" customHeight="1">
      <c r="I53" s="102" t="s">
        <v>93</v>
      </c>
    </row>
    <row r="54" spans="1:12" s="11" customFormat="1" ht="21.9" customHeight="1">
      <c r="A54" s="10" t="s">
        <v>143</v>
      </c>
      <c r="B54" s="1"/>
      <c r="C54" s="1"/>
      <c r="D54" s="1"/>
      <c r="E54" s="1"/>
      <c r="F54" s="1"/>
      <c r="G54" s="1"/>
      <c r="H54" s="1"/>
      <c r="I54" s="1"/>
    </row>
    <row r="55" spans="1:12" ht="21.9" customHeight="1">
      <c r="A55" s="10" t="s">
        <v>148</v>
      </c>
      <c r="B55" s="10"/>
      <c r="C55" s="10"/>
      <c r="D55" s="10"/>
      <c r="E55" s="10"/>
      <c r="F55" s="10"/>
      <c r="G55" s="10"/>
      <c r="H55" s="10"/>
      <c r="I55" s="10"/>
    </row>
    <row r="56" spans="1:12" ht="21.9" customHeight="1">
      <c r="A56" s="10" t="s">
        <v>141</v>
      </c>
      <c r="B56" s="10"/>
      <c r="C56" s="10"/>
      <c r="D56" s="10"/>
      <c r="E56" s="10"/>
      <c r="F56" s="10"/>
      <c r="G56" s="10"/>
      <c r="H56" s="10"/>
      <c r="I56" s="10"/>
    </row>
    <row r="57" spans="1:12" s="12" customFormat="1" ht="21.9" customHeight="1">
      <c r="A57" s="103"/>
      <c r="B57" s="103"/>
      <c r="C57" s="103"/>
      <c r="D57" s="103"/>
      <c r="E57" s="103"/>
      <c r="F57" s="103"/>
      <c r="G57" s="103"/>
      <c r="H57" s="103"/>
      <c r="I57" s="14" t="s">
        <v>79</v>
      </c>
    </row>
    <row r="58" spans="1:12" s="12" customFormat="1" ht="21.9" customHeight="1">
      <c r="A58" s="103"/>
      <c r="B58" s="103"/>
      <c r="C58" s="103"/>
      <c r="D58" s="103"/>
      <c r="E58" s="15" t="s">
        <v>112</v>
      </c>
      <c r="F58" s="103"/>
      <c r="G58" s="103"/>
      <c r="H58" s="103"/>
      <c r="I58" s="14"/>
    </row>
    <row r="59" spans="1:12" s="12" customFormat="1" ht="21.9" customHeight="1">
      <c r="A59" s="103"/>
      <c r="B59" s="103"/>
      <c r="C59" s="103"/>
      <c r="D59" s="103"/>
      <c r="E59" s="16" t="s">
        <v>115</v>
      </c>
      <c r="F59" s="17"/>
      <c r="G59" s="123" t="s">
        <v>109</v>
      </c>
      <c r="H59" s="123"/>
      <c r="I59" s="123"/>
    </row>
    <row r="60" spans="1:12" s="18" customFormat="1" ht="21.9" customHeight="1">
      <c r="C60" s="19" t="s">
        <v>13</v>
      </c>
      <c r="D60" s="20"/>
      <c r="E60" s="65">
        <v>2026</v>
      </c>
      <c r="F60" s="20"/>
      <c r="G60" s="65">
        <v>2026</v>
      </c>
      <c r="H60" s="66"/>
      <c r="I60" s="65">
        <v>2025</v>
      </c>
    </row>
    <row r="61" spans="1:12" ht="21.9" customHeight="1">
      <c r="A61" s="10" t="s">
        <v>25</v>
      </c>
      <c r="B61" s="12"/>
      <c r="C61" s="25"/>
      <c r="D61" s="12"/>
      <c r="E61" s="12"/>
      <c r="F61" s="12"/>
      <c r="G61" s="12"/>
      <c r="H61" s="12"/>
      <c r="I61" s="12"/>
    </row>
    <row r="62" spans="1:12" ht="21.9" customHeight="1">
      <c r="A62" s="30" t="s">
        <v>89</v>
      </c>
      <c r="B62" s="12"/>
      <c r="C62" s="104"/>
      <c r="D62" s="12"/>
      <c r="E62" s="29">
        <v>88420</v>
      </c>
      <c r="F62" s="12"/>
      <c r="G62" s="29">
        <v>88420</v>
      </c>
      <c r="H62" s="29"/>
      <c r="I62" s="29">
        <v>124516</v>
      </c>
      <c r="L62" s="5"/>
    </row>
    <row r="63" spans="1:12" ht="21.9" customHeight="1">
      <c r="A63" s="30" t="s">
        <v>120</v>
      </c>
      <c r="B63" s="12"/>
      <c r="C63" s="104"/>
      <c r="D63" s="12"/>
      <c r="E63" s="29">
        <v>335384</v>
      </c>
      <c r="F63" s="12"/>
      <c r="G63" s="29">
        <v>335384</v>
      </c>
      <c r="H63" s="29"/>
      <c r="I63" s="29">
        <v>189219</v>
      </c>
      <c r="L63" s="5"/>
    </row>
    <row r="64" spans="1:12" ht="21.9" customHeight="1">
      <c r="A64" s="30" t="s">
        <v>84</v>
      </c>
      <c r="B64" s="12"/>
      <c r="C64" s="104"/>
      <c r="D64" s="12"/>
      <c r="E64" s="29">
        <v>22339</v>
      </c>
      <c r="F64" s="12"/>
      <c r="G64" s="29">
        <v>22339</v>
      </c>
      <c r="H64" s="29"/>
      <c r="I64" s="29">
        <v>25678</v>
      </c>
      <c r="L64" s="5"/>
    </row>
    <row r="65" spans="1:12" ht="21.9" customHeight="1">
      <c r="A65" s="30" t="s">
        <v>26</v>
      </c>
      <c r="B65" s="105"/>
      <c r="C65" s="42"/>
      <c r="D65" s="105"/>
      <c r="E65" s="99">
        <v>1248</v>
      </c>
      <c r="F65" s="105"/>
      <c r="G65" s="99">
        <v>1248</v>
      </c>
      <c r="H65" s="29"/>
      <c r="I65" s="99">
        <v>1351</v>
      </c>
      <c r="L65" s="5"/>
    </row>
    <row r="66" spans="1:12" ht="21.9" customHeight="1">
      <c r="A66" s="10" t="s">
        <v>27</v>
      </c>
      <c r="B66" s="105"/>
      <c r="C66" s="30"/>
      <c r="D66" s="105"/>
      <c r="E66" s="106">
        <f>SUM(E62:E65)</f>
        <v>447391</v>
      </c>
      <c r="F66" s="105"/>
      <c r="G66" s="106">
        <f>SUM(G62:G65)</f>
        <v>447391</v>
      </c>
      <c r="H66" s="29"/>
      <c r="I66" s="106">
        <f>SUM(I62:I65)</f>
        <v>340764</v>
      </c>
      <c r="L66" s="5"/>
    </row>
    <row r="67" spans="1:12" ht="21.9" customHeight="1">
      <c r="A67" s="10" t="s">
        <v>28</v>
      </c>
      <c r="B67" s="105"/>
      <c r="C67" s="107"/>
      <c r="D67" s="105"/>
      <c r="E67" s="29"/>
      <c r="F67" s="105"/>
      <c r="G67" s="29"/>
      <c r="H67" s="29"/>
      <c r="I67" s="29"/>
      <c r="L67" s="5"/>
    </row>
    <row r="68" spans="1:12" ht="21.9" customHeight="1">
      <c r="A68" s="30" t="s">
        <v>90</v>
      </c>
      <c r="B68" s="105"/>
      <c r="C68" s="107"/>
      <c r="D68" s="105"/>
      <c r="E68" s="29">
        <v>40995</v>
      </c>
      <c r="F68" s="105"/>
      <c r="G68" s="29">
        <v>40995</v>
      </c>
      <c r="H68" s="29"/>
      <c r="I68" s="29">
        <v>64268</v>
      </c>
      <c r="L68" s="5"/>
    </row>
    <row r="69" spans="1:12" ht="21.9" customHeight="1">
      <c r="A69" s="30" t="s">
        <v>121</v>
      </c>
      <c r="B69" s="105"/>
      <c r="C69" s="107"/>
      <c r="D69" s="105"/>
      <c r="E69" s="29">
        <v>213551</v>
      </c>
      <c r="F69" s="105"/>
      <c r="G69" s="29">
        <v>213551</v>
      </c>
      <c r="H69" s="29"/>
      <c r="I69" s="29">
        <v>112451</v>
      </c>
      <c r="L69" s="5"/>
    </row>
    <row r="70" spans="1:12" ht="21.9" customHeight="1">
      <c r="A70" s="30" t="s">
        <v>85</v>
      </c>
      <c r="B70" s="105"/>
      <c r="C70" s="107"/>
      <c r="D70" s="105"/>
      <c r="E70" s="29">
        <v>11871</v>
      </c>
      <c r="F70" s="105"/>
      <c r="G70" s="29">
        <v>11871</v>
      </c>
      <c r="H70" s="29"/>
      <c r="I70" s="29">
        <v>13576</v>
      </c>
      <c r="L70" s="5"/>
    </row>
    <row r="71" spans="1:12" ht="21.9" customHeight="1">
      <c r="A71" s="30" t="s">
        <v>60</v>
      </c>
      <c r="B71" s="105"/>
      <c r="C71" s="107"/>
      <c r="D71" s="105"/>
      <c r="E71" s="29">
        <v>76058</v>
      </c>
      <c r="F71" s="105"/>
      <c r="G71" s="29">
        <v>76058</v>
      </c>
      <c r="H71" s="29"/>
      <c r="I71" s="29">
        <v>55746</v>
      </c>
      <c r="L71" s="5"/>
    </row>
    <row r="72" spans="1:12" ht="21.9" customHeight="1">
      <c r="A72" s="30" t="s">
        <v>0</v>
      </c>
      <c r="B72" s="105"/>
      <c r="C72" s="107"/>
      <c r="D72" s="105"/>
      <c r="E72" s="29">
        <v>17347</v>
      </c>
      <c r="F72" s="105"/>
      <c r="G72" s="29">
        <v>17316</v>
      </c>
      <c r="H72" s="29"/>
      <c r="I72" s="29">
        <v>15576</v>
      </c>
      <c r="L72" s="5"/>
    </row>
    <row r="73" spans="1:12" ht="21.9" customHeight="1">
      <c r="A73" s="30" t="s">
        <v>122</v>
      </c>
      <c r="B73" s="105"/>
      <c r="C73" s="107"/>
      <c r="D73" s="105"/>
      <c r="E73" s="29">
        <v>107</v>
      </c>
      <c r="F73" s="105"/>
      <c r="G73" s="29">
        <v>107</v>
      </c>
      <c r="H73" s="29"/>
      <c r="I73" s="29">
        <v>127</v>
      </c>
      <c r="L73" s="5"/>
    </row>
    <row r="74" spans="1:12" ht="21.9" customHeight="1">
      <c r="A74" s="10" t="s">
        <v>29</v>
      </c>
      <c r="B74" s="105"/>
      <c r="C74" s="107"/>
      <c r="D74" s="105"/>
      <c r="E74" s="108">
        <f>SUM(E68:E73)</f>
        <v>359929</v>
      </c>
      <c r="F74" s="105"/>
      <c r="G74" s="108">
        <f>SUM(G68:G73)</f>
        <v>359898</v>
      </c>
      <c r="H74" s="29"/>
      <c r="I74" s="108">
        <f>SUM(I68:I73)</f>
        <v>261744</v>
      </c>
    </row>
    <row r="75" spans="1:12" ht="21.9" customHeight="1">
      <c r="A75" s="10" t="s">
        <v>36</v>
      </c>
      <c r="B75" s="105"/>
      <c r="C75" s="107"/>
      <c r="D75" s="105"/>
      <c r="E75" s="29">
        <f>E66-E74</f>
        <v>87462</v>
      </c>
      <c r="F75" s="105"/>
      <c r="G75" s="29">
        <f>G66-G74</f>
        <v>87493</v>
      </c>
      <c r="H75" s="29"/>
      <c r="I75" s="29">
        <f>I66-I74</f>
        <v>79020</v>
      </c>
    </row>
    <row r="76" spans="1:12" ht="21.9" customHeight="1">
      <c r="A76" s="30" t="s">
        <v>39</v>
      </c>
      <c r="B76" s="105"/>
      <c r="C76" s="17"/>
      <c r="D76" s="17"/>
      <c r="E76" s="29">
        <v>310</v>
      </c>
      <c r="F76" s="17"/>
      <c r="G76" s="29">
        <v>310</v>
      </c>
      <c r="H76" s="29"/>
      <c r="I76" s="29">
        <v>322</v>
      </c>
    </row>
    <row r="77" spans="1:12" ht="21.9" customHeight="1">
      <c r="A77" s="30" t="s">
        <v>1</v>
      </c>
      <c r="B77" s="105"/>
      <c r="C77" s="31"/>
      <c r="D77" s="17"/>
      <c r="E77" s="106">
        <v>-186</v>
      </c>
      <c r="F77" s="17"/>
      <c r="G77" s="106">
        <v>-186</v>
      </c>
      <c r="H77" s="29"/>
      <c r="I77" s="106">
        <v>-208</v>
      </c>
    </row>
    <row r="78" spans="1:12" ht="21.9" customHeight="1">
      <c r="A78" s="10" t="s">
        <v>40</v>
      </c>
      <c r="B78" s="105"/>
      <c r="C78" s="17"/>
      <c r="D78" s="17"/>
      <c r="E78" s="29">
        <f>SUM(E75:E77)</f>
        <v>87586</v>
      </c>
      <c r="F78" s="17"/>
      <c r="G78" s="29">
        <f>SUM(G75:G77)</f>
        <v>87617</v>
      </c>
      <c r="H78" s="29"/>
      <c r="I78" s="29">
        <f>SUM(I75:I77)</f>
        <v>79134</v>
      </c>
    </row>
    <row r="79" spans="1:12" ht="21.9" customHeight="1">
      <c r="A79" s="30" t="s">
        <v>61</v>
      </c>
      <c r="C79" s="105">
        <v>9</v>
      </c>
      <c r="D79" s="17"/>
      <c r="E79" s="106">
        <v>-17526</v>
      </c>
      <c r="F79" s="17"/>
      <c r="G79" s="106">
        <v>-17526</v>
      </c>
      <c r="H79" s="29"/>
      <c r="I79" s="106">
        <v>-15832</v>
      </c>
    </row>
    <row r="80" spans="1:12" ht="21.9" customHeight="1" thickBot="1">
      <c r="A80" s="10" t="s">
        <v>65</v>
      </c>
      <c r="C80" s="105"/>
      <c r="D80" s="105"/>
      <c r="E80" s="7">
        <f>SUM(E78:E79)</f>
        <v>70060</v>
      </c>
      <c r="F80" s="105"/>
      <c r="G80" s="7">
        <f>SUM(G78:G79)</f>
        <v>70091</v>
      </c>
      <c r="H80" s="105"/>
      <c r="I80" s="7">
        <f>SUM(I78:I79)</f>
        <v>63302</v>
      </c>
    </row>
    <row r="81" spans="1:9" ht="21.9" customHeight="1" thickTop="1">
      <c r="A81" s="11"/>
      <c r="C81" s="105"/>
      <c r="D81" s="105"/>
      <c r="E81" s="6"/>
      <c r="F81" s="105"/>
      <c r="G81" s="6"/>
      <c r="H81" s="105"/>
      <c r="I81" s="6"/>
    </row>
    <row r="82" spans="1:9" ht="21.9" customHeight="1">
      <c r="A82" s="109" t="s">
        <v>54</v>
      </c>
      <c r="C82" s="105">
        <v>10</v>
      </c>
      <c r="E82" s="110"/>
      <c r="G82" s="110"/>
      <c r="H82" s="111"/>
      <c r="I82" s="110"/>
    </row>
    <row r="83" spans="1:9" ht="21.9" customHeight="1" thickBot="1">
      <c r="A83" s="112" t="s">
        <v>55</v>
      </c>
      <c r="E83" s="113">
        <f>E80/363000</f>
        <v>0.19300275482093665</v>
      </c>
      <c r="G83" s="113">
        <f>G80/363000</f>
        <v>0.19308815426997245</v>
      </c>
      <c r="H83" s="114"/>
      <c r="I83" s="113">
        <f>I80/299838</f>
        <v>0.21112067182945457</v>
      </c>
    </row>
    <row r="84" spans="1:9" ht="21.9" customHeight="1" thickTop="1" thickBot="1">
      <c r="A84" s="112" t="s">
        <v>153</v>
      </c>
      <c r="E84" s="113">
        <f>E80/363000</f>
        <v>0.19300275482093665</v>
      </c>
      <c r="G84" s="113">
        <f>G80/363000</f>
        <v>0.19308815426997245</v>
      </c>
      <c r="H84" s="114"/>
      <c r="I84" s="113">
        <f>I80/301242</f>
        <v>0.21013670072566243</v>
      </c>
    </row>
    <row r="85" spans="1:9" ht="21.9" customHeight="1" thickTop="1">
      <c r="E85" s="29"/>
      <c r="G85" s="29"/>
      <c r="H85" s="29"/>
      <c r="I85" s="29"/>
    </row>
    <row r="86" spans="1:9" ht="21.9" customHeight="1">
      <c r="A86" s="33" t="s">
        <v>12</v>
      </c>
      <c r="B86" s="12"/>
      <c r="C86" s="42"/>
      <c r="D86" s="12"/>
      <c r="E86" s="12"/>
      <c r="F86" s="12"/>
      <c r="G86" s="12"/>
      <c r="H86" s="12"/>
      <c r="I86" s="8"/>
    </row>
    <row r="87" spans="1:9" ht="21.9" customHeight="1">
      <c r="I87" s="102"/>
    </row>
    <row r="88" spans="1:9" ht="21.9" customHeight="1">
      <c r="I88" s="102" t="s">
        <v>93</v>
      </c>
    </row>
    <row r="89" spans="1:9" s="11" customFormat="1" ht="21.9" customHeight="1">
      <c r="A89" s="10" t="s">
        <v>143</v>
      </c>
      <c r="B89" s="1"/>
      <c r="C89" s="1"/>
      <c r="D89" s="1"/>
      <c r="E89" s="1"/>
      <c r="F89" s="1"/>
      <c r="G89" s="1"/>
      <c r="H89" s="1"/>
      <c r="I89" s="1"/>
    </row>
    <row r="90" spans="1:9" ht="21.9" customHeight="1">
      <c r="A90" s="10" t="s">
        <v>123</v>
      </c>
      <c r="B90" s="10"/>
      <c r="C90" s="10"/>
      <c r="D90" s="10"/>
      <c r="E90" s="10"/>
      <c r="F90" s="10"/>
      <c r="G90" s="10"/>
      <c r="H90" s="10"/>
      <c r="I90" s="10"/>
    </row>
    <row r="91" spans="1:9" ht="21.9" customHeight="1">
      <c r="A91" s="10" t="s">
        <v>141</v>
      </c>
      <c r="B91" s="10"/>
      <c r="C91" s="10"/>
      <c r="D91" s="10"/>
      <c r="E91" s="10"/>
      <c r="F91" s="10"/>
      <c r="G91" s="10"/>
      <c r="H91" s="10"/>
      <c r="I91" s="10"/>
    </row>
    <row r="92" spans="1:9" s="12" customFormat="1" ht="21.9" customHeight="1">
      <c r="A92" s="103"/>
      <c r="B92" s="103"/>
      <c r="C92" s="103"/>
      <c r="D92" s="103"/>
      <c r="E92" s="103"/>
      <c r="F92" s="103"/>
      <c r="G92" s="103"/>
      <c r="H92" s="103"/>
      <c r="I92" s="14" t="s">
        <v>64</v>
      </c>
    </row>
    <row r="93" spans="1:9" s="12" customFormat="1" ht="21.9" customHeight="1">
      <c r="A93" s="103"/>
      <c r="B93" s="103"/>
      <c r="C93" s="103"/>
      <c r="D93" s="103"/>
      <c r="E93" s="15" t="s">
        <v>112</v>
      </c>
      <c r="F93" s="103"/>
      <c r="G93" s="103"/>
      <c r="H93" s="103"/>
      <c r="I93" s="14"/>
    </row>
    <row r="94" spans="1:9" s="12" customFormat="1" ht="21.9" customHeight="1">
      <c r="A94" s="103"/>
      <c r="B94" s="103"/>
      <c r="C94" s="103"/>
      <c r="D94" s="103"/>
      <c r="E94" s="16" t="s">
        <v>115</v>
      </c>
      <c r="F94" s="17"/>
      <c r="G94" s="123" t="s">
        <v>109</v>
      </c>
      <c r="H94" s="123"/>
      <c r="I94" s="123"/>
    </row>
    <row r="95" spans="1:9" s="18" customFormat="1" ht="21.9" customHeight="1">
      <c r="C95" s="115"/>
      <c r="D95" s="20"/>
      <c r="E95" s="65">
        <v>2026</v>
      </c>
      <c r="F95" s="20"/>
      <c r="G95" s="65">
        <v>2026</v>
      </c>
      <c r="H95" s="66"/>
      <c r="I95" s="65">
        <v>2025</v>
      </c>
    </row>
    <row r="96" spans="1:9" s="18" customFormat="1" ht="21.9" customHeight="1">
      <c r="C96" s="115"/>
      <c r="D96" s="20"/>
      <c r="E96" s="65"/>
      <c r="F96" s="20"/>
      <c r="G96" s="65"/>
      <c r="H96" s="66"/>
      <c r="I96" s="116"/>
    </row>
    <row r="97" spans="1:9" ht="21.9" customHeight="1">
      <c r="A97" s="10" t="s">
        <v>65</v>
      </c>
      <c r="B97" s="12"/>
      <c r="C97" s="25"/>
      <c r="D97" s="12"/>
      <c r="E97" s="117">
        <f>E80</f>
        <v>70060</v>
      </c>
      <c r="F97" s="12"/>
      <c r="G97" s="117">
        <f>G80</f>
        <v>70091</v>
      </c>
      <c r="H97" s="118"/>
      <c r="I97" s="117">
        <f>I80</f>
        <v>63302</v>
      </c>
    </row>
    <row r="98" spans="1:9" ht="21.9" customHeight="1">
      <c r="A98" s="10"/>
      <c r="E98" s="118"/>
      <c r="G98" s="118"/>
      <c r="H98" s="118"/>
      <c r="I98" s="118"/>
    </row>
    <row r="99" spans="1:9" ht="21.9" customHeight="1">
      <c r="A99" s="10" t="s">
        <v>50</v>
      </c>
      <c r="E99" s="9"/>
      <c r="G99" s="9"/>
      <c r="H99" s="9"/>
      <c r="I99" s="9"/>
    </row>
    <row r="100" spans="1:9" ht="21.9" customHeight="1">
      <c r="A100" s="30" t="s">
        <v>66</v>
      </c>
      <c r="E100" s="119">
        <v>0</v>
      </c>
      <c r="G100" s="119">
        <v>0</v>
      </c>
      <c r="H100" s="120"/>
      <c r="I100" s="119">
        <v>0</v>
      </c>
    </row>
    <row r="101" spans="1:9" ht="21.9" customHeight="1">
      <c r="A101" s="10"/>
      <c r="E101" s="118"/>
      <c r="G101" s="118"/>
      <c r="H101" s="118"/>
      <c r="I101" s="118"/>
    </row>
    <row r="102" spans="1:9" ht="21.9" customHeight="1" thickBot="1">
      <c r="A102" s="10" t="s">
        <v>67</v>
      </c>
      <c r="E102" s="121">
        <f>E97+E100</f>
        <v>70060</v>
      </c>
      <c r="G102" s="121">
        <f>G97+G100</f>
        <v>70091</v>
      </c>
      <c r="H102" s="118"/>
      <c r="I102" s="121">
        <f>I97+I100</f>
        <v>63302</v>
      </c>
    </row>
    <row r="103" spans="1:9" ht="21.9" customHeight="1" thickTop="1">
      <c r="A103" s="10"/>
      <c r="E103" s="118"/>
      <c r="G103" s="118"/>
      <c r="H103" s="118"/>
      <c r="I103" s="118"/>
    </row>
    <row r="104" spans="1:9" ht="21.9" customHeight="1">
      <c r="A104" s="33" t="s">
        <v>12</v>
      </c>
      <c r="B104" s="12"/>
      <c r="C104" s="42"/>
      <c r="D104" s="12"/>
      <c r="E104" s="12"/>
      <c r="F104" s="12"/>
      <c r="G104" s="12"/>
      <c r="H104" s="12"/>
      <c r="I104" s="8"/>
    </row>
  </sheetData>
  <mergeCells count="4">
    <mergeCell ref="G7:I7"/>
    <mergeCell ref="G42:I42"/>
    <mergeCell ref="G59:I59"/>
    <mergeCell ref="G94:I94"/>
  </mergeCells>
  <printOptions horizontalCentered="1" gridLinesSet="0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rowBreaks count="3" manualBreakCount="3">
    <brk id="35" max="8" man="1"/>
    <brk id="52" max="16383" man="1"/>
    <brk id="87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5"/>
  <sheetViews>
    <sheetView showGridLines="0" view="pageBreakPreview" topLeftCell="A16" zoomScale="68" zoomScaleNormal="100" zoomScaleSheetLayoutView="68" workbookViewId="0">
      <selection activeCell="A72" sqref="A72"/>
    </sheetView>
  </sheetViews>
  <sheetFormatPr defaultColWidth="9.125" defaultRowHeight="21.9" customHeight="1"/>
  <cols>
    <col min="1" max="1" width="32.625" style="91" customWidth="1"/>
    <col min="2" max="2" width="11.875" style="91" customWidth="1"/>
    <col min="3" max="3" width="14.75" style="91" customWidth="1"/>
    <col min="4" max="4" width="0.875" style="91" customWidth="1"/>
    <col min="5" max="5" width="14.75" style="91" customWidth="1"/>
    <col min="6" max="6" width="0.875" style="91" customWidth="1"/>
    <col min="7" max="7" width="14.75" style="91" customWidth="1"/>
    <col min="8" max="8" width="0.875" style="91" customWidth="1"/>
    <col min="9" max="9" width="14.75" style="91" customWidth="1"/>
    <col min="10" max="10" width="0.875" style="91" customWidth="1"/>
    <col min="11" max="11" width="16.625" style="90" customWidth="1"/>
    <col min="12" max="12" width="1.75" style="90" customWidth="1"/>
    <col min="13" max="16384" width="9.125" style="90"/>
  </cols>
  <sheetData>
    <row r="1" spans="1:11" s="12" customFormat="1" ht="21.9" customHeight="1">
      <c r="B1" s="1"/>
      <c r="C1" s="1"/>
      <c r="D1" s="1"/>
      <c r="E1" s="1"/>
      <c r="F1" s="1"/>
      <c r="G1" s="1"/>
      <c r="I1" s="1"/>
      <c r="K1" s="14" t="s">
        <v>93</v>
      </c>
    </row>
    <row r="2" spans="1:11" s="12" customFormat="1" ht="21.9" customHeight="1">
      <c r="A2" s="10" t="s">
        <v>143</v>
      </c>
      <c r="B2" s="1"/>
      <c r="C2" s="1"/>
      <c r="D2" s="1"/>
      <c r="E2" s="1"/>
      <c r="F2" s="1"/>
      <c r="G2" s="1"/>
      <c r="I2" s="1"/>
    </row>
    <row r="3" spans="1:11" ht="21.9" customHeight="1">
      <c r="A3" s="89" t="s">
        <v>145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ht="21.9" customHeight="1">
      <c r="A4" s="10" t="s">
        <v>141</v>
      </c>
      <c r="B4" s="89"/>
      <c r="C4" s="89"/>
      <c r="D4" s="89"/>
      <c r="E4" s="89"/>
      <c r="F4" s="89"/>
      <c r="G4" s="89"/>
      <c r="H4" s="89"/>
      <c r="I4" s="89"/>
      <c r="J4" s="89"/>
    </row>
    <row r="5" spans="1:11" ht="21.9" customHeight="1">
      <c r="C5" s="90"/>
      <c r="D5" s="90"/>
      <c r="E5" s="90"/>
      <c r="K5" s="14" t="s">
        <v>64</v>
      </c>
    </row>
    <row r="6" spans="1:11" ht="21.9" customHeight="1">
      <c r="C6" s="125" t="s">
        <v>124</v>
      </c>
      <c r="D6" s="125"/>
      <c r="E6" s="125"/>
      <c r="F6" s="125"/>
      <c r="G6" s="125"/>
      <c r="H6" s="125"/>
      <c r="I6" s="125"/>
      <c r="J6" s="125"/>
      <c r="K6" s="125"/>
    </row>
    <row r="7" spans="1:11" ht="21.9" customHeight="1">
      <c r="A7" s="90"/>
      <c r="C7" s="93" t="s">
        <v>30</v>
      </c>
      <c r="D7" s="93"/>
      <c r="E7" s="93"/>
      <c r="F7" s="94"/>
      <c r="G7" s="124" t="s">
        <v>71</v>
      </c>
      <c r="H7" s="124"/>
      <c r="I7" s="124"/>
      <c r="J7" s="94"/>
      <c r="K7" s="93" t="s">
        <v>154</v>
      </c>
    </row>
    <row r="8" spans="1:11" ht="21.9" customHeight="1">
      <c r="A8" s="90"/>
      <c r="C8" s="93" t="s">
        <v>37</v>
      </c>
      <c r="D8" s="93"/>
      <c r="E8" s="93"/>
      <c r="F8" s="94"/>
      <c r="G8" s="93" t="s">
        <v>75</v>
      </c>
      <c r="H8" s="94"/>
      <c r="I8" s="93"/>
      <c r="J8" s="94"/>
      <c r="K8" s="93" t="s">
        <v>155</v>
      </c>
    </row>
    <row r="9" spans="1:11" ht="21.9" customHeight="1">
      <c r="A9" s="90"/>
      <c r="B9" s="19"/>
      <c r="C9" s="95" t="s">
        <v>31</v>
      </c>
      <c r="D9" s="93"/>
      <c r="E9" s="95" t="s">
        <v>86</v>
      </c>
      <c r="F9" s="94"/>
      <c r="G9" s="92" t="s">
        <v>74</v>
      </c>
      <c r="H9" s="94"/>
      <c r="I9" s="95" t="s">
        <v>56</v>
      </c>
      <c r="J9" s="94"/>
      <c r="K9" s="95" t="s">
        <v>156</v>
      </c>
    </row>
    <row r="10" spans="1:11" ht="21.9" customHeight="1">
      <c r="A10" s="96" t="s">
        <v>107</v>
      </c>
      <c r="B10" s="97"/>
      <c r="C10" s="32">
        <v>150000</v>
      </c>
      <c r="D10" s="32"/>
      <c r="E10" s="32">
        <v>274639</v>
      </c>
      <c r="F10" s="32"/>
      <c r="G10" s="32">
        <v>13889</v>
      </c>
      <c r="H10" s="32"/>
      <c r="I10" s="32">
        <v>82049</v>
      </c>
      <c r="J10" s="32"/>
      <c r="K10" s="32">
        <f>SUM(C10:I10)</f>
        <v>520577</v>
      </c>
    </row>
    <row r="11" spans="1:11" ht="21.9" customHeight="1">
      <c r="A11" s="98" t="s">
        <v>65</v>
      </c>
      <c r="B11" s="97"/>
      <c r="C11" s="99">
        <v>0</v>
      </c>
      <c r="D11" s="32"/>
      <c r="E11" s="99">
        <v>0</v>
      </c>
      <c r="F11" s="32"/>
      <c r="G11" s="99">
        <v>0</v>
      </c>
      <c r="H11" s="32"/>
      <c r="I11" s="99">
        <f>PL!E80</f>
        <v>70060</v>
      </c>
      <c r="J11" s="32"/>
      <c r="K11" s="99">
        <f>SUM(C11:I11)</f>
        <v>70060</v>
      </c>
    </row>
    <row r="12" spans="1:11" ht="21.9" customHeight="1">
      <c r="A12" s="98" t="s">
        <v>67</v>
      </c>
      <c r="B12" s="101"/>
      <c r="C12" s="32">
        <f>SUM(C11:C11)</f>
        <v>0</v>
      </c>
      <c r="D12" s="32"/>
      <c r="E12" s="32">
        <f>SUM(E11:E11)</f>
        <v>0</v>
      </c>
      <c r="F12" s="32"/>
      <c r="G12" s="32">
        <f>SUM(G11:G11)</f>
        <v>0</v>
      </c>
      <c r="H12" s="32"/>
      <c r="I12" s="32">
        <f>SUM(I11:I11)</f>
        <v>70060</v>
      </c>
      <c r="J12" s="32"/>
      <c r="K12" s="32">
        <f>SUM(K11:K11)</f>
        <v>70060</v>
      </c>
    </row>
    <row r="13" spans="1:11" ht="21.9" customHeight="1">
      <c r="A13" s="30" t="s">
        <v>136</v>
      </c>
      <c r="B13" s="97"/>
      <c r="C13" s="32">
        <v>0</v>
      </c>
      <c r="D13" s="32"/>
      <c r="E13" s="32">
        <v>0</v>
      </c>
      <c r="F13" s="32"/>
      <c r="G13" s="32">
        <v>0</v>
      </c>
      <c r="H13" s="32"/>
      <c r="I13" s="32">
        <f>-46500-25410</f>
        <v>-71910</v>
      </c>
      <c r="J13" s="32"/>
      <c r="K13" s="32">
        <f t="shared" ref="K13:K14" si="0">SUM(C13:I13)</f>
        <v>-71910</v>
      </c>
    </row>
    <row r="14" spans="1:11" ht="21.9" customHeight="1">
      <c r="A14" s="30" t="s">
        <v>158</v>
      </c>
      <c r="B14" s="97"/>
      <c r="C14" s="99">
        <v>31500</v>
      </c>
      <c r="D14" s="32"/>
      <c r="E14" s="99">
        <v>0</v>
      </c>
      <c r="F14" s="32"/>
      <c r="G14" s="99">
        <v>0</v>
      </c>
      <c r="H14" s="32"/>
      <c r="I14" s="99">
        <v>-31500</v>
      </c>
      <c r="J14" s="32"/>
      <c r="K14" s="99">
        <f t="shared" si="0"/>
        <v>0</v>
      </c>
    </row>
    <row r="15" spans="1:11" ht="21.9" customHeight="1" thickBot="1">
      <c r="A15" s="96" t="s">
        <v>139</v>
      </c>
      <c r="B15" s="90"/>
      <c r="C15" s="41">
        <f>SUM(C10:C14)-C12</f>
        <v>181500</v>
      </c>
      <c r="D15" s="32"/>
      <c r="E15" s="41">
        <f>SUM(E10:E14)-E12</f>
        <v>274639</v>
      </c>
      <c r="F15" s="32"/>
      <c r="G15" s="41">
        <f>SUM(G10:G14)-G12</f>
        <v>13889</v>
      </c>
      <c r="H15" s="32"/>
      <c r="I15" s="41">
        <f>SUM(I10:I14)-I12</f>
        <v>48699</v>
      </c>
      <c r="J15" s="32"/>
      <c r="K15" s="41">
        <f>SUM(K10:K14)-K12</f>
        <v>518727</v>
      </c>
    </row>
    <row r="16" spans="1:11" ht="21.9" customHeight="1" thickTop="1">
      <c r="A16" s="90"/>
      <c r="B16" s="90"/>
      <c r="C16" s="3"/>
      <c r="D16" s="3"/>
      <c r="E16" s="3"/>
      <c r="F16" s="4"/>
      <c r="G16" s="3"/>
      <c r="H16" s="4"/>
      <c r="I16" s="3"/>
      <c r="J16" s="4"/>
    </row>
    <row r="17" spans="1:11" ht="21.9" customHeight="1">
      <c r="C17" s="90"/>
      <c r="D17" s="90"/>
      <c r="E17" s="90"/>
      <c r="K17" s="14" t="s">
        <v>64</v>
      </c>
    </row>
    <row r="18" spans="1:11" ht="21.9" customHeight="1">
      <c r="C18" s="125" t="s">
        <v>109</v>
      </c>
      <c r="D18" s="125"/>
      <c r="E18" s="125"/>
      <c r="F18" s="125"/>
      <c r="G18" s="125"/>
      <c r="H18" s="125"/>
      <c r="I18" s="125"/>
      <c r="J18" s="125"/>
      <c r="K18" s="125"/>
    </row>
    <row r="19" spans="1:11" ht="21.9" customHeight="1">
      <c r="A19" s="90"/>
      <c r="C19" s="93" t="s">
        <v>30</v>
      </c>
      <c r="D19" s="93"/>
      <c r="E19" s="93"/>
      <c r="F19" s="94"/>
      <c r="G19" s="124" t="s">
        <v>71</v>
      </c>
      <c r="H19" s="124"/>
      <c r="I19" s="124"/>
      <c r="J19" s="94"/>
      <c r="K19" s="91"/>
    </row>
    <row r="20" spans="1:11" ht="21.9" customHeight="1">
      <c r="A20" s="90"/>
      <c r="C20" s="93" t="s">
        <v>37</v>
      </c>
      <c r="D20" s="93"/>
      <c r="E20" s="93"/>
      <c r="F20" s="94"/>
      <c r="G20" s="93" t="s">
        <v>75</v>
      </c>
      <c r="H20" s="94"/>
      <c r="I20" s="93"/>
      <c r="J20" s="94"/>
      <c r="K20" s="91"/>
    </row>
    <row r="21" spans="1:11" ht="21.9" customHeight="1">
      <c r="A21" s="90"/>
      <c r="B21" s="19"/>
      <c r="C21" s="95" t="s">
        <v>31</v>
      </c>
      <c r="D21" s="93"/>
      <c r="E21" s="95" t="s">
        <v>86</v>
      </c>
      <c r="F21" s="94"/>
      <c r="G21" s="92" t="s">
        <v>74</v>
      </c>
      <c r="H21" s="94"/>
      <c r="I21" s="95" t="s">
        <v>56</v>
      </c>
      <c r="J21" s="94"/>
      <c r="K21" s="92" t="s">
        <v>32</v>
      </c>
    </row>
    <row r="22" spans="1:11" ht="21.9" customHeight="1">
      <c r="A22" s="96" t="s">
        <v>94</v>
      </c>
      <c r="B22" s="97"/>
      <c r="C22" s="32">
        <v>123900</v>
      </c>
      <c r="D22" s="32"/>
      <c r="E22" s="32">
        <v>21180</v>
      </c>
      <c r="F22" s="32"/>
      <c r="G22" s="32">
        <v>7138</v>
      </c>
      <c r="H22" s="32"/>
      <c r="I22" s="32">
        <v>38019</v>
      </c>
      <c r="J22" s="32"/>
      <c r="K22" s="32">
        <f>SUM(C22:I22)</f>
        <v>190237</v>
      </c>
    </row>
    <row r="23" spans="1:11" ht="21.9" customHeight="1">
      <c r="A23" s="98" t="s">
        <v>65</v>
      </c>
      <c r="B23" s="97"/>
      <c r="C23" s="99">
        <v>0</v>
      </c>
      <c r="D23" s="32"/>
      <c r="E23" s="99">
        <v>0</v>
      </c>
      <c r="F23" s="32"/>
      <c r="G23" s="99">
        <v>0</v>
      </c>
      <c r="H23" s="32"/>
      <c r="I23" s="99">
        <v>63302</v>
      </c>
      <c r="J23" s="32"/>
      <c r="K23" s="99">
        <f>SUM(C23:I23)</f>
        <v>63302</v>
      </c>
    </row>
    <row r="24" spans="1:11" ht="21.9" customHeight="1">
      <c r="A24" s="98" t="s">
        <v>67</v>
      </c>
      <c r="B24" s="97"/>
      <c r="C24" s="32">
        <f>SUM(C23:C23)</f>
        <v>0</v>
      </c>
      <c r="D24" s="32"/>
      <c r="E24" s="32">
        <f>SUM(E23:E23)</f>
        <v>0</v>
      </c>
      <c r="F24" s="32"/>
      <c r="G24" s="32">
        <f>SUM(G23:G23)</f>
        <v>0</v>
      </c>
      <c r="H24" s="32"/>
      <c r="I24" s="32">
        <f>SUM(I23:I23)</f>
        <v>63302</v>
      </c>
      <c r="J24" s="32"/>
      <c r="K24" s="32">
        <f>K23</f>
        <v>63302</v>
      </c>
    </row>
    <row r="25" spans="1:11" ht="21.9" customHeight="1">
      <c r="A25" s="30" t="s">
        <v>125</v>
      </c>
      <c r="B25" s="97"/>
      <c r="C25" s="99">
        <v>0</v>
      </c>
      <c r="D25" s="32"/>
      <c r="E25" s="99">
        <v>0</v>
      </c>
      <c r="F25" s="32"/>
      <c r="G25" s="99">
        <v>0</v>
      </c>
      <c r="H25" s="32"/>
      <c r="I25" s="99">
        <v>-54516</v>
      </c>
      <c r="J25" s="32"/>
      <c r="K25" s="99">
        <f>SUM(C25:I25)</f>
        <v>-54516</v>
      </c>
    </row>
    <row r="26" spans="1:11" ht="21.9" customHeight="1" thickBot="1">
      <c r="A26" s="96" t="s">
        <v>140</v>
      </c>
      <c r="B26" s="97"/>
      <c r="C26" s="41">
        <f>SUM(C22,C24:C25)</f>
        <v>123900</v>
      </c>
      <c r="D26" s="32"/>
      <c r="E26" s="41">
        <f>SUM(E22,E24:E25)</f>
        <v>21180</v>
      </c>
      <c r="F26" s="32"/>
      <c r="G26" s="41">
        <f>SUM(G22,G24:G25)</f>
        <v>7138</v>
      </c>
      <c r="H26" s="32"/>
      <c r="I26" s="41">
        <f>SUM(I22,I24:I25)</f>
        <v>46805</v>
      </c>
      <c r="J26" s="32"/>
      <c r="K26" s="41">
        <f>SUM(K22,K24:K25)</f>
        <v>199023</v>
      </c>
    </row>
    <row r="27" spans="1:11" ht="21.9" customHeight="1" thickTop="1">
      <c r="A27" s="100"/>
      <c r="B27" s="97"/>
      <c r="C27" s="2"/>
      <c r="D27" s="2"/>
      <c r="E27" s="2"/>
      <c r="F27" s="2"/>
      <c r="G27" s="2"/>
      <c r="H27" s="2"/>
      <c r="I27" s="2"/>
      <c r="J27" s="2"/>
      <c r="K27" s="2"/>
    </row>
    <row r="28" spans="1:11" ht="21.9" customHeight="1">
      <c r="A28" s="96" t="s">
        <v>107</v>
      </c>
      <c r="B28" s="97"/>
      <c r="C28" s="32">
        <v>150000</v>
      </c>
      <c r="D28" s="32"/>
      <c r="E28" s="32">
        <v>274639</v>
      </c>
      <c r="F28" s="32"/>
      <c r="G28" s="32">
        <v>13889</v>
      </c>
      <c r="H28" s="32"/>
      <c r="I28" s="32">
        <v>82049</v>
      </c>
      <c r="J28" s="32"/>
      <c r="K28" s="32">
        <f>SUM(C28:I28)</f>
        <v>520577</v>
      </c>
    </row>
    <row r="29" spans="1:11" ht="21.9" customHeight="1">
      <c r="A29" s="98" t="s">
        <v>65</v>
      </c>
      <c r="B29" s="97"/>
      <c r="C29" s="99">
        <v>0</v>
      </c>
      <c r="D29" s="32"/>
      <c r="E29" s="99">
        <v>0</v>
      </c>
      <c r="F29" s="32"/>
      <c r="G29" s="99">
        <v>0</v>
      </c>
      <c r="H29" s="32"/>
      <c r="I29" s="99">
        <f>PL!G80</f>
        <v>70091</v>
      </c>
      <c r="J29" s="32"/>
      <c r="K29" s="99">
        <f>SUM(C29:I29)</f>
        <v>70091</v>
      </c>
    </row>
    <row r="30" spans="1:11" ht="21.9" customHeight="1">
      <c r="A30" s="98" t="s">
        <v>67</v>
      </c>
      <c r="B30" s="101"/>
      <c r="C30" s="32">
        <f>SUM(C29:C29)</f>
        <v>0</v>
      </c>
      <c r="D30" s="32"/>
      <c r="E30" s="32">
        <f>SUM(E29:E29)</f>
        <v>0</v>
      </c>
      <c r="F30" s="32"/>
      <c r="G30" s="32">
        <f>SUM(G29:G29)</f>
        <v>0</v>
      </c>
      <c r="H30" s="32"/>
      <c r="I30" s="32">
        <f>SUM(I29:I29)</f>
        <v>70091</v>
      </c>
      <c r="J30" s="32"/>
      <c r="K30" s="32">
        <f>SUM(K29:K29)</f>
        <v>70091</v>
      </c>
    </row>
    <row r="31" spans="1:11" ht="21.9" customHeight="1">
      <c r="A31" s="30" t="s">
        <v>136</v>
      </c>
      <c r="B31" s="101"/>
      <c r="C31" s="32">
        <v>0</v>
      </c>
      <c r="D31" s="32"/>
      <c r="E31" s="32">
        <v>0</v>
      </c>
      <c r="F31" s="32"/>
      <c r="G31" s="32">
        <v>0</v>
      </c>
      <c r="H31" s="32"/>
      <c r="I31" s="32">
        <v>-71910</v>
      </c>
      <c r="J31" s="32"/>
      <c r="K31" s="32">
        <f>SUM(C31:I31)</f>
        <v>-71910</v>
      </c>
    </row>
    <row r="32" spans="1:11" ht="21.9" customHeight="1">
      <c r="A32" s="30" t="s">
        <v>158</v>
      </c>
      <c r="B32" s="97"/>
      <c r="C32" s="99">
        <v>31500</v>
      </c>
      <c r="D32" s="32"/>
      <c r="E32" s="99">
        <v>0</v>
      </c>
      <c r="F32" s="32"/>
      <c r="G32" s="99">
        <v>0</v>
      </c>
      <c r="H32" s="32"/>
      <c r="I32" s="99">
        <v>-31500</v>
      </c>
      <c r="J32" s="32"/>
      <c r="K32" s="99">
        <f>SUM(C32:I32)</f>
        <v>0</v>
      </c>
    </row>
    <row r="33" spans="1:11" ht="21.9" customHeight="1" thickBot="1">
      <c r="A33" s="96" t="s">
        <v>139</v>
      </c>
      <c r="B33" s="90"/>
      <c r="C33" s="41">
        <f>SUM(C28,C30:C32)</f>
        <v>181500</v>
      </c>
      <c r="D33" s="32"/>
      <c r="E33" s="41">
        <f>SUM(E28,E30:E32)</f>
        <v>274639</v>
      </c>
      <c r="F33" s="32"/>
      <c r="G33" s="41">
        <f>SUM(G28,G30:G32)</f>
        <v>13889</v>
      </c>
      <c r="H33" s="32"/>
      <c r="I33" s="41">
        <f>SUM(I28,I30:I32)</f>
        <v>48730</v>
      </c>
      <c r="J33" s="32"/>
      <c r="K33" s="41">
        <f>SUM(K28,K30:K32)</f>
        <v>518758</v>
      </c>
    </row>
    <row r="34" spans="1:11" ht="21.9" customHeight="1" thickTop="1">
      <c r="A34" s="90"/>
      <c r="B34" s="90"/>
      <c r="C34" s="3"/>
      <c r="D34" s="3"/>
      <c r="E34" s="3"/>
      <c r="F34" s="4"/>
      <c r="G34" s="3"/>
      <c r="H34" s="4"/>
      <c r="I34" s="3"/>
      <c r="J34" s="4"/>
      <c r="K34" s="3"/>
    </row>
    <row r="35" spans="1:11" ht="21.9" customHeight="1">
      <c r="A35" s="33" t="s">
        <v>12</v>
      </c>
      <c r="B35" s="90"/>
      <c r="C35" s="90"/>
      <c r="D35" s="90"/>
      <c r="E35" s="90"/>
      <c r="F35" s="90"/>
      <c r="G35" s="90"/>
      <c r="H35" s="90"/>
      <c r="I35" s="90"/>
      <c r="J35" s="90"/>
    </row>
  </sheetData>
  <mergeCells count="4">
    <mergeCell ref="G7:I7"/>
    <mergeCell ref="C6:K6"/>
    <mergeCell ref="C18:K18"/>
    <mergeCell ref="G19:I19"/>
  </mergeCells>
  <phoneticPr fontId="8" type="noConversion"/>
  <printOptions horizontalCentered="1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dimension ref="A1:J69"/>
  <sheetViews>
    <sheetView showGridLines="0" view="pageBreakPreview" topLeftCell="A34" zoomScale="85" zoomScaleNormal="100" zoomScaleSheetLayoutView="85" workbookViewId="0">
      <selection activeCell="O53" sqref="O53"/>
    </sheetView>
  </sheetViews>
  <sheetFormatPr defaultColWidth="10.75" defaultRowHeight="21.9" customHeight="1"/>
  <cols>
    <col min="1" max="1" width="59.75" style="69" customWidth="1"/>
    <col min="2" max="2" width="4.75" style="69" customWidth="1"/>
    <col min="3" max="3" width="5.75" style="78" customWidth="1"/>
    <col min="4" max="4" width="1.75" style="78" customWidth="1"/>
    <col min="5" max="5" width="18.625" style="78" customWidth="1"/>
    <col min="6" max="6" width="1.75" style="78" customWidth="1"/>
    <col min="7" max="7" width="14.625" style="78" customWidth="1"/>
    <col min="8" max="8" width="1.75" style="78" customWidth="1"/>
    <col min="9" max="9" width="14.625" style="78" customWidth="1"/>
    <col min="10" max="10" width="1.75" style="78" customWidth="1"/>
    <col min="11" max="11" width="11.125" style="78" bestFit="1" customWidth="1"/>
    <col min="12" max="16384" width="10.75" style="78"/>
  </cols>
  <sheetData>
    <row r="1" spans="1:10" s="56" customFormat="1" ht="21.9" customHeight="1">
      <c r="B1" s="57"/>
      <c r="I1" s="14" t="s">
        <v>93</v>
      </c>
    </row>
    <row r="2" spans="1:10" s="56" customFormat="1" ht="21.9" customHeight="1">
      <c r="A2" s="10" t="s">
        <v>143</v>
      </c>
      <c r="B2" s="57"/>
    </row>
    <row r="3" spans="1:10" s="56" customFormat="1" ht="21.9" customHeight="1">
      <c r="A3" s="58" t="s">
        <v>144</v>
      </c>
      <c r="B3" s="57"/>
    </row>
    <row r="4" spans="1:10" s="56" customFormat="1" ht="21.9" customHeight="1">
      <c r="A4" s="56" t="s">
        <v>141</v>
      </c>
      <c r="B4" s="57"/>
    </row>
    <row r="5" spans="1:10" s="62" customFormat="1" ht="18.600000000000001" customHeight="1">
      <c r="A5" s="59"/>
      <c r="B5" s="60"/>
      <c r="C5" s="61"/>
      <c r="D5" s="59"/>
      <c r="E5" s="61"/>
      <c r="F5" s="59"/>
      <c r="G5" s="61"/>
      <c r="H5" s="59"/>
      <c r="I5" s="61" t="s">
        <v>64</v>
      </c>
    </row>
    <row r="6" spans="1:10" s="62" customFormat="1" ht="18.600000000000001" customHeight="1">
      <c r="A6" s="59"/>
      <c r="B6" s="60"/>
      <c r="C6" s="61"/>
      <c r="D6" s="59"/>
      <c r="E6" s="15" t="s">
        <v>112</v>
      </c>
      <c r="F6" s="59"/>
      <c r="G6" s="61"/>
      <c r="H6" s="59"/>
      <c r="I6" s="61"/>
    </row>
    <row r="7" spans="1:10" s="62" customFormat="1" ht="18.600000000000001" customHeight="1">
      <c r="A7" s="59"/>
      <c r="B7" s="60"/>
      <c r="C7" s="61"/>
      <c r="D7" s="59"/>
      <c r="E7" s="16" t="s">
        <v>115</v>
      </c>
      <c r="F7" s="17"/>
      <c r="G7" s="123" t="s">
        <v>109</v>
      </c>
      <c r="H7" s="123"/>
      <c r="I7" s="123"/>
      <c r="J7" s="12"/>
    </row>
    <row r="8" spans="1:10" s="62" customFormat="1" ht="18.600000000000001" customHeight="1">
      <c r="A8" s="59"/>
      <c r="B8" s="63"/>
      <c r="C8" s="64"/>
      <c r="D8" s="59"/>
      <c r="E8" s="65">
        <v>2026</v>
      </c>
      <c r="F8" s="59"/>
      <c r="G8" s="65">
        <v>2026</v>
      </c>
      <c r="H8" s="66"/>
      <c r="I8" s="65">
        <v>2025</v>
      </c>
      <c r="J8" s="61"/>
    </row>
    <row r="9" spans="1:10" s="62" customFormat="1" ht="21.9" customHeight="1">
      <c r="A9" s="67" t="s">
        <v>42</v>
      </c>
      <c r="C9" s="68"/>
      <c r="D9" s="68"/>
      <c r="E9" s="68"/>
      <c r="F9" s="68"/>
      <c r="G9" s="68"/>
      <c r="H9" s="68"/>
      <c r="I9" s="68"/>
    </row>
    <row r="10" spans="1:10" s="62" customFormat="1" ht="21.9" customHeight="1">
      <c r="A10" s="69" t="s">
        <v>43</v>
      </c>
      <c r="C10" s="70"/>
      <c r="D10" s="70"/>
      <c r="E10" s="70">
        <f>PL!E78</f>
        <v>87586</v>
      </c>
      <c r="F10" s="70"/>
      <c r="G10" s="70">
        <f>PL!G78</f>
        <v>87617</v>
      </c>
      <c r="H10" s="70"/>
      <c r="I10" s="70">
        <f>PL!I78</f>
        <v>79134</v>
      </c>
    </row>
    <row r="11" spans="1:10" s="62" customFormat="1" ht="21.9" customHeight="1">
      <c r="A11" s="69" t="s">
        <v>57</v>
      </c>
      <c r="C11" s="70"/>
      <c r="D11" s="70"/>
      <c r="E11" s="70"/>
      <c r="F11" s="70"/>
      <c r="G11" s="70"/>
      <c r="H11" s="70"/>
      <c r="I11" s="70"/>
    </row>
    <row r="12" spans="1:10" s="62" customFormat="1" ht="21.9" customHeight="1">
      <c r="A12" s="69" t="s">
        <v>44</v>
      </c>
      <c r="C12" s="70"/>
      <c r="D12" s="70"/>
      <c r="E12" s="70"/>
      <c r="F12" s="70"/>
      <c r="G12" s="70"/>
      <c r="H12" s="70"/>
      <c r="I12" s="70"/>
    </row>
    <row r="13" spans="1:10" s="62" customFormat="1" ht="21.9" customHeight="1">
      <c r="A13" s="71" t="s">
        <v>53</v>
      </c>
      <c r="C13" s="72"/>
      <c r="D13" s="70"/>
      <c r="E13" s="73">
        <v>2839</v>
      </c>
      <c r="F13" s="70"/>
      <c r="G13" s="73">
        <v>2839</v>
      </c>
      <c r="H13" s="73"/>
      <c r="I13" s="73">
        <v>2514</v>
      </c>
    </row>
    <row r="14" spans="1:10" s="62" customFormat="1" ht="21.9" customHeight="1">
      <c r="A14" s="71" t="s">
        <v>126</v>
      </c>
      <c r="C14" s="72"/>
      <c r="D14" s="70"/>
      <c r="E14" s="73">
        <v>107</v>
      </c>
      <c r="F14" s="70"/>
      <c r="G14" s="73">
        <v>107</v>
      </c>
      <c r="H14" s="73"/>
      <c r="I14" s="73">
        <v>127</v>
      </c>
    </row>
    <row r="15" spans="1:10" s="62" customFormat="1" ht="21.9" customHeight="1">
      <c r="A15" s="71" t="s">
        <v>159</v>
      </c>
      <c r="C15" s="72"/>
      <c r="D15" s="70"/>
      <c r="E15" s="73">
        <v>-2</v>
      </c>
      <c r="F15" s="70"/>
      <c r="G15" s="73">
        <v>-2</v>
      </c>
      <c r="H15" s="73"/>
      <c r="I15" s="73">
        <v>0</v>
      </c>
    </row>
    <row r="16" spans="1:10" s="62" customFormat="1" ht="21.9" customHeight="1">
      <c r="A16" s="69" t="s">
        <v>98</v>
      </c>
      <c r="C16" s="72"/>
      <c r="D16" s="70"/>
      <c r="E16" s="73">
        <v>453</v>
      </c>
      <c r="F16" s="70"/>
      <c r="G16" s="73">
        <v>453</v>
      </c>
      <c r="H16" s="73"/>
      <c r="I16" s="73">
        <v>410</v>
      </c>
    </row>
    <row r="17" spans="1:9" s="62" customFormat="1" ht="21.9" customHeight="1">
      <c r="A17" s="69" t="s">
        <v>63</v>
      </c>
      <c r="C17" s="72"/>
      <c r="D17" s="70"/>
      <c r="E17" s="73">
        <v>-310</v>
      </c>
      <c r="F17" s="70"/>
      <c r="G17" s="73">
        <v>-310</v>
      </c>
      <c r="H17" s="73"/>
      <c r="I17" s="73">
        <v>-322</v>
      </c>
    </row>
    <row r="18" spans="1:9" s="62" customFormat="1" ht="21.9" customHeight="1">
      <c r="A18" s="69" t="s">
        <v>83</v>
      </c>
      <c r="C18" s="70"/>
      <c r="D18" s="70"/>
      <c r="E18" s="74">
        <v>186</v>
      </c>
      <c r="F18" s="70"/>
      <c r="G18" s="74">
        <v>186</v>
      </c>
      <c r="H18" s="73"/>
      <c r="I18" s="74">
        <v>208</v>
      </c>
    </row>
    <row r="19" spans="1:9" s="62" customFormat="1" ht="21.9" customHeight="1">
      <c r="A19" s="69" t="s">
        <v>58</v>
      </c>
      <c r="C19" s="70"/>
      <c r="D19" s="70"/>
      <c r="E19" s="73"/>
      <c r="F19" s="70"/>
      <c r="G19" s="73"/>
      <c r="H19" s="70"/>
      <c r="I19" s="73"/>
    </row>
    <row r="20" spans="1:9" s="62" customFormat="1" ht="21.9" customHeight="1">
      <c r="A20" s="69" t="s">
        <v>45</v>
      </c>
      <c r="C20" s="70"/>
      <c r="D20" s="70"/>
      <c r="E20" s="73">
        <f>SUM(E10:E18)</f>
        <v>90859</v>
      </c>
      <c r="F20" s="70"/>
      <c r="G20" s="73">
        <f>SUM(G10:G18)</f>
        <v>90890</v>
      </c>
      <c r="H20" s="70"/>
      <c r="I20" s="73">
        <f>SUM(I10:I18)</f>
        <v>82071</v>
      </c>
    </row>
    <row r="21" spans="1:9" s="62" customFormat="1" ht="21.9" customHeight="1">
      <c r="A21" s="69" t="s">
        <v>46</v>
      </c>
      <c r="C21" s="70"/>
      <c r="D21" s="70"/>
      <c r="E21" s="73"/>
      <c r="F21" s="70"/>
      <c r="G21" s="73"/>
      <c r="H21" s="70"/>
      <c r="I21" s="73"/>
    </row>
    <row r="22" spans="1:9" s="62" customFormat="1" ht="21.9" customHeight="1">
      <c r="A22" s="69" t="s">
        <v>102</v>
      </c>
      <c r="C22" s="70"/>
      <c r="D22" s="70"/>
      <c r="E22" s="73">
        <v>15008</v>
      </c>
      <c r="F22" s="70"/>
      <c r="G22" s="73">
        <v>15002</v>
      </c>
      <c r="H22" s="73"/>
      <c r="I22" s="73">
        <v>-20738</v>
      </c>
    </row>
    <row r="23" spans="1:9" s="62" customFormat="1" ht="21.9" customHeight="1">
      <c r="A23" s="69" t="s">
        <v>59</v>
      </c>
      <c r="C23" s="70"/>
      <c r="D23" s="70"/>
      <c r="E23" s="73">
        <v>-1111</v>
      </c>
      <c r="F23" s="70"/>
      <c r="G23" s="73">
        <v>11639</v>
      </c>
      <c r="H23" s="73"/>
      <c r="I23" s="73">
        <v>11839</v>
      </c>
    </row>
    <row r="24" spans="1:9" s="62" customFormat="1" ht="21.9" customHeight="1">
      <c r="A24" s="69" t="s">
        <v>91</v>
      </c>
      <c r="C24" s="70"/>
      <c r="D24" s="70"/>
      <c r="E24" s="73">
        <v>130</v>
      </c>
      <c r="F24" s="70"/>
      <c r="G24" s="73">
        <v>130</v>
      </c>
      <c r="H24" s="73"/>
      <c r="I24" s="73">
        <v>-1635</v>
      </c>
    </row>
    <row r="25" spans="1:9" s="62" customFormat="1" ht="21.9" customHeight="1">
      <c r="A25" s="69" t="s">
        <v>127</v>
      </c>
      <c r="C25" s="70"/>
      <c r="D25" s="70"/>
      <c r="E25" s="73">
        <v>-73644</v>
      </c>
      <c r="F25" s="70"/>
      <c r="G25" s="73">
        <v>-73644</v>
      </c>
      <c r="H25" s="73"/>
      <c r="I25" s="73">
        <v>-22301</v>
      </c>
    </row>
    <row r="26" spans="1:9" s="62" customFormat="1" ht="21.9" customHeight="1">
      <c r="A26" s="71" t="s">
        <v>47</v>
      </c>
      <c r="C26" s="70"/>
      <c r="D26" s="70"/>
      <c r="E26" s="73">
        <v>-1824</v>
      </c>
      <c r="F26" s="70"/>
      <c r="G26" s="73">
        <v>-624</v>
      </c>
      <c r="H26" s="73"/>
      <c r="I26" s="73">
        <v>-657</v>
      </c>
    </row>
    <row r="27" spans="1:9" s="62" customFormat="1" ht="21.9" customHeight="1">
      <c r="A27" s="69" t="s">
        <v>92</v>
      </c>
      <c r="C27" s="70"/>
      <c r="D27" s="70"/>
      <c r="E27" s="73"/>
      <c r="F27" s="70"/>
      <c r="G27" s="73"/>
      <c r="H27" s="73"/>
      <c r="I27" s="73"/>
    </row>
    <row r="28" spans="1:9" s="62" customFormat="1" ht="21.9" customHeight="1">
      <c r="A28" s="69" t="s">
        <v>103</v>
      </c>
      <c r="C28" s="70"/>
      <c r="D28" s="70"/>
      <c r="E28" s="73">
        <v>5368</v>
      </c>
      <c r="F28" s="70"/>
      <c r="G28" s="73">
        <v>5361</v>
      </c>
      <c r="H28" s="73"/>
      <c r="I28" s="73">
        <v>3072</v>
      </c>
    </row>
    <row r="29" spans="1:9" s="62" customFormat="1" ht="21.9" customHeight="1">
      <c r="A29" s="62" t="s">
        <v>80</v>
      </c>
      <c r="C29" s="70"/>
      <c r="D29" s="70"/>
      <c r="E29" s="74">
        <v>520</v>
      </c>
      <c r="F29" s="70"/>
      <c r="G29" s="74">
        <v>520</v>
      </c>
      <c r="H29" s="73"/>
      <c r="I29" s="74">
        <v>-688</v>
      </c>
    </row>
    <row r="30" spans="1:9" s="62" customFormat="1" ht="21.9" customHeight="1">
      <c r="A30" s="71" t="s">
        <v>42</v>
      </c>
      <c r="C30" s="70"/>
      <c r="D30" s="70"/>
      <c r="E30" s="73">
        <f>SUM(E19:E29)</f>
        <v>35306</v>
      </c>
      <c r="F30" s="70"/>
      <c r="G30" s="73">
        <f>SUM(G19:G29)</f>
        <v>49274</v>
      </c>
      <c r="H30" s="73"/>
      <c r="I30" s="73">
        <f>SUM(I19:I29)</f>
        <v>50963</v>
      </c>
    </row>
    <row r="31" spans="1:9" s="62" customFormat="1" ht="21.9" customHeight="1">
      <c r="A31" s="71" t="s">
        <v>48</v>
      </c>
      <c r="C31" s="72"/>
      <c r="D31" s="70"/>
      <c r="E31" s="73">
        <v>-6351</v>
      </c>
      <c r="F31" s="70"/>
      <c r="G31" s="73">
        <v>-6351</v>
      </c>
      <c r="H31" s="73"/>
      <c r="I31" s="73">
        <v>-4932</v>
      </c>
    </row>
    <row r="32" spans="1:9" s="62" customFormat="1" ht="21.9" customHeight="1">
      <c r="A32" s="71" t="s">
        <v>142</v>
      </c>
      <c r="C32" s="72"/>
      <c r="D32" s="70"/>
      <c r="E32" s="73">
        <v>-16156</v>
      </c>
      <c r="F32" s="70"/>
      <c r="G32" s="73">
        <v>-16156</v>
      </c>
      <c r="H32" s="73"/>
      <c r="I32" s="73">
        <v>-9423</v>
      </c>
    </row>
    <row r="33" spans="1:10" s="62" customFormat="1" ht="21.9" customHeight="1">
      <c r="A33" s="71" t="s">
        <v>49</v>
      </c>
      <c r="C33" s="70"/>
      <c r="D33" s="70"/>
      <c r="E33" s="73">
        <v>-186</v>
      </c>
      <c r="F33" s="70"/>
      <c r="G33" s="73">
        <v>-186</v>
      </c>
      <c r="H33" s="73"/>
      <c r="I33" s="73">
        <v>-208</v>
      </c>
    </row>
    <row r="34" spans="1:10" s="62" customFormat="1" ht="21.9" customHeight="1">
      <c r="A34" s="58" t="s">
        <v>111</v>
      </c>
      <c r="C34" s="70"/>
      <c r="D34" s="70"/>
      <c r="E34" s="75">
        <f>SUM(E30:E33)</f>
        <v>12613</v>
      </c>
      <c r="F34" s="70"/>
      <c r="G34" s="75">
        <f>SUM(G30:G33)</f>
        <v>26581</v>
      </c>
      <c r="H34" s="70"/>
      <c r="I34" s="75">
        <f>SUM(I30:I33)</f>
        <v>36400</v>
      </c>
    </row>
    <row r="35" spans="1:10" s="62" customFormat="1" ht="17.399999999999999" customHeight="1">
      <c r="A35" s="69"/>
      <c r="C35" s="76"/>
      <c r="D35" s="76"/>
      <c r="E35" s="76"/>
      <c r="F35" s="76"/>
      <c r="G35" s="76"/>
      <c r="H35" s="76"/>
      <c r="I35" s="76"/>
    </row>
    <row r="36" spans="1:10" s="62" customFormat="1" ht="21.9" customHeight="1">
      <c r="A36" s="77" t="s">
        <v>12</v>
      </c>
      <c r="C36" s="78"/>
      <c r="D36" s="76"/>
      <c r="E36" s="78"/>
      <c r="F36" s="76"/>
      <c r="G36" s="78"/>
      <c r="H36" s="76"/>
      <c r="I36" s="78"/>
    </row>
    <row r="37" spans="1:10" s="62" customFormat="1" ht="21.9" customHeight="1">
      <c r="A37" s="56"/>
      <c r="B37" s="57"/>
      <c r="C37" s="56"/>
      <c r="D37" s="56"/>
      <c r="E37" s="56"/>
      <c r="F37" s="56"/>
      <c r="G37" s="56"/>
      <c r="H37" s="56"/>
      <c r="I37" s="14" t="s">
        <v>93</v>
      </c>
    </row>
    <row r="38" spans="1:10" s="62" customFormat="1" ht="21.9" customHeight="1">
      <c r="A38" s="10" t="s">
        <v>143</v>
      </c>
      <c r="B38" s="57"/>
      <c r="C38" s="56"/>
      <c r="D38" s="56"/>
      <c r="E38" s="56"/>
      <c r="F38" s="56"/>
      <c r="G38" s="56"/>
      <c r="H38" s="56"/>
      <c r="I38" s="56"/>
    </row>
    <row r="39" spans="1:10" s="62" customFormat="1" ht="21.9" customHeight="1">
      <c r="A39" s="58" t="s">
        <v>128</v>
      </c>
      <c r="C39" s="79"/>
      <c r="D39" s="79"/>
      <c r="E39" s="79"/>
      <c r="F39" s="79"/>
      <c r="G39" s="79"/>
      <c r="H39" s="79"/>
      <c r="I39" s="79"/>
    </row>
    <row r="40" spans="1:10" s="62" customFormat="1" ht="21.9" customHeight="1">
      <c r="A40" s="56" t="s">
        <v>141</v>
      </c>
      <c r="C40" s="79"/>
      <c r="D40" s="79"/>
      <c r="E40" s="79"/>
      <c r="F40" s="79"/>
      <c r="G40" s="79"/>
      <c r="H40" s="79"/>
      <c r="I40" s="79"/>
    </row>
    <row r="41" spans="1:10" s="80" customFormat="1" ht="21.9" customHeight="1">
      <c r="B41" s="81"/>
      <c r="C41" s="82"/>
      <c r="D41" s="79"/>
      <c r="E41" s="82"/>
      <c r="F41" s="79"/>
      <c r="G41" s="82"/>
      <c r="H41" s="79"/>
      <c r="I41" s="61" t="s">
        <v>64</v>
      </c>
    </row>
    <row r="42" spans="1:10" s="80" customFormat="1" ht="21.9" customHeight="1">
      <c r="B42" s="81"/>
      <c r="C42" s="82"/>
      <c r="D42" s="79"/>
      <c r="E42" s="15" t="s">
        <v>112</v>
      </c>
      <c r="F42" s="79"/>
      <c r="G42" s="82"/>
      <c r="H42" s="79"/>
      <c r="I42" s="61"/>
    </row>
    <row r="43" spans="1:10" s="62" customFormat="1" ht="18.600000000000001" customHeight="1">
      <c r="A43" s="59"/>
      <c r="B43" s="60"/>
      <c r="C43" s="61"/>
      <c r="D43" s="59"/>
      <c r="E43" s="16" t="s">
        <v>115</v>
      </c>
      <c r="F43" s="17"/>
      <c r="G43" s="123" t="s">
        <v>109</v>
      </c>
      <c r="H43" s="123"/>
      <c r="I43" s="123"/>
      <c r="J43" s="12"/>
    </row>
    <row r="44" spans="1:10" s="62" customFormat="1" ht="21.9" customHeight="1">
      <c r="A44" s="69"/>
      <c r="B44" s="64"/>
      <c r="C44" s="64"/>
      <c r="D44" s="83"/>
      <c r="E44" s="65">
        <v>2026</v>
      </c>
      <c r="F44" s="83"/>
      <c r="G44" s="65">
        <v>2026</v>
      </c>
      <c r="H44" s="66"/>
      <c r="I44" s="65">
        <v>2025</v>
      </c>
    </row>
    <row r="45" spans="1:10" s="62" customFormat="1" ht="21.9" customHeight="1">
      <c r="A45" s="67" t="s">
        <v>135</v>
      </c>
      <c r="C45" s="76"/>
      <c r="D45" s="76"/>
      <c r="E45" s="84"/>
      <c r="F45" s="76"/>
      <c r="G45" s="84"/>
      <c r="H45" s="84"/>
      <c r="I45" s="84"/>
    </row>
    <row r="46" spans="1:10" s="62" customFormat="1" ht="21.9" customHeight="1">
      <c r="A46" s="69" t="s">
        <v>150</v>
      </c>
      <c r="C46" s="76"/>
      <c r="D46" s="76"/>
      <c r="E46" s="84">
        <v>0</v>
      </c>
      <c r="F46" s="76"/>
      <c r="G46" s="84">
        <v>-75000</v>
      </c>
      <c r="H46" s="84"/>
      <c r="I46" s="84">
        <v>0</v>
      </c>
    </row>
    <row r="47" spans="1:10" s="62" customFormat="1" ht="21.9" customHeight="1">
      <c r="A47" s="69" t="s">
        <v>106</v>
      </c>
      <c r="C47" s="76"/>
      <c r="D47" s="76"/>
      <c r="E47" s="84">
        <v>-108</v>
      </c>
      <c r="F47" s="76"/>
      <c r="G47" s="84">
        <v>-108</v>
      </c>
      <c r="H47" s="84"/>
      <c r="I47" s="84">
        <v>-9178</v>
      </c>
    </row>
    <row r="48" spans="1:10" s="62" customFormat="1" ht="21.9" customHeight="1">
      <c r="A48" s="69" t="s">
        <v>160</v>
      </c>
      <c r="C48" s="76"/>
      <c r="D48" s="76"/>
      <c r="E48" s="84">
        <v>2</v>
      </c>
      <c r="F48" s="76"/>
      <c r="G48" s="84">
        <v>2</v>
      </c>
      <c r="H48" s="84"/>
      <c r="I48" s="84">
        <v>0</v>
      </c>
    </row>
    <row r="49" spans="1:9" s="62" customFormat="1" ht="21.9" customHeight="1">
      <c r="A49" s="69" t="s">
        <v>149</v>
      </c>
      <c r="C49" s="72"/>
      <c r="D49" s="84"/>
      <c r="E49" s="84">
        <v>185</v>
      </c>
      <c r="F49" s="84"/>
      <c r="G49" s="84">
        <v>185</v>
      </c>
      <c r="H49" s="84"/>
      <c r="I49" s="85">
        <v>97</v>
      </c>
    </row>
    <row r="50" spans="1:9" s="62" customFormat="1" ht="21.9" customHeight="1">
      <c r="A50" s="67" t="s">
        <v>157</v>
      </c>
      <c r="C50" s="72"/>
      <c r="D50" s="70"/>
      <c r="E50" s="86">
        <f>SUM(E46:E49)</f>
        <v>79</v>
      </c>
      <c r="F50" s="70"/>
      <c r="G50" s="86">
        <f>SUM(G46:G49)</f>
        <v>-74921</v>
      </c>
      <c r="H50" s="73"/>
      <c r="I50" s="86">
        <f>SUM(I46:I49)</f>
        <v>-9081</v>
      </c>
    </row>
    <row r="51" spans="1:9" s="62" customFormat="1" ht="21.9" customHeight="1">
      <c r="A51" s="67" t="s">
        <v>129</v>
      </c>
      <c r="C51" s="72"/>
      <c r="D51" s="70"/>
      <c r="E51" s="70"/>
      <c r="F51" s="70"/>
      <c r="G51" s="70"/>
      <c r="H51" s="70"/>
      <c r="I51" s="70"/>
    </row>
    <row r="52" spans="1:9" s="62" customFormat="1" ht="21.9" customHeight="1">
      <c r="A52" s="69" t="s">
        <v>62</v>
      </c>
      <c r="C52" s="72"/>
      <c r="D52" s="70"/>
      <c r="E52" s="73">
        <v>-1325</v>
      </c>
      <c r="F52" s="70"/>
      <c r="G52" s="73">
        <v>-1325</v>
      </c>
      <c r="H52" s="73"/>
      <c r="I52" s="73">
        <v>-1009</v>
      </c>
    </row>
    <row r="53" spans="1:9" s="62" customFormat="1" ht="21.9" customHeight="1">
      <c r="A53" s="69" t="s">
        <v>110</v>
      </c>
      <c r="C53" s="72"/>
      <c r="D53" s="70"/>
      <c r="E53" s="73">
        <v>-71910</v>
      </c>
      <c r="F53" s="70"/>
      <c r="G53" s="73">
        <v>-71910</v>
      </c>
      <c r="H53" s="73"/>
      <c r="I53" s="73">
        <v>-24780</v>
      </c>
    </row>
    <row r="54" spans="1:9" s="62" customFormat="1" ht="21.9" customHeight="1">
      <c r="A54" s="67" t="s">
        <v>130</v>
      </c>
      <c r="C54" s="72"/>
      <c r="D54" s="70"/>
      <c r="E54" s="75">
        <f>SUM(E52:E53)</f>
        <v>-73235</v>
      </c>
      <c r="F54" s="70"/>
      <c r="G54" s="75">
        <f>SUM(G52:G53)</f>
        <v>-73235</v>
      </c>
      <c r="H54" s="70"/>
      <c r="I54" s="75">
        <f>SUM(I52:I53)</f>
        <v>-25789</v>
      </c>
    </row>
    <row r="55" spans="1:9" s="62" customFormat="1" ht="21.9" customHeight="1">
      <c r="A55" s="67" t="s">
        <v>134</v>
      </c>
      <c r="C55" s="72"/>
      <c r="D55" s="70"/>
      <c r="E55" s="70">
        <f>+E54+E50+E34</f>
        <v>-60543</v>
      </c>
      <c r="F55" s="70"/>
      <c r="G55" s="70">
        <f>+G54+G50+G34</f>
        <v>-121575</v>
      </c>
      <c r="H55" s="70"/>
      <c r="I55" s="70">
        <f>+I54+I50+I34</f>
        <v>1530</v>
      </c>
    </row>
    <row r="56" spans="1:9" s="62" customFormat="1" ht="21.9" customHeight="1">
      <c r="A56" s="71" t="s">
        <v>68</v>
      </c>
      <c r="C56" s="70"/>
      <c r="D56" s="70"/>
      <c r="E56" s="73">
        <v>185772</v>
      </c>
      <c r="F56" s="70"/>
      <c r="G56" s="73">
        <v>185772</v>
      </c>
      <c r="H56" s="70"/>
      <c r="I56" s="73">
        <v>16325</v>
      </c>
    </row>
    <row r="57" spans="1:9" s="62" customFormat="1" ht="21.9" customHeight="1" thickBot="1">
      <c r="A57" s="87" t="s">
        <v>69</v>
      </c>
      <c r="C57" s="72"/>
      <c r="D57" s="70"/>
      <c r="E57" s="88">
        <f>+E55+E56</f>
        <v>125229</v>
      </c>
      <c r="F57" s="70"/>
      <c r="G57" s="88">
        <f>+G55+G56</f>
        <v>64197</v>
      </c>
      <c r="H57" s="70"/>
      <c r="I57" s="88">
        <f>+I55+I56</f>
        <v>17855</v>
      </c>
    </row>
    <row r="58" spans="1:9" s="62" customFormat="1" ht="21.9" customHeight="1" thickTop="1">
      <c r="A58" s="87"/>
      <c r="C58" s="70"/>
      <c r="D58" s="70"/>
      <c r="E58" s="70"/>
      <c r="F58" s="70"/>
      <c r="G58" s="70"/>
      <c r="H58" s="70"/>
      <c r="I58" s="70"/>
    </row>
    <row r="59" spans="1:9" s="62" customFormat="1" ht="21.9" customHeight="1">
      <c r="A59" s="87" t="s">
        <v>131</v>
      </c>
      <c r="C59" s="70"/>
      <c r="D59" s="70"/>
      <c r="E59" s="70"/>
      <c r="F59" s="70"/>
      <c r="G59" s="70"/>
      <c r="H59" s="70"/>
      <c r="I59" s="70"/>
    </row>
    <row r="60" spans="1:9" s="62" customFormat="1" ht="21.9" customHeight="1">
      <c r="A60" s="77" t="s">
        <v>81</v>
      </c>
      <c r="C60" s="70"/>
      <c r="D60" s="70"/>
      <c r="E60" s="70"/>
      <c r="F60" s="70"/>
      <c r="G60" s="70"/>
      <c r="H60" s="70"/>
      <c r="I60" s="70"/>
    </row>
    <row r="61" spans="1:9" s="62" customFormat="1" ht="21.9" customHeight="1">
      <c r="A61" s="77" t="s">
        <v>82</v>
      </c>
      <c r="C61" s="70"/>
      <c r="D61" s="70"/>
      <c r="E61" s="73">
        <v>53</v>
      </c>
      <c r="F61" s="70"/>
      <c r="G61" s="73">
        <v>53</v>
      </c>
      <c r="H61" s="73"/>
      <c r="I61" s="73">
        <v>96</v>
      </c>
    </row>
    <row r="62" spans="1:9" s="62" customFormat="1" ht="21.9" customHeight="1">
      <c r="A62" s="77" t="s">
        <v>99</v>
      </c>
      <c r="C62" s="72"/>
      <c r="D62" s="70"/>
      <c r="E62" s="73">
        <v>0</v>
      </c>
      <c r="F62" s="70"/>
      <c r="G62" s="73">
        <v>0</v>
      </c>
      <c r="I62" s="73">
        <v>29736</v>
      </c>
    </row>
    <row r="63" spans="1:9" s="62" customFormat="1" ht="21.9" customHeight="1">
      <c r="A63" s="77" t="s">
        <v>113</v>
      </c>
      <c r="C63" s="72"/>
      <c r="D63" s="70"/>
      <c r="E63" s="73">
        <v>0</v>
      </c>
      <c r="F63" s="70"/>
      <c r="G63" s="73">
        <v>0</v>
      </c>
      <c r="H63" s="73"/>
      <c r="I63" s="73">
        <v>420</v>
      </c>
    </row>
    <row r="64" spans="1:9" s="62" customFormat="1" ht="21.9" customHeight="1">
      <c r="A64" s="77" t="s">
        <v>132</v>
      </c>
      <c r="C64" s="72"/>
      <c r="D64" s="70"/>
      <c r="F64" s="70"/>
      <c r="I64" s="73"/>
    </row>
    <row r="65" spans="1:9" s="62" customFormat="1" ht="21.9" customHeight="1">
      <c r="A65" s="77" t="s">
        <v>100</v>
      </c>
      <c r="C65" s="72"/>
      <c r="D65" s="70"/>
      <c r="E65" s="73">
        <v>0</v>
      </c>
      <c r="F65" s="70"/>
      <c r="G65" s="73">
        <v>0</v>
      </c>
      <c r="H65" s="73"/>
      <c r="I65" s="73">
        <v>24442</v>
      </c>
    </row>
    <row r="66" spans="1:9" s="62" customFormat="1" ht="21.9" customHeight="1">
      <c r="A66" s="77" t="s">
        <v>101</v>
      </c>
      <c r="C66" s="72"/>
      <c r="D66" s="70"/>
      <c r="E66" s="73"/>
      <c r="F66" s="70"/>
      <c r="G66" s="73"/>
      <c r="H66" s="73"/>
      <c r="I66" s="73"/>
    </row>
    <row r="67" spans="1:9" s="62" customFormat="1" ht="21.9" customHeight="1">
      <c r="A67" s="77" t="s">
        <v>133</v>
      </c>
      <c r="C67" s="72"/>
      <c r="D67" s="70"/>
      <c r="E67" s="73">
        <v>2100</v>
      </c>
      <c r="F67" s="70"/>
      <c r="G67" s="73">
        <v>2100</v>
      </c>
      <c r="H67" s="73"/>
      <c r="I67" s="73">
        <v>3400</v>
      </c>
    </row>
    <row r="68" spans="1:9" s="62" customFormat="1" ht="21.9" customHeight="1">
      <c r="A68" s="77"/>
      <c r="C68" s="72"/>
      <c r="D68" s="70"/>
      <c r="E68" s="73"/>
      <c r="F68" s="70"/>
      <c r="G68" s="73"/>
      <c r="H68" s="73"/>
      <c r="I68" s="73"/>
    </row>
    <row r="69" spans="1:9" s="62" customFormat="1" ht="21.9" customHeight="1">
      <c r="A69" s="33" t="s">
        <v>12</v>
      </c>
      <c r="C69" s="78"/>
      <c r="D69" s="76"/>
      <c r="E69" s="78"/>
      <c r="F69" s="76"/>
      <c r="G69" s="78"/>
      <c r="H69" s="76"/>
      <c r="I69" s="78"/>
    </row>
  </sheetData>
  <mergeCells count="2">
    <mergeCell ref="G7:I7"/>
    <mergeCell ref="G43:I43"/>
  </mergeCells>
  <printOptions horizontalCentered="1"/>
  <pageMargins left="0.78740157480314998" right="0.39370078740157499" top="0.78740157480314998" bottom="0.196850393700787" header="0.196850393700787" footer="0.196850393700787"/>
  <pageSetup paperSize="9" scale="80" firstPageNumber="6" fitToHeight="0" orientation="portrait" useFirstPageNumber="1" r:id="rId1"/>
  <rowBreaks count="1" manualBreakCount="1">
    <brk id="36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16A43DFE223440A1DD16DFBFE2E9C1" ma:contentTypeVersion="13" ma:contentTypeDescription="สร้างเอกสารใหม่" ma:contentTypeScope="" ma:versionID="a606089227d8112ab678c3381c3eceb3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0ea519e37300428ec27e170013ad9229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16d6af-159c-4842-9879-e6c052e571cc}" ma:internalName="TaxCatchAll" ma:showField="CatchAllData" ma:web="14a9eb20-d21c-424a-a48a-d067559d8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2a1492-eaa2-492a-9ad8-0052ecf72d4c">
      <Terms xmlns="http://schemas.microsoft.com/office/infopath/2007/PartnerControls"/>
    </lcf76f155ced4ddcb4097134ff3c332f>
    <TaxCatchAll xmlns="14a9eb20-d21c-424a-a48a-d067559d8c06" xsi:nil="true"/>
  </documentManagement>
</p:properties>
</file>

<file path=customXml/itemProps1.xml><?xml version="1.0" encoding="utf-8"?>
<ds:datastoreItem xmlns:ds="http://schemas.openxmlformats.org/officeDocument/2006/customXml" ds:itemID="{AB21E416-A8FD-41A4-A11C-800BBFCCA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DBFAC-C5D8-423D-81A7-B57D739700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a9eb20-d21c-424a-a48a-d067559d8c06"/>
    <ds:schemaRef ds:uri="http://purl.org/dc/elements/1.1/"/>
    <ds:schemaRef ds:uri="http://schemas.microsoft.com/office/2006/metadata/properties"/>
    <ds:schemaRef ds:uri="d82a1492-eaa2-492a-9ad8-0052ecf72d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</vt:lpstr>
      <vt:lpstr>CF</vt:lpstr>
      <vt:lpstr>BS!Print_Area</vt:lpstr>
      <vt:lpstr>'CE 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Supaluck Thongpanit</dc:creator>
  <cp:lastModifiedBy>Wanida Manutsa</cp:lastModifiedBy>
  <cp:lastPrinted>2026-07-31T03:44:38Z</cp:lastPrinted>
  <dcterms:created xsi:type="dcterms:W3CDTF">1999-02-15T02:29:01Z</dcterms:created>
  <dcterms:modified xsi:type="dcterms:W3CDTF">2026-07-31T11:00:51Z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  <property fmtid="{D5CDD505-2E9C-101B-9397-08002B2CF9AE}" pid="3" name="MediaServiceImageTags">
    <vt:lpwstr/>
  </property>
</Properties>
</file>