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Banpu Public Company Limited\Banpu Public(CONSO)_PROFORMA_Q1'Mar26\"/>
    </mc:Choice>
  </mc:AlternateContent>
  <xr:revisionPtr revIDLastSave="0" documentId="13_ncr:1_{3A5AD253-CC91-4906-9AA3-851F8881FDE7}" xr6:coauthVersionLast="47" xr6:coauthVersionMax="47" xr10:uidLastSave="{00000000-0000-0000-0000-000000000000}"/>
  <bookViews>
    <workbookView xWindow="-108" yWindow="-108" windowWidth="23256" windowHeight="13896" tabRatio="904" activeTab="1" xr2:uid="{9F627BD4-210C-43CC-A563-086B3340324A}"/>
  </bookViews>
  <sheets>
    <sheet name="BS_USD_4-7" sheetId="12" r:id="rId1"/>
    <sheet name="BS_THB_8-11" sheetId="13" r:id="rId2"/>
    <sheet name="PL_USD_12-13" sheetId="15" r:id="rId3"/>
    <sheet name="PL_THB_14-15" sheetId="16" r:id="rId4"/>
  </sheets>
  <definedNames>
    <definedName name="__123Graph_X" hidden="1">#REF!</definedName>
    <definedName name="__FDS_HYPERLINK_TOGGLE_STATE__" hidden="1">"ON"</definedName>
    <definedName name="__IntlFixup" hidden="1">TRUE</definedName>
    <definedName name="__KEY1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xlnm._FilterDatabase" localSheetId="1" hidden="1">'BS_THB_8-11'!$A$1:$J$183</definedName>
    <definedName name="_xlnm._FilterDatabase" localSheetId="0" hidden="1">'BS_USD_4-7'!$A$1:$J$183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a" hidden="1">{#N/A,#N/A,FALSE,"M01";#N/A,#N/A,FALSE,"M02";#N/A,#N/A,FALSE,"M03";#N/A,#N/A,FALSE,"M04";#N/A,#N/A,FALSE,"M05";#N/A,#N/A,FALSE,"M08"}</definedName>
    <definedName name="aaaa" hidden="1">{#N/A,#N/A,FALSE,"QR";#N/A,#N/A,FALSE,"R02";#N/A,#N/A,FALSE,"R04";#N/A,#N/A,FALSE,"R05";#N/A,#N/A,FALSE,"R08"}</definedName>
    <definedName name="aaaaa" hidden="1">{#N/A,#N/A,FALSE,"M06";#N/A,#N/A,FALSE,"M07"}</definedName>
    <definedName name="ab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hidden="1">{"'Model'!$A$1:$N$53"}</definedName>
    <definedName name="AS2DocOpenMode" hidden="1">"AS2DocumentEdit"</definedName>
    <definedName name="asdgfwef" hidden="1">{#N/A,#N/A,FALSE,"R479495"}</definedName>
    <definedName name="Assur" hidden="1">{#N/A,#N/A,FALSE,"R479495"}</definedName>
    <definedName name="b" hidden="1">{#N/A,#N/A,FALSE,"M01";#N/A,#N/A,FALSE,"M02";#N/A,#N/A,FALSE,"M03";#N/A,#N/A,FALSE,"M04";#N/A,#N/A,FALSE,"M05";#N/A,#N/A,FALSE,"M08"}</definedName>
    <definedName name="BARU" hidden="1">{#N/A,#N/A,FALSE,"M06";#N/A,#N/A,FALSE,"M07"}</definedName>
    <definedName name="bb" hidden="1">{#N/A,#N/A,FALSE,"M01";#N/A,#N/A,FALSE,"M02";#N/A,#N/A,FALSE,"M03";#N/A,#N/A,FALSE,"M04";#N/A,#N/A,FALSE,"M05";#N/A,#N/A,FALSE,"M08"}</definedName>
    <definedName name="bbbbbb" hidden="1">{#N/A,#N/A,FALSE,"QR";#N/A,#N/A,FALSE,"R02";#N/A,#N/A,FALSE,"R04";#N/A,#N/A,FALSE,"R05";#N/A,#N/A,FALSE,"R08"}</definedName>
    <definedName name="beau" hidden="1">{"'Model'!$A$1:$N$53"}</definedName>
    <definedName name="cc" hidden="1">{#N/A,#N/A,FALSE,"QR";#N/A,#N/A,FALSE,"R02";#N/A,#N/A,FALSE,"R04";#N/A,#N/A,FALSE,"R05";#N/A,#N/A,FALSE,"R08"}</definedName>
    <definedName name="COP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hidden="1">{"'Model'!$A$1:$N$53"}</definedName>
    <definedName name="DASJ" hidden="1">{#N/A,#N/A,FALSE,"M06";#N/A,#N/A,FALSE,"M07"}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#REF!</definedName>
    <definedName name="e" hidden="1">{#N/A,#N/A,FALSE,"QR";#N/A,#N/A,FALSE,"R02";#N/A,#N/A,FALSE,"R04";#N/A,#N/A,FALSE,"R05";#N/A,#N/A,FALSE,"R08"}</definedName>
    <definedName name="eawrtewqr" hidden="1">{#N/A,#N/A,FALSE,"R479495"}</definedName>
    <definedName name="ebe" hidden="1">{#N/A,#N/A,FALSE,"M06";#N/A,#N/A,FALSE,"M07"}</definedName>
    <definedName name="ee" hidden="1">{#N/A,#N/A,FALSE,"M01";#N/A,#N/A,FALSE,"M02";#N/A,#N/A,FALSE,"M03";#N/A,#N/A,FALSE,"M04";#N/A,#N/A,FALSE,"M05";#N/A,#N/A,FALSE,"M08"}</definedName>
    <definedName name="f" hidden="1">{#N/A,#N/A,FALSE,"M06";#N/A,#N/A,FALSE,"M07"}</definedName>
    <definedName name="ff" hidden="1">{#N/A,#N/A,FALSE,"M01";#N/A,#N/A,FALSE,"M02";#N/A,#N/A,FALSE,"M03";#N/A,#N/A,FALSE,"M04";#N/A,#N/A,FALSE,"M05";#N/A,#N/A,FALSE,"M08"}</definedName>
    <definedName name="FIRM" hidden="1">{#N/A,#N/A,FALSE,"M06";#N/A,#N/A,FALSE,"M07"}</definedName>
    <definedName name="g" hidden="1">{#N/A,#N/A,FALSE,"M01";#N/A,#N/A,FALSE,"M02";#N/A,#N/A,FALSE,"M03";#N/A,#N/A,FALSE,"M04";#N/A,#N/A,FALSE,"M05";#N/A,#N/A,FALSE,"M08"}</definedName>
    <definedName name="ggg" hidden="1">{#N/A,#N/A,FALSE,"QR";#N/A,#N/A,FALSE,"R02";#N/A,#N/A,FALSE,"R04";#N/A,#N/A,FALSE,"R05";#N/A,#N/A,FALSE,"R08"}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"C:\BOTHomepage\Databank\EconData\ThaiEcon\Tmp_Macro.htm"</definedName>
    <definedName name="HTML_Title" hidden="1">""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hidden="1">{"'Model'!$A$1:$N$53"}</definedName>
    <definedName name="n" hidden="1">{"'Model'!$A$1:$N$53"}</definedName>
    <definedName name="_xlnm.Print_Area" localSheetId="1">'BS_THB_8-11'!$A$1:$J$183</definedName>
    <definedName name="_xlnm.Print_Area" localSheetId="0">'BS_USD_4-7'!$A$1:$J$183</definedName>
    <definedName name="_xlnm.Print_Area" localSheetId="3">'PL_THB_14-15'!$A$1:$L$96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hidden="1">{#N/A,#N/A,FALSE,"M06";#N/A,#N/A,FALSE,"M07"}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hidden="1">{"'Model'!$A$1:$N$53"}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hidden="1">{"CASHFLOW STATEMENT","CASHFLOW STATEMENT",FALSE,"Q3";"CASHFLOW STATEMENT","CASHFLOW STATEMENT",FALSE,"Q4"}</definedName>
    <definedName name="wrn.M." hidden="1">{#N/A,#N/A,FALSE,"M01";#N/A,#N/A,FALSE,"M02";#N/A,#N/A,FALSE,"M03";#N/A,#N/A,FALSE,"M04";#N/A,#N/A,FALSE,"M05";#N/A,#N/A,FALSE,"M08"}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hidden="1">{#N/A,#N/A,FALSE,"R479495"}</definedName>
    <definedName name="wrn.prodtotals." hidden="1">{#N/A,#N/A,FALSE,"R479495"}</definedName>
    <definedName name="wrn.Quater." hidden="1">{#N/A,#N/A,FALSE,"QR";#N/A,#N/A,FALSE,"R02";#N/A,#N/A,FALSE,"R04";#N/A,#N/A,FALSE,"R05";#N/A,#N/A,FALSE,"R08"}</definedName>
    <definedName name="wrn.Variance." hidden="1">{#N/A,#N/A,FALSE,"M06";#N/A,#N/A,FALSE,"M07"}</definedName>
    <definedName name="Z" hidden="1">{#N/A,#N/A,FALSE,"M01";#N/A,#N/A,FALSE,"M02";#N/A,#N/A,FALSE,"M03";#N/A,#N/A,FALSE,"M04";#N/A,#N/A,FALSE,"M05";#N/A,#N/A,FALSE,"M08"}</definedName>
    <definedName name="ร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12" l="1"/>
  <c r="F30" i="13"/>
  <c r="A49" i="15"/>
  <c r="A3" i="13"/>
  <c r="A2" i="13"/>
  <c r="A1" i="13"/>
  <c r="A44" i="13"/>
  <c r="A88" i="13" s="1"/>
  <c r="A4" i="16"/>
  <c r="A52" i="16" s="1"/>
  <c r="A3" i="16"/>
  <c r="A51" i="16" s="1"/>
  <c r="A2" i="16"/>
  <c r="A50" i="16" s="1"/>
  <c r="A1" i="16"/>
  <c r="A49" i="16" s="1"/>
  <c r="A53" i="15"/>
  <c r="A52" i="15"/>
  <c r="A51" i="15"/>
  <c r="A50" i="15"/>
  <c r="A140" i="12"/>
  <c r="A139" i="12"/>
  <c r="A138" i="12"/>
  <c r="A91" i="12"/>
  <c r="A90" i="12"/>
  <c r="A89" i="12"/>
  <c r="A47" i="12"/>
  <c r="A46" i="12"/>
  <c r="A45" i="12"/>
  <c r="A88" i="12"/>
  <c r="L14" i="16"/>
  <c r="H30" i="13" l="1"/>
  <c r="J113" i="12"/>
  <c r="H127" i="12"/>
  <c r="F127" i="12"/>
  <c r="F113" i="12"/>
  <c r="H113" i="12"/>
  <c r="F127" i="13"/>
  <c r="F113" i="13"/>
  <c r="J113" i="13"/>
  <c r="A139" i="13"/>
  <c r="A91" i="13"/>
  <c r="A47" i="13"/>
  <c r="A138" i="13"/>
  <c r="A90" i="13"/>
  <c r="A46" i="13"/>
  <c r="A98" i="15"/>
  <c r="A48" i="16"/>
  <c r="A96" i="16" s="1"/>
  <c r="H14" i="16"/>
  <c r="H14" i="15"/>
  <c r="F14" i="16"/>
  <c r="F14" i="15"/>
  <c r="L14" i="15"/>
  <c r="A137" i="13"/>
  <c r="A89" i="13"/>
  <c r="A45" i="13"/>
  <c r="H127" i="13"/>
  <c r="H113" i="13"/>
  <c r="A183" i="13"/>
  <c r="A136" i="13"/>
  <c r="H30" i="12"/>
  <c r="A183" i="12"/>
  <c r="A137" i="12"/>
  <c r="F129" i="12" l="1"/>
  <c r="H129" i="12"/>
  <c r="F129" i="13"/>
  <c r="H129" i="13"/>
  <c r="J14" i="16"/>
  <c r="J14" i="15"/>
  <c r="F46" i="16" l="1"/>
  <c r="H46" i="16"/>
  <c r="J46" i="16"/>
  <c r="J45" i="15" l="1"/>
  <c r="F45" i="15"/>
  <c r="L45" i="15"/>
  <c r="L46" i="16"/>
  <c r="H45" i="15" l="1"/>
  <c r="J73" i="12" l="1"/>
  <c r="J127" i="12" l="1"/>
  <c r="J129" i="12" s="1"/>
  <c r="F73" i="12" l="1"/>
  <c r="F75" i="12" s="1"/>
  <c r="J127" i="13"/>
  <c r="J129" i="13" s="1"/>
  <c r="H73" i="12"/>
  <c r="H75" i="12" s="1"/>
  <c r="J73" i="13"/>
  <c r="F73" i="13" l="1"/>
  <c r="F75" i="13" s="1"/>
  <c r="H73" i="13"/>
  <c r="H75" i="13" s="1"/>
  <c r="J30" i="12" l="1"/>
  <c r="J75" i="12" s="1"/>
  <c r="J30" i="13" l="1"/>
  <c r="J75" i="13" s="1"/>
  <c r="L70" i="15" l="1"/>
  <c r="L72" i="15" s="1"/>
  <c r="J70" i="15"/>
  <c r="J72" i="15" s="1"/>
  <c r="J30" i="15" l="1"/>
  <c r="J33" i="15" s="1"/>
  <c r="J74" i="15" s="1"/>
  <c r="L30" i="15"/>
  <c r="L33" i="15" s="1"/>
  <c r="L74" i="15" s="1"/>
  <c r="H69" i="16"/>
  <c r="H71" i="16" s="1"/>
  <c r="F70" i="15"/>
  <c r="F72" i="15" s="1"/>
  <c r="H70" i="15"/>
  <c r="H72" i="15" s="1"/>
  <c r="L80" i="15" l="1"/>
  <c r="J80" i="15"/>
  <c r="H30" i="16"/>
  <c r="H33" i="16" s="1"/>
  <c r="H73" i="16" s="1"/>
  <c r="H30" i="15"/>
  <c r="H33" i="15" s="1"/>
  <c r="H74" i="15" s="1"/>
  <c r="F69" i="16"/>
  <c r="F71" i="16" s="1"/>
  <c r="F30" i="15"/>
  <c r="F33" i="15" s="1"/>
  <c r="F74" i="15" s="1"/>
  <c r="J69" i="16"/>
  <c r="J71" i="16" s="1"/>
  <c r="L69" i="16" l="1"/>
  <c r="L71" i="16" s="1"/>
  <c r="J85" i="16"/>
  <c r="F80" i="15"/>
  <c r="H80" i="15"/>
  <c r="J86" i="15"/>
  <c r="L86" i="15"/>
  <c r="J30" i="16"/>
  <c r="J33" i="16" s="1"/>
  <c r="J73" i="16" s="1"/>
  <c r="H79" i="16"/>
  <c r="F30" i="16"/>
  <c r="F33" i="16" s="1"/>
  <c r="F73" i="16" s="1"/>
  <c r="L30" i="16"/>
  <c r="L33" i="16" s="1"/>
  <c r="L73" i="16" l="1"/>
  <c r="H85" i="16"/>
  <c r="F86" i="15"/>
  <c r="H86" i="15"/>
  <c r="J79" i="16"/>
  <c r="L79" i="16"/>
  <c r="F79" i="16"/>
  <c r="J163" i="13"/>
  <c r="J166" i="13" s="1"/>
  <c r="J168" i="13" s="1"/>
  <c r="F85" i="16" l="1"/>
  <c r="L85" i="16"/>
  <c r="H163" i="13"/>
  <c r="H166" i="13" s="1"/>
  <c r="H168" i="13" s="1"/>
  <c r="F163" i="13" l="1"/>
  <c r="F166" i="13" s="1"/>
  <c r="F168" i="13" s="1"/>
  <c r="H164" i="12" l="1"/>
  <c r="H167" i="12" s="1"/>
  <c r="H169" i="12" s="1"/>
  <c r="J164" i="12" l="1"/>
  <c r="J167" i="12" s="1"/>
  <c r="J169" i="12" s="1"/>
  <c r="F164" i="12"/>
  <c r="F167" i="12" s="1"/>
  <c r="F169" i="12" s="1"/>
</calcChain>
</file>

<file path=xl/sharedStrings.xml><?xml version="1.0" encoding="utf-8"?>
<sst xmlns="http://schemas.openxmlformats.org/spreadsheetml/2006/main" count="410" uniqueCount="154">
  <si>
    <t>บริษัท ใหม่ จำกัด (มหาชน)</t>
  </si>
  <si>
    <t>งบฐานะการเงินรวมเสมือน</t>
  </si>
  <si>
    <t>หน่วย: พันเหรียญสหรัฐ</t>
  </si>
  <si>
    <t>31 มีนาคม</t>
  </si>
  <si>
    <t>31 ธันวาคม</t>
  </si>
  <si>
    <t>พ.ศ. 2569</t>
  </si>
  <si>
    <t>พ.ศ. 2568</t>
  </si>
  <si>
    <t>พ.ศ.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</si>
  <si>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</si>
  <si>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</si>
  <si>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</si>
  <si>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สุทธิ</t>
  </si>
  <si>
    <t>ลูกหนี้กิจการที่เกี่ยวข้องกัน</t>
  </si>
  <si>
    <t>เงินปันผลค้างรับจากกิจการที่เกี่ยวข้องกัน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</si>
  <si>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</si>
  <si>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</si>
  <si>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</si>
  <si>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สินค้าคงเหลือ สุทธิ</t>
  </si>
  <si>
    <t>อะไหล่และวัสดุเครื่องจักร สุทธิ</t>
  </si>
  <si>
    <t>สินทรัพย์อนุพันธ์การเงินที่ถึงกำหนดภายในหนึ่งปี</t>
  </si>
  <si>
    <t>ค่าใช้จ่ายในการสำรวจและพัฒนารอตัดบัญชี</t>
  </si>
  <si>
    <t>และการเปิดหน้าดินรอตัดบัญชีส่วนที่หมุนเวียน สุทธิ</t>
  </si>
  <si>
    <t>สินทรัพย์หมุนเวียนอื่น</t>
  </si>
  <si>
    <t>รวมสินทรัพย์หมุนเวียน</t>
  </si>
  <si>
    <t>หมายเหตุประกอบข้อมูลทางการเงินรวมเสมือนเป็นส่วนหนึ่งของข้อมูลทางการเงินรวมเสมือน</t>
  </si>
  <si>
    <r>
      <t xml:space="preserve">สินทรัพย์ </t>
    </r>
    <r>
      <rPr>
        <sz val="13"/>
        <rFont val="Cordia New"/>
        <family val="2"/>
      </rPr>
      <t>(ต่อ)</t>
    </r>
  </si>
  <si>
    <t>สินทรัพย์ไม่หมุนเวียน</t>
  </si>
  <si>
    <t>เงินให้กู้ยืมระยะยาวแก่กิจการที่เกี่ยวข้องกัน</t>
  </si>
  <si>
    <t>สินทรัพย์อนุพันธ์การเงิน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</si>
  <si>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</si>
  <si>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</si>
  <si>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</si>
  <si>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และการเปิดหน้าดินรอตัดบัญชี สุทธิ</t>
  </si>
  <si>
    <t>สิทธิในเหมืองถ่านหิน สุทธิ</t>
  </si>
  <si>
    <t>ค่าความนิยม สุทธิ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</si>
  <si>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</si>
  <si>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</si>
  <si>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</si>
  <si>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</si>
  <si>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</si>
  <si>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</si>
  <si>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</si>
  <si>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</si>
  <si>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ดอกเบี้ยค้างจ่าย</t>
  </si>
  <si>
    <t>ค่าภาคหลวงค้างจ่าย</t>
  </si>
  <si>
    <t>ค่าเปิดหน้าดินและค่าขนถ่านหินค้างจ่าย</t>
  </si>
  <si>
    <t>ภาษีเงินได้นิติบุคคลค้างจ่าย</t>
  </si>
  <si>
    <t>หนี้สินอนุพันธ์การเงินที่ถึงกำหนดภายในหนึ่งปี</t>
  </si>
  <si>
    <t>ส่วนของหุ้นกู้ที่ถึงกำหนดไถ่ถอนในหนึ่งปี สุทธิ</t>
  </si>
  <si>
    <t>หนี้สินตามสัญญาเช่าที่ถึงกำหนดชำระภายในหนึ่งปี สุทธิ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</si>
  <si>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</si>
  <si>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</si>
  <si>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</si>
  <si>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สุทธิ</t>
  </si>
  <si>
    <t>หนี้สินอนุพันธ์การเงิน</t>
  </si>
  <si>
    <t>หนี้สินตามสัญญาเช่า สุทธิ</t>
  </si>
  <si>
    <t>หนี้สินภาษีเงินได้รอการตัดบัญชี</t>
  </si>
  <si>
    <t>ประมาณการหนี้สินจากการรื้อถอน การบูรณะ</t>
  </si>
  <si>
    <t>และการฟื้นฟูสภาพเหมืองและแหล่งก๊าซธรรมชาติ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</si>
  <si>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</si>
  <si>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</si>
  <si>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</si>
  <si>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</si>
  <si>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r>
      <t xml:space="preserve">หนี้สินและส่วนของเจ้าของ </t>
    </r>
    <r>
      <rPr>
        <sz val="13"/>
        <rFont val="Cord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</si>
  <si>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</si>
  <si>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</si>
  <si>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</si>
  <si>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</si>
  <si>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</si>
  <si>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การจ่ายโดยใช้หุ้นเป็นเกณฑ์</t>
  </si>
  <si>
    <t>กำไรสะสม</t>
  </si>
  <si>
    <t>จัดสรรแล้ว</t>
  </si>
  <si>
    <t>- สำรองตามกฎหมาย</t>
  </si>
  <si>
    <t>- สำรองอื่น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</si>
  <si>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</si>
  <si>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</si>
  <si>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รวมส่วนของผู้เป็นเจ้าของของบริษัทใหม่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</si>
  <si>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</si>
  <si>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</si>
  <si>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</si>
  <si>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หน่วย: พันบาท</t>
  </si>
  <si>
    <t xml:space="preserve">บริษัท ใหม่ จำกัด (มหาชน) </t>
  </si>
  <si>
    <t>งบกำไรขาดทุนเบ็ดเสร็จรวมเสมือน</t>
  </si>
  <si>
    <t>สำหรับปีสิ้นสุดวันที่ 31 ธันวาคม พ.ศ. 2568 และ พ.ศ. 2567 และ</t>
  </si>
  <si>
    <t>สำหรับปีสิ้นสุด</t>
  </si>
  <si>
    <t>วันที่ 31 ธันวาคม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</si>
  <si>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</si>
  <si>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</si>
  <si>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</si>
  <si>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เงินปันผลจากเงินลงทุนในตราสารทุน</t>
  </si>
  <si>
    <t>รายได้ค่าบริหารจัดการและอื่น ๆ</t>
  </si>
  <si>
    <t>ดอกเบี้ยรับ</t>
  </si>
  <si>
    <t>ค่าใช้จ่ายในการขาย</t>
  </si>
  <si>
    <t>ค่าใช้จ่ายในการบริหาร</t>
  </si>
  <si>
    <t>ผลขาดทุนด้านเครดิตที่คาดว่าจะเกิดขึ้น</t>
  </si>
  <si>
    <t>ค่าภาคหลวง</t>
  </si>
  <si>
    <t>ขาดทุนจากการด้อยค่าเงินลงทุนในบริษัทร่วมและการร่วมค้า</t>
  </si>
  <si>
    <t>ดอกเบี้ยจ่าย</t>
  </si>
  <si>
    <t>ต้นทุนทางการเงินอื่น</t>
  </si>
  <si>
    <t>ส่วนแบ่งกำไรจากเงินลงทุนในบริษัทร่วม</t>
  </si>
  <si>
    <t>และการร่วมค้าตามวิธีส่วนได้เสีย</t>
  </si>
  <si>
    <t>กำไรก่อนภาษีเงินได้</t>
  </si>
  <si>
    <t>รายได้ (ค่าใช้จ่าย) ภาษีเงินได้</t>
  </si>
  <si>
    <t>กำไร (ขาดทุน) เบ็ดเสร็จอื่นสุทธิจากภาษี</t>
  </si>
  <si>
    <t>รายการที่จะไม่จัดประเภทรายการใหม่ไปยัง</t>
  </si>
  <si>
    <t>กำไรหรือขาดทุนในภายหลัง</t>
  </si>
  <si>
    <t>-</t>
  </si>
  <si>
    <t>การวัดมูลค่าใหม่ของภาระผูกพันผลประโยชน์พนักงาน</t>
  </si>
  <si>
    <t>การเปลี่ยนแปลงในมูลค่ายุติธรรมของสินทรัพย์ทางการเงินที่</t>
  </si>
  <si>
    <t xml:space="preserve">   วัดมูลค่าด้วยมูลค่ายุติธรรมผ่านกำไรขาดทุนเบ็ดเสร็จอื่น</t>
  </si>
  <si>
    <t>ส่วนแบ่งขาดทุนเบ็ดเสร็จอื่นจากการร่วมค้า</t>
  </si>
  <si>
    <t xml:space="preserve">   ตามวิธีส่วนได้เสีย</t>
  </si>
  <si>
    <t>ผลต่างของอัตราแลกเปลี่ยนจากการแปลงค่างบการเงิน</t>
  </si>
  <si>
    <t>รวมรายการที่จะไม่จัดประเภทรายการใหม่ไปยัง</t>
  </si>
  <si>
    <t>กำไรหรือขาดทุนในภายหลังสุทธิจากภาษี</t>
  </si>
  <si>
    <r>
      <t>กำไร (ขาดทุน) เบ็ดเสร็จอื่นสุทธิจากภาษี</t>
    </r>
    <r>
      <rPr>
        <sz val="13"/>
        <rFont val="Cordia New"/>
        <family val="2"/>
      </rPr>
      <t xml:space="preserve"> (ต่อ)</t>
    </r>
  </si>
  <si>
    <t>รายการที่จะจัดประเภทรายการใหม่ไปยัง</t>
  </si>
  <si>
    <t>กำไร (ขาดทุน) จากการป้องกันความเสี่ยงกระแสเงินสด</t>
  </si>
  <si>
    <t xml:space="preserve">   ในหน่วยงานต่างประเทศ</t>
  </si>
  <si>
    <t>ส่วนแบ่งกำไร (ขาดทุน) เบ็ดเสร็จอื่นจากบริษัทร่วม</t>
  </si>
  <si>
    <t xml:space="preserve">   และการร่วมค้าตามวิธีส่วนได้เสีย</t>
  </si>
  <si>
    <t>รวมรายการที่จะจัดประเภทรายการใหม่ไปยัง</t>
  </si>
  <si>
    <t xml:space="preserve">การแบ่งปันกำไร (ขาดทุน) </t>
  </si>
  <si>
    <t>ส่วนที่เป็นของผู้เป็นเจ้าของของบริษัทใหม่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</si>
  <si>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</si>
  <si>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</si>
  <si>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หน่วย: เหรียญสหรัฐ</t>
  </si>
  <si>
    <t>หน่วย: บาท</t>
  </si>
  <si>
    <t>กำไร (ขาดทุน) สุทธิจากการวัดมูลค่าเครื่องมือทางการเงิน</t>
  </si>
  <si>
    <t>กำไร (ขาดทุน) สุทธิจากอัตราแลกเปลี่ยน</t>
  </si>
  <si>
    <t xml:space="preserve">กำไร (ขาดทุน) ต่อหุ้น </t>
  </si>
  <si>
    <t>กำไร (ขาดทุน) ต่อหุ้นขั้นพื้นฐาน</t>
  </si>
  <si>
    <t>เงินกู้ยืมระยะยาว สุทธิ</t>
  </si>
  <si>
    <t>ณ วันที่ 31 มีนาคม พ.ศ. 2569 และ วันที่ 31 ธันวาคม พ.ศ. 2568 และ พ.ศ. 2567</t>
  </si>
  <si>
    <t>เงินลงทุนในตราสารหนี้ที่วัดมูลค่าด้วยราคาทุนตัดจำหน่าย</t>
  </si>
  <si>
    <t>เงินลงทุนในตราสารหนี้ที่วัดมูลค่าด้วยมูลค่ายุติธรรมผ่านกำไรหรือขาดทุน</t>
  </si>
  <si>
    <t>เงินลงทุนในตราสารหนี้ที่วัดมูลค่าด้วยมูลค่ายุติธรรมผ่านกำไรขาดทุนเบ็ดเสร็จอื่น</t>
  </si>
  <si>
    <t>เงินลงทุนในตราสารทุนที่วัดมูลค่าด้วยมูลค่ายุติธรรมผ่านกำไรขาดทุนเบ็ดเสร็จอื่น</t>
  </si>
  <si>
    <t>เงินลงทุนในบริษัทร่วมและการร่วมค้าที่รับรู้ตามวิธีส่วนได้เสีย สุทธิ</t>
  </si>
  <si>
    <t>เงินลงทุนในตราสารทุนที่วัดมูลค่าด้วยมูลค่ายุติธรรมผ่านกำไรหรือขาดทุน</t>
  </si>
  <si>
    <t>ประมาณการหนี้สินหมุนเวียนสำหรับผลประโยชน์พนักงาน</t>
  </si>
  <si>
    <t>ส่วนของเงินกู้ยืมระยะยาวที่ถึงกำหนดชำระภายในหนึ่งปี สุทธิ</t>
  </si>
  <si>
    <t>ประมาณการหนี้สินไม่หมุนเวียนสำหรับผลประโยชน์พนักงาน</t>
  </si>
  <si>
    <t>หุ้นสามัญ 4,049,621,973 หุ้น มูลค่าที่ตราไว้หุ้นละ 10 บาท</t>
  </si>
  <si>
    <t>กำไร (ขาดทุน) จากการป้องกันความเสี่ยงของเงินลงทุน</t>
  </si>
  <si>
    <t>สำหรับรอบระยะเวลาสามเดือนสิ้นสุดวันที่ 31 มีนาคม พ.ศ. 2569 และ พ.ศ. 2568</t>
  </si>
  <si>
    <t>สำหรับรอบระยะเวลาสามเดือน</t>
  </si>
  <si>
    <t>สิ้นสุดวันที่ 31 มีนาคม</t>
  </si>
  <si>
    <t>กำไรสำหรับปี/รอบระยะเวลา</t>
  </si>
  <si>
    <t>กำไร (ขาดทุน) เบ็ดเสร็จรวมสำหรับปี/รอบระยะเวลา</t>
  </si>
  <si>
    <t>กำไร (ขาดทุน) เบ็ดเสร็จอื่นสำหรับปี/รอบระยะเวลาสุทธิจากภาษี</t>
  </si>
  <si>
    <t>สำหรับปี</t>
  </si>
  <si>
    <t>สิ้นสุดวันที่ 31 ธันวาคม</t>
  </si>
  <si>
    <t>หุ้นสามัญ 4,049,621,973 หุ้น จ่ายชำระแล้วหุ้นละ 10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</si>
</sst>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(* #,##0.000_);_(* \(#,##0.000\);_(* &quot;-&quot;_);_(@_)"/>
    <numFmt numFmtId="169" formatCode="_-* #,##0_-;\-* #,##0_-;_-* &quot;-&quot;??_-;_-@_-"/>
    <numFmt numFmtId="170" formatCode="_(* #,##0.000_);_(* \(#,##0.000\);_(* &quot;-&quot;??_);_(@_)"/>
  </numFmts>
  <fonts count="8" x14ac:knownFonts="1">
    <font>
      <sz val="14"/>
      <color rgb="FF000000"/>
      <name val="AngsanaUPC"/>
      <family val="1"/>
    </font>
    <font>
      <sz val="14"/>
      <name val="AngsanaUPC"/>
      <family val="1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sz val="10"/>
      <color indexed="8"/>
      <name val="Calibri"/>
      <family val="2"/>
    </font>
    <font>
      <sz val="10"/>
      <color rgb="FF000000"/>
      <name val="Arial"/>
      <family val="2"/>
    </font>
    <font>
      <u/>
      <sz val="13"/>
      <name val="Cordia Ne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0" fontId="1" fillId="0" borderId="0"/>
    <xf numFmtId="0" fontId="5" fillId="0" borderId="0"/>
    <xf numFmtId="165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09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Continuous" vertical="center"/>
    </xf>
    <xf numFmtId="166" fontId="2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166" fontId="3" fillId="0" borderId="0" xfId="1" applyNumberFormat="1" applyFont="1" applyAlignment="1">
      <alignment horizontal="centerContinuous" vertical="center"/>
    </xf>
    <xf numFmtId="0" fontId="2" fillId="0" borderId="1" xfId="0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centerContinuous" vertical="center"/>
    </xf>
    <xf numFmtId="0" fontId="3" fillId="0" borderId="1" xfId="1" applyFont="1" applyBorder="1" applyAlignment="1">
      <alignment horizontal="centerContinuous" vertical="center"/>
    </xf>
    <xf numFmtId="0" fontId="2" fillId="0" borderId="2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166" fontId="3" fillId="0" borderId="2" xfId="1" applyNumberFormat="1" applyFont="1" applyBorder="1" applyAlignment="1">
      <alignment horizontal="centerContinuous" vertical="center"/>
    </xf>
    <xf numFmtId="0" fontId="3" fillId="0" borderId="2" xfId="1" applyFont="1" applyBorder="1" applyAlignment="1">
      <alignment horizontal="centerContinuous" vertical="center"/>
    </xf>
    <xf numFmtId="166" fontId="2" fillId="0" borderId="0" xfId="0" applyNumberFormat="1" applyFont="1" applyAlignment="1">
      <alignment horizontal="right" vertical="center"/>
    </xf>
    <xf numFmtId="0" fontId="3" fillId="0" borderId="0" xfId="0" applyFont="1"/>
    <xf numFmtId="167" fontId="3" fillId="0" borderId="0" xfId="1" applyNumberFormat="1" applyFont="1" applyAlignment="1">
      <alignment vertical="center"/>
    </xf>
    <xf numFmtId="167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justify" vertical="center"/>
    </xf>
    <xf numFmtId="166" fontId="3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37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4" fontId="3" fillId="0" borderId="0" xfId="3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4" fontId="3" fillId="0" borderId="0" xfId="3" applyNumberFormat="1" applyFont="1" applyFill="1" applyAlignment="1">
      <alignment horizontal="right" vertical="center"/>
    </xf>
    <xf numFmtId="164" fontId="3" fillId="0" borderId="0" xfId="2" applyNumberFormat="1" applyFont="1" applyAlignment="1">
      <alignment vertical="center"/>
    </xf>
    <xf numFmtId="164" fontId="3" fillId="0" borderId="4" xfId="2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vertical="center"/>
    </xf>
    <xf numFmtId="164" fontId="3" fillId="0" borderId="1" xfId="1" applyNumberFormat="1" applyFont="1" applyBorder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5" xfId="3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3" fillId="0" borderId="0" xfId="2" applyFont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9" fontId="3" fillId="0" borderId="0" xfId="5" applyFont="1" applyFill="1" applyBorder="1" applyAlignment="1">
      <alignment vertical="center"/>
    </xf>
    <xf numFmtId="167" fontId="2" fillId="0" borderId="0" xfId="1" applyNumberFormat="1" applyFont="1" applyAlignment="1">
      <alignment vertical="center"/>
    </xf>
    <xf numFmtId="166" fontId="2" fillId="0" borderId="0" xfId="1" applyNumberFormat="1" applyFont="1" applyAlignment="1">
      <alignment horizontal="right" vertical="center"/>
    </xf>
    <xf numFmtId="0" fontId="3" fillId="0" borderId="0" xfId="6" applyFont="1" applyAlignment="1">
      <alignment vertical="center"/>
    </xf>
    <xf numFmtId="166" fontId="3" fillId="0" borderId="6" xfId="7" applyNumberFormat="1" applyFont="1" applyFill="1" applyBorder="1" applyAlignment="1">
      <alignment horizontal="right" vertical="center"/>
    </xf>
    <xf numFmtId="169" fontId="3" fillId="0" borderId="0" xfId="3" applyNumberFormat="1" applyFont="1" applyFill="1" applyBorder="1" applyAlignment="1">
      <alignment vertical="center"/>
    </xf>
    <xf numFmtId="166" fontId="3" fillId="0" borderId="0" xfId="3" applyNumberFormat="1" applyFont="1" applyFill="1" applyBorder="1" applyAlignment="1">
      <alignment horizontal="center" vertical="center"/>
    </xf>
    <xf numFmtId="166" fontId="3" fillId="0" borderId="0" xfId="7" applyNumberFormat="1" applyFont="1" applyFill="1" applyBorder="1" applyAlignment="1">
      <alignment vertical="center"/>
    </xf>
    <xf numFmtId="166" fontId="3" fillId="0" borderId="0" xfId="7" applyNumberFormat="1" applyFont="1" applyFill="1" applyBorder="1" applyAlignment="1">
      <alignment horizontal="right" vertical="center"/>
    </xf>
    <xf numFmtId="1" fontId="3" fillId="0" borderId="0" xfId="1" applyNumberFormat="1" applyFont="1" applyAlignment="1">
      <alignment horizontal="center" vertical="center"/>
    </xf>
    <xf numFmtId="164" fontId="3" fillId="0" borderId="0" xfId="7" applyNumberFormat="1" applyFont="1" applyFill="1" applyAlignment="1">
      <alignment vertical="center"/>
    </xf>
    <xf numFmtId="0" fontId="3" fillId="0" borderId="0" xfId="1" quotePrefix="1" applyFont="1" applyAlignment="1">
      <alignment vertical="center"/>
    </xf>
    <xf numFmtId="164" fontId="3" fillId="0" borderId="1" xfId="3" applyNumberFormat="1" applyFont="1" applyFill="1" applyBorder="1" applyAlignment="1">
      <alignment vertical="center"/>
    </xf>
    <xf numFmtId="164" fontId="3" fillId="0" borderId="4" xfId="2" applyNumberFormat="1" applyFont="1" applyBorder="1" applyAlignment="1">
      <alignment vertical="center"/>
    </xf>
    <xf numFmtId="164" fontId="3" fillId="0" borderId="5" xfId="3" applyNumberFormat="1" applyFont="1" applyFill="1" applyBorder="1" applyAlignment="1">
      <alignment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6" fontId="3" fillId="0" borderId="0" xfId="0" applyNumberFormat="1" applyFont="1" applyAlignment="1">
      <alignment horizontal="center"/>
    </xf>
    <xf numFmtId="166" fontId="4" fillId="0" borderId="0" xfId="0" applyNumberFormat="1" applyFont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7" fontId="3" fillId="0" borderId="0" xfId="0" applyNumberFormat="1" applyFont="1"/>
    <xf numFmtId="167" fontId="3" fillId="0" borderId="0" xfId="0" applyNumberFormat="1" applyFont="1" applyAlignment="1">
      <alignment vertical="center"/>
    </xf>
    <xf numFmtId="167" fontId="2" fillId="0" borderId="0" xfId="6" applyNumberFormat="1" applyFont="1" applyAlignment="1">
      <alignment horizontal="right"/>
    </xf>
    <xf numFmtId="167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right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top"/>
    </xf>
    <xf numFmtId="164" fontId="3" fillId="0" borderId="1" xfId="0" applyNumberFormat="1" applyFont="1" applyBorder="1" applyAlignment="1">
      <alignment vertical="top"/>
    </xf>
    <xf numFmtId="0" fontId="7" fillId="0" borderId="0" xfId="0" applyFont="1"/>
    <xf numFmtId="166" fontId="3" fillId="0" borderId="0" xfId="0" applyNumberFormat="1" applyFont="1"/>
    <xf numFmtId="164" fontId="3" fillId="0" borderId="7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centerContinuous"/>
    </xf>
    <xf numFmtId="166" fontId="3" fillId="0" borderId="1" xfId="0" applyNumberFormat="1" applyFont="1" applyBorder="1" applyAlignment="1">
      <alignment horizontal="centerContinuous"/>
    </xf>
    <xf numFmtId="166" fontId="3" fillId="0" borderId="2" xfId="0" applyNumberFormat="1" applyFont="1" applyBorder="1" applyAlignment="1">
      <alignment horizontal="centerContinuous"/>
    </xf>
    <xf numFmtId="164" fontId="3" fillId="0" borderId="5" xfId="0" applyNumberFormat="1" applyFont="1" applyBorder="1" applyAlignment="1">
      <alignment horizontal="right"/>
    </xf>
    <xf numFmtId="0" fontId="2" fillId="0" borderId="0" xfId="0" applyFont="1" applyAlignment="1">
      <alignment vertical="center"/>
    </xf>
    <xf numFmtId="166" fontId="3" fillId="0" borderId="0" xfId="0" applyNumberFormat="1" applyFont="1" applyAlignment="1">
      <alignment horizontal="right"/>
    </xf>
    <xf numFmtId="170" fontId="3" fillId="0" borderId="0" xfId="0" applyNumberFormat="1" applyFont="1" applyAlignment="1">
      <alignment horizontal="right"/>
    </xf>
    <xf numFmtId="170" fontId="3" fillId="0" borderId="0" xfId="0" applyNumberFormat="1" applyFont="1"/>
    <xf numFmtId="165" fontId="3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center"/>
    </xf>
    <xf numFmtId="166" fontId="2" fillId="0" borderId="7" xfId="1" applyNumberFormat="1" applyFont="1" applyBorder="1" applyAlignment="1">
      <alignment horizontal="right" vertical="center"/>
    </xf>
    <xf numFmtId="164" fontId="3" fillId="0" borderId="7" xfId="1" applyNumberFormat="1" applyFont="1" applyBorder="1" applyAlignment="1">
      <alignment horizontal="right" vertical="center"/>
    </xf>
    <xf numFmtId="0" fontId="3" fillId="0" borderId="7" xfId="0" applyFont="1" applyBorder="1"/>
    <xf numFmtId="0" fontId="7" fillId="0" borderId="7" xfId="0" applyFont="1" applyBorder="1"/>
    <xf numFmtId="0" fontId="3" fillId="0" borderId="7" xfId="0" applyFont="1" applyBorder="1" applyAlignment="1">
      <alignment horizontal="center"/>
    </xf>
    <xf numFmtId="166" fontId="3" fillId="0" borderId="7" xfId="0" applyNumberFormat="1" applyFont="1" applyBorder="1" applyAlignment="1">
      <alignment horizontal="right"/>
    </xf>
    <xf numFmtId="166" fontId="4" fillId="0" borderId="0" xfId="1" applyNumberFormat="1" applyFont="1" applyAlignment="1">
      <alignment horizontal="centerContinuous" vertical="center"/>
    </xf>
    <xf numFmtId="167" fontId="3" fillId="0" borderId="0" xfId="1" applyNumberFormat="1" applyFont="1" applyAlignment="1">
      <alignment horizontal="center" vertical="center"/>
    </xf>
    <xf numFmtId="164" fontId="3" fillId="0" borderId="0" xfId="6" applyNumberFormat="1" applyFont="1" applyAlignment="1">
      <alignment vertical="center"/>
    </xf>
    <xf numFmtId="0" fontId="3" fillId="0" borderId="1" xfId="1" applyFont="1" applyBorder="1" applyAlignment="1">
      <alignment horizontal="left" vertical="center"/>
    </xf>
    <xf numFmtId="166" fontId="2" fillId="0" borderId="7" xfId="1" applyNumberFormat="1" applyFont="1" applyBorder="1" applyAlignment="1">
      <alignment horizontal="right" vertical="center"/>
    </xf>
    <xf numFmtId="0" fontId="3" fillId="0" borderId="7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166" fontId="4" fillId="0" borderId="0" xfId="0" applyNumberFormat="1" applyFont="1" applyAlignment="1">
      <alignment horizontal="center"/>
    </xf>
    <xf numFmtId="166" fontId="2" fillId="0" borderId="8" xfId="1" applyNumberFormat="1" applyFont="1" applyBorder="1" applyAlignment="1">
      <alignment horizontal="right" vertical="center"/>
    </xf>
    <xf numFmtId="166" fontId="2" fillId="0" borderId="7" xfId="0" applyNumberFormat="1" applyFont="1" applyBorder="1" applyAlignment="1">
      <alignment horizontal="right"/>
    </xf>
    <xf numFmtId="166" fontId="2" fillId="0" borderId="0" xfId="1" applyNumberFormat="1" applyFont="1" applyAlignment="1">
      <alignment horizontal="right" vertical="center"/>
    </xf>
    <xf numFmtId="166" fontId="2" fillId="0" borderId="7" xfId="0" applyNumberFormat="1" applyFont="1" applyBorder="1" applyAlignment="1">
      <alignment horizontal="right" vertical="center"/>
    </xf>
  </cellXfs>
  <cellStyles count="9">
    <cellStyle name="Comma 247 2" xfId="7" xr:uid="{486046BA-119C-4C4F-8868-35F1AE6787FD}"/>
    <cellStyle name="Comma 4" xfId="3" xr:uid="{B46F6D39-CE96-47D7-AD9A-92BE2392F0F1}"/>
    <cellStyle name="Normal" xfId="0" builtinId="0"/>
    <cellStyle name="Normal 10 3 2" xfId="2" xr:uid="{A4DEB617-E53D-4120-97ED-5E85E99AE270}"/>
    <cellStyle name="Normal 12 3" xfId="6" xr:uid="{582734B5-E025-472A-883A-ED97C8BCD09C}"/>
    <cellStyle name="Normal 4" xfId="1" xr:uid="{EECD5AC9-F8BE-41C3-8069-058830925DE8}"/>
    <cellStyle name="Normal 4 2" xfId="8" xr:uid="{8DF90CDB-6688-4880-A795-1D12D785DCDC}"/>
    <cellStyle name="Normal 8" xfId="4" xr:uid="{F149357B-CE85-4EAF-B4D4-882FFAE95EF1}"/>
    <cellStyle name="Percent 2" xfId="5" xr:uid="{7709AF0B-040B-465E-BC63-26218CA8D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2F316-3046-4EF0-A968-D1B26061A658}">
  <sheetPr>
    <tabColor theme="8" tint="0.39997558519241921"/>
  </sheetPr>
  <dimension ref="A1:J183"/>
  <sheetViews>
    <sheetView topLeftCell="A146" zoomScale="115" zoomScaleNormal="115" zoomScaleSheetLayoutView="96" workbookViewId="0">
      <selection activeCell="C155" sqref="C155"/>
    </sheetView>
  </sheetViews>
  <sheetFormatPr defaultColWidth="9.375" defaultRowHeight="21.75" customHeight="1" x14ac:dyDescent="0.5"/>
  <cols>
    <col min="1" max="2" width="2.375" style="6" customWidth="1"/>
    <col min="3" max="3" width="61.375" style="6" customWidth="1"/>
    <col min="4" max="4" width="10.125" style="6" customWidth="1"/>
    <col min="5" max="5" width="1.125" style="6" customWidth="1"/>
    <col min="6" max="6" width="13.625" style="6" customWidth="1"/>
    <col min="7" max="7" width="1" style="6" customWidth="1"/>
    <col min="8" max="8" width="13.625" style="6" customWidth="1"/>
    <col min="9" max="9" width="1" style="6" customWidth="1"/>
    <col min="10" max="10" width="13.625" style="6" customWidth="1"/>
    <col min="11" max="16384" width="9.375" style="6"/>
  </cols>
  <sheetData>
    <row r="1" spans="1:10" ht="21.75" customHeight="1" x14ac:dyDescent="0.5">
      <c r="A1" s="1" t="s">
        <v>0</v>
      </c>
      <c r="B1" s="1"/>
      <c r="C1" s="1"/>
      <c r="D1" s="2"/>
      <c r="E1" s="2"/>
      <c r="F1" s="97"/>
      <c r="G1" s="2"/>
      <c r="H1" s="97"/>
      <c r="I1" s="3"/>
      <c r="J1" s="97"/>
    </row>
    <row r="2" spans="1:10" ht="21.75" customHeight="1" x14ac:dyDescent="0.5">
      <c r="A2" s="1" t="s">
        <v>1</v>
      </c>
      <c r="B2" s="1"/>
      <c r="C2" s="1"/>
      <c r="D2" s="2"/>
      <c r="E2" s="2"/>
      <c r="F2" s="7"/>
      <c r="G2" s="2"/>
      <c r="H2" s="7"/>
      <c r="I2" s="3"/>
      <c r="J2" s="7"/>
    </row>
    <row r="3" spans="1:10" ht="21.75" customHeight="1" x14ac:dyDescent="0.5">
      <c r="A3" s="8" t="s">
        <v>133</v>
      </c>
      <c r="B3" s="9"/>
      <c r="C3" s="9"/>
      <c r="D3" s="10"/>
      <c r="E3" s="10"/>
      <c r="F3" s="11"/>
      <c r="G3" s="10"/>
      <c r="H3" s="11"/>
      <c r="I3" s="12"/>
      <c r="J3" s="11"/>
    </row>
    <row r="4" spans="1:10" ht="21.75" customHeight="1" x14ac:dyDescent="0.5">
      <c r="A4" s="13"/>
      <c r="B4" s="13"/>
      <c r="C4" s="13"/>
      <c r="D4" s="14"/>
      <c r="E4" s="14"/>
      <c r="F4" s="15"/>
      <c r="G4" s="14"/>
      <c r="H4" s="15"/>
      <c r="I4" s="16"/>
      <c r="J4" s="15"/>
    </row>
    <row r="5" spans="1:10" ht="21.75" customHeight="1" x14ac:dyDescent="0.5">
      <c r="A5" s="1"/>
      <c r="B5" s="1"/>
      <c r="C5" s="1"/>
      <c r="D5" s="2"/>
      <c r="E5" s="2"/>
      <c r="F5" s="101" t="s">
        <v>2</v>
      </c>
      <c r="G5" s="101"/>
      <c r="H5" s="101"/>
      <c r="I5" s="101"/>
      <c r="J5" s="101"/>
    </row>
    <row r="6" spans="1:10" ht="21.75" customHeight="1" x14ac:dyDescent="0.5">
      <c r="A6" s="1"/>
      <c r="B6" s="1"/>
      <c r="C6" s="1"/>
      <c r="D6" s="2"/>
      <c r="E6" s="2"/>
      <c r="F6" s="44" t="s">
        <v>3</v>
      </c>
      <c r="G6" s="19"/>
      <c r="H6" s="44" t="s">
        <v>4</v>
      </c>
      <c r="I6" s="20"/>
      <c r="J6" s="44" t="s">
        <v>4</v>
      </c>
    </row>
    <row r="7" spans="1:10" ht="21.75" customHeight="1" x14ac:dyDescent="0.5">
      <c r="A7" s="19"/>
      <c r="B7" s="19"/>
      <c r="C7" s="19"/>
      <c r="D7" s="2"/>
      <c r="E7" s="19"/>
      <c r="F7" s="91" t="s">
        <v>5</v>
      </c>
      <c r="G7" s="19"/>
      <c r="H7" s="91" t="s">
        <v>6</v>
      </c>
      <c r="I7" s="20"/>
      <c r="J7" s="91" t="s">
        <v>7</v>
      </c>
    </row>
    <row r="8" spans="1:10" ht="21.75" customHeight="1" x14ac:dyDescent="0.5">
      <c r="A8" s="1" t="s">
        <v>8</v>
      </c>
      <c r="B8" s="21"/>
      <c r="C8" s="21"/>
      <c r="D8" s="2"/>
      <c r="E8" s="2"/>
      <c r="F8" s="22"/>
      <c r="G8" s="2"/>
      <c r="H8" s="22"/>
      <c r="J8" s="22"/>
    </row>
    <row r="9" spans="1:10" ht="6" customHeight="1" x14ac:dyDescent="0.5">
      <c r="A9" s="1"/>
      <c r="B9" s="21"/>
      <c r="C9" s="21"/>
      <c r="D9" s="2"/>
      <c r="E9" s="2"/>
      <c r="F9" s="22"/>
      <c r="G9" s="2"/>
      <c r="H9" s="22"/>
      <c r="J9" s="22"/>
    </row>
    <row r="10" spans="1:10" ht="21.75" customHeight="1" x14ac:dyDescent="0.5">
      <c r="A10" s="23" t="s">
        <v>9</v>
      </c>
      <c r="B10" s="23"/>
      <c r="C10" s="23"/>
      <c r="D10" s="2"/>
      <c r="E10" s="2"/>
      <c r="F10" s="22"/>
      <c r="G10" s="2"/>
      <c r="H10" s="22"/>
      <c r="I10" s="24"/>
      <c r="J10" s="22"/>
    </row>
    <row r="11" spans="1:10" ht="6" customHeight="1" x14ac:dyDescent="0.5">
      <c r="A11" s="1"/>
      <c r="B11" s="21"/>
      <c r="C11" s="21"/>
      <c r="D11" s="2"/>
      <c r="E11" s="2"/>
      <c r="F11" s="22"/>
      <c r="G11" s="2"/>
      <c r="H11" s="22"/>
      <c r="J11" s="22"/>
    </row>
    <row r="12" spans="1:10" ht="21.75" customHeight="1" x14ac:dyDescent="0.5">
      <c r="A12" s="6" t="s">
        <v>10</v>
      </c>
      <c r="D12" s="2"/>
      <c r="E12" s="2"/>
      <c r="F12" s="25">
        <v>2050220</v>
      </c>
      <c r="G12" s="2"/>
      <c r="H12" s="25">
        <v>1786222</v>
      </c>
      <c r="I12" s="25"/>
      <c r="J12" s="25">
        <v>1437380</v>
      </c>
    </row>
    <row r="13" spans="1:10" ht="21.75" customHeight="1" x14ac:dyDescent="0.5">
      <c r="A13" s="6" t="s">
        <v>134</v>
      </c>
      <c r="D13" s="2"/>
      <c r="E13" s="2"/>
      <c r="F13" s="25">
        <v>192258</v>
      </c>
      <c r="G13" s="2"/>
      <c r="H13" s="25">
        <v>141095</v>
      </c>
      <c r="I13" s="25"/>
      <c r="J13" s="25">
        <v>95000</v>
      </c>
    </row>
    <row r="14" spans="1:10" ht="21.75" customHeight="1" x14ac:dyDescent="0.5">
      <c r="A14" s="6" t="s">
        <v>135</v>
      </c>
      <c r="D14" s="2"/>
      <c r="E14" s="2"/>
      <c r="F14" s="25">
        <v>16045</v>
      </c>
      <c r="G14" s="2"/>
      <c r="H14" s="25">
        <v>25435</v>
      </c>
      <c r="I14" s="25"/>
      <c r="J14" s="25">
        <v>5480</v>
      </c>
    </row>
    <row r="15" spans="1:10" ht="21.75" customHeight="1" x14ac:dyDescent="0.5">
      <c r="A15" s="28" t="s">
        <v>136</v>
      </c>
      <c r="D15" s="2"/>
      <c r="E15" s="2"/>
      <c r="F15" s="25">
        <v>122</v>
      </c>
      <c r="G15" s="2"/>
      <c r="H15" s="25">
        <v>77</v>
      </c>
      <c r="I15" s="25"/>
      <c r="J15" s="25">
        <v>83</v>
      </c>
    </row>
    <row r="16" spans="1:10" ht="21.75" customHeight="1" x14ac:dyDescent="0.5">
      <c r="A16" s="6" t="s">
        <v>137</v>
      </c>
      <c r="C16" s="23"/>
      <c r="D16" s="2"/>
      <c r="E16" s="2"/>
      <c r="F16" s="25">
        <v>0</v>
      </c>
      <c r="G16" s="2"/>
      <c r="H16" s="25">
        <v>18379</v>
      </c>
      <c r="I16" s="25"/>
      <c r="J16" s="25">
        <v>0</v>
      </c>
    </row>
    <row r="17" spans="1:10" ht="21.75" customHeight="1" x14ac:dyDescent="0.5">
      <c r="A17" s="29" t="s">
        <v>11</v>
      </c>
      <c r="D17" s="2"/>
      <c r="E17" s="2"/>
      <c r="F17" s="25">
        <v>534883</v>
      </c>
      <c r="G17" s="2"/>
      <c r="H17" s="25">
        <v>530389</v>
      </c>
      <c r="I17" s="25"/>
      <c r="J17" s="25">
        <v>492430</v>
      </c>
    </row>
    <row r="18" spans="1:10" ht="21.75" customHeight="1" x14ac:dyDescent="0.5">
      <c r="A18" s="6" t="s">
        <v>12</v>
      </c>
      <c r="D18" s="2"/>
      <c r="E18" s="2"/>
      <c r="F18" s="30">
        <v>9785</v>
      </c>
      <c r="G18" s="2"/>
      <c r="H18" s="30">
        <v>6398</v>
      </c>
      <c r="I18" s="25"/>
      <c r="J18" s="30">
        <v>4468</v>
      </c>
    </row>
    <row r="19" spans="1:10" ht="21.75" customHeight="1" x14ac:dyDescent="0.5">
      <c r="A19" s="6" t="s">
        <v>13</v>
      </c>
      <c r="D19" s="2"/>
      <c r="E19" s="2"/>
      <c r="F19" s="30">
        <v>0</v>
      </c>
      <c r="G19" s="2"/>
      <c r="H19" s="30">
        <v>17985</v>
      </c>
      <c r="I19" s="25"/>
      <c r="J19" s="30">
        <v>0</v>
      </c>
    </row>
    <row r="20" spans="1:10" ht="21.75" customHeight="1" x14ac:dyDescent="0.5">
      <c r="A20" s="6" t="s">
        <v>14</v>
      </c>
      <c r="D20" s="2"/>
      <c r="E20" s="2"/>
      <c r="F20" s="25">
        <v>10175</v>
      </c>
      <c r="G20" s="2"/>
      <c r="H20" s="25">
        <v>10337</v>
      </c>
      <c r="I20" s="25"/>
      <c r="J20" s="25">
        <v>7264</v>
      </c>
    </row>
    <row r="21" spans="1:10" ht="21.75" customHeight="1" x14ac:dyDescent="0.5">
      <c r="A21" s="6" t="s">
        <v>15</v>
      </c>
      <c r="D21" s="2"/>
      <c r="E21" s="2"/>
      <c r="F21" s="30"/>
      <c r="G21" s="2"/>
      <c r="H21" s="30"/>
      <c r="I21" s="25"/>
      <c r="J21" s="30"/>
    </row>
    <row r="22" spans="1:10" ht="21.75" customHeight="1" x14ac:dyDescent="0.5">
      <c r="B22" s="6" t="s">
        <v>16</v>
      </c>
      <c r="D22" s="2"/>
      <c r="E22" s="2"/>
      <c r="F22" s="30">
        <v>1750</v>
      </c>
      <c r="G22" s="2"/>
      <c r="H22" s="30">
        <v>4590</v>
      </c>
      <c r="I22" s="25"/>
      <c r="J22" s="30">
        <v>1495</v>
      </c>
    </row>
    <row r="23" spans="1:10" ht="21.75" customHeight="1" x14ac:dyDescent="0.5">
      <c r="A23" s="6" t="s">
        <v>17</v>
      </c>
      <c r="D23" s="2"/>
      <c r="E23" s="2"/>
      <c r="F23" s="25">
        <v>185833</v>
      </c>
      <c r="G23" s="2"/>
      <c r="H23" s="25">
        <v>192648</v>
      </c>
      <c r="I23" s="25"/>
      <c r="J23" s="25">
        <v>146308</v>
      </c>
    </row>
    <row r="24" spans="1:10" ht="21.75" customHeight="1" x14ac:dyDescent="0.5">
      <c r="A24" s="6" t="s">
        <v>18</v>
      </c>
      <c r="D24" s="2"/>
      <c r="E24" s="2"/>
      <c r="F24" s="25">
        <v>66402</v>
      </c>
      <c r="G24" s="2"/>
      <c r="H24" s="25">
        <v>68976</v>
      </c>
      <c r="I24" s="25"/>
      <c r="J24" s="25">
        <v>63380</v>
      </c>
    </row>
    <row r="25" spans="1:10" ht="21.75" customHeight="1" x14ac:dyDescent="0.5">
      <c r="A25" s="6" t="s">
        <v>19</v>
      </c>
      <c r="D25" s="2"/>
      <c r="E25" s="2"/>
      <c r="F25" s="25">
        <v>116587</v>
      </c>
      <c r="G25" s="2"/>
      <c r="H25" s="25">
        <v>90573</v>
      </c>
      <c r="I25" s="25"/>
      <c r="J25" s="25">
        <v>22451</v>
      </c>
    </row>
    <row r="26" spans="1:10" ht="21.75" customHeight="1" x14ac:dyDescent="0.5">
      <c r="A26" s="6" t="s">
        <v>20</v>
      </c>
      <c r="D26" s="2"/>
      <c r="E26" s="2"/>
      <c r="F26" s="25"/>
      <c r="G26" s="2"/>
      <c r="H26" s="25"/>
      <c r="I26" s="25"/>
      <c r="J26" s="25"/>
    </row>
    <row r="27" spans="1:10" ht="21.75" customHeight="1" x14ac:dyDescent="0.5">
      <c r="B27" s="6" t="s">
        <v>21</v>
      </c>
      <c r="D27" s="2"/>
      <c r="E27" s="2"/>
      <c r="F27" s="25">
        <v>64887</v>
      </c>
      <c r="G27" s="2"/>
      <c r="H27" s="25">
        <v>57635</v>
      </c>
      <c r="I27" s="25"/>
      <c r="J27" s="25">
        <v>52466</v>
      </c>
    </row>
    <row r="28" spans="1:10" ht="21.75" customHeight="1" x14ac:dyDescent="0.5">
      <c r="A28" s="6" t="s">
        <v>22</v>
      </c>
      <c r="D28" s="2"/>
      <c r="E28" s="2"/>
      <c r="F28" s="92">
        <v>315010</v>
      </c>
      <c r="G28" s="2"/>
      <c r="H28" s="92">
        <v>297641</v>
      </c>
      <c r="I28" s="25"/>
      <c r="J28" s="92">
        <v>264045</v>
      </c>
    </row>
    <row r="29" spans="1:10" ht="6" customHeight="1" x14ac:dyDescent="0.5">
      <c r="A29" s="1"/>
      <c r="B29" s="21"/>
      <c r="C29" s="21"/>
      <c r="D29" s="2"/>
      <c r="E29" s="2"/>
      <c r="F29" s="25"/>
      <c r="G29" s="2"/>
      <c r="H29" s="25"/>
      <c r="I29" s="33"/>
      <c r="J29" s="25"/>
    </row>
    <row r="30" spans="1:10" ht="21.75" customHeight="1" x14ac:dyDescent="0.5">
      <c r="A30" s="23" t="s">
        <v>23</v>
      </c>
      <c r="C30" s="23"/>
      <c r="D30" s="2"/>
      <c r="E30" s="2"/>
      <c r="F30" s="34">
        <f>SUM(F12:F28)</f>
        <v>3563957</v>
      </c>
      <c r="G30" s="2"/>
      <c r="H30" s="34">
        <f>SUM(H12:H28)</f>
        <v>3248380</v>
      </c>
      <c r="I30" s="25"/>
      <c r="J30" s="34">
        <f>SUM(J12:J28)</f>
        <v>2592250</v>
      </c>
    </row>
    <row r="31" spans="1:10" ht="21.75" customHeight="1" x14ac:dyDescent="0.5">
      <c r="A31" s="23"/>
      <c r="B31" s="23"/>
      <c r="C31" s="23"/>
      <c r="D31" s="2"/>
      <c r="E31" s="2"/>
      <c r="F31" s="35"/>
      <c r="G31" s="2"/>
      <c r="H31" s="35"/>
      <c r="I31" s="25"/>
      <c r="J31" s="35"/>
    </row>
    <row r="32" spans="1:10" ht="21.75" customHeight="1" x14ac:dyDescent="0.5">
      <c r="A32" s="23"/>
      <c r="B32" s="23"/>
      <c r="C32" s="23"/>
      <c r="D32" s="2"/>
      <c r="E32" s="2"/>
      <c r="F32" s="35"/>
      <c r="G32" s="2"/>
      <c r="H32" s="35"/>
      <c r="I32" s="25"/>
      <c r="J32" s="35"/>
    </row>
    <row r="33" spans="1:10" ht="21.75" customHeight="1" x14ac:dyDescent="0.5">
      <c r="A33" s="23"/>
      <c r="B33" s="23"/>
      <c r="C33" s="23"/>
      <c r="D33" s="2"/>
      <c r="E33" s="2"/>
      <c r="F33" s="35"/>
      <c r="G33" s="2"/>
      <c r="H33" s="35"/>
      <c r="I33" s="25"/>
      <c r="J33" s="35"/>
    </row>
    <row r="34" spans="1:10" ht="21.75" customHeight="1" x14ac:dyDescent="0.5">
      <c r="A34" s="23"/>
      <c r="B34" s="23"/>
      <c r="C34" s="23"/>
      <c r="D34" s="2"/>
      <c r="E34" s="2"/>
      <c r="F34" s="35"/>
      <c r="G34" s="2"/>
      <c r="H34" s="35"/>
      <c r="I34" s="25"/>
      <c r="J34" s="35"/>
    </row>
    <row r="35" spans="1:10" ht="21.75" customHeight="1" x14ac:dyDescent="0.5">
      <c r="A35" s="23"/>
      <c r="B35" s="23"/>
      <c r="C35" s="23"/>
      <c r="D35" s="2"/>
      <c r="E35" s="2"/>
      <c r="F35" s="35"/>
      <c r="G35" s="2"/>
      <c r="H35" s="35"/>
      <c r="I35" s="25"/>
      <c r="J35" s="35"/>
    </row>
    <row r="36" spans="1:10" ht="21.75" customHeight="1" x14ac:dyDescent="0.5">
      <c r="A36" s="23"/>
      <c r="B36" s="23"/>
      <c r="C36" s="23"/>
      <c r="D36" s="2"/>
      <c r="E36" s="2"/>
      <c r="F36" s="35"/>
      <c r="G36" s="2"/>
      <c r="H36" s="35"/>
      <c r="I36" s="25"/>
      <c r="J36" s="35"/>
    </row>
    <row r="37" spans="1:10" ht="21.75" customHeight="1" x14ac:dyDescent="0.5">
      <c r="A37" s="23"/>
      <c r="B37" s="23"/>
      <c r="C37" s="23"/>
      <c r="D37" s="2"/>
      <c r="E37" s="2"/>
      <c r="F37" s="35"/>
      <c r="G37" s="2"/>
      <c r="H37" s="35"/>
      <c r="I37" s="25"/>
      <c r="J37" s="35"/>
    </row>
    <row r="38" spans="1:10" ht="21.75" customHeight="1" x14ac:dyDescent="0.5">
      <c r="A38" s="23"/>
      <c r="B38" s="23"/>
      <c r="C38" s="23"/>
      <c r="D38" s="2"/>
      <c r="E38" s="2"/>
      <c r="F38" s="35"/>
      <c r="G38" s="2"/>
      <c r="H38" s="35"/>
      <c r="I38" s="25"/>
      <c r="J38" s="35"/>
    </row>
    <row r="39" spans="1:10" ht="21.75" customHeight="1" x14ac:dyDescent="0.5">
      <c r="A39" s="23"/>
      <c r="B39" s="23"/>
      <c r="C39" s="23"/>
      <c r="D39" s="2"/>
      <c r="E39" s="2"/>
      <c r="F39" s="35"/>
      <c r="G39" s="2"/>
      <c r="H39" s="35"/>
      <c r="I39" s="25"/>
      <c r="J39" s="35"/>
    </row>
    <row r="40" spans="1:10" ht="21.75" customHeight="1" x14ac:dyDescent="0.5">
      <c r="A40" s="23"/>
      <c r="B40" s="23"/>
      <c r="C40" s="23"/>
      <c r="D40" s="2"/>
      <c r="E40" s="2"/>
      <c r="F40" s="35"/>
      <c r="G40" s="2"/>
      <c r="H40" s="35"/>
      <c r="I40" s="25"/>
      <c r="J40" s="35"/>
    </row>
    <row r="41" spans="1:10" ht="21.75" customHeight="1" x14ac:dyDescent="0.5">
      <c r="A41" s="23"/>
      <c r="B41" s="23"/>
      <c r="C41" s="23"/>
      <c r="D41" s="2"/>
      <c r="E41" s="2"/>
      <c r="F41" s="35"/>
      <c r="G41" s="2"/>
      <c r="H41" s="35"/>
      <c r="I41" s="25"/>
      <c r="J41" s="35"/>
    </row>
    <row r="42" spans="1:10" ht="21.75" customHeight="1" x14ac:dyDescent="0.5">
      <c r="A42" s="23"/>
      <c r="B42" s="23"/>
      <c r="C42" s="23"/>
      <c r="D42" s="2"/>
      <c r="E42" s="2"/>
      <c r="F42" s="35"/>
      <c r="G42" s="2"/>
      <c r="H42" s="35"/>
      <c r="I42" s="25"/>
      <c r="J42" s="35"/>
    </row>
    <row r="43" spans="1:10" ht="3.75" customHeight="1" x14ac:dyDescent="0.5">
      <c r="A43" s="23"/>
      <c r="B43" s="23"/>
      <c r="C43" s="23"/>
      <c r="D43" s="2"/>
      <c r="E43" s="2"/>
      <c r="F43" s="35"/>
      <c r="G43" s="2"/>
      <c r="H43" s="35"/>
      <c r="I43" s="25"/>
      <c r="J43" s="35"/>
    </row>
    <row r="44" spans="1:10" ht="22.35" customHeight="1" x14ac:dyDescent="0.5">
      <c r="A44" s="102" t="s">
        <v>24</v>
      </c>
      <c r="B44" s="102"/>
      <c r="C44" s="102"/>
      <c r="D44" s="102"/>
      <c r="E44" s="102"/>
      <c r="F44" s="102"/>
      <c r="G44" s="102"/>
      <c r="H44" s="102"/>
      <c r="I44" s="102"/>
      <c r="J44" s="102"/>
    </row>
    <row r="45" spans="1:10" ht="21.75" customHeight="1" x14ac:dyDescent="0.5">
      <c r="A45" s="1" t="str">
        <f>A1</f>
        <v>บริษัท ใหม่ จำกัด (มหาชน)</v>
      </c>
      <c r="B45" s="1"/>
      <c r="C45" s="1"/>
      <c r="D45" s="2"/>
      <c r="E45" s="2"/>
      <c r="F45" s="97"/>
      <c r="G45" s="2"/>
      <c r="H45" s="97"/>
      <c r="I45" s="3"/>
      <c r="J45" s="97"/>
    </row>
    <row r="46" spans="1:10" ht="21.75" customHeight="1" x14ac:dyDescent="0.5">
      <c r="A46" s="1" t="str">
        <f t="shared" ref="A46:A47" si="0">A2</f>
        <v>งบฐานะการเงินรวมเสมือน</v>
      </c>
      <c r="B46" s="1"/>
      <c r="C46" s="1"/>
      <c r="D46" s="2"/>
      <c r="E46" s="2"/>
      <c r="F46" s="7"/>
      <c r="G46" s="2"/>
      <c r="H46" s="7"/>
      <c r="I46" s="3"/>
      <c r="J46" s="7"/>
    </row>
    <row r="47" spans="1:10" ht="21.75" customHeight="1" x14ac:dyDescent="0.5">
      <c r="A47" s="8" t="str">
        <f t="shared" si="0"/>
        <v>ณ วันที่ 31 มีนาคม พ.ศ. 2569 และ วันที่ 31 ธันวาคม พ.ศ. 2568 และ พ.ศ. 2567</v>
      </c>
      <c r="B47" s="9"/>
      <c r="C47" s="9"/>
      <c r="D47" s="10"/>
      <c r="E47" s="10"/>
      <c r="F47" s="11"/>
      <c r="G47" s="10"/>
      <c r="H47" s="11"/>
      <c r="I47" s="12"/>
      <c r="J47" s="11"/>
    </row>
    <row r="48" spans="1:10" ht="21.75" customHeight="1" x14ac:dyDescent="0.5">
      <c r="A48" s="13"/>
      <c r="B48" s="13"/>
      <c r="C48" s="13"/>
      <c r="D48" s="14"/>
      <c r="E48" s="14"/>
      <c r="F48" s="15"/>
      <c r="G48" s="14"/>
      <c r="H48" s="15"/>
      <c r="I48" s="16"/>
      <c r="J48" s="15"/>
    </row>
    <row r="49" spans="1:10" ht="21.75" customHeight="1" x14ac:dyDescent="0.5">
      <c r="A49" s="1"/>
      <c r="B49" s="1"/>
      <c r="C49" s="1"/>
      <c r="D49" s="2"/>
      <c r="E49" s="2"/>
      <c r="F49" s="101" t="s">
        <v>2</v>
      </c>
      <c r="G49" s="101"/>
      <c r="H49" s="101"/>
      <c r="I49" s="101"/>
      <c r="J49" s="101"/>
    </row>
    <row r="50" spans="1:10" ht="21.75" customHeight="1" x14ac:dyDescent="0.5">
      <c r="A50" s="1"/>
      <c r="B50" s="1"/>
      <c r="C50" s="1"/>
      <c r="D50" s="2"/>
      <c r="E50" s="2"/>
      <c r="F50" s="44" t="s">
        <v>3</v>
      </c>
      <c r="G50" s="19"/>
      <c r="H50" s="44" t="s">
        <v>4</v>
      </c>
      <c r="I50" s="20"/>
      <c r="J50" s="44" t="s">
        <v>4</v>
      </c>
    </row>
    <row r="51" spans="1:10" ht="21.75" customHeight="1" x14ac:dyDescent="0.5">
      <c r="A51" s="19"/>
      <c r="B51" s="19"/>
      <c r="C51" s="19"/>
      <c r="D51" s="2"/>
      <c r="E51" s="19"/>
      <c r="F51" s="91" t="s">
        <v>5</v>
      </c>
      <c r="G51" s="19"/>
      <c r="H51" s="91" t="s">
        <v>6</v>
      </c>
      <c r="I51" s="20"/>
      <c r="J51" s="91" t="s">
        <v>7</v>
      </c>
    </row>
    <row r="52" spans="1:10" ht="21.75" customHeight="1" x14ac:dyDescent="0.5">
      <c r="A52" s="1" t="s">
        <v>25</v>
      </c>
      <c r="B52" s="21"/>
      <c r="C52" s="21"/>
      <c r="D52" s="2"/>
      <c r="E52" s="2"/>
      <c r="F52" s="22"/>
      <c r="G52" s="2"/>
      <c r="H52" s="22"/>
      <c r="J52" s="22"/>
    </row>
    <row r="53" spans="1:10" ht="6" customHeight="1" x14ac:dyDescent="0.5">
      <c r="A53" s="1"/>
      <c r="B53" s="21"/>
      <c r="C53" s="21"/>
      <c r="D53" s="2"/>
      <c r="E53" s="2"/>
      <c r="F53" s="22"/>
      <c r="G53" s="2"/>
      <c r="H53" s="22"/>
      <c r="J53" s="22"/>
    </row>
    <row r="54" spans="1:10" ht="21.75" customHeight="1" x14ac:dyDescent="0.5">
      <c r="A54" s="23" t="s">
        <v>26</v>
      </c>
      <c r="B54" s="23"/>
      <c r="C54" s="23"/>
      <c r="D54" s="2"/>
      <c r="E54" s="2"/>
      <c r="F54" s="25"/>
      <c r="G54" s="2"/>
      <c r="H54" s="25"/>
      <c r="I54" s="25"/>
      <c r="J54" s="25"/>
    </row>
    <row r="55" spans="1:10" ht="6" customHeight="1" x14ac:dyDescent="0.5">
      <c r="A55" s="1"/>
      <c r="B55" s="21"/>
      <c r="C55" s="21"/>
      <c r="D55" s="2"/>
      <c r="E55" s="2"/>
      <c r="F55" s="22"/>
      <c r="G55" s="2"/>
      <c r="H55" s="22"/>
      <c r="J55" s="22"/>
    </row>
    <row r="56" spans="1:10" ht="21.75" customHeight="1" x14ac:dyDescent="0.5">
      <c r="A56" s="6" t="s">
        <v>27</v>
      </c>
      <c r="D56" s="2"/>
      <c r="E56" s="2"/>
      <c r="F56" s="25">
        <v>18516</v>
      </c>
      <c r="G56" s="2"/>
      <c r="H56" s="25">
        <v>19533</v>
      </c>
      <c r="I56" s="25"/>
      <c r="J56" s="25">
        <v>22556</v>
      </c>
    </row>
    <row r="57" spans="1:10" ht="21.75" customHeight="1" x14ac:dyDescent="0.5">
      <c r="A57" s="6" t="s">
        <v>138</v>
      </c>
      <c r="D57" s="2"/>
      <c r="E57" s="2"/>
      <c r="F57" s="25">
        <v>2182016</v>
      </c>
      <c r="G57" s="2"/>
      <c r="H57" s="25">
        <v>2190558</v>
      </c>
      <c r="I57" s="25"/>
      <c r="J57" s="25">
        <v>2032074</v>
      </c>
    </row>
    <row r="58" spans="1:10" ht="21.75" customHeight="1" x14ac:dyDescent="0.5">
      <c r="A58" s="6" t="s">
        <v>134</v>
      </c>
      <c r="D58" s="2"/>
      <c r="E58" s="2"/>
      <c r="F58" s="25">
        <v>160</v>
      </c>
      <c r="G58" s="2"/>
      <c r="H58" s="25">
        <v>166</v>
      </c>
      <c r="I58" s="25"/>
      <c r="J58" s="25">
        <v>154</v>
      </c>
    </row>
    <row r="59" spans="1:10" ht="21.75" customHeight="1" x14ac:dyDescent="0.5">
      <c r="A59" s="6" t="s">
        <v>135</v>
      </c>
      <c r="C59" s="23"/>
      <c r="D59" s="2"/>
      <c r="E59" s="2"/>
      <c r="F59" s="25">
        <v>414309</v>
      </c>
      <c r="G59" s="2"/>
      <c r="H59" s="25">
        <v>427289</v>
      </c>
      <c r="I59" s="25"/>
      <c r="J59" s="25">
        <v>304747</v>
      </c>
    </row>
    <row r="60" spans="1:10" ht="21.75" customHeight="1" x14ac:dyDescent="0.5">
      <c r="A60" s="6" t="s">
        <v>139</v>
      </c>
      <c r="C60" s="23"/>
      <c r="D60" s="2"/>
      <c r="E60" s="2"/>
      <c r="F60" s="25">
        <v>33388</v>
      </c>
      <c r="G60" s="2"/>
      <c r="H60" s="25">
        <v>33538</v>
      </c>
      <c r="I60" s="25"/>
      <c r="J60" s="25">
        <v>29865</v>
      </c>
    </row>
    <row r="61" spans="1:10" ht="21.75" customHeight="1" x14ac:dyDescent="0.5">
      <c r="A61" s="6" t="s">
        <v>137</v>
      </c>
      <c r="C61" s="23"/>
      <c r="D61" s="2"/>
      <c r="E61" s="2"/>
      <c r="F61" s="25">
        <v>60947</v>
      </c>
      <c r="G61" s="2"/>
      <c r="H61" s="25">
        <v>66302</v>
      </c>
      <c r="I61" s="25"/>
      <c r="J61" s="25">
        <v>155622</v>
      </c>
    </row>
    <row r="62" spans="1:10" ht="21.75" customHeight="1" x14ac:dyDescent="0.5">
      <c r="A62" s="6" t="s">
        <v>28</v>
      </c>
      <c r="D62" s="2"/>
      <c r="E62" s="2"/>
      <c r="F62" s="25">
        <v>72384</v>
      </c>
      <c r="G62" s="2"/>
      <c r="H62" s="25">
        <v>62102</v>
      </c>
      <c r="I62" s="25"/>
      <c r="J62" s="25">
        <v>38132</v>
      </c>
    </row>
    <row r="63" spans="1:10" ht="21.75" customHeight="1" x14ac:dyDescent="0.5">
      <c r="A63" s="6" t="s">
        <v>29</v>
      </c>
      <c r="D63" s="2"/>
      <c r="E63" s="2"/>
      <c r="F63" s="25">
        <v>1488</v>
      </c>
      <c r="G63" s="2"/>
      <c r="H63" s="25">
        <v>1488</v>
      </c>
      <c r="I63" s="25"/>
      <c r="J63" s="25">
        <v>1488</v>
      </c>
    </row>
    <row r="64" spans="1:10" ht="21.75" customHeight="1" x14ac:dyDescent="0.5">
      <c r="A64" s="6" t="s">
        <v>30</v>
      </c>
      <c r="D64" s="2"/>
      <c r="E64" s="2"/>
      <c r="F64" s="25">
        <v>4980489</v>
      </c>
      <c r="G64" s="2"/>
      <c r="H64" s="25">
        <v>4830366</v>
      </c>
      <c r="I64" s="25"/>
      <c r="J64" s="25">
        <v>4280689</v>
      </c>
    </row>
    <row r="65" spans="1:10" ht="21.75" customHeight="1" x14ac:dyDescent="0.5">
      <c r="A65" s="6" t="s">
        <v>31</v>
      </c>
      <c r="D65" s="2"/>
      <c r="E65" s="2"/>
      <c r="F65" s="25">
        <v>106714</v>
      </c>
      <c r="G65" s="2"/>
      <c r="H65" s="25">
        <v>112102</v>
      </c>
      <c r="I65" s="25"/>
      <c r="J65" s="25">
        <v>55837</v>
      </c>
    </row>
    <row r="66" spans="1:10" ht="21.75" customHeight="1" x14ac:dyDescent="0.5">
      <c r="A66" s="6" t="s">
        <v>20</v>
      </c>
      <c r="F66" s="33"/>
      <c r="H66" s="33"/>
      <c r="I66" s="33"/>
      <c r="J66" s="33"/>
    </row>
    <row r="67" spans="1:10" ht="21.75" customHeight="1" x14ac:dyDescent="0.5">
      <c r="B67" s="6" t="s">
        <v>32</v>
      </c>
      <c r="D67" s="2"/>
      <c r="E67" s="2"/>
      <c r="F67" s="33">
        <v>1018992</v>
      </c>
      <c r="G67" s="2"/>
      <c r="H67" s="33">
        <v>993991</v>
      </c>
      <c r="I67" s="33"/>
      <c r="J67" s="33">
        <v>819330</v>
      </c>
    </row>
    <row r="68" spans="1:10" ht="21.75" customHeight="1" x14ac:dyDescent="0.5">
      <c r="A68" s="6" t="s">
        <v>33</v>
      </c>
      <c r="D68" s="2"/>
      <c r="E68" s="2"/>
      <c r="F68" s="25">
        <v>796664</v>
      </c>
      <c r="G68" s="2"/>
      <c r="H68" s="25">
        <v>787025</v>
      </c>
      <c r="I68" s="25"/>
      <c r="J68" s="25">
        <v>765364</v>
      </c>
    </row>
    <row r="69" spans="1:10" ht="21.75" customHeight="1" x14ac:dyDescent="0.5">
      <c r="A69" s="6" t="s">
        <v>34</v>
      </c>
      <c r="D69" s="2"/>
      <c r="E69" s="2"/>
      <c r="F69" s="25">
        <v>484767</v>
      </c>
      <c r="G69" s="2"/>
      <c r="H69" s="25">
        <v>476594</v>
      </c>
      <c r="I69" s="25"/>
      <c r="J69" s="25">
        <v>452631</v>
      </c>
    </row>
    <row r="70" spans="1:10" ht="21.75" customHeight="1" x14ac:dyDescent="0.5">
      <c r="A70" s="6" t="s">
        <v>35</v>
      </c>
      <c r="D70" s="2"/>
      <c r="E70" s="2"/>
      <c r="F70" s="25">
        <v>177355</v>
      </c>
      <c r="G70" s="2"/>
      <c r="H70" s="25">
        <v>208524</v>
      </c>
      <c r="I70" s="25"/>
      <c r="J70" s="25">
        <v>91272</v>
      </c>
    </row>
    <row r="71" spans="1:10" ht="21.75" customHeight="1" x14ac:dyDescent="0.5">
      <c r="A71" s="6" t="s">
        <v>36</v>
      </c>
      <c r="D71" s="2"/>
      <c r="E71" s="2"/>
      <c r="F71" s="92">
        <v>592306</v>
      </c>
      <c r="G71" s="2"/>
      <c r="H71" s="92">
        <v>489811</v>
      </c>
      <c r="I71" s="25"/>
      <c r="J71" s="92">
        <v>599057</v>
      </c>
    </row>
    <row r="72" spans="1:10" ht="6" customHeight="1" x14ac:dyDescent="0.5">
      <c r="A72" s="1"/>
      <c r="B72" s="21"/>
      <c r="C72" s="21"/>
      <c r="D72" s="2"/>
      <c r="E72" s="2"/>
      <c r="F72" s="25"/>
      <c r="G72" s="2"/>
      <c r="H72" s="25"/>
      <c r="I72" s="33"/>
      <c r="J72" s="25"/>
    </row>
    <row r="73" spans="1:10" ht="21.75" customHeight="1" x14ac:dyDescent="0.5">
      <c r="A73" s="23" t="s">
        <v>37</v>
      </c>
      <c r="C73" s="23"/>
      <c r="D73" s="2"/>
      <c r="E73" s="2"/>
      <c r="F73" s="92">
        <f>SUM(F56:F71)</f>
        <v>10940495</v>
      </c>
      <c r="G73" s="2"/>
      <c r="H73" s="92">
        <f>SUM(H56:H71)</f>
        <v>10699389</v>
      </c>
      <c r="I73" s="25"/>
      <c r="J73" s="92">
        <f>SUM(J56:J71)</f>
        <v>9648818</v>
      </c>
    </row>
    <row r="74" spans="1:10" ht="6" customHeight="1" x14ac:dyDescent="0.5">
      <c r="A74" s="1"/>
      <c r="B74" s="21"/>
      <c r="C74" s="21"/>
      <c r="D74" s="2"/>
      <c r="E74" s="2"/>
      <c r="F74" s="22"/>
      <c r="G74" s="2"/>
      <c r="H74" s="22"/>
      <c r="J74" s="22"/>
    </row>
    <row r="75" spans="1:10" ht="21.75" customHeight="1" thickBot="1" x14ac:dyDescent="0.55000000000000004">
      <c r="A75" s="23" t="s">
        <v>38</v>
      </c>
      <c r="B75" s="23"/>
      <c r="C75" s="23"/>
      <c r="D75" s="2"/>
      <c r="E75" s="2"/>
      <c r="F75" s="37">
        <f>SUM(F30+F73)</f>
        <v>14504452</v>
      </c>
      <c r="G75" s="2"/>
      <c r="H75" s="37">
        <f>SUM(H30+H73)</f>
        <v>13947769</v>
      </c>
      <c r="I75" s="36"/>
      <c r="J75" s="37">
        <f>SUM(J30+J73)</f>
        <v>12241068</v>
      </c>
    </row>
    <row r="76" spans="1:10" ht="21.75" customHeight="1" thickTop="1" x14ac:dyDescent="0.5">
      <c r="A76" s="23"/>
      <c r="B76" s="23"/>
      <c r="C76" s="23"/>
      <c r="D76" s="2"/>
      <c r="E76" s="2"/>
      <c r="F76" s="36"/>
      <c r="G76" s="2"/>
      <c r="H76" s="36"/>
      <c r="I76" s="36"/>
      <c r="J76" s="36"/>
    </row>
    <row r="77" spans="1:10" ht="21.75" customHeight="1" x14ac:dyDescent="0.5">
      <c r="A77" s="23"/>
      <c r="B77" s="23"/>
      <c r="C77" s="23"/>
      <c r="D77" s="2"/>
      <c r="E77" s="2"/>
      <c r="F77" s="36"/>
      <c r="G77" s="2"/>
      <c r="H77" s="36"/>
      <c r="I77" s="36"/>
      <c r="J77" s="36"/>
    </row>
    <row r="78" spans="1:10" ht="21.75" customHeight="1" x14ac:dyDescent="0.5">
      <c r="A78" s="23"/>
      <c r="B78" s="23"/>
      <c r="C78" s="23"/>
      <c r="D78" s="2"/>
      <c r="E78" s="2"/>
      <c r="F78" s="36"/>
      <c r="G78" s="2"/>
      <c r="H78" s="36"/>
      <c r="I78" s="36"/>
      <c r="J78" s="36"/>
    </row>
    <row r="79" spans="1:10" ht="21.75" customHeight="1" x14ac:dyDescent="0.5">
      <c r="A79" s="23"/>
      <c r="B79" s="23"/>
      <c r="C79" s="23"/>
      <c r="D79" s="2"/>
      <c r="E79" s="2"/>
      <c r="F79" s="36"/>
      <c r="G79" s="2"/>
      <c r="H79" s="36"/>
      <c r="I79" s="36"/>
      <c r="J79" s="36"/>
    </row>
    <row r="80" spans="1:10" ht="21.75" customHeight="1" x14ac:dyDescent="0.5">
      <c r="A80" s="23"/>
      <c r="B80" s="23"/>
      <c r="C80" s="23"/>
      <c r="D80" s="2"/>
      <c r="E80" s="2"/>
      <c r="F80" s="36"/>
      <c r="G80" s="2"/>
      <c r="H80" s="36"/>
      <c r="I80" s="36"/>
      <c r="J80" s="36"/>
    </row>
    <row r="81" spans="1:10" ht="21.75" customHeight="1" x14ac:dyDescent="0.5">
      <c r="A81" s="23"/>
      <c r="B81" s="23"/>
      <c r="C81" s="23"/>
      <c r="D81" s="2"/>
      <c r="E81" s="2"/>
      <c r="F81" s="36"/>
      <c r="G81" s="2"/>
      <c r="H81" s="36"/>
      <c r="I81" s="36"/>
      <c r="J81" s="36"/>
    </row>
    <row r="82" spans="1:10" ht="21.75" customHeight="1" x14ac:dyDescent="0.5">
      <c r="A82" s="23"/>
      <c r="B82" s="23"/>
      <c r="C82" s="23"/>
      <c r="D82" s="2"/>
      <c r="E82" s="2"/>
      <c r="F82" s="36"/>
      <c r="G82" s="2"/>
      <c r="H82" s="36"/>
      <c r="I82" s="36"/>
      <c r="J82" s="36"/>
    </row>
    <row r="83" spans="1:10" ht="21.75" customHeight="1" x14ac:dyDescent="0.5">
      <c r="A83" s="23"/>
      <c r="B83" s="23"/>
      <c r="C83" s="23"/>
      <c r="D83" s="2"/>
      <c r="E83" s="2"/>
      <c r="F83" s="36"/>
      <c r="G83" s="2"/>
      <c r="H83" s="36"/>
      <c r="I83" s="36"/>
      <c r="J83" s="36"/>
    </row>
    <row r="84" spans="1:10" ht="21.75" customHeight="1" x14ac:dyDescent="0.5">
      <c r="A84" s="23"/>
      <c r="B84" s="23"/>
      <c r="C84" s="23"/>
      <c r="D84" s="2"/>
      <c r="E84" s="2"/>
      <c r="F84" s="36"/>
      <c r="G84" s="2"/>
      <c r="H84" s="36"/>
      <c r="I84" s="36"/>
      <c r="J84" s="36"/>
    </row>
    <row r="85" spans="1:10" ht="21.75" customHeight="1" x14ac:dyDescent="0.5">
      <c r="A85" s="23"/>
      <c r="B85" s="23"/>
      <c r="C85" s="23"/>
      <c r="D85" s="2"/>
      <c r="E85" s="2"/>
      <c r="F85" s="36"/>
      <c r="G85" s="2"/>
      <c r="H85" s="36"/>
      <c r="I85" s="36"/>
      <c r="J85" s="36"/>
    </row>
    <row r="86" spans="1:10" ht="21.75" customHeight="1" x14ac:dyDescent="0.5">
      <c r="A86" s="23"/>
      <c r="B86" s="23"/>
      <c r="C86" s="23"/>
      <c r="D86" s="2"/>
      <c r="E86" s="2"/>
      <c r="F86" s="36"/>
      <c r="G86" s="2"/>
      <c r="H86" s="36"/>
      <c r="I86" s="36"/>
      <c r="J86" s="36"/>
    </row>
    <row r="87" spans="1:10" ht="19.5" customHeight="1" x14ac:dyDescent="0.5">
      <c r="A87" s="23"/>
      <c r="B87" s="23"/>
      <c r="C87" s="23"/>
      <c r="D87" s="2"/>
      <c r="E87" s="2"/>
      <c r="F87" s="36"/>
      <c r="G87" s="2"/>
      <c r="H87" s="36"/>
      <c r="I87" s="36"/>
      <c r="J87" s="36"/>
    </row>
    <row r="88" spans="1:10" ht="22.35" customHeight="1" x14ac:dyDescent="0.5">
      <c r="A88" s="102" t="str">
        <f>+A44</f>
        <v>หมายเหตุประกอบข้อมูลทางการเงินรวมเสมือนเป็นส่วนหนึ่งของข้อมูลทางการเงินรวมเสมือน</v>
      </c>
      <c r="B88" s="102"/>
      <c r="C88" s="102"/>
      <c r="D88" s="102"/>
      <c r="E88" s="102"/>
      <c r="F88" s="102"/>
      <c r="G88" s="102"/>
      <c r="H88" s="102"/>
      <c r="I88" s="102"/>
      <c r="J88" s="102"/>
    </row>
    <row r="89" spans="1:10" ht="21.75" customHeight="1" x14ac:dyDescent="0.5">
      <c r="A89" s="1" t="str">
        <f>A1</f>
        <v>บริษัท ใหม่ จำกัด (มหาชน)</v>
      </c>
      <c r="B89" s="1"/>
      <c r="C89" s="1"/>
      <c r="D89" s="2"/>
      <c r="E89" s="2"/>
      <c r="F89" s="97"/>
      <c r="G89" s="2"/>
      <c r="H89" s="97"/>
      <c r="I89" s="3"/>
      <c r="J89" s="97"/>
    </row>
    <row r="90" spans="1:10" ht="21.75" customHeight="1" x14ac:dyDescent="0.5">
      <c r="A90" s="1" t="str">
        <f t="shared" ref="A90:A91" si="1">A2</f>
        <v>งบฐานะการเงินรวมเสมือน</v>
      </c>
      <c r="B90" s="1"/>
      <c r="C90" s="1"/>
      <c r="D90" s="2"/>
      <c r="E90" s="2"/>
      <c r="F90" s="7"/>
      <c r="G90" s="2"/>
      <c r="H90" s="7"/>
      <c r="I90" s="3"/>
      <c r="J90" s="7"/>
    </row>
    <row r="91" spans="1:10" ht="21.75" customHeight="1" x14ac:dyDescent="0.5">
      <c r="A91" s="9" t="str">
        <f t="shared" si="1"/>
        <v>ณ วันที่ 31 มีนาคม พ.ศ. 2569 และ วันที่ 31 ธันวาคม พ.ศ. 2568 และ พ.ศ. 2567</v>
      </c>
      <c r="B91" s="9"/>
      <c r="C91" s="9"/>
      <c r="D91" s="10"/>
      <c r="E91" s="10"/>
      <c r="F91" s="11"/>
      <c r="G91" s="10"/>
      <c r="H91" s="11"/>
      <c r="I91" s="12"/>
      <c r="J91" s="11"/>
    </row>
    <row r="92" spans="1:10" ht="21.75" customHeight="1" x14ac:dyDescent="0.5">
      <c r="A92" s="13"/>
      <c r="B92" s="13"/>
      <c r="C92" s="13"/>
      <c r="D92" s="14"/>
      <c r="E92" s="14"/>
      <c r="F92" s="15"/>
      <c r="G92" s="14"/>
      <c r="H92" s="15"/>
      <c r="I92" s="16"/>
      <c r="J92" s="15"/>
    </row>
    <row r="93" spans="1:10" ht="20.100000000000001" customHeight="1" x14ac:dyDescent="0.5">
      <c r="A93" s="1"/>
      <c r="B93" s="1"/>
      <c r="C93" s="1"/>
      <c r="D93" s="2"/>
      <c r="E93" s="2"/>
      <c r="F93" s="101" t="s">
        <v>2</v>
      </c>
      <c r="G93" s="101"/>
      <c r="H93" s="101"/>
      <c r="I93" s="101"/>
      <c r="J93" s="101"/>
    </row>
    <row r="94" spans="1:10" ht="20.100000000000001" customHeight="1" x14ac:dyDescent="0.5">
      <c r="A94" s="1"/>
      <c r="B94" s="1"/>
      <c r="C94" s="1"/>
      <c r="D94" s="2"/>
      <c r="E94" s="2"/>
      <c r="F94" s="44" t="s">
        <v>3</v>
      </c>
      <c r="G94" s="19"/>
      <c r="H94" s="44" t="s">
        <v>4</v>
      </c>
      <c r="I94" s="20"/>
      <c r="J94" s="44" t="s">
        <v>4</v>
      </c>
    </row>
    <row r="95" spans="1:10" ht="20.100000000000001" customHeight="1" x14ac:dyDescent="0.5">
      <c r="A95" s="19"/>
      <c r="B95" s="19"/>
      <c r="C95" s="19"/>
      <c r="D95" s="2"/>
      <c r="E95" s="19"/>
      <c r="F95" s="91" t="s">
        <v>5</v>
      </c>
      <c r="G95" s="19"/>
      <c r="H95" s="91" t="s">
        <v>6</v>
      </c>
      <c r="I95" s="20"/>
      <c r="J95" s="91" t="s">
        <v>7</v>
      </c>
    </row>
    <row r="96" spans="1:10" ht="20.100000000000001" customHeight="1" x14ac:dyDescent="0.5">
      <c r="A96" s="23" t="s">
        <v>39</v>
      </c>
      <c r="B96" s="38"/>
      <c r="C96" s="38"/>
      <c r="D96" s="2"/>
      <c r="E96" s="2"/>
      <c r="F96" s="22"/>
      <c r="G96" s="2"/>
      <c r="H96" s="22"/>
      <c r="J96" s="22"/>
    </row>
    <row r="97" spans="1:10" ht="6" customHeight="1" x14ac:dyDescent="0.5">
      <c r="A97" s="1"/>
      <c r="B97" s="21"/>
      <c r="C97" s="21"/>
      <c r="D97" s="2"/>
      <c r="E97" s="2"/>
      <c r="F97" s="22"/>
      <c r="G97" s="2"/>
      <c r="H97" s="22"/>
      <c r="J97" s="22"/>
    </row>
    <row r="98" spans="1:10" ht="20.100000000000001" customHeight="1" x14ac:dyDescent="0.5">
      <c r="A98" s="23" t="s">
        <v>40</v>
      </c>
      <c r="D98" s="2"/>
      <c r="E98" s="2"/>
      <c r="F98" s="22"/>
      <c r="G98" s="2"/>
      <c r="H98" s="22"/>
      <c r="I98" s="24"/>
      <c r="J98" s="22"/>
    </row>
    <row r="99" spans="1:10" ht="6" customHeight="1" x14ac:dyDescent="0.5">
      <c r="A99" s="1"/>
      <c r="B99" s="21"/>
      <c r="C99" s="21"/>
      <c r="D99" s="2"/>
      <c r="E99" s="2"/>
      <c r="F99" s="22"/>
      <c r="G99" s="2"/>
      <c r="H99" s="22"/>
      <c r="J99" s="22"/>
    </row>
    <row r="100" spans="1:10" ht="20.100000000000001" customHeight="1" x14ac:dyDescent="0.5">
      <c r="A100" s="6" t="s">
        <v>41</v>
      </c>
      <c r="D100" s="2"/>
      <c r="E100" s="2"/>
      <c r="F100" s="33">
        <v>756088</v>
      </c>
      <c r="G100" s="2"/>
      <c r="H100" s="27">
        <v>932147</v>
      </c>
      <c r="I100" s="33"/>
      <c r="J100" s="27">
        <v>879701</v>
      </c>
    </row>
    <row r="101" spans="1:10" ht="20.100000000000001" customHeight="1" x14ac:dyDescent="0.5">
      <c r="A101" s="6" t="s">
        <v>42</v>
      </c>
      <c r="D101" s="2"/>
      <c r="E101" s="2"/>
      <c r="F101" s="27">
        <v>200482</v>
      </c>
      <c r="G101" s="2"/>
      <c r="H101" s="27">
        <v>174720</v>
      </c>
      <c r="I101" s="33"/>
      <c r="J101" s="27">
        <v>140448</v>
      </c>
    </row>
    <row r="102" spans="1:10" ht="20.100000000000001" customHeight="1" x14ac:dyDescent="0.5">
      <c r="A102" s="6" t="s">
        <v>43</v>
      </c>
      <c r="D102" s="2"/>
      <c r="E102" s="2"/>
      <c r="F102" s="27">
        <v>61805</v>
      </c>
      <c r="G102" s="2"/>
      <c r="H102" s="27">
        <v>54183</v>
      </c>
      <c r="I102" s="33"/>
      <c r="J102" s="27">
        <v>41761</v>
      </c>
    </row>
    <row r="103" spans="1:10" ht="20.100000000000001" customHeight="1" x14ac:dyDescent="0.5">
      <c r="A103" s="6" t="s">
        <v>44</v>
      </c>
      <c r="D103" s="2"/>
      <c r="E103" s="2"/>
      <c r="F103" s="27">
        <v>7037</v>
      </c>
      <c r="G103" s="2"/>
      <c r="H103" s="27">
        <v>6503</v>
      </c>
      <c r="I103" s="33"/>
      <c r="J103" s="27">
        <v>4797</v>
      </c>
    </row>
    <row r="104" spans="1:10" ht="20.100000000000001" customHeight="1" x14ac:dyDescent="0.5">
      <c r="A104" s="6" t="s">
        <v>45</v>
      </c>
      <c r="D104" s="2"/>
      <c r="E104" s="2"/>
      <c r="F104" s="27">
        <v>124143</v>
      </c>
      <c r="G104" s="2"/>
      <c r="H104" s="27">
        <v>137380</v>
      </c>
      <c r="I104" s="33"/>
      <c r="J104" s="27">
        <v>116609</v>
      </c>
    </row>
    <row r="105" spans="1:10" ht="20.100000000000001" customHeight="1" x14ac:dyDescent="0.5">
      <c r="A105" s="6" t="s">
        <v>46</v>
      </c>
      <c r="D105" s="2"/>
      <c r="E105" s="2"/>
      <c r="F105" s="27">
        <v>57022</v>
      </c>
      <c r="G105" s="2"/>
      <c r="H105" s="27">
        <v>18926</v>
      </c>
      <c r="I105" s="33"/>
      <c r="J105" s="27">
        <v>28980</v>
      </c>
    </row>
    <row r="106" spans="1:10" ht="20.100000000000001" customHeight="1" x14ac:dyDescent="0.5">
      <c r="A106" s="6" t="s">
        <v>140</v>
      </c>
      <c r="D106" s="2"/>
      <c r="E106" s="2"/>
      <c r="F106" s="27">
        <v>79502</v>
      </c>
      <c r="G106" s="2"/>
      <c r="H106" s="27">
        <v>76629</v>
      </c>
      <c r="I106" s="33"/>
      <c r="J106" s="27">
        <v>71046</v>
      </c>
    </row>
    <row r="107" spans="1:10" ht="20.100000000000001" customHeight="1" x14ac:dyDescent="0.5">
      <c r="A107" s="6" t="s">
        <v>47</v>
      </c>
      <c r="D107" s="2"/>
      <c r="E107" s="2"/>
      <c r="F107" s="27">
        <v>73319</v>
      </c>
      <c r="G107" s="2"/>
      <c r="H107" s="27">
        <v>12786</v>
      </c>
      <c r="I107" s="33"/>
      <c r="J107" s="27">
        <v>50760</v>
      </c>
    </row>
    <row r="108" spans="1:10" ht="20.100000000000001" customHeight="1" x14ac:dyDescent="0.5">
      <c r="A108" s="6" t="s">
        <v>141</v>
      </c>
      <c r="D108" s="2"/>
      <c r="E108" s="2"/>
      <c r="F108" s="30">
        <v>486282</v>
      </c>
      <c r="G108" s="2"/>
      <c r="H108" s="30">
        <v>409356</v>
      </c>
      <c r="I108" s="33"/>
      <c r="J108" s="30">
        <v>748294</v>
      </c>
    </row>
    <row r="109" spans="1:10" ht="20.100000000000001" customHeight="1" x14ac:dyDescent="0.5">
      <c r="A109" s="39" t="s">
        <v>48</v>
      </c>
      <c r="D109" s="2"/>
      <c r="E109" s="2"/>
      <c r="F109" s="30">
        <v>388058</v>
      </c>
      <c r="G109" s="2"/>
      <c r="H109" s="30">
        <v>403430</v>
      </c>
      <c r="I109" s="33"/>
      <c r="J109" s="30">
        <v>172096</v>
      </c>
    </row>
    <row r="110" spans="1:10" ht="20.100000000000001" customHeight="1" x14ac:dyDescent="0.5">
      <c r="A110" s="39" t="s">
        <v>49</v>
      </c>
      <c r="D110" s="2"/>
      <c r="E110" s="2"/>
      <c r="F110" s="30">
        <v>50020</v>
      </c>
      <c r="G110" s="2"/>
      <c r="H110" s="30">
        <v>54174</v>
      </c>
      <c r="I110" s="33"/>
      <c r="J110" s="30">
        <v>9892</v>
      </c>
    </row>
    <row r="111" spans="1:10" ht="20.100000000000001" customHeight="1" x14ac:dyDescent="0.5">
      <c r="A111" s="6" t="s">
        <v>50</v>
      </c>
      <c r="D111" s="2"/>
      <c r="E111" s="2"/>
      <c r="F111" s="34">
        <v>394400</v>
      </c>
      <c r="G111" s="2"/>
      <c r="H111" s="34">
        <v>449032</v>
      </c>
      <c r="I111" s="33"/>
      <c r="J111" s="34">
        <v>431774</v>
      </c>
    </row>
    <row r="112" spans="1:10" ht="6" customHeight="1" x14ac:dyDescent="0.5">
      <c r="A112" s="1"/>
      <c r="B112" s="21"/>
      <c r="C112" s="21"/>
      <c r="D112" s="2"/>
      <c r="E112" s="2"/>
      <c r="F112" s="40"/>
      <c r="G112" s="2"/>
      <c r="H112" s="40"/>
      <c r="I112" s="33"/>
      <c r="J112" s="40"/>
    </row>
    <row r="113" spans="1:10" ht="20.100000000000001" customHeight="1" x14ac:dyDescent="0.5">
      <c r="A113" s="23" t="s">
        <v>51</v>
      </c>
      <c r="C113" s="23"/>
      <c r="D113" s="2"/>
      <c r="E113" s="2"/>
      <c r="F113" s="41">
        <f>SUM(F100:F111)</f>
        <v>2678158</v>
      </c>
      <c r="G113" s="2"/>
      <c r="H113" s="41">
        <f>SUM(H100:H111)</f>
        <v>2729266</v>
      </c>
      <c r="I113" s="33"/>
      <c r="J113" s="41">
        <f>SUM(J100:J111)</f>
        <v>2696158</v>
      </c>
    </row>
    <row r="114" spans="1:10" ht="20.100000000000001" customHeight="1" x14ac:dyDescent="0.5">
      <c r="D114" s="2"/>
      <c r="E114" s="2"/>
      <c r="F114" s="42"/>
      <c r="G114" s="2"/>
      <c r="H114" s="42"/>
      <c r="I114" s="33"/>
      <c r="J114" s="42"/>
    </row>
    <row r="115" spans="1:10" ht="20.100000000000001" customHeight="1" x14ac:dyDescent="0.5">
      <c r="A115" s="23" t="s">
        <v>52</v>
      </c>
      <c r="D115" s="2"/>
      <c r="E115" s="2"/>
      <c r="F115" s="40"/>
      <c r="G115" s="2"/>
      <c r="H115" s="40"/>
      <c r="I115" s="33"/>
      <c r="J115" s="40"/>
    </row>
    <row r="116" spans="1:10" ht="6" customHeight="1" x14ac:dyDescent="0.5">
      <c r="A116" s="1"/>
      <c r="B116" s="21"/>
      <c r="C116" s="21"/>
      <c r="D116" s="2"/>
      <c r="E116" s="2"/>
      <c r="F116" s="40"/>
      <c r="G116" s="2"/>
      <c r="H116" s="40"/>
      <c r="I116" s="33"/>
      <c r="J116" s="40"/>
    </row>
    <row r="117" spans="1:10" ht="20.100000000000001" customHeight="1" x14ac:dyDescent="0.5">
      <c r="A117" s="6" t="s">
        <v>132</v>
      </c>
      <c r="D117" s="2"/>
      <c r="E117" s="2"/>
      <c r="F117" s="27">
        <v>2514151</v>
      </c>
      <c r="G117" s="2"/>
      <c r="H117" s="27">
        <v>2354793</v>
      </c>
      <c r="I117" s="33"/>
      <c r="J117" s="27">
        <v>1812700</v>
      </c>
    </row>
    <row r="118" spans="1:10" ht="20.100000000000001" customHeight="1" x14ac:dyDescent="0.5">
      <c r="A118" s="6" t="s">
        <v>53</v>
      </c>
      <c r="D118" s="2"/>
      <c r="E118" s="2"/>
      <c r="F118" s="33">
        <v>3476511</v>
      </c>
      <c r="G118" s="2"/>
      <c r="H118" s="33">
        <v>3296021</v>
      </c>
      <c r="I118" s="33"/>
      <c r="J118" s="33">
        <v>2559986</v>
      </c>
    </row>
    <row r="119" spans="1:10" ht="20.100000000000001" customHeight="1" x14ac:dyDescent="0.5">
      <c r="A119" s="6" t="s">
        <v>142</v>
      </c>
      <c r="D119" s="2"/>
      <c r="E119" s="2"/>
      <c r="F119" s="33">
        <v>45521</v>
      </c>
      <c r="G119" s="2"/>
      <c r="H119" s="33">
        <v>47520</v>
      </c>
      <c r="I119" s="33"/>
      <c r="J119" s="33">
        <v>45054</v>
      </c>
    </row>
    <row r="120" spans="1:10" ht="20.100000000000001" customHeight="1" x14ac:dyDescent="0.5">
      <c r="A120" s="6" t="s">
        <v>54</v>
      </c>
      <c r="D120" s="2"/>
      <c r="E120" s="2"/>
      <c r="F120" s="27">
        <v>1396</v>
      </c>
      <c r="G120" s="2"/>
      <c r="H120" s="27">
        <v>12201</v>
      </c>
      <c r="I120" s="33"/>
      <c r="J120" s="27">
        <v>52348</v>
      </c>
    </row>
    <row r="121" spans="1:10" ht="20.100000000000001" customHeight="1" x14ac:dyDescent="0.5">
      <c r="A121" s="6" t="s">
        <v>55</v>
      </c>
      <c r="D121" s="2"/>
      <c r="E121" s="2"/>
      <c r="F121" s="27">
        <v>41533</v>
      </c>
      <c r="G121" s="2"/>
      <c r="H121" s="27">
        <v>38442</v>
      </c>
      <c r="I121" s="33"/>
      <c r="J121" s="27">
        <v>27975</v>
      </c>
    </row>
    <row r="122" spans="1:10" ht="20.100000000000001" customHeight="1" x14ac:dyDescent="0.5">
      <c r="A122" s="6" t="s">
        <v>56</v>
      </c>
      <c r="D122" s="2"/>
      <c r="E122" s="2"/>
      <c r="F122" s="33">
        <v>237748</v>
      </c>
      <c r="G122" s="2"/>
      <c r="H122" s="33">
        <v>213602</v>
      </c>
      <c r="I122" s="33"/>
      <c r="J122" s="33">
        <v>197748</v>
      </c>
    </row>
    <row r="123" spans="1:10" ht="20.100000000000001" customHeight="1" x14ac:dyDescent="0.5">
      <c r="A123" s="6" t="s">
        <v>57</v>
      </c>
      <c r="D123" s="2"/>
      <c r="E123" s="2"/>
      <c r="F123" s="26"/>
      <c r="G123" s="2"/>
      <c r="H123" s="26"/>
      <c r="I123" s="33"/>
      <c r="J123" s="26"/>
    </row>
    <row r="124" spans="1:10" ht="20.100000000000001" customHeight="1" x14ac:dyDescent="0.5">
      <c r="B124" s="6" t="s">
        <v>58</v>
      </c>
      <c r="D124" s="2"/>
      <c r="E124" s="2"/>
      <c r="F124" s="26">
        <v>305445</v>
      </c>
      <c r="G124" s="2"/>
      <c r="H124" s="26">
        <v>323120</v>
      </c>
      <c r="I124" s="33"/>
      <c r="J124" s="26">
        <v>298202</v>
      </c>
    </row>
    <row r="125" spans="1:10" ht="20.100000000000001" customHeight="1" x14ac:dyDescent="0.5">
      <c r="A125" s="6" t="s">
        <v>59</v>
      </c>
      <c r="D125" s="2"/>
      <c r="E125" s="2"/>
      <c r="F125" s="32">
        <v>43500</v>
      </c>
      <c r="G125" s="2"/>
      <c r="H125" s="32">
        <v>33139</v>
      </c>
      <c r="I125" s="33"/>
      <c r="J125" s="32">
        <v>10533</v>
      </c>
    </row>
    <row r="126" spans="1:10" ht="6" customHeight="1" x14ac:dyDescent="0.5">
      <c r="A126" s="1"/>
      <c r="B126" s="21"/>
      <c r="C126" s="21"/>
      <c r="D126" s="2"/>
      <c r="E126" s="2"/>
      <c r="F126" s="40"/>
      <c r="G126" s="2"/>
      <c r="H126" s="40"/>
      <c r="I126" s="33"/>
      <c r="J126" s="40"/>
    </row>
    <row r="127" spans="1:10" ht="20.100000000000001" customHeight="1" x14ac:dyDescent="0.5">
      <c r="A127" s="23" t="s">
        <v>60</v>
      </c>
      <c r="C127" s="23"/>
      <c r="D127" s="2"/>
      <c r="E127" s="2"/>
      <c r="F127" s="41">
        <f>SUM(F117:F125)</f>
        <v>6665805</v>
      </c>
      <c r="G127" s="2"/>
      <c r="H127" s="41">
        <f>SUM(H117:H125)</f>
        <v>6318838</v>
      </c>
      <c r="I127" s="33"/>
      <c r="J127" s="41">
        <f>SUM(J117:J125)</f>
        <v>5004546</v>
      </c>
    </row>
    <row r="128" spans="1:10" ht="6" customHeight="1" x14ac:dyDescent="0.5">
      <c r="A128" s="1"/>
      <c r="B128" s="21"/>
      <c r="C128" s="21"/>
      <c r="D128" s="2"/>
      <c r="E128" s="2"/>
      <c r="F128" s="40"/>
      <c r="G128" s="2"/>
      <c r="H128" s="40"/>
      <c r="I128" s="33"/>
      <c r="J128" s="40"/>
    </row>
    <row r="129" spans="1:10" ht="20.100000000000001" customHeight="1" x14ac:dyDescent="0.5">
      <c r="A129" s="23" t="s">
        <v>61</v>
      </c>
      <c r="D129" s="2" t="s">
        <v>62</v>
      </c>
      <c r="E129" s="2"/>
      <c r="F129" s="41">
        <f>SUM(F113+F127)</f>
        <v>9343963</v>
      </c>
      <c r="G129" s="2"/>
      <c r="H129" s="41">
        <f>SUM(H113+H127)</f>
        <v>9048104</v>
      </c>
      <c r="I129" s="33"/>
      <c r="J129" s="41">
        <f>SUM(J113+J127)</f>
        <v>7700704</v>
      </c>
    </row>
    <row r="130" spans="1:10" ht="20.399999999999999" x14ac:dyDescent="0.5">
      <c r="A130" s="23"/>
      <c r="D130" s="2"/>
      <c r="E130" s="2"/>
      <c r="F130" s="33"/>
      <c r="G130" s="2"/>
      <c r="H130" s="33"/>
      <c r="I130" s="33"/>
      <c r="J130" s="33"/>
    </row>
    <row r="131" spans="1:10" ht="20.399999999999999" x14ac:dyDescent="0.5">
      <c r="A131" s="23"/>
      <c r="D131" s="2"/>
      <c r="E131" s="2"/>
      <c r="F131" s="33"/>
      <c r="G131" s="2"/>
      <c r="H131" s="33"/>
      <c r="I131" s="33"/>
      <c r="J131" s="33"/>
    </row>
    <row r="132" spans="1:10" ht="20.399999999999999" x14ac:dyDescent="0.5">
      <c r="A132" s="23"/>
      <c r="D132" s="2"/>
      <c r="E132" s="2"/>
      <c r="F132" s="33"/>
      <c r="G132" s="2"/>
      <c r="H132" s="33"/>
      <c r="I132" s="33"/>
      <c r="J132" s="33"/>
    </row>
    <row r="133" spans="1:10" ht="20.399999999999999" x14ac:dyDescent="0.5">
      <c r="A133" s="23"/>
      <c r="D133" s="2"/>
      <c r="E133" s="2"/>
      <c r="F133" s="33"/>
      <c r="G133" s="2"/>
      <c r="H133" s="33"/>
      <c r="I133" s="33"/>
      <c r="J133" s="33"/>
    </row>
    <row r="134" spans="1:10" ht="20.399999999999999" x14ac:dyDescent="0.5">
      <c r="A134" s="23"/>
      <c r="D134" s="2"/>
      <c r="E134" s="2"/>
      <c r="F134" s="33"/>
      <c r="G134" s="2"/>
      <c r="H134" s="33"/>
      <c r="I134" s="33"/>
      <c r="J134" s="33"/>
    </row>
    <row r="135" spans="1:10" ht="20.399999999999999" x14ac:dyDescent="0.5">
      <c r="A135" s="23"/>
      <c r="D135" s="2"/>
      <c r="E135" s="2"/>
      <c r="F135" s="33"/>
      <c r="G135" s="2"/>
      <c r="H135" s="33"/>
      <c r="I135" s="33"/>
      <c r="J135" s="33"/>
    </row>
    <row r="136" spans="1:10" ht="8.25" customHeight="1" x14ac:dyDescent="0.5">
      <c r="A136" s="23"/>
      <c r="D136" s="2"/>
      <c r="E136" s="2"/>
      <c r="F136" s="33"/>
      <c r="G136" s="2"/>
      <c r="H136" s="33"/>
      <c r="I136" s="33"/>
      <c r="J136" s="33"/>
    </row>
    <row r="137" spans="1:10" ht="21.75" customHeight="1" x14ac:dyDescent="0.5">
      <c r="A137" s="102" t="str">
        <f>A88</f>
        <v>หมายเหตุประกอบข้อมูลทางการเงินรวมเสมือนเป็นส่วนหนึ่งของข้อมูลทางการเงินรวมเสมือน</v>
      </c>
      <c r="B137" s="102"/>
      <c r="C137" s="102"/>
      <c r="D137" s="102"/>
      <c r="E137" s="102"/>
      <c r="F137" s="102"/>
      <c r="G137" s="102"/>
      <c r="H137" s="102"/>
      <c r="I137" s="102"/>
      <c r="J137" s="102"/>
    </row>
    <row r="138" spans="1:10" ht="21.75" customHeight="1" x14ac:dyDescent="0.5">
      <c r="A138" s="23" t="str">
        <f>A1</f>
        <v>บริษัท ใหม่ จำกัด (มหาชน)</v>
      </c>
      <c r="D138" s="2"/>
      <c r="E138" s="2"/>
      <c r="F138" s="22"/>
      <c r="G138" s="2"/>
      <c r="H138" s="22"/>
      <c r="J138" s="22"/>
    </row>
    <row r="139" spans="1:10" ht="21.75" customHeight="1" x14ac:dyDescent="0.5">
      <c r="A139" s="1" t="str">
        <f t="shared" ref="A139:A140" si="2">A2</f>
        <v>งบฐานะการเงินรวมเสมือน</v>
      </c>
      <c r="B139" s="1"/>
      <c r="C139" s="1"/>
      <c r="D139" s="2"/>
      <c r="E139" s="2"/>
      <c r="F139" s="7"/>
      <c r="G139" s="2"/>
      <c r="H139" s="7"/>
      <c r="I139" s="3"/>
      <c r="J139" s="7"/>
    </row>
    <row r="140" spans="1:10" ht="21.75" customHeight="1" x14ac:dyDescent="0.5">
      <c r="A140" s="9" t="str">
        <f t="shared" si="2"/>
        <v>ณ วันที่ 31 มีนาคม พ.ศ. 2569 และ วันที่ 31 ธันวาคม พ.ศ. 2568 และ พ.ศ. 2567</v>
      </c>
      <c r="B140" s="9"/>
      <c r="C140" s="9"/>
      <c r="D140" s="10"/>
      <c r="E140" s="10"/>
      <c r="F140" s="11"/>
      <c r="G140" s="10"/>
      <c r="H140" s="11"/>
      <c r="I140" s="12"/>
      <c r="J140" s="11"/>
    </row>
    <row r="141" spans="1:10" ht="21.75" customHeight="1" x14ac:dyDescent="0.5">
      <c r="A141" s="13"/>
      <c r="B141" s="13"/>
      <c r="C141" s="13"/>
      <c r="D141" s="14"/>
      <c r="E141" s="14"/>
      <c r="F141" s="15"/>
      <c r="G141" s="14"/>
      <c r="H141" s="15"/>
      <c r="I141" s="16"/>
      <c r="J141" s="15"/>
    </row>
    <row r="142" spans="1:10" ht="21.75" customHeight="1" x14ac:dyDescent="0.5">
      <c r="A142" s="1"/>
      <c r="B142" s="1"/>
      <c r="C142" s="1"/>
      <c r="D142" s="2"/>
      <c r="E142" s="2"/>
      <c r="F142" s="101" t="s">
        <v>2</v>
      </c>
      <c r="G142" s="101"/>
      <c r="H142" s="101"/>
      <c r="I142" s="101"/>
      <c r="J142" s="101"/>
    </row>
    <row r="143" spans="1:10" ht="21.75" customHeight="1" x14ac:dyDescent="0.5">
      <c r="A143" s="1"/>
      <c r="B143" s="1"/>
      <c r="C143" s="1"/>
      <c r="D143" s="2"/>
      <c r="E143" s="2"/>
      <c r="F143" s="44" t="s">
        <v>3</v>
      </c>
      <c r="G143" s="19"/>
      <c r="H143" s="44" t="s">
        <v>4</v>
      </c>
      <c r="I143" s="20"/>
      <c r="J143" s="44" t="s">
        <v>4</v>
      </c>
    </row>
    <row r="144" spans="1:10" ht="21.75" customHeight="1" x14ac:dyDescent="0.5">
      <c r="A144" s="19"/>
      <c r="B144" s="19"/>
      <c r="C144" s="19"/>
      <c r="D144" s="2"/>
      <c r="E144" s="19"/>
      <c r="F144" s="91" t="s">
        <v>5</v>
      </c>
      <c r="G144" s="19"/>
      <c r="H144" s="91" t="s">
        <v>6</v>
      </c>
      <c r="I144" s="20"/>
      <c r="J144" s="91" t="s">
        <v>7</v>
      </c>
    </row>
    <row r="145" spans="1:10" ht="21.75" customHeight="1" x14ac:dyDescent="0.5">
      <c r="A145" s="43" t="s">
        <v>63</v>
      </c>
      <c r="B145" s="19"/>
      <c r="C145" s="19"/>
      <c r="D145" s="2"/>
      <c r="E145" s="98"/>
      <c r="F145" s="44"/>
      <c r="G145" s="98"/>
      <c r="H145" s="44"/>
      <c r="I145" s="20"/>
      <c r="J145" s="44"/>
    </row>
    <row r="146" spans="1:10" ht="6" customHeight="1" x14ac:dyDescent="0.5">
      <c r="A146" s="1"/>
      <c r="B146" s="21"/>
      <c r="D146" s="2"/>
      <c r="E146" s="2"/>
      <c r="F146" s="22"/>
      <c r="G146" s="2"/>
      <c r="H146" s="22"/>
      <c r="J146" s="22"/>
    </row>
    <row r="147" spans="1:10" ht="21.75" customHeight="1" x14ac:dyDescent="0.5">
      <c r="A147" s="23" t="s">
        <v>64</v>
      </c>
      <c r="D147" s="2"/>
      <c r="E147" s="2"/>
      <c r="F147" s="22"/>
      <c r="G147" s="2"/>
      <c r="H147" s="22"/>
      <c r="J147" s="22"/>
    </row>
    <row r="148" spans="1:10" ht="6" customHeight="1" x14ac:dyDescent="0.5">
      <c r="A148" s="1"/>
      <c r="B148" s="21"/>
      <c r="C148" s="21"/>
      <c r="D148" s="2"/>
      <c r="E148" s="2"/>
      <c r="F148" s="22"/>
      <c r="G148" s="2"/>
      <c r="H148" s="22"/>
      <c r="J148" s="22"/>
    </row>
    <row r="149" spans="1:10" ht="21.75" customHeight="1" x14ac:dyDescent="0.5">
      <c r="A149" s="6" t="s">
        <v>65</v>
      </c>
      <c r="D149" s="2"/>
      <c r="E149" s="2"/>
      <c r="F149" s="22"/>
      <c r="G149" s="2"/>
      <c r="H149" s="22"/>
      <c r="I149" s="24"/>
      <c r="J149" s="22"/>
    </row>
    <row r="150" spans="1:10" ht="21.75" customHeight="1" x14ac:dyDescent="0.5">
      <c r="B150" s="6" t="s">
        <v>66</v>
      </c>
      <c r="D150" s="2"/>
      <c r="E150" s="2"/>
      <c r="F150" s="22"/>
      <c r="G150" s="2"/>
      <c r="H150" s="22"/>
      <c r="I150" s="24"/>
      <c r="J150" s="22"/>
    </row>
    <row r="151" spans="1:10" ht="21.75" customHeight="1" x14ac:dyDescent="0.5">
      <c r="A151" s="1"/>
      <c r="B151" s="21"/>
      <c r="C151" s="45" t="s">
        <v>143</v>
      </c>
      <c r="D151" s="2"/>
      <c r="E151" s="2"/>
      <c r="F151" s="22"/>
      <c r="G151" s="2"/>
      <c r="H151" s="22"/>
      <c r="I151" s="24"/>
      <c r="J151" s="22"/>
    </row>
    <row r="152" spans="1:10" ht="6" customHeight="1" x14ac:dyDescent="0.5">
      <c r="A152" s="1"/>
      <c r="B152" s="21"/>
      <c r="C152" s="21"/>
      <c r="D152" s="2"/>
      <c r="E152" s="2"/>
      <c r="F152" s="22"/>
      <c r="G152" s="2"/>
      <c r="H152" s="22"/>
      <c r="J152" s="22"/>
    </row>
    <row r="153" spans="1:10" ht="21.75" customHeight="1" x14ac:dyDescent="0.5">
      <c r="B153" s="6" t="s">
        <v>67</v>
      </c>
      <c r="D153" s="48"/>
      <c r="E153" s="48"/>
      <c r="F153" s="36"/>
      <c r="G153" s="48"/>
      <c r="H153" s="36"/>
      <c r="I153" s="40"/>
      <c r="J153" s="36"/>
    </row>
    <row r="154" spans="1:10" ht="21.75" customHeight="1" x14ac:dyDescent="0.5">
      <c r="C154" s="45" t="s">
        <v>153</v>
      </c>
      <c r="D154" s="48"/>
      <c r="E154" s="48"/>
      <c r="F154" s="36">
        <v>1175938</v>
      </c>
      <c r="G154" s="48"/>
      <c r="H154" s="36">
        <v>1175938</v>
      </c>
      <c r="I154" s="40"/>
      <c r="J154" s="36">
        <v>1175938</v>
      </c>
    </row>
    <row r="155" spans="1:10" ht="21.75" customHeight="1" x14ac:dyDescent="0.5">
      <c r="A155" s="6" t="s">
        <v>68</v>
      </c>
      <c r="D155" s="51"/>
      <c r="E155" s="51"/>
      <c r="F155" s="36">
        <v>1312290</v>
      </c>
      <c r="G155" s="51"/>
      <c r="H155" s="27">
        <v>1312290</v>
      </c>
      <c r="I155" s="27"/>
      <c r="J155" s="27">
        <v>1312290</v>
      </c>
    </row>
    <row r="156" spans="1:10" ht="21.75" customHeight="1" x14ac:dyDescent="0.5">
      <c r="A156" s="6" t="s">
        <v>69</v>
      </c>
      <c r="D156" s="51"/>
      <c r="E156" s="51"/>
      <c r="F156" s="36">
        <v>14678</v>
      </c>
      <c r="G156" s="51"/>
      <c r="H156" s="27">
        <v>17967</v>
      </c>
      <c r="I156" s="27"/>
      <c r="J156" s="27">
        <v>6446</v>
      </c>
    </row>
    <row r="157" spans="1:10" ht="21.75" customHeight="1" x14ac:dyDescent="0.5">
      <c r="A157" s="6" t="s">
        <v>70</v>
      </c>
      <c r="D157" s="2"/>
      <c r="E157" s="2"/>
      <c r="F157" s="33"/>
      <c r="G157" s="2"/>
      <c r="H157" s="33"/>
      <c r="I157" s="33"/>
      <c r="J157" s="33"/>
    </row>
    <row r="158" spans="1:10" ht="21.75" customHeight="1" x14ac:dyDescent="0.5">
      <c r="B158" s="6" t="s">
        <v>71</v>
      </c>
      <c r="D158" s="2"/>
      <c r="E158" s="2"/>
      <c r="F158" s="27"/>
      <c r="G158" s="2"/>
      <c r="H158" s="27"/>
      <c r="I158" s="27"/>
      <c r="J158" s="27"/>
    </row>
    <row r="159" spans="1:10" ht="21.75" customHeight="1" x14ac:dyDescent="0.5">
      <c r="C159" s="53" t="s">
        <v>72</v>
      </c>
      <c r="D159" s="51"/>
      <c r="E159" s="2"/>
      <c r="F159" s="25">
        <v>154886</v>
      </c>
      <c r="G159" s="2"/>
      <c r="H159" s="25">
        <v>154886</v>
      </c>
      <c r="I159" s="27"/>
      <c r="J159" s="25">
        <v>151140</v>
      </c>
    </row>
    <row r="160" spans="1:10" ht="21.75" customHeight="1" x14ac:dyDescent="0.5">
      <c r="C160" s="53" t="s">
        <v>73</v>
      </c>
      <c r="D160" s="51"/>
      <c r="E160" s="2"/>
      <c r="F160" s="40">
        <v>212254</v>
      </c>
      <c r="G160" s="2"/>
      <c r="H160" s="40">
        <v>212254</v>
      </c>
      <c r="I160" s="33"/>
      <c r="J160" s="40">
        <v>212254</v>
      </c>
    </row>
    <row r="161" spans="1:10" ht="21.75" customHeight="1" x14ac:dyDescent="0.5">
      <c r="B161" s="6" t="s">
        <v>74</v>
      </c>
      <c r="D161" s="2"/>
      <c r="E161" s="2"/>
      <c r="F161" s="40">
        <v>2509277</v>
      </c>
      <c r="G161" s="2"/>
      <c r="H161" s="40">
        <v>2467192</v>
      </c>
      <c r="I161" s="33"/>
      <c r="J161" s="40">
        <v>2595494</v>
      </c>
    </row>
    <row r="162" spans="1:10" ht="21.75" customHeight="1" x14ac:dyDescent="0.5">
      <c r="A162" s="6" t="s">
        <v>75</v>
      </c>
      <c r="D162" s="51"/>
      <c r="E162" s="2"/>
      <c r="F162" s="54">
        <v>-1574369</v>
      </c>
      <c r="G162" s="2"/>
      <c r="H162" s="54">
        <v>-1720654</v>
      </c>
      <c r="I162" s="33"/>
      <c r="J162" s="54">
        <v>-1984873</v>
      </c>
    </row>
    <row r="163" spans="1:10" ht="6" customHeight="1" x14ac:dyDescent="0.5">
      <c r="A163" s="1"/>
      <c r="B163" s="21"/>
      <c r="C163" s="21"/>
      <c r="D163" s="2"/>
      <c r="E163" s="2"/>
      <c r="F163" s="33"/>
      <c r="G163" s="2"/>
      <c r="H163" s="33"/>
      <c r="I163" s="33"/>
      <c r="J163" s="33"/>
    </row>
    <row r="164" spans="1:10" ht="21.75" customHeight="1" x14ac:dyDescent="0.5">
      <c r="A164" s="6" t="s">
        <v>76</v>
      </c>
      <c r="D164" s="2"/>
      <c r="E164" s="2"/>
      <c r="F164" s="33">
        <f>SUM(F154:F162)</f>
        <v>3804954</v>
      </c>
      <c r="G164" s="2"/>
      <c r="H164" s="33">
        <f>SUM(H154:H162)</f>
        <v>3619873</v>
      </c>
      <c r="I164" s="99"/>
      <c r="J164" s="33">
        <f>SUM(J154:J162)</f>
        <v>3468689</v>
      </c>
    </row>
    <row r="165" spans="1:10" ht="21.75" customHeight="1" x14ac:dyDescent="0.5">
      <c r="A165" s="6" t="s">
        <v>77</v>
      </c>
      <c r="D165" s="2"/>
      <c r="E165" s="2"/>
      <c r="F165" s="41">
        <v>1355535</v>
      </c>
      <c r="G165" s="2"/>
      <c r="H165" s="41">
        <v>1279792</v>
      </c>
      <c r="I165" s="33"/>
      <c r="J165" s="41">
        <v>1071675</v>
      </c>
    </row>
    <row r="166" spans="1:10" ht="6" customHeight="1" x14ac:dyDescent="0.5">
      <c r="A166" s="1"/>
      <c r="B166" s="21"/>
      <c r="C166" s="21"/>
      <c r="D166" s="2"/>
      <c r="E166" s="2"/>
      <c r="F166" s="33"/>
      <c r="G166" s="2"/>
      <c r="H166" s="33"/>
      <c r="I166" s="33"/>
      <c r="J166" s="33"/>
    </row>
    <row r="167" spans="1:10" ht="21.75" customHeight="1" x14ac:dyDescent="0.5">
      <c r="A167" s="23" t="s">
        <v>78</v>
      </c>
      <c r="D167" s="2"/>
      <c r="E167" s="2"/>
      <c r="F167" s="54">
        <f>SUM(F164:F165)</f>
        <v>5160489</v>
      </c>
      <c r="G167" s="2"/>
      <c r="H167" s="54">
        <f>SUM(H164:H165)</f>
        <v>4899665</v>
      </c>
      <c r="I167" s="40"/>
      <c r="J167" s="54">
        <f>SUM(J164:J165)</f>
        <v>4540364</v>
      </c>
    </row>
    <row r="168" spans="1:10" ht="6" customHeight="1" x14ac:dyDescent="0.5">
      <c r="A168" s="1"/>
      <c r="B168" s="21"/>
      <c r="C168" s="21"/>
      <c r="D168" s="2"/>
      <c r="E168" s="2"/>
      <c r="F168" s="40"/>
      <c r="G168" s="2"/>
      <c r="H168" s="40"/>
      <c r="I168" s="33"/>
      <c r="J168" s="40"/>
    </row>
    <row r="169" spans="1:10" ht="21.75" customHeight="1" thickBot="1" x14ac:dyDescent="0.55000000000000004">
      <c r="A169" s="23" t="s">
        <v>79</v>
      </c>
      <c r="D169" s="2"/>
      <c r="E169" s="2"/>
      <c r="F169" s="56">
        <f>SUM(F129+F167)</f>
        <v>14504452</v>
      </c>
      <c r="G169" s="2"/>
      <c r="H169" s="56">
        <f>SUM(H129+H167)</f>
        <v>13947769</v>
      </c>
      <c r="I169" s="40"/>
      <c r="J169" s="56">
        <f>SUM(J129+J167)</f>
        <v>12241068</v>
      </c>
    </row>
    <row r="170" spans="1:10" ht="21.75" customHeight="1" thickTop="1" x14ac:dyDescent="0.5">
      <c r="D170" s="2"/>
      <c r="E170" s="2"/>
      <c r="F170" s="33"/>
      <c r="G170" s="2"/>
      <c r="H170" s="33"/>
      <c r="I170" s="33"/>
      <c r="J170" s="33"/>
    </row>
    <row r="171" spans="1:10" ht="21.75" customHeight="1" x14ac:dyDescent="0.5">
      <c r="D171" s="2"/>
      <c r="E171" s="2"/>
      <c r="F171" s="33"/>
      <c r="G171" s="2"/>
      <c r="H171" s="33"/>
      <c r="I171" s="33"/>
      <c r="J171" s="33"/>
    </row>
    <row r="172" spans="1:10" ht="21.75" customHeight="1" x14ac:dyDescent="0.5">
      <c r="D172" s="2"/>
      <c r="E172" s="2"/>
      <c r="F172" s="33"/>
      <c r="G172" s="2"/>
      <c r="H172" s="33"/>
      <c r="I172" s="33"/>
      <c r="J172" s="33"/>
    </row>
    <row r="173" spans="1:10" ht="21.75" customHeight="1" x14ac:dyDescent="0.5">
      <c r="D173" s="2"/>
      <c r="E173" s="2"/>
      <c r="F173" s="33"/>
      <c r="G173" s="2"/>
      <c r="H173" s="33"/>
      <c r="I173" s="33"/>
      <c r="J173" s="33"/>
    </row>
    <row r="174" spans="1:10" ht="21.75" customHeight="1" x14ac:dyDescent="0.5">
      <c r="D174" s="2"/>
      <c r="E174" s="2"/>
      <c r="F174" s="33"/>
      <c r="G174" s="2"/>
      <c r="H174" s="33"/>
      <c r="I174" s="33"/>
      <c r="J174" s="33"/>
    </row>
    <row r="175" spans="1:10" ht="21.75" customHeight="1" x14ac:dyDescent="0.5">
      <c r="D175" s="2"/>
      <c r="E175" s="2"/>
      <c r="F175" s="33"/>
      <c r="G175" s="2"/>
      <c r="H175" s="33"/>
      <c r="I175" s="33"/>
      <c r="J175" s="33"/>
    </row>
    <row r="176" spans="1:10" ht="21.75" customHeight="1" x14ac:dyDescent="0.5">
      <c r="D176" s="2"/>
      <c r="E176" s="2"/>
      <c r="F176" s="33"/>
      <c r="G176" s="2"/>
      <c r="H176" s="33"/>
      <c r="I176" s="33"/>
      <c r="J176" s="33"/>
    </row>
    <row r="177" spans="1:10" ht="21.75" customHeight="1" x14ac:dyDescent="0.5">
      <c r="D177" s="2"/>
      <c r="E177" s="2"/>
      <c r="F177" s="33"/>
      <c r="G177" s="2"/>
      <c r="H177" s="33"/>
      <c r="I177" s="33"/>
      <c r="J177" s="33"/>
    </row>
    <row r="178" spans="1:10" ht="21.75" customHeight="1" x14ac:dyDescent="0.5">
      <c r="D178" s="2"/>
      <c r="E178" s="2"/>
      <c r="F178" s="33"/>
      <c r="G178" s="2"/>
      <c r="H178" s="33"/>
      <c r="I178" s="33"/>
      <c r="J178" s="33"/>
    </row>
    <row r="179" spans="1:10" ht="21.75" customHeight="1" x14ac:dyDescent="0.5">
      <c r="D179" s="2"/>
      <c r="E179" s="2"/>
      <c r="F179" s="33"/>
      <c r="G179" s="2"/>
      <c r="H179" s="33"/>
      <c r="I179" s="33"/>
      <c r="J179" s="33"/>
    </row>
    <row r="180" spans="1:10" ht="21.75" customHeight="1" x14ac:dyDescent="0.5">
      <c r="D180" s="2"/>
      <c r="E180" s="2"/>
      <c r="F180" s="33"/>
      <c r="G180" s="2"/>
      <c r="H180" s="33"/>
      <c r="I180" s="33"/>
      <c r="J180" s="33"/>
    </row>
    <row r="181" spans="1:10" ht="21.75" customHeight="1" x14ac:dyDescent="0.5">
      <c r="D181" s="2"/>
      <c r="E181" s="2"/>
      <c r="F181" s="33"/>
      <c r="G181" s="2"/>
      <c r="H181" s="33"/>
      <c r="I181" s="33"/>
      <c r="J181" s="33"/>
    </row>
    <row r="182" spans="1:10" ht="7.5" customHeight="1" x14ac:dyDescent="0.5">
      <c r="D182" s="2"/>
      <c r="E182" s="2"/>
      <c r="F182" s="33"/>
      <c r="G182" s="2"/>
      <c r="H182" s="33"/>
      <c r="I182" s="33"/>
      <c r="J182" s="33"/>
    </row>
    <row r="183" spans="1:10" ht="22.35" customHeight="1" x14ac:dyDescent="0.5">
      <c r="A183" s="100" t="str">
        <f>A88</f>
        <v>หมายเหตุประกอบข้อมูลทางการเงินรวมเสมือนเป็นส่วนหนึ่งของข้อมูลทางการเงินรวมเสมือน</v>
      </c>
      <c r="B183" s="100"/>
      <c r="C183" s="100"/>
      <c r="D183" s="100"/>
      <c r="E183" s="100"/>
      <c r="F183" s="100"/>
      <c r="G183" s="100"/>
      <c r="H183" s="100"/>
      <c r="I183" s="100"/>
      <c r="J183" s="100"/>
    </row>
  </sheetData>
  <mergeCells count="8">
    <mergeCell ref="A183:J183"/>
    <mergeCell ref="F5:J5"/>
    <mergeCell ref="F49:J49"/>
    <mergeCell ref="F93:J93"/>
    <mergeCell ref="F142:J142"/>
    <mergeCell ref="A88:J88"/>
    <mergeCell ref="A137:J137"/>
    <mergeCell ref="A44:J44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&amp;R&amp;"Cordia New,Regular"&amp;13&amp;P</oddFooter>
  </headerFooter>
  <rowBreaks count="3" manualBreakCount="3">
    <brk id="44" max="16383" man="1"/>
    <brk id="88" max="16383" man="1"/>
    <brk id="137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B18F2-63ED-4055-818D-D61E062615A9}">
  <sheetPr>
    <tabColor theme="8" tint="0.39997558519241921"/>
  </sheetPr>
  <dimension ref="A1:J183"/>
  <sheetViews>
    <sheetView tabSelected="1" topLeftCell="A73" zoomScale="119" zoomScaleNormal="119" zoomScaleSheetLayoutView="96" workbookViewId="0">
      <selection activeCell="C154" sqref="C154"/>
    </sheetView>
  </sheetViews>
  <sheetFormatPr defaultColWidth="9.375" defaultRowHeight="21.75" customHeight="1" x14ac:dyDescent="0.5"/>
  <cols>
    <col min="1" max="2" width="2.375" style="6" customWidth="1"/>
    <col min="3" max="3" width="61.5" style="6" customWidth="1"/>
    <col min="4" max="4" width="10.125" style="6" customWidth="1"/>
    <col min="5" max="5" width="1" style="6" customWidth="1"/>
    <col min="6" max="6" width="13.625" style="6" customWidth="1"/>
    <col min="7" max="7" width="1" style="6" customWidth="1"/>
    <col min="8" max="8" width="13.625" style="6" customWidth="1"/>
    <col min="9" max="9" width="1" style="6" customWidth="1"/>
    <col min="10" max="10" width="13.625" style="6" customWidth="1"/>
    <col min="11" max="16384" width="9.375" style="6"/>
  </cols>
  <sheetData>
    <row r="1" spans="1:10" ht="21.75" customHeight="1" x14ac:dyDescent="0.5">
      <c r="A1" s="1" t="str">
        <f>'BS_USD_4-7'!A1</f>
        <v>บริษัท ใหม่ จำกัด (มหาชน)</v>
      </c>
      <c r="B1" s="1"/>
      <c r="C1" s="1"/>
      <c r="D1" s="2"/>
      <c r="E1" s="3"/>
      <c r="F1" s="4"/>
      <c r="G1" s="3"/>
      <c r="H1" s="4"/>
      <c r="I1" s="5"/>
      <c r="J1" s="4"/>
    </row>
    <row r="2" spans="1:10" ht="21.75" customHeight="1" x14ac:dyDescent="0.5">
      <c r="A2" s="1" t="str">
        <f>'BS_USD_4-7'!A2</f>
        <v>งบฐานะการเงินรวมเสมือน</v>
      </c>
      <c r="B2" s="1"/>
      <c r="C2" s="1"/>
      <c r="D2" s="2"/>
      <c r="E2" s="3"/>
      <c r="F2" s="7"/>
      <c r="G2" s="3"/>
      <c r="H2" s="7"/>
      <c r="I2" s="3"/>
      <c r="J2" s="7"/>
    </row>
    <row r="3" spans="1:10" ht="21.75" customHeight="1" x14ac:dyDescent="0.5">
      <c r="A3" s="8" t="str">
        <f>'BS_USD_4-7'!A3</f>
        <v>ณ วันที่ 31 มีนาคม พ.ศ. 2569 และ วันที่ 31 ธันวาคม พ.ศ. 2568 และ พ.ศ. 2567</v>
      </c>
      <c r="B3" s="9"/>
      <c r="C3" s="9"/>
      <c r="D3" s="10"/>
      <c r="E3" s="12"/>
      <c r="F3" s="11"/>
      <c r="G3" s="12"/>
      <c r="H3" s="11"/>
      <c r="I3" s="12"/>
      <c r="J3" s="11"/>
    </row>
    <row r="4" spans="1:10" ht="21.75" customHeight="1" x14ac:dyDescent="0.5">
      <c r="A4" s="13"/>
      <c r="B4" s="13"/>
      <c r="C4" s="13"/>
      <c r="D4" s="14"/>
      <c r="E4" s="16"/>
      <c r="F4" s="15"/>
      <c r="G4" s="16"/>
      <c r="H4" s="15"/>
      <c r="I4" s="16"/>
      <c r="J4" s="15"/>
    </row>
    <row r="5" spans="1:10" ht="21.75" customHeight="1" x14ac:dyDescent="0.5">
      <c r="A5" s="1"/>
      <c r="B5" s="1"/>
      <c r="C5" s="1"/>
      <c r="D5" s="2"/>
      <c r="E5" s="3"/>
      <c r="F5" s="101" t="s">
        <v>80</v>
      </c>
      <c r="G5" s="101"/>
      <c r="H5" s="101"/>
      <c r="I5" s="101"/>
      <c r="J5" s="101"/>
    </row>
    <row r="6" spans="1:10" ht="21.75" customHeight="1" x14ac:dyDescent="0.5">
      <c r="A6" s="1"/>
      <c r="B6" s="1"/>
      <c r="C6" s="1"/>
      <c r="D6" s="2"/>
      <c r="E6" s="20"/>
      <c r="F6" s="44" t="s">
        <v>3</v>
      </c>
      <c r="G6" s="20"/>
      <c r="H6" s="44" t="s">
        <v>4</v>
      </c>
      <c r="I6" s="20"/>
      <c r="J6" s="44" t="s">
        <v>4</v>
      </c>
    </row>
    <row r="7" spans="1:10" ht="21.75" customHeight="1" x14ac:dyDescent="0.5">
      <c r="A7" s="19"/>
      <c r="B7" s="19"/>
      <c r="C7" s="19"/>
      <c r="D7" s="2"/>
      <c r="E7" s="20"/>
      <c r="F7" s="91" t="s">
        <v>5</v>
      </c>
      <c r="G7" s="20"/>
      <c r="H7" s="91" t="s">
        <v>6</v>
      </c>
      <c r="I7" s="20"/>
      <c r="J7" s="91" t="s">
        <v>7</v>
      </c>
    </row>
    <row r="8" spans="1:10" ht="21.75" customHeight="1" x14ac:dyDescent="0.5">
      <c r="A8" s="1" t="s">
        <v>8</v>
      </c>
      <c r="B8" s="21"/>
      <c r="C8" s="21"/>
      <c r="D8" s="2"/>
      <c r="F8" s="22"/>
      <c r="H8" s="22"/>
      <c r="J8" s="22"/>
    </row>
    <row r="9" spans="1:10" ht="6" customHeight="1" x14ac:dyDescent="0.5">
      <c r="A9" s="1"/>
      <c r="B9" s="21"/>
      <c r="C9" s="21"/>
      <c r="D9" s="2"/>
      <c r="F9" s="22"/>
      <c r="H9" s="22"/>
      <c r="J9" s="22"/>
    </row>
    <row r="10" spans="1:10" ht="21.75" customHeight="1" x14ac:dyDescent="0.5">
      <c r="A10" s="23" t="s">
        <v>9</v>
      </c>
      <c r="B10" s="23"/>
      <c r="C10" s="23"/>
      <c r="D10" s="2"/>
      <c r="E10" s="24"/>
      <c r="F10" s="22"/>
      <c r="G10" s="24"/>
      <c r="H10" s="22"/>
      <c r="I10" s="24"/>
      <c r="J10" s="22"/>
    </row>
    <row r="11" spans="1:10" ht="6" customHeight="1" x14ac:dyDescent="0.5">
      <c r="A11" s="1"/>
      <c r="B11" s="21"/>
      <c r="C11" s="21"/>
      <c r="D11" s="2"/>
      <c r="F11" s="22"/>
      <c r="H11" s="22"/>
      <c r="J11" s="22"/>
    </row>
    <row r="12" spans="1:10" ht="21.75" customHeight="1" x14ac:dyDescent="0.5">
      <c r="A12" s="6" t="s">
        <v>10</v>
      </c>
      <c r="D12" s="2"/>
      <c r="E12" s="26"/>
      <c r="F12" s="25">
        <v>67324308</v>
      </c>
      <c r="G12" s="26"/>
      <c r="H12" s="25">
        <v>56413547</v>
      </c>
      <c r="I12" s="27"/>
      <c r="J12" s="25">
        <v>49141215</v>
      </c>
    </row>
    <row r="13" spans="1:10" ht="21.75" customHeight="1" x14ac:dyDescent="0.5">
      <c r="A13" s="6" t="s">
        <v>134</v>
      </c>
      <c r="D13" s="2"/>
      <c r="E13" s="26"/>
      <c r="F13" s="25">
        <v>6313279</v>
      </c>
      <c r="G13" s="26"/>
      <c r="H13" s="26">
        <v>4456150</v>
      </c>
      <c r="I13" s="27"/>
      <c r="J13" s="26">
        <v>3228850</v>
      </c>
    </row>
    <row r="14" spans="1:10" ht="21.75" customHeight="1" x14ac:dyDescent="0.5">
      <c r="A14" s="6" t="s">
        <v>135</v>
      </c>
      <c r="D14" s="2"/>
      <c r="E14" s="26"/>
      <c r="F14" s="25">
        <v>526892</v>
      </c>
      <c r="G14" s="26"/>
      <c r="H14" s="26">
        <v>803297</v>
      </c>
      <c r="I14" s="27"/>
      <c r="J14" s="26">
        <v>186252</v>
      </c>
    </row>
    <row r="15" spans="1:10" ht="21.75" customHeight="1" x14ac:dyDescent="0.5">
      <c r="A15" s="28" t="s">
        <v>136</v>
      </c>
      <c r="D15" s="2"/>
      <c r="E15" s="26"/>
      <c r="F15" s="25">
        <v>3994</v>
      </c>
      <c r="G15" s="26"/>
      <c r="H15" s="26">
        <v>2427</v>
      </c>
      <c r="I15" s="27"/>
      <c r="J15" s="26">
        <v>2827</v>
      </c>
    </row>
    <row r="16" spans="1:10" ht="21.75" customHeight="1" x14ac:dyDescent="0.5">
      <c r="A16" s="6" t="s">
        <v>137</v>
      </c>
      <c r="C16" s="23"/>
      <c r="D16" s="2"/>
      <c r="E16" s="26"/>
      <c r="F16" s="25">
        <v>0</v>
      </c>
      <c r="G16" s="26"/>
      <c r="H16" s="26">
        <v>580459</v>
      </c>
      <c r="I16" s="27"/>
      <c r="J16" s="26">
        <v>0</v>
      </c>
    </row>
    <row r="17" spans="1:10" ht="21.75" customHeight="1" x14ac:dyDescent="0.5">
      <c r="A17" s="29" t="s">
        <v>11</v>
      </c>
      <c r="D17" s="2"/>
      <c r="E17" s="26"/>
      <c r="F17" s="25">
        <v>17564275</v>
      </c>
      <c r="G17" s="26"/>
      <c r="H17" s="26">
        <v>16751073</v>
      </c>
      <c r="I17" s="27"/>
      <c r="J17" s="26">
        <v>16736657</v>
      </c>
    </row>
    <row r="18" spans="1:10" ht="21.75" customHeight="1" x14ac:dyDescent="0.5">
      <c r="A18" s="6" t="s">
        <v>12</v>
      </c>
      <c r="D18" s="2"/>
      <c r="E18" s="26"/>
      <c r="F18" s="30">
        <v>321329</v>
      </c>
      <c r="G18" s="26"/>
      <c r="H18" s="26">
        <v>202051</v>
      </c>
      <c r="I18" s="26"/>
      <c r="J18" s="26">
        <v>151866</v>
      </c>
    </row>
    <row r="19" spans="1:10" ht="21.75" customHeight="1" x14ac:dyDescent="0.5">
      <c r="A19" s="6" t="s">
        <v>13</v>
      </c>
      <c r="D19" s="2"/>
      <c r="E19" s="26"/>
      <c r="F19" s="30">
        <v>0</v>
      </c>
      <c r="G19" s="26"/>
      <c r="H19" s="26">
        <v>568028</v>
      </c>
      <c r="I19" s="26"/>
      <c r="J19" s="26">
        <v>0</v>
      </c>
    </row>
    <row r="20" spans="1:10" ht="21.75" customHeight="1" x14ac:dyDescent="0.5">
      <c r="A20" s="6" t="s">
        <v>14</v>
      </c>
      <c r="D20" s="2"/>
      <c r="E20" s="26"/>
      <c r="F20" s="25">
        <v>334110</v>
      </c>
      <c r="G20" s="26"/>
      <c r="H20" s="26">
        <v>326460</v>
      </c>
      <c r="I20" s="26"/>
      <c r="J20" s="26">
        <v>246900</v>
      </c>
    </row>
    <row r="21" spans="1:10" ht="21.75" customHeight="1" x14ac:dyDescent="0.5">
      <c r="A21" s="6" t="s">
        <v>15</v>
      </c>
      <c r="D21" s="2"/>
      <c r="E21" s="26"/>
      <c r="F21" s="30"/>
      <c r="G21" s="26"/>
      <c r="H21" s="26"/>
      <c r="I21" s="26"/>
      <c r="J21" s="26"/>
    </row>
    <row r="22" spans="1:10" ht="21.75" customHeight="1" x14ac:dyDescent="0.5">
      <c r="B22" s="6" t="s">
        <v>16</v>
      </c>
      <c r="D22" s="2"/>
      <c r="E22" s="26"/>
      <c r="F22" s="30">
        <v>57466</v>
      </c>
      <c r="G22" s="26"/>
      <c r="H22" s="26">
        <v>144975</v>
      </c>
      <c r="I22" s="26"/>
      <c r="J22" s="26">
        <v>50803</v>
      </c>
    </row>
    <row r="23" spans="1:10" ht="21.75" customHeight="1" x14ac:dyDescent="0.5">
      <c r="A23" s="6" t="s">
        <v>17</v>
      </c>
      <c r="D23" s="2"/>
      <c r="E23" s="26"/>
      <c r="F23" s="25">
        <v>6102310</v>
      </c>
      <c r="G23" s="26"/>
      <c r="H23" s="26">
        <v>6084332</v>
      </c>
      <c r="I23" s="26"/>
      <c r="J23" s="26">
        <v>4972709</v>
      </c>
    </row>
    <row r="24" spans="1:10" ht="21.75" customHeight="1" x14ac:dyDescent="0.5">
      <c r="A24" s="6" t="s">
        <v>18</v>
      </c>
      <c r="D24" s="2"/>
      <c r="E24" s="26"/>
      <c r="F24" s="25">
        <v>2180480</v>
      </c>
      <c r="G24" s="26"/>
      <c r="H24" s="26">
        <v>2178450</v>
      </c>
      <c r="I24" s="26"/>
      <c r="J24" s="26">
        <v>2154152</v>
      </c>
    </row>
    <row r="25" spans="1:10" ht="21.75" customHeight="1" x14ac:dyDescent="0.5">
      <c r="A25" s="6" t="s">
        <v>19</v>
      </c>
      <c r="D25" s="2"/>
      <c r="E25" s="26"/>
      <c r="F25" s="25">
        <v>3828450</v>
      </c>
      <c r="G25" s="26"/>
      <c r="H25" s="26">
        <v>2860515</v>
      </c>
      <c r="I25" s="26"/>
      <c r="J25" s="26">
        <v>763063</v>
      </c>
    </row>
    <row r="26" spans="1:10" ht="21.75" customHeight="1" x14ac:dyDescent="0.5">
      <c r="A26" s="6" t="s">
        <v>20</v>
      </c>
      <c r="D26" s="2"/>
      <c r="E26" s="31"/>
      <c r="F26" s="25"/>
      <c r="G26" s="31"/>
      <c r="H26" s="26"/>
      <c r="I26" s="27"/>
      <c r="J26" s="26"/>
    </row>
    <row r="27" spans="1:10" ht="21.75" customHeight="1" x14ac:dyDescent="0.5">
      <c r="B27" s="6" t="s">
        <v>21</v>
      </c>
      <c r="D27" s="2"/>
      <c r="E27" s="26"/>
      <c r="F27" s="25">
        <v>2130742</v>
      </c>
      <c r="G27" s="26"/>
      <c r="H27" s="26">
        <v>1820259</v>
      </c>
      <c r="I27" s="27"/>
      <c r="J27" s="26">
        <v>1783221</v>
      </c>
    </row>
    <row r="28" spans="1:10" ht="21.75" customHeight="1" x14ac:dyDescent="0.5">
      <c r="A28" s="6" t="s">
        <v>22</v>
      </c>
      <c r="D28" s="2"/>
      <c r="E28" s="26"/>
      <c r="F28" s="92">
        <v>10344160</v>
      </c>
      <c r="G28" s="26"/>
      <c r="H28" s="32">
        <v>9400282</v>
      </c>
      <c r="I28" s="27"/>
      <c r="J28" s="32">
        <v>8974312</v>
      </c>
    </row>
    <row r="29" spans="1:10" ht="6" customHeight="1" x14ac:dyDescent="0.5">
      <c r="A29" s="1"/>
      <c r="B29" s="21"/>
      <c r="C29" s="21"/>
      <c r="D29" s="2"/>
      <c r="E29" s="33"/>
      <c r="F29" s="25"/>
      <c r="G29" s="33"/>
      <c r="H29" s="33"/>
      <c r="I29" s="33"/>
      <c r="J29" s="33"/>
    </row>
    <row r="30" spans="1:10" ht="21.75" customHeight="1" x14ac:dyDescent="0.5">
      <c r="A30" s="23" t="s">
        <v>23</v>
      </c>
      <c r="C30" s="23"/>
      <c r="D30" s="2"/>
      <c r="E30" s="25"/>
      <c r="F30" s="34">
        <f>SUM(F12:F28)</f>
        <v>117031795</v>
      </c>
      <c r="G30" s="25"/>
      <c r="H30" s="34">
        <f>SUM(H12:H28)</f>
        <v>102592305</v>
      </c>
      <c r="I30" s="30"/>
      <c r="J30" s="34">
        <f>SUM(J12:J28)</f>
        <v>88392827</v>
      </c>
    </row>
    <row r="31" spans="1:10" ht="21.75" customHeight="1" x14ac:dyDescent="0.5">
      <c r="A31" s="23"/>
      <c r="B31" s="23"/>
      <c r="C31" s="23"/>
      <c r="D31" s="2"/>
      <c r="E31" s="25"/>
      <c r="F31" s="25"/>
      <c r="G31" s="25"/>
      <c r="H31" s="25"/>
      <c r="I31" s="30"/>
      <c r="J31" s="25"/>
    </row>
    <row r="32" spans="1:10" ht="21.75" customHeight="1" x14ac:dyDescent="0.5">
      <c r="A32" s="23"/>
      <c r="B32" s="23"/>
      <c r="C32" s="23"/>
      <c r="D32" s="2"/>
      <c r="E32" s="25"/>
      <c r="F32" s="25"/>
      <c r="G32" s="25"/>
      <c r="H32" s="25"/>
      <c r="I32" s="30"/>
      <c r="J32" s="25"/>
    </row>
    <row r="33" spans="1:10" ht="21.75" customHeight="1" x14ac:dyDescent="0.5">
      <c r="A33" s="23"/>
      <c r="B33" s="23"/>
      <c r="C33" s="23"/>
      <c r="D33" s="2"/>
      <c r="E33" s="25"/>
      <c r="F33" s="25"/>
      <c r="G33" s="25"/>
      <c r="H33" s="25"/>
      <c r="I33" s="30"/>
      <c r="J33" s="25"/>
    </row>
    <row r="34" spans="1:10" ht="21.75" customHeight="1" x14ac:dyDescent="0.5">
      <c r="A34" s="23"/>
      <c r="B34" s="23"/>
      <c r="C34" s="23"/>
      <c r="D34" s="2"/>
      <c r="E34" s="25"/>
      <c r="F34" s="25"/>
      <c r="G34" s="25"/>
      <c r="H34" s="25"/>
      <c r="I34" s="30"/>
      <c r="J34" s="25"/>
    </row>
    <row r="35" spans="1:10" ht="21.75" customHeight="1" x14ac:dyDescent="0.5">
      <c r="A35" s="23"/>
      <c r="B35" s="23"/>
      <c r="C35" s="23"/>
      <c r="D35" s="2"/>
      <c r="E35" s="25"/>
      <c r="F35" s="25"/>
      <c r="G35" s="25"/>
      <c r="H35" s="25"/>
      <c r="I35" s="30"/>
      <c r="J35" s="25"/>
    </row>
    <row r="36" spans="1:10" ht="21.75" customHeight="1" x14ac:dyDescent="0.5">
      <c r="A36" s="23"/>
      <c r="B36" s="23"/>
      <c r="C36" s="23"/>
      <c r="D36" s="2"/>
      <c r="E36" s="25"/>
      <c r="F36" s="25"/>
      <c r="G36" s="25"/>
      <c r="H36" s="25"/>
      <c r="I36" s="30"/>
      <c r="J36" s="25"/>
    </row>
    <row r="37" spans="1:10" ht="21.75" customHeight="1" x14ac:dyDescent="0.5">
      <c r="A37" s="23"/>
      <c r="B37" s="23"/>
      <c r="C37" s="23"/>
      <c r="D37" s="2"/>
      <c r="E37" s="25"/>
      <c r="F37" s="25"/>
      <c r="G37" s="25"/>
      <c r="H37" s="25"/>
      <c r="I37" s="30"/>
      <c r="J37" s="25"/>
    </row>
    <row r="38" spans="1:10" ht="21.75" customHeight="1" x14ac:dyDescent="0.5">
      <c r="A38" s="23"/>
      <c r="B38" s="23"/>
      <c r="C38" s="23"/>
      <c r="D38" s="2"/>
      <c r="E38" s="25"/>
      <c r="F38" s="25"/>
      <c r="G38" s="25"/>
      <c r="H38" s="25"/>
      <c r="I38" s="30"/>
      <c r="J38" s="25"/>
    </row>
    <row r="39" spans="1:10" ht="21.75" customHeight="1" x14ac:dyDescent="0.5">
      <c r="A39" s="23"/>
      <c r="B39" s="23"/>
      <c r="C39" s="23"/>
      <c r="D39" s="2"/>
      <c r="E39" s="25"/>
      <c r="F39" s="25"/>
      <c r="G39" s="25"/>
      <c r="H39" s="25"/>
      <c r="I39" s="30"/>
      <c r="J39" s="25"/>
    </row>
    <row r="40" spans="1:10" ht="21.75" customHeight="1" x14ac:dyDescent="0.5">
      <c r="A40" s="23"/>
      <c r="B40" s="23"/>
      <c r="C40" s="23"/>
      <c r="D40" s="2"/>
      <c r="E40" s="25"/>
      <c r="F40" s="25"/>
      <c r="G40" s="25"/>
      <c r="H40" s="25"/>
      <c r="I40" s="30"/>
      <c r="J40" s="25"/>
    </row>
    <row r="41" spans="1:10" ht="21.75" customHeight="1" x14ac:dyDescent="0.5">
      <c r="A41" s="23"/>
      <c r="B41" s="23"/>
      <c r="C41" s="23"/>
      <c r="D41" s="2"/>
      <c r="E41" s="25"/>
      <c r="F41" s="25"/>
      <c r="G41" s="25"/>
      <c r="H41" s="25"/>
      <c r="I41" s="30"/>
      <c r="J41" s="25"/>
    </row>
    <row r="42" spans="1:10" ht="21.75" customHeight="1" x14ac:dyDescent="0.5">
      <c r="A42" s="23"/>
      <c r="B42" s="23"/>
      <c r="C42" s="23"/>
      <c r="D42" s="2"/>
      <c r="E42" s="25"/>
      <c r="F42" s="25"/>
      <c r="G42" s="25"/>
      <c r="H42" s="25"/>
      <c r="I42" s="30"/>
      <c r="J42" s="25"/>
    </row>
    <row r="43" spans="1:10" ht="5.0999999999999996" customHeight="1" x14ac:dyDescent="0.5">
      <c r="A43" s="23"/>
      <c r="B43" s="23"/>
      <c r="C43" s="23"/>
      <c r="D43" s="2"/>
      <c r="E43" s="25"/>
      <c r="F43" s="35"/>
      <c r="G43" s="25"/>
      <c r="H43" s="35"/>
      <c r="I43" s="30"/>
      <c r="J43" s="35"/>
    </row>
    <row r="44" spans="1:10" ht="22.35" customHeight="1" x14ac:dyDescent="0.5">
      <c r="A44" s="103" t="str">
        <f>'BS_USD_4-7'!A44</f>
        <v>หมายเหตุประกอบข้อมูลทางการเงินรวมเสมือนเป็นส่วนหนึ่งของข้อมูลทางการเงินรวมเสมือน</v>
      </c>
      <c r="B44" s="103"/>
      <c r="C44" s="103"/>
      <c r="D44" s="103"/>
      <c r="E44" s="103"/>
      <c r="F44" s="103"/>
      <c r="G44" s="103"/>
      <c r="H44" s="103"/>
      <c r="I44" s="103"/>
      <c r="J44" s="103"/>
    </row>
    <row r="45" spans="1:10" ht="21.75" customHeight="1" x14ac:dyDescent="0.5">
      <c r="A45" s="1" t="str">
        <f>A1</f>
        <v>บริษัท ใหม่ จำกัด (มหาชน)</v>
      </c>
      <c r="B45" s="1"/>
      <c r="C45" s="1"/>
      <c r="D45" s="2"/>
      <c r="E45" s="3"/>
      <c r="F45" s="4"/>
      <c r="G45" s="3"/>
      <c r="H45" s="4"/>
      <c r="I45" s="5"/>
      <c r="J45" s="4"/>
    </row>
    <row r="46" spans="1:10" ht="21.75" customHeight="1" x14ac:dyDescent="0.5">
      <c r="A46" s="1" t="str">
        <f t="shared" ref="A46:A47" si="0">A2</f>
        <v>งบฐานะการเงินรวมเสมือน</v>
      </c>
      <c r="B46" s="1"/>
      <c r="C46" s="1"/>
      <c r="D46" s="2"/>
      <c r="E46" s="3"/>
      <c r="F46" s="7"/>
      <c r="G46" s="3"/>
      <c r="H46" s="7"/>
      <c r="I46" s="3"/>
      <c r="J46" s="7"/>
    </row>
    <row r="47" spans="1:10" ht="21.75" customHeight="1" x14ac:dyDescent="0.5">
      <c r="A47" s="8" t="str">
        <f t="shared" si="0"/>
        <v>ณ วันที่ 31 มีนาคม พ.ศ. 2569 และ วันที่ 31 ธันวาคม พ.ศ. 2568 และ พ.ศ. 2567</v>
      </c>
      <c r="B47" s="9"/>
      <c r="C47" s="9"/>
      <c r="D47" s="10"/>
      <c r="E47" s="12"/>
      <c r="F47" s="11"/>
      <c r="G47" s="12"/>
      <c r="H47" s="11"/>
      <c r="I47" s="12"/>
      <c r="J47" s="11"/>
    </row>
    <row r="48" spans="1:10" ht="21.75" customHeight="1" x14ac:dyDescent="0.5">
      <c r="A48" s="13"/>
      <c r="B48" s="13"/>
      <c r="C48" s="13"/>
      <c r="D48" s="14"/>
      <c r="E48" s="16"/>
      <c r="F48" s="15"/>
      <c r="G48" s="16"/>
      <c r="H48" s="15"/>
      <c r="I48" s="16"/>
      <c r="J48" s="15"/>
    </row>
    <row r="49" spans="1:10" ht="21.75" customHeight="1" x14ac:dyDescent="0.5">
      <c r="A49" s="1"/>
      <c r="B49" s="1"/>
      <c r="C49" s="1"/>
      <c r="D49" s="2"/>
      <c r="E49" s="3"/>
      <c r="F49" s="101" t="s">
        <v>80</v>
      </c>
      <c r="G49" s="101"/>
      <c r="H49" s="101"/>
      <c r="I49" s="101"/>
      <c r="J49" s="101"/>
    </row>
    <row r="50" spans="1:10" ht="21.75" customHeight="1" x14ac:dyDescent="0.5">
      <c r="A50" s="1"/>
      <c r="B50" s="1"/>
      <c r="C50" s="1"/>
      <c r="D50" s="2"/>
      <c r="E50" s="20"/>
      <c r="F50" s="44" t="s">
        <v>3</v>
      </c>
      <c r="G50" s="20"/>
      <c r="H50" s="44" t="s">
        <v>4</v>
      </c>
      <c r="I50" s="20"/>
      <c r="J50" s="44" t="s">
        <v>4</v>
      </c>
    </row>
    <row r="51" spans="1:10" ht="21.75" customHeight="1" x14ac:dyDescent="0.5">
      <c r="A51" s="19"/>
      <c r="B51" s="19"/>
      <c r="C51" s="19"/>
      <c r="D51" s="2"/>
      <c r="E51" s="20"/>
      <c r="F51" s="91" t="s">
        <v>5</v>
      </c>
      <c r="G51" s="20"/>
      <c r="H51" s="91" t="s">
        <v>6</v>
      </c>
      <c r="I51" s="20"/>
      <c r="J51" s="91" t="s">
        <v>7</v>
      </c>
    </row>
    <row r="52" spans="1:10" ht="21.75" customHeight="1" x14ac:dyDescent="0.5">
      <c r="A52" s="1" t="s">
        <v>25</v>
      </c>
      <c r="B52" s="21"/>
      <c r="C52" s="21"/>
      <c r="D52" s="2"/>
      <c r="F52" s="22"/>
      <c r="H52" s="22"/>
      <c r="J52" s="22"/>
    </row>
    <row r="53" spans="1:10" ht="6" customHeight="1" x14ac:dyDescent="0.5">
      <c r="A53" s="1"/>
      <c r="B53" s="21"/>
      <c r="C53" s="21"/>
      <c r="D53" s="2"/>
      <c r="F53" s="22"/>
      <c r="H53" s="22"/>
      <c r="J53" s="22"/>
    </row>
    <row r="54" spans="1:10" ht="21.75" customHeight="1" x14ac:dyDescent="0.5">
      <c r="A54" s="23" t="s">
        <v>26</v>
      </c>
      <c r="B54" s="23"/>
      <c r="C54" s="23"/>
      <c r="D54" s="2"/>
      <c r="E54" s="25"/>
      <c r="F54" s="30"/>
      <c r="G54" s="25"/>
      <c r="H54" s="30"/>
      <c r="I54" s="30"/>
      <c r="J54" s="30"/>
    </row>
    <row r="55" spans="1:10" ht="6" customHeight="1" x14ac:dyDescent="0.5">
      <c r="A55" s="1"/>
      <c r="B55" s="21"/>
      <c r="C55" s="21"/>
      <c r="D55" s="2"/>
      <c r="F55" s="22"/>
      <c r="H55" s="22"/>
      <c r="J55" s="22"/>
    </row>
    <row r="56" spans="1:10" ht="21.75" customHeight="1" x14ac:dyDescent="0.5">
      <c r="A56" s="6" t="s">
        <v>27</v>
      </c>
      <c r="D56" s="2"/>
      <c r="E56" s="26"/>
      <c r="F56" s="25">
        <v>608023</v>
      </c>
      <c r="G56" s="26"/>
      <c r="H56" s="26">
        <v>616910</v>
      </c>
      <c r="I56" s="27"/>
      <c r="J56" s="26">
        <v>766646</v>
      </c>
    </row>
    <row r="57" spans="1:10" ht="21.75" customHeight="1" x14ac:dyDescent="0.5">
      <c r="A57" s="6" t="s">
        <v>138</v>
      </c>
      <c r="D57" s="2"/>
      <c r="E57" s="26"/>
      <c r="F57" s="25">
        <v>71652161</v>
      </c>
      <c r="G57" s="26"/>
      <c r="H57" s="26">
        <v>69183524</v>
      </c>
      <c r="I57" s="27"/>
      <c r="J57" s="26">
        <v>69065934</v>
      </c>
    </row>
    <row r="58" spans="1:10" ht="21.75" customHeight="1" x14ac:dyDescent="0.5">
      <c r="A58" s="6" t="s">
        <v>134</v>
      </c>
      <c r="D58" s="2"/>
      <c r="E58" s="26"/>
      <c r="F58" s="25">
        <v>5240</v>
      </c>
      <c r="G58" s="26"/>
      <c r="H58" s="26">
        <v>5240</v>
      </c>
      <c r="I58" s="27"/>
      <c r="J58" s="26">
        <v>5240</v>
      </c>
    </row>
    <row r="59" spans="1:10" ht="21.75" customHeight="1" x14ac:dyDescent="0.5">
      <c r="A59" s="6" t="s">
        <v>135</v>
      </c>
      <c r="C59" s="23"/>
      <c r="D59" s="2"/>
      <c r="E59" s="25"/>
      <c r="F59" s="25">
        <v>13604914</v>
      </c>
      <c r="G59" s="25"/>
      <c r="H59" s="26">
        <v>13494893</v>
      </c>
      <c r="I59" s="30"/>
      <c r="J59" s="26">
        <v>10357719</v>
      </c>
    </row>
    <row r="60" spans="1:10" ht="21.75" customHeight="1" x14ac:dyDescent="0.5">
      <c r="A60" s="6" t="s">
        <v>139</v>
      </c>
      <c r="C60" s="23"/>
      <c r="D60" s="2"/>
      <c r="E60" s="25"/>
      <c r="F60" s="25">
        <v>1096369</v>
      </c>
      <c r="G60" s="25"/>
      <c r="H60" s="30">
        <v>1059213</v>
      </c>
      <c r="I60" s="30"/>
      <c r="J60" s="30">
        <v>1015047</v>
      </c>
    </row>
    <row r="61" spans="1:10" ht="21.75" customHeight="1" x14ac:dyDescent="0.5">
      <c r="A61" s="6" t="s">
        <v>137</v>
      </c>
      <c r="C61" s="23"/>
      <c r="D61" s="2"/>
      <c r="E61" s="25"/>
      <c r="F61" s="25">
        <v>2001361</v>
      </c>
      <c r="G61" s="25"/>
      <c r="H61" s="26">
        <v>2093988</v>
      </c>
      <c r="I61" s="30"/>
      <c r="J61" s="26">
        <v>5289255</v>
      </c>
    </row>
    <row r="62" spans="1:10" ht="21.75" customHeight="1" x14ac:dyDescent="0.5">
      <c r="A62" s="6" t="s">
        <v>28</v>
      </c>
      <c r="D62" s="2"/>
      <c r="E62" s="26"/>
      <c r="F62" s="25">
        <v>2376923</v>
      </c>
      <c r="G62" s="26"/>
      <c r="H62" s="26">
        <v>1961349</v>
      </c>
      <c r="I62" s="27"/>
      <c r="J62" s="26">
        <v>1296043</v>
      </c>
    </row>
    <row r="63" spans="1:10" ht="21.75" customHeight="1" x14ac:dyDescent="0.5">
      <c r="A63" s="6" t="s">
        <v>29</v>
      </c>
      <c r="D63" s="2"/>
      <c r="E63" s="26"/>
      <c r="F63" s="25">
        <v>48848</v>
      </c>
      <c r="G63" s="26"/>
      <c r="H63" s="26">
        <v>46981</v>
      </c>
      <c r="I63" s="27"/>
      <c r="J63" s="26">
        <v>50570</v>
      </c>
    </row>
    <row r="64" spans="1:10" ht="21.75" customHeight="1" x14ac:dyDescent="0.5">
      <c r="A64" s="6" t="s">
        <v>30</v>
      </c>
      <c r="D64" s="2"/>
      <c r="E64" s="26"/>
      <c r="F64" s="25">
        <v>163547307</v>
      </c>
      <c r="G64" s="26"/>
      <c r="H64" s="26">
        <v>152555503</v>
      </c>
      <c r="I64" s="27"/>
      <c r="J64" s="26">
        <v>145491646</v>
      </c>
    </row>
    <row r="65" spans="1:10" ht="21.75" customHeight="1" x14ac:dyDescent="0.5">
      <c r="A65" s="6" t="s">
        <v>31</v>
      </c>
      <c r="D65" s="2"/>
      <c r="E65" s="26"/>
      <c r="F65" s="25">
        <v>3504242</v>
      </c>
      <c r="G65" s="26"/>
      <c r="H65" s="26">
        <v>3540462</v>
      </c>
      <c r="I65" s="27"/>
      <c r="J65" s="26">
        <v>1897795</v>
      </c>
    </row>
    <row r="66" spans="1:10" ht="21.75" customHeight="1" x14ac:dyDescent="0.5">
      <c r="A66" s="6" t="s">
        <v>20</v>
      </c>
      <c r="E66" s="26"/>
      <c r="F66" s="33"/>
      <c r="G66" s="26"/>
      <c r="H66" s="26"/>
      <c r="I66" s="27"/>
      <c r="J66" s="26"/>
    </row>
    <row r="67" spans="1:10" ht="21.75" customHeight="1" x14ac:dyDescent="0.5">
      <c r="B67" s="6" t="s">
        <v>32</v>
      </c>
      <c r="D67" s="2"/>
      <c r="E67" s="26"/>
      <c r="F67" s="33">
        <v>33461236</v>
      </c>
      <c r="G67" s="26"/>
      <c r="H67" s="26">
        <v>31392826</v>
      </c>
      <c r="I67" s="27"/>
      <c r="J67" s="26">
        <v>27847314</v>
      </c>
    </row>
    <row r="68" spans="1:10" ht="21.75" customHeight="1" x14ac:dyDescent="0.5">
      <c r="A68" s="6" t="s">
        <v>33</v>
      </c>
      <c r="D68" s="2"/>
      <c r="E68" s="26"/>
      <c r="F68" s="25">
        <v>26160530</v>
      </c>
      <c r="G68" s="26"/>
      <c r="H68" s="26">
        <v>24856281</v>
      </c>
      <c r="I68" s="27"/>
      <c r="J68" s="26">
        <v>26013109</v>
      </c>
    </row>
    <row r="69" spans="1:10" ht="21.75" customHeight="1" x14ac:dyDescent="0.5">
      <c r="A69" s="6" t="s">
        <v>34</v>
      </c>
      <c r="D69" s="2"/>
      <c r="E69" s="26"/>
      <c r="F69" s="25">
        <v>15918591</v>
      </c>
      <c r="G69" s="26"/>
      <c r="H69" s="26">
        <v>15052071</v>
      </c>
      <c r="I69" s="27"/>
      <c r="J69" s="26">
        <v>15383964</v>
      </c>
    </row>
    <row r="70" spans="1:10" ht="21.75" customHeight="1" x14ac:dyDescent="0.5">
      <c r="A70" s="6" t="s">
        <v>35</v>
      </c>
      <c r="D70" s="2"/>
      <c r="E70" s="26"/>
      <c r="F70" s="25">
        <v>5823914</v>
      </c>
      <c r="G70" s="26"/>
      <c r="H70" s="26">
        <v>6585741</v>
      </c>
      <c r="I70" s="27"/>
      <c r="J70" s="26">
        <v>3102150</v>
      </c>
    </row>
    <row r="71" spans="1:10" ht="21.75" customHeight="1" x14ac:dyDescent="0.5">
      <c r="A71" s="6" t="s">
        <v>36</v>
      </c>
      <c r="D71" s="2"/>
      <c r="E71" s="26"/>
      <c r="F71" s="92">
        <v>19449955</v>
      </c>
      <c r="G71" s="26"/>
      <c r="H71" s="32">
        <v>15469532</v>
      </c>
      <c r="I71" s="27"/>
      <c r="J71" s="32">
        <v>20360664</v>
      </c>
    </row>
    <row r="72" spans="1:10" ht="6" customHeight="1" x14ac:dyDescent="0.5">
      <c r="A72" s="1"/>
      <c r="B72" s="21"/>
      <c r="C72" s="21"/>
      <c r="D72" s="2"/>
      <c r="F72" s="25"/>
    </row>
    <row r="73" spans="1:10" ht="21.75" customHeight="1" x14ac:dyDescent="0.5">
      <c r="A73" s="23" t="s">
        <v>37</v>
      </c>
      <c r="C73" s="23"/>
      <c r="D73" s="2"/>
      <c r="E73" s="25"/>
      <c r="F73" s="92">
        <f>SUM(F56:F71)</f>
        <v>359259614</v>
      </c>
      <c r="G73" s="25"/>
      <c r="H73" s="34">
        <f>SUM(H56:H71)</f>
        <v>337914514</v>
      </c>
      <c r="I73" s="36"/>
      <c r="J73" s="34">
        <f>SUM(J56:J71)</f>
        <v>327943096</v>
      </c>
    </row>
    <row r="74" spans="1:10" ht="6" customHeight="1" x14ac:dyDescent="0.5">
      <c r="A74" s="1"/>
      <c r="B74" s="21"/>
      <c r="C74" s="21"/>
      <c r="D74" s="2"/>
      <c r="F74" s="22"/>
      <c r="H74" s="22"/>
      <c r="J74" s="22"/>
    </row>
    <row r="75" spans="1:10" ht="21.75" customHeight="1" thickBot="1" x14ac:dyDescent="0.55000000000000004">
      <c r="A75" s="23" t="s">
        <v>38</v>
      </c>
      <c r="B75" s="23"/>
      <c r="C75" s="23"/>
      <c r="D75" s="2"/>
      <c r="E75" s="36"/>
      <c r="F75" s="37">
        <f>SUM(F30+F73)</f>
        <v>476291409</v>
      </c>
      <c r="G75" s="36"/>
      <c r="H75" s="37">
        <f>SUM(H30+H73)</f>
        <v>440506819</v>
      </c>
      <c r="I75" s="36"/>
      <c r="J75" s="37">
        <f>SUM(J30+J73)</f>
        <v>416335923</v>
      </c>
    </row>
    <row r="76" spans="1:10" ht="21.75" customHeight="1" thickTop="1" x14ac:dyDescent="0.5">
      <c r="A76" s="23"/>
      <c r="B76" s="23"/>
      <c r="C76" s="23"/>
      <c r="D76" s="2"/>
      <c r="E76" s="36"/>
      <c r="F76" s="36"/>
      <c r="G76" s="36"/>
      <c r="H76" s="36"/>
      <c r="I76" s="36"/>
      <c r="J76" s="36"/>
    </row>
    <row r="77" spans="1:10" ht="21.75" customHeight="1" x14ac:dyDescent="0.5">
      <c r="A77" s="23"/>
      <c r="B77" s="23"/>
      <c r="C77" s="23"/>
      <c r="D77" s="2"/>
      <c r="E77" s="36"/>
      <c r="F77" s="36"/>
      <c r="G77" s="36"/>
      <c r="H77" s="36"/>
      <c r="I77" s="36"/>
      <c r="J77" s="36"/>
    </row>
    <row r="78" spans="1:10" ht="21.75" customHeight="1" x14ac:dyDescent="0.5">
      <c r="A78" s="23"/>
      <c r="B78" s="23"/>
      <c r="C78" s="23"/>
      <c r="D78" s="2"/>
      <c r="E78" s="36"/>
      <c r="F78" s="36"/>
      <c r="G78" s="36"/>
      <c r="H78" s="36"/>
      <c r="I78" s="36"/>
      <c r="J78" s="36"/>
    </row>
    <row r="79" spans="1:10" ht="21.75" customHeight="1" x14ac:dyDescent="0.5">
      <c r="A79" s="23"/>
      <c r="B79" s="23"/>
      <c r="C79" s="23"/>
      <c r="D79" s="2"/>
      <c r="E79" s="36"/>
      <c r="F79" s="36"/>
      <c r="G79" s="36"/>
      <c r="H79" s="36"/>
      <c r="I79" s="36"/>
      <c r="J79" s="36"/>
    </row>
    <row r="80" spans="1:10" ht="21.75" customHeight="1" x14ac:dyDescent="0.5">
      <c r="A80" s="23"/>
      <c r="B80" s="23"/>
      <c r="C80" s="23"/>
      <c r="D80" s="2"/>
      <c r="E80" s="36"/>
      <c r="F80" s="36"/>
      <c r="G80" s="36"/>
      <c r="H80" s="36"/>
      <c r="I80" s="36"/>
      <c r="J80" s="36"/>
    </row>
    <row r="81" spans="1:10" ht="21.75" customHeight="1" x14ac:dyDescent="0.5">
      <c r="A81" s="23"/>
      <c r="B81" s="23"/>
      <c r="C81" s="23"/>
      <c r="D81" s="2"/>
      <c r="E81" s="36"/>
      <c r="F81" s="36"/>
      <c r="G81" s="36"/>
      <c r="H81" s="36"/>
      <c r="I81" s="36"/>
      <c r="J81" s="36"/>
    </row>
    <row r="82" spans="1:10" ht="21.75" customHeight="1" x14ac:dyDescent="0.5">
      <c r="A82" s="23"/>
      <c r="B82" s="23"/>
      <c r="C82" s="23"/>
      <c r="D82" s="2"/>
      <c r="E82" s="36"/>
      <c r="F82" s="36"/>
      <c r="G82" s="36"/>
      <c r="H82" s="36"/>
      <c r="I82" s="36"/>
      <c r="J82" s="36"/>
    </row>
    <row r="83" spans="1:10" ht="21.75" customHeight="1" x14ac:dyDescent="0.5">
      <c r="A83" s="23"/>
      <c r="B83" s="23"/>
      <c r="C83" s="23"/>
      <c r="D83" s="2"/>
      <c r="E83" s="36"/>
      <c r="F83" s="36"/>
      <c r="G83" s="36"/>
      <c r="H83" s="36"/>
      <c r="I83" s="36"/>
      <c r="J83" s="36"/>
    </row>
    <row r="84" spans="1:10" ht="21.75" customHeight="1" x14ac:dyDescent="0.5">
      <c r="A84" s="23"/>
      <c r="B84" s="23"/>
      <c r="C84" s="23"/>
      <c r="D84" s="2"/>
      <c r="E84" s="36"/>
      <c r="F84" s="36"/>
      <c r="G84" s="36"/>
      <c r="H84" s="36"/>
      <c r="I84" s="36"/>
      <c r="J84" s="36"/>
    </row>
    <row r="85" spans="1:10" ht="21.75" customHeight="1" x14ac:dyDescent="0.5">
      <c r="A85" s="23"/>
      <c r="B85" s="23"/>
      <c r="C85" s="23"/>
      <c r="D85" s="2"/>
      <c r="E85" s="36"/>
      <c r="F85" s="36"/>
      <c r="G85" s="36"/>
      <c r="H85" s="36"/>
      <c r="I85" s="36"/>
      <c r="J85" s="36"/>
    </row>
    <row r="86" spans="1:10" ht="21.75" customHeight="1" x14ac:dyDescent="0.5">
      <c r="A86" s="23"/>
      <c r="B86" s="23"/>
      <c r="C86" s="23"/>
      <c r="D86" s="2"/>
      <c r="E86" s="36"/>
      <c r="F86" s="36"/>
      <c r="G86" s="36"/>
      <c r="H86" s="36"/>
      <c r="I86" s="36"/>
      <c r="J86" s="36"/>
    </row>
    <row r="87" spans="1:10" ht="19.5" customHeight="1" x14ac:dyDescent="0.5">
      <c r="A87" s="23"/>
      <c r="B87" s="23"/>
      <c r="C87" s="23"/>
      <c r="D87" s="2"/>
      <c r="E87" s="36"/>
      <c r="F87" s="36"/>
      <c r="G87" s="36"/>
      <c r="H87" s="36"/>
      <c r="I87" s="36"/>
      <c r="J87" s="36"/>
    </row>
    <row r="88" spans="1:10" ht="22.35" customHeight="1" x14ac:dyDescent="0.5">
      <c r="A88" s="103" t="str">
        <f>+A44</f>
        <v>หมายเหตุประกอบข้อมูลทางการเงินรวมเสมือนเป็นส่วนหนึ่งของข้อมูลทางการเงินรวมเสมือน</v>
      </c>
      <c r="B88" s="103"/>
      <c r="C88" s="103"/>
      <c r="D88" s="103"/>
      <c r="E88" s="103"/>
      <c r="F88" s="103"/>
      <c r="G88" s="103"/>
      <c r="H88" s="103"/>
      <c r="I88" s="103"/>
      <c r="J88" s="103"/>
    </row>
    <row r="89" spans="1:10" ht="21.75" customHeight="1" x14ac:dyDescent="0.5">
      <c r="A89" s="1" t="str">
        <f>A1</f>
        <v>บริษัท ใหม่ จำกัด (มหาชน)</v>
      </c>
      <c r="B89" s="1"/>
      <c r="C89" s="1"/>
      <c r="D89" s="2"/>
      <c r="E89" s="3"/>
      <c r="F89" s="4"/>
      <c r="G89" s="3"/>
      <c r="H89" s="4"/>
      <c r="I89" s="5"/>
      <c r="J89" s="4"/>
    </row>
    <row r="90" spans="1:10" ht="21.75" customHeight="1" x14ac:dyDescent="0.5">
      <c r="A90" s="1" t="str">
        <f t="shared" ref="A90:A91" si="1">A2</f>
        <v>งบฐานะการเงินรวมเสมือน</v>
      </c>
      <c r="B90" s="1"/>
      <c r="C90" s="1"/>
      <c r="D90" s="2"/>
      <c r="E90" s="3"/>
      <c r="F90" s="7"/>
      <c r="G90" s="3"/>
      <c r="H90" s="7"/>
      <c r="I90" s="3"/>
      <c r="J90" s="7"/>
    </row>
    <row r="91" spans="1:10" ht="21.75" customHeight="1" x14ac:dyDescent="0.5">
      <c r="A91" s="9" t="str">
        <f t="shared" si="1"/>
        <v>ณ วันที่ 31 มีนาคม พ.ศ. 2569 และ วันที่ 31 ธันวาคม พ.ศ. 2568 และ พ.ศ. 2567</v>
      </c>
      <c r="B91" s="9"/>
      <c r="C91" s="9"/>
      <c r="D91" s="10"/>
      <c r="E91" s="12"/>
      <c r="F91" s="11"/>
      <c r="G91" s="12"/>
      <c r="H91" s="11"/>
      <c r="I91" s="12"/>
      <c r="J91" s="11"/>
    </row>
    <row r="92" spans="1:10" ht="21.75" customHeight="1" x14ac:dyDescent="0.5">
      <c r="A92" s="13"/>
      <c r="B92" s="13"/>
      <c r="C92" s="13"/>
      <c r="D92" s="14"/>
      <c r="E92" s="16"/>
      <c r="F92" s="15"/>
      <c r="G92" s="16"/>
      <c r="H92" s="15"/>
      <c r="I92" s="16"/>
      <c r="J92" s="15"/>
    </row>
    <row r="93" spans="1:10" ht="20.100000000000001" customHeight="1" x14ac:dyDescent="0.5">
      <c r="A93" s="1"/>
      <c r="B93" s="1"/>
      <c r="C93" s="1"/>
      <c r="D93" s="2"/>
      <c r="E93" s="3"/>
      <c r="F93" s="101" t="s">
        <v>80</v>
      </c>
      <c r="G93" s="101"/>
      <c r="H93" s="101"/>
      <c r="I93" s="101"/>
      <c r="J93" s="101"/>
    </row>
    <row r="94" spans="1:10" ht="20.100000000000001" customHeight="1" x14ac:dyDescent="0.5">
      <c r="A94" s="1"/>
      <c r="B94" s="1"/>
      <c r="C94" s="1"/>
      <c r="D94" s="2"/>
      <c r="E94" s="20"/>
      <c r="F94" s="44" t="s">
        <v>3</v>
      </c>
      <c r="G94" s="20"/>
      <c r="H94" s="44" t="s">
        <v>4</v>
      </c>
      <c r="I94" s="20"/>
      <c r="J94" s="44" t="s">
        <v>4</v>
      </c>
    </row>
    <row r="95" spans="1:10" ht="20.100000000000001" customHeight="1" x14ac:dyDescent="0.5">
      <c r="A95" s="19"/>
      <c r="B95" s="19"/>
      <c r="C95" s="19"/>
      <c r="D95" s="2"/>
      <c r="E95" s="20"/>
      <c r="F95" s="91" t="s">
        <v>5</v>
      </c>
      <c r="G95" s="20"/>
      <c r="H95" s="91" t="s">
        <v>6</v>
      </c>
      <c r="I95" s="20"/>
      <c r="J95" s="91" t="s">
        <v>7</v>
      </c>
    </row>
    <row r="96" spans="1:10" ht="20.100000000000001" customHeight="1" x14ac:dyDescent="0.5">
      <c r="A96" s="23" t="s">
        <v>39</v>
      </c>
      <c r="B96" s="38"/>
      <c r="C96" s="38"/>
      <c r="D96" s="2"/>
      <c r="F96" s="22"/>
      <c r="H96" s="22"/>
      <c r="J96" s="22"/>
    </row>
    <row r="97" spans="1:10" ht="6" customHeight="1" x14ac:dyDescent="0.5">
      <c r="A97" s="1"/>
      <c r="B97" s="21"/>
      <c r="C97" s="21"/>
      <c r="D97" s="2"/>
      <c r="F97" s="22"/>
      <c r="H97" s="22"/>
      <c r="J97" s="22"/>
    </row>
    <row r="98" spans="1:10" ht="20.100000000000001" customHeight="1" x14ac:dyDescent="0.5">
      <c r="A98" s="23" t="s">
        <v>40</v>
      </c>
      <c r="D98" s="2"/>
      <c r="E98" s="24"/>
      <c r="F98" s="22"/>
      <c r="G98" s="24"/>
      <c r="H98" s="22"/>
      <c r="I98" s="24"/>
      <c r="J98" s="22"/>
    </row>
    <row r="99" spans="1:10" ht="6" customHeight="1" x14ac:dyDescent="0.5">
      <c r="A99" s="1"/>
      <c r="B99" s="21"/>
      <c r="C99" s="21"/>
      <c r="D99" s="2"/>
      <c r="F99" s="22"/>
      <c r="H99" s="22"/>
      <c r="J99" s="22"/>
    </row>
    <row r="100" spans="1:10" ht="20.100000000000001" customHeight="1" x14ac:dyDescent="0.5">
      <c r="A100" s="6" t="s">
        <v>41</v>
      </c>
      <c r="D100" s="2"/>
      <c r="E100" s="31"/>
      <c r="F100" s="33">
        <v>24828127</v>
      </c>
      <c r="G100" s="31"/>
      <c r="H100" s="26">
        <v>29439627</v>
      </c>
      <c r="I100" s="27"/>
      <c r="J100" s="26">
        <v>29899183</v>
      </c>
    </row>
    <row r="101" spans="1:10" ht="20.100000000000001" customHeight="1" x14ac:dyDescent="0.5">
      <c r="A101" s="6" t="s">
        <v>42</v>
      </c>
      <c r="D101" s="2"/>
      <c r="E101" s="31"/>
      <c r="F101" s="27">
        <v>6583363</v>
      </c>
      <c r="G101" s="31"/>
      <c r="H101" s="26">
        <v>5518117</v>
      </c>
      <c r="I101" s="27"/>
      <c r="J101" s="26">
        <v>4773529</v>
      </c>
    </row>
    <row r="102" spans="1:10" ht="20.100000000000001" customHeight="1" x14ac:dyDescent="0.5">
      <c r="A102" s="6" t="s">
        <v>43</v>
      </c>
      <c r="D102" s="2"/>
      <c r="E102" s="31"/>
      <c r="F102" s="27">
        <v>2029531</v>
      </c>
      <c r="G102" s="31"/>
      <c r="H102" s="26">
        <v>1711246</v>
      </c>
      <c r="I102" s="27"/>
      <c r="J102" s="26">
        <v>1419359</v>
      </c>
    </row>
    <row r="103" spans="1:10" ht="20.100000000000001" customHeight="1" x14ac:dyDescent="0.5">
      <c r="A103" s="6" t="s">
        <v>44</v>
      </c>
      <c r="D103" s="2"/>
      <c r="E103" s="31"/>
      <c r="F103" s="27">
        <v>231080</v>
      </c>
      <c r="G103" s="31"/>
      <c r="H103" s="26">
        <v>205394</v>
      </c>
      <c r="I103" s="27"/>
      <c r="J103" s="26">
        <v>163026</v>
      </c>
    </row>
    <row r="104" spans="1:10" ht="20.100000000000001" customHeight="1" x14ac:dyDescent="0.5">
      <c r="A104" s="6" t="s">
        <v>45</v>
      </c>
      <c r="D104" s="2"/>
      <c r="E104" s="31"/>
      <c r="F104" s="27">
        <v>4076565</v>
      </c>
      <c r="G104" s="31"/>
      <c r="H104" s="26">
        <v>4338815</v>
      </c>
      <c r="I104" s="27"/>
      <c r="J104" s="26">
        <v>3963310</v>
      </c>
    </row>
    <row r="105" spans="1:10" ht="20.100000000000001" customHeight="1" x14ac:dyDescent="0.5">
      <c r="A105" s="6" t="s">
        <v>46</v>
      </c>
      <c r="D105" s="2"/>
      <c r="E105" s="31"/>
      <c r="F105" s="27">
        <v>1872473</v>
      </c>
      <c r="G105" s="31"/>
      <c r="H105" s="26">
        <v>597726</v>
      </c>
      <c r="I105" s="27"/>
      <c r="J105" s="26">
        <v>984958</v>
      </c>
    </row>
    <row r="106" spans="1:10" ht="20.100000000000001" customHeight="1" x14ac:dyDescent="0.5">
      <c r="A106" s="6" t="s">
        <v>140</v>
      </c>
      <c r="D106" s="2"/>
      <c r="E106" s="31"/>
      <c r="F106" s="27">
        <v>2610669</v>
      </c>
      <c r="G106" s="31"/>
      <c r="H106" s="26">
        <v>2420132</v>
      </c>
      <c r="I106" s="27"/>
      <c r="J106" s="26">
        <v>2414706</v>
      </c>
    </row>
    <row r="107" spans="1:10" ht="20.100000000000001" customHeight="1" x14ac:dyDescent="0.5">
      <c r="A107" s="6" t="s">
        <v>47</v>
      </c>
      <c r="D107" s="2"/>
      <c r="E107" s="31"/>
      <c r="F107" s="27">
        <v>2407612</v>
      </c>
      <c r="G107" s="31"/>
      <c r="H107" s="26">
        <v>403813</v>
      </c>
      <c r="I107" s="27"/>
      <c r="J107" s="26">
        <v>1725215</v>
      </c>
    </row>
    <row r="108" spans="1:10" ht="20.100000000000001" customHeight="1" x14ac:dyDescent="0.5">
      <c r="A108" s="6" t="s">
        <v>141</v>
      </c>
      <c r="D108" s="2"/>
      <c r="E108" s="31"/>
      <c r="F108" s="30">
        <v>15968327</v>
      </c>
      <c r="G108" s="31"/>
      <c r="H108" s="26">
        <v>12928533</v>
      </c>
      <c r="I108" s="27"/>
      <c r="J108" s="26">
        <v>25432943</v>
      </c>
    </row>
    <row r="109" spans="1:10" ht="20.100000000000001" customHeight="1" x14ac:dyDescent="0.5">
      <c r="A109" s="39" t="s">
        <v>48</v>
      </c>
      <c r="D109" s="2"/>
      <c r="E109" s="31"/>
      <c r="F109" s="30">
        <v>12742897</v>
      </c>
      <c r="G109" s="31"/>
      <c r="H109" s="26">
        <v>12741367</v>
      </c>
      <c r="I109" s="27"/>
      <c r="J109" s="26">
        <v>5849195</v>
      </c>
    </row>
    <row r="110" spans="1:10" ht="20.100000000000001" customHeight="1" x14ac:dyDescent="0.5">
      <c r="A110" s="39" t="s">
        <v>49</v>
      </c>
      <c r="D110" s="2"/>
      <c r="E110" s="31"/>
      <c r="F110" s="30">
        <v>1642522</v>
      </c>
      <c r="G110" s="31"/>
      <c r="H110" s="26">
        <v>1710942</v>
      </c>
      <c r="I110" s="27"/>
      <c r="J110" s="26">
        <v>336204</v>
      </c>
    </row>
    <row r="111" spans="1:10" ht="20.100000000000001" customHeight="1" x14ac:dyDescent="0.5">
      <c r="A111" s="6" t="s">
        <v>50</v>
      </c>
      <c r="D111" s="2"/>
      <c r="E111" s="31"/>
      <c r="F111" s="34">
        <v>12951177</v>
      </c>
      <c r="G111" s="31"/>
      <c r="H111" s="32">
        <v>14181589</v>
      </c>
      <c r="I111" s="27"/>
      <c r="J111" s="32">
        <v>14675093</v>
      </c>
    </row>
    <row r="112" spans="1:10" ht="6" customHeight="1" x14ac:dyDescent="0.5">
      <c r="A112" s="1"/>
      <c r="B112" s="21"/>
      <c r="C112" s="21"/>
      <c r="D112" s="2"/>
      <c r="E112" s="33"/>
      <c r="F112" s="40"/>
      <c r="G112" s="33"/>
      <c r="H112" s="33"/>
      <c r="I112" s="33"/>
      <c r="J112" s="33"/>
    </row>
    <row r="113" spans="1:10" ht="20.100000000000001" customHeight="1" x14ac:dyDescent="0.5">
      <c r="A113" s="23" t="s">
        <v>51</v>
      </c>
      <c r="C113" s="23"/>
      <c r="D113" s="2"/>
      <c r="E113" s="33"/>
      <c r="F113" s="41">
        <f>SUM(F100:F111)</f>
        <v>87944343</v>
      </c>
      <c r="G113" s="33"/>
      <c r="H113" s="41">
        <f>SUM(H100:H111)</f>
        <v>86197301</v>
      </c>
      <c r="I113" s="33"/>
      <c r="J113" s="41">
        <f>SUM(J100:J111)</f>
        <v>91636721</v>
      </c>
    </row>
    <row r="114" spans="1:10" ht="20.100000000000001" customHeight="1" x14ac:dyDescent="0.5">
      <c r="D114" s="2"/>
      <c r="E114" s="33"/>
      <c r="F114" s="42"/>
      <c r="G114" s="33"/>
      <c r="H114" s="33"/>
      <c r="I114" s="27"/>
      <c r="J114" s="33"/>
    </row>
    <row r="115" spans="1:10" ht="20.100000000000001" customHeight="1" x14ac:dyDescent="0.5">
      <c r="A115" s="23" t="s">
        <v>52</v>
      </c>
      <c r="D115" s="2"/>
      <c r="E115" s="33"/>
      <c r="F115" s="40"/>
      <c r="G115" s="33"/>
      <c r="H115" s="33"/>
      <c r="I115" s="27"/>
      <c r="J115" s="33"/>
    </row>
    <row r="116" spans="1:10" ht="6" customHeight="1" x14ac:dyDescent="0.5">
      <c r="A116" s="1"/>
      <c r="B116" s="21"/>
      <c r="C116" s="21"/>
      <c r="D116" s="2"/>
      <c r="E116" s="33"/>
      <c r="F116" s="40"/>
      <c r="G116" s="33"/>
      <c r="H116" s="33"/>
      <c r="I116" s="33"/>
      <c r="J116" s="33"/>
    </row>
    <row r="117" spans="1:10" ht="20.100000000000001" customHeight="1" x14ac:dyDescent="0.5">
      <c r="A117" s="6" t="s">
        <v>132</v>
      </c>
      <c r="D117" s="2"/>
      <c r="E117" s="31"/>
      <c r="F117" s="27">
        <v>82558676</v>
      </c>
      <c r="G117" s="31"/>
      <c r="H117" s="26">
        <v>74370471</v>
      </c>
      <c r="I117" s="27"/>
      <c r="J117" s="26">
        <v>61609872</v>
      </c>
    </row>
    <row r="118" spans="1:10" ht="20.100000000000001" customHeight="1" x14ac:dyDescent="0.5">
      <c r="A118" s="6" t="s">
        <v>53</v>
      </c>
      <c r="D118" s="2"/>
      <c r="E118" s="31"/>
      <c r="F118" s="33">
        <v>114160284</v>
      </c>
      <c r="G118" s="31"/>
      <c r="H118" s="26">
        <v>104096903</v>
      </c>
      <c r="I118" s="27"/>
      <c r="J118" s="26">
        <v>87008550</v>
      </c>
    </row>
    <row r="119" spans="1:10" ht="20.100000000000001" customHeight="1" x14ac:dyDescent="0.5">
      <c r="A119" s="6" t="s">
        <v>142</v>
      </c>
      <c r="D119" s="2"/>
      <c r="E119" s="31"/>
      <c r="F119" s="33">
        <v>1494802</v>
      </c>
      <c r="G119" s="31"/>
      <c r="H119" s="26">
        <v>1500819</v>
      </c>
      <c r="I119" s="27"/>
      <c r="J119" s="26">
        <v>1531295</v>
      </c>
    </row>
    <row r="120" spans="1:10" ht="20.100000000000001" customHeight="1" x14ac:dyDescent="0.5">
      <c r="A120" s="6" t="s">
        <v>54</v>
      </c>
      <c r="D120" s="2"/>
      <c r="E120" s="31"/>
      <c r="F120" s="27">
        <v>45851</v>
      </c>
      <c r="G120" s="31"/>
      <c r="H120" s="26">
        <v>385351</v>
      </c>
      <c r="I120" s="27"/>
      <c r="J120" s="26">
        <v>1779182</v>
      </c>
    </row>
    <row r="121" spans="1:10" ht="20.100000000000001" customHeight="1" x14ac:dyDescent="0.5">
      <c r="A121" s="6" t="s">
        <v>55</v>
      </c>
      <c r="D121" s="2"/>
      <c r="E121" s="31"/>
      <c r="F121" s="27">
        <v>1363839</v>
      </c>
      <c r="G121" s="31"/>
      <c r="H121" s="26">
        <v>1214083</v>
      </c>
      <c r="I121" s="27"/>
      <c r="J121" s="26">
        <v>950825</v>
      </c>
    </row>
    <row r="122" spans="1:10" ht="20.100000000000001" customHeight="1" x14ac:dyDescent="0.5">
      <c r="A122" s="6" t="s">
        <v>56</v>
      </c>
      <c r="D122" s="2"/>
      <c r="E122" s="31"/>
      <c r="F122" s="33">
        <v>7807058</v>
      </c>
      <c r="G122" s="31"/>
      <c r="H122" s="26">
        <v>6746107</v>
      </c>
      <c r="I122" s="27"/>
      <c r="J122" s="26">
        <v>6721040</v>
      </c>
    </row>
    <row r="123" spans="1:10" ht="20.100000000000001" customHeight="1" x14ac:dyDescent="0.5">
      <c r="A123" s="6" t="s">
        <v>57</v>
      </c>
      <c r="D123" s="2"/>
      <c r="E123" s="31"/>
      <c r="F123" s="26"/>
      <c r="G123" s="31"/>
      <c r="H123" s="26"/>
      <c r="I123" s="27"/>
      <c r="J123" s="26"/>
    </row>
    <row r="124" spans="1:10" ht="20.100000000000001" customHeight="1" x14ac:dyDescent="0.5">
      <c r="B124" s="6" t="s">
        <v>58</v>
      </c>
      <c r="D124" s="2"/>
      <c r="E124" s="31"/>
      <c r="F124" s="26">
        <v>10030069</v>
      </c>
      <c r="G124" s="31"/>
      <c r="H124" s="26">
        <v>10204981</v>
      </c>
      <c r="I124" s="27"/>
      <c r="J124" s="26">
        <v>10135273</v>
      </c>
    </row>
    <row r="125" spans="1:10" ht="20.100000000000001" customHeight="1" x14ac:dyDescent="0.5">
      <c r="A125" s="6" t="s">
        <v>59</v>
      </c>
      <c r="D125" s="2"/>
      <c r="E125" s="31"/>
      <c r="F125" s="32">
        <v>1428429</v>
      </c>
      <c r="G125" s="31"/>
      <c r="H125" s="32">
        <v>1046631</v>
      </c>
      <c r="I125" s="27"/>
      <c r="J125" s="32">
        <v>357989</v>
      </c>
    </row>
    <row r="126" spans="1:10" ht="6" customHeight="1" x14ac:dyDescent="0.5">
      <c r="A126" s="1"/>
      <c r="B126" s="21"/>
      <c r="C126" s="21"/>
      <c r="D126" s="2"/>
      <c r="E126" s="33"/>
      <c r="F126" s="40"/>
      <c r="G126" s="33"/>
      <c r="H126" s="33"/>
      <c r="I126" s="33"/>
      <c r="J126" s="33"/>
    </row>
    <row r="127" spans="1:10" ht="20.100000000000001" customHeight="1" x14ac:dyDescent="0.5">
      <c r="A127" s="23" t="s">
        <v>60</v>
      </c>
      <c r="C127" s="23"/>
      <c r="D127" s="2"/>
      <c r="E127" s="33"/>
      <c r="F127" s="41">
        <f>SUM(F117:F125)</f>
        <v>218889008</v>
      </c>
      <c r="G127" s="33"/>
      <c r="H127" s="41">
        <f>SUM(H117:H125)</f>
        <v>199565346</v>
      </c>
      <c r="I127" s="33"/>
      <c r="J127" s="41">
        <f>SUM(J117:J125)</f>
        <v>170094026</v>
      </c>
    </row>
    <row r="128" spans="1:10" ht="6" customHeight="1" x14ac:dyDescent="0.5">
      <c r="A128" s="1"/>
      <c r="B128" s="21"/>
      <c r="C128" s="21"/>
      <c r="D128" s="2"/>
      <c r="E128" s="33"/>
      <c r="F128" s="40"/>
      <c r="G128" s="33"/>
      <c r="H128" s="33"/>
      <c r="I128" s="33"/>
      <c r="J128" s="33"/>
    </row>
    <row r="129" spans="1:10" ht="20.399999999999999" x14ac:dyDescent="0.5">
      <c r="A129" s="23" t="s">
        <v>61</v>
      </c>
      <c r="D129" s="2" t="s">
        <v>62</v>
      </c>
      <c r="E129" s="33"/>
      <c r="F129" s="41">
        <f>SUM(F113+F127)</f>
        <v>306833351</v>
      </c>
      <c r="G129" s="33"/>
      <c r="H129" s="41">
        <f>SUM(H113+H127)</f>
        <v>285762647</v>
      </c>
      <c r="I129" s="33"/>
      <c r="J129" s="41">
        <f>SUM(J113+J127)</f>
        <v>261730747</v>
      </c>
    </row>
    <row r="130" spans="1:10" ht="20.399999999999999" x14ac:dyDescent="0.5">
      <c r="A130" s="23"/>
      <c r="D130" s="2"/>
      <c r="E130" s="33"/>
      <c r="F130" s="33"/>
      <c r="G130" s="33"/>
      <c r="H130" s="33"/>
      <c r="I130" s="33"/>
      <c r="J130" s="33"/>
    </row>
    <row r="131" spans="1:10" ht="20.399999999999999" x14ac:dyDescent="0.5">
      <c r="A131" s="23"/>
      <c r="D131" s="2"/>
      <c r="E131" s="33"/>
      <c r="F131" s="33"/>
      <c r="G131" s="33"/>
      <c r="H131" s="33"/>
      <c r="I131" s="33"/>
      <c r="J131" s="33"/>
    </row>
    <row r="132" spans="1:10" ht="20.399999999999999" x14ac:dyDescent="0.5">
      <c r="A132" s="23"/>
      <c r="D132" s="2"/>
      <c r="E132" s="33"/>
      <c r="F132" s="33"/>
      <c r="G132" s="33"/>
      <c r="H132" s="33"/>
      <c r="I132" s="33"/>
      <c r="J132" s="33"/>
    </row>
    <row r="133" spans="1:10" ht="20.399999999999999" x14ac:dyDescent="0.5">
      <c r="A133" s="23"/>
      <c r="D133" s="2"/>
      <c r="E133" s="33"/>
      <c r="F133" s="33"/>
      <c r="G133" s="33"/>
      <c r="H133" s="33"/>
      <c r="I133" s="33"/>
      <c r="J133" s="33"/>
    </row>
    <row r="134" spans="1:10" ht="20.399999999999999" x14ac:dyDescent="0.5">
      <c r="A134" s="23"/>
      <c r="D134" s="2"/>
      <c r="E134" s="33"/>
      <c r="F134" s="33"/>
      <c r="G134" s="33"/>
      <c r="H134" s="33"/>
      <c r="I134" s="33"/>
      <c r="J134" s="33"/>
    </row>
    <row r="135" spans="1:10" ht="27.75" customHeight="1" x14ac:dyDescent="0.5">
      <c r="A135" s="23"/>
      <c r="D135" s="2"/>
      <c r="E135" s="33"/>
      <c r="F135" s="33"/>
      <c r="G135" s="33"/>
      <c r="H135" s="33"/>
      <c r="I135" s="33"/>
      <c r="J135" s="33"/>
    </row>
    <row r="136" spans="1:10" ht="21.75" customHeight="1" x14ac:dyDescent="0.5">
      <c r="A136" s="103" t="str">
        <f>A88</f>
        <v>หมายเหตุประกอบข้อมูลทางการเงินรวมเสมือนเป็นส่วนหนึ่งของข้อมูลทางการเงินรวมเสมือน</v>
      </c>
      <c r="B136" s="103"/>
      <c r="C136" s="103"/>
      <c r="D136" s="103"/>
      <c r="E136" s="103"/>
      <c r="F136" s="103"/>
      <c r="G136" s="103"/>
      <c r="H136" s="103"/>
      <c r="I136" s="103"/>
      <c r="J136" s="103"/>
    </row>
    <row r="137" spans="1:10" ht="21.75" customHeight="1" x14ac:dyDescent="0.5">
      <c r="A137" s="23" t="str">
        <f>A1</f>
        <v>บริษัท ใหม่ จำกัด (มหาชน)</v>
      </c>
      <c r="D137" s="2"/>
      <c r="F137" s="22"/>
      <c r="H137" s="22"/>
      <c r="J137" s="22"/>
    </row>
    <row r="138" spans="1:10" ht="21.75" customHeight="1" x14ac:dyDescent="0.5">
      <c r="A138" s="1" t="str">
        <f t="shared" ref="A138:A139" si="2">A2</f>
        <v>งบฐานะการเงินรวมเสมือน</v>
      </c>
      <c r="B138" s="1"/>
      <c r="C138" s="1"/>
      <c r="D138" s="2"/>
      <c r="E138" s="3"/>
      <c r="F138" s="7"/>
      <c r="G138" s="3"/>
      <c r="H138" s="7"/>
      <c r="I138" s="3"/>
      <c r="J138" s="7"/>
    </row>
    <row r="139" spans="1:10" ht="21.75" customHeight="1" x14ac:dyDescent="0.5">
      <c r="A139" s="9" t="str">
        <f t="shared" si="2"/>
        <v>ณ วันที่ 31 มีนาคม พ.ศ. 2569 และ วันที่ 31 ธันวาคม พ.ศ. 2568 และ พ.ศ. 2567</v>
      </c>
      <c r="B139" s="9"/>
      <c r="C139" s="9"/>
      <c r="D139" s="10"/>
      <c r="E139" s="12"/>
      <c r="F139" s="11"/>
      <c r="G139" s="12"/>
      <c r="H139" s="11"/>
      <c r="I139" s="12"/>
      <c r="J139" s="11"/>
    </row>
    <row r="140" spans="1:10" ht="21.75" customHeight="1" x14ac:dyDescent="0.5">
      <c r="A140" s="13"/>
      <c r="B140" s="13"/>
      <c r="C140" s="13"/>
      <c r="D140" s="14"/>
      <c r="E140" s="16"/>
      <c r="F140" s="15"/>
      <c r="G140" s="16"/>
      <c r="H140" s="15"/>
      <c r="I140" s="16"/>
      <c r="J140" s="15"/>
    </row>
    <row r="141" spans="1:10" ht="21.75" customHeight="1" x14ac:dyDescent="0.5">
      <c r="A141" s="1"/>
      <c r="B141" s="1"/>
      <c r="C141" s="1"/>
      <c r="D141" s="2"/>
      <c r="E141" s="3"/>
      <c r="F141" s="101" t="s">
        <v>80</v>
      </c>
      <c r="G141" s="101"/>
      <c r="H141" s="101"/>
      <c r="I141" s="101"/>
      <c r="J141" s="101"/>
    </row>
    <row r="142" spans="1:10" ht="21.75" customHeight="1" x14ac:dyDescent="0.5">
      <c r="A142" s="1"/>
      <c r="B142" s="1"/>
      <c r="C142" s="1"/>
      <c r="D142" s="2"/>
      <c r="E142" s="20"/>
      <c r="F142" s="44" t="s">
        <v>3</v>
      </c>
      <c r="G142" s="20"/>
      <c r="H142" s="44" t="s">
        <v>4</v>
      </c>
      <c r="I142" s="20"/>
      <c r="J142" s="44" t="s">
        <v>4</v>
      </c>
    </row>
    <row r="143" spans="1:10" ht="21.75" customHeight="1" x14ac:dyDescent="0.5">
      <c r="A143" s="19"/>
      <c r="B143" s="19"/>
      <c r="C143" s="19"/>
      <c r="D143" s="2"/>
      <c r="E143" s="20"/>
      <c r="F143" s="91" t="s">
        <v>5</v>
      </c>
      <c r="G143" s="20"/>
      <c r="H143" s="91" t="s">
        <v>6</v>
      </c>
      <c r="I143" s="20"/>
      <c r="J143" s="91" t="s">
        <v>7</v>
      </c>
    </row>
    <row r="144" spans="1:10" ht="21.75" customHeight="1" x14ac:dyDescent="0.5">
      <c r="A144" s="43" t="s">
        <v>63</v>
      </c>
      <c r="B144" s="19"/>
      <c r="C144" s="19"/>
      <c r="D144" s="2"/>
      <c r="E144" s="20"/>
      <c r="F144" s="44"/>
      <c r="G144" s="20"/>
      <c r="H144" s="44"/>
      <c r="I144" s="20"/>
      <c r="J144" s="44"/>
    </row>
    <row r="145" spans="1:10" ht="6" customHeight="1" x14ac:dyDescent="0.5">
      <c r="A145" s="1"/>
      <c r="B145" s="21"/>
      <c r="C145" s="21"/>
      <c r="D145" s="2"/>
      <c r="F145" s="22"/>
      <c r="H145" s="22"/>
      <c r="J145" s="22"/>
    </row>
    <row r="146" spans="1:10" ht="21.75" customHeight="1" x14ac:dyDescent="0.5">
      <c r="A146" s="23" t="s">
        <v>64</v>
      </c>
      <c r="D146" s="2"/>
      <c r="F146" s="22"/>
      <c r="H146" s="22"/>
      <c r="J146" s="22"/>
    </row>
    <row r="147" spans="1:10" ht="6" customHeight="1" x14ac:dyDescent="0.5">
      <c r="A147" s="1"/>
      <c r="B147" s="21"/>
      <c r="C147" s="21"/>
      <c r="D147" s="2"/>
      <c r="F147" s="22"/>
      <c r="H147" s="22"/>
      <c r="J147" s="22"/>
    </row>
    <row r="148" spans="1:10" ht="21.75" customHeight="1" x14ac:dyDescent="0.5">
      <c r="A148" s="6" t="s">
        <v>65</v>
      </c>
      <c r="D148" s="2"/>
      <c r="E148" s="24"/>
      <c r="F148" s="22"/>
      <c r="G148" s="24"/>
      <c r="H148" s="22"/>
      <c r="I148" s="24"/>
      <c r="J148" s="22"/>
    </row>
    <row r="149" spans="1:10" ht="21.75" customHeight="1" x14ac:dyDescent="0.5">
      <c r="B149" s="6" t="s">
        <v>66</v>
      </c>
      <c r="D149" s="2"/>
      <c r="E149" s="24"/>
      <c r="F149" s="22"/>
      <c r="G149" s="24"/>
      <c r="H149" s="22"/>
      <c r="I149" s="24"/>
      <c r="J149" s="22"/>
    </row>
    <row r="150" spans="1:10" ht="21.75" customHeight="1" thickBot="1" x14ac:dyDescent="0.55000000000000004">
      <c r="A150" s="1"/>
      <c r="B150" s="21"/>
      <c r="C150" s="45" t="s">
        <v>143</v>
      </c>
      <c r="D150" s="2"/>
      <c r="E150" s="24"/>
      <c r="F150" s="46">
        <v>40496220</v>
      </c>
      <c r="G150" s="24"/>
      <c r="H150" s="46">
        <v>40496220</v>
      </c>
      <c r="I150" s="47"/>
      <c r="J150" s="46">
        <v>40496220</v>
      </c>
    </row>
    <row r="151" spans="1:10" ht="6" customHeight="1" thickTop="1" x14ac:dyDescent="0.5">
      <c r="A151" s="1"/>
      <c r="B151" s="21"/>
      <c r="C151" s="21"/>
      <c r="D151" s="2"/>
      <c r="F151" s="22"/>
      <c r="H151" s="22"/>
      <c r="J151" s="22"/>
    </row>
    <row r="152" spans="1:10" ht="21.75" customHeight="1" x14ac:dyDescent="0.5">
      <c r="B152" s="6" t="s">
        <v>67</v>
      </c>
      <c r="D152" s="48"/>
      <c r="E152" s="49"/>
      <c r="F152" s="50"/>
      <c r="G152" s="49"/>
      <c r="H152" s="50"/>
      <c r="I152" s="47"/>
      <c r="J152" s="50"/>
    </row>
    <row r="153" spans="1:10" ht="21.75" customHeight="1" x14ac:dyDescent="0.5">
      <c r="C153" s="45" t="s">
        <v>153</v>
      </c>
      <c r="D153" s="48"/>
      <c r="E153" s="49"/>
      <c r="F153" s="36">
        <v>40496220</v>
      </c>
      <c r="G153" s="49"/>
      <c r="H153" s="50">
        <v>40496220</v>
      </c>
      <c r="I153" s="47"/>
      <c r="J153" s="50">
        <v>40496220</v>
      </c>
    </row>
    <row r="154" spans="1:10" ht="21.75" customHeight="1" x14ac:dyDescent="0.5">
      <c r="A154" s="6" t="s">
        <v>68</v>
      </c>
      <c r="D154" s="51"/>
      <c r="E154" s="52"/>
      <c r="F154" s="36">
        <v>46292963</v>
      </c>
      <c r="G154" s="52"/>
      <c r="H154" s="26">
        <v>46292963</v>
      </c>
      <c r="I154" s="27"/>
      <c r="J154" s="26">
        <v>46292963</v>
      </c>
    </row>
    <row r="155" spans="1:10" ht="21.75" customHeight="1" x14ac:dyDescent="0.5">
      <c r="A155" s="6" t="s">
        <v>69</v>
      </c>
      <c r="D155" s="51"/>
      <c r="E155" s="52"/>
      <c r="F155" s="36">
        <v>493524</v>
      </c>
      <c r="G155" s="52"/>
      <c r="H155" s="26">
        <v>597485</v>
      </c>
      <c r="I155" s="27"/>
      <c r="J155" s="26">
        <v>220670</v>
      </c>
    </row>
    <row r="156" spans="1:10" ht="21.75" customHeight="1" x14ac:dyDescent="0.5">
      <c r="A156" s="6" t="s">
        <v>70</v>
      </c>
      <c r="D156" s="2"/>
      <c r="E156" s="31"/>
      <c r="F156" s="33"/>
      <c r="G156" s="31"/>
      <c r="H156" s="26"/>
      <c r="I156" s="27"/>
      <c r="J156" s="26"/>
    </row>
    <row r="157" spans="1:10" ht="21.75" customHeight="1" x14ac:dyDescent="0.5">
      <c r="B157" s="6" t="s">
        <v>71</v>
      </c>
      <c r="D157" s="2"/>
      <c r="E157" s="31"/>
      <c r="F157" s="27"/>
      <c r="G157" s="31"/>
      <c r="H157" s="26"/>
      <c r="I157" s="27"/>
      <c r="J157" s="26"/>
    </row>
    <row r="158" spans="1:10" ht="21.75" customHeight="1" x14ac:dyDescent="0.5">
      <c r="C158" s="53" t="s">
        <v>72</v>
      </c>
      <c r="D158" s="51"/>
      <c r="E158" s="52"/>
      <c r="F158" s="25">
        <v>5223601</v>
      </c>
      <c r="G158" s="52"/>
      <c r="H158" s="26">
        <v>5223601</v>
      </c>
      <c r="I158" s="27"/>
      <c r="J158" s="26">
        <v>5103101</v>
      </c>
    </row>
    <row r="159" spans="1:10" ht="21.75" customHeight="1" x14ac:dyDescent="0.5">
      <c r="C159" s="53" t="s">
        <v>73</v>
      </c>
      <c r="D159" s="51"/>
      <c r="E159" s="52"/>
      <c r="F159" s="40">
        <v>7200291</v>
      </c>
      <c r="G159" s="52"/>
      <c r="H159" s="26">
        <v>7200291</v>
      </c>
      <c r="I159" s="27"/>
      <c r="J159" s="26">
        <v>7200291</v>
      </c>
    </row>
    <row r="160" spans="1:10" ht="21.75" customHeight="1" x14ac:dyDescent="0.5">
      <c r="B160" s="6" t="s">
        <v>74</v>
      </c>
      <c r="D160" s="2"/>
      <c r="E160" s="31"/>
      <c r="F160" s="40">
        <v>84493105</v>
      </c>
      <c r="G160" s="31"/>
      <c r="H160" s="26">
        <v>83159473</v>
      </c>
      <c r="I160" s="27"/>
      <c r="J160" s="26">
        <v>87401137</v>
      </c>
    </row>
    <row r="161" spans="1:10" ht="21.75" customHeight="1" x14ac:dyDescent="0.5">
      <c r="A161" s="6" t="s">
        <v>75</v>
      </c>
      <c r="D161" s="51"/>
      <c r="E161" s="31"/>
      <c r="F161" s="54">
        <v>-59264160</v>
      </c>
      <c r="G161" s="31"/>
      <c r="H161" s="32">
        <v>-68644995</v>
      </c>
      <c r="I161" s="27"/>
      <c r="J161" s="32">
        <v>-68533165</v>
      </c>
    </row>
    <row r="162" spans="1:10" ht="6" customHeight="1" x14ac:dyDescent="0.5">
      <c r="A162" s="1"/>
      <c r="B162" s="21"/>
      <c r="C162" s="21"/>
      <c r="D162" s="2"/>
      <c r="F162" s="33"/>
      <c r="H162" s="33"/>
      <c r="J162" s="33"/>
    </row>
    <row r="163" spans="1:10" ht="21.75" customHeight="1" x14ac:dyDescent="0.5">
      <c r="A163" s="6" t="s">
        <v>76</v>
      </c>
      <c r="D163" s="2"/>
      <c r="F163" s="33">
        <f>SUM(F153:F161)</f>
        <v>124935544</v>
      </c>
      <c r="H163" s="33">
        <f>SUM(H153:H161)</f>
        <v>114325038</v>
      </c>
      <c r="J163" s="33">
        <f>SUM(J153:J161)</f>
        <v>118181217</v>
      </c>
    </row>
    <row r="164" spans="1:10" ht="21.75" customHeight="1" x14ac:dyDescent="0.5">
      <c r="A164" s="6" t="s">
        <v>77</v>
      </c>
      <c r="D164" s="2"/>
      <c r="E164" s="31"/>
      <c r="F164" s="41">
        <v>44522514</v>
      </c>
      <c r="G164" s="31"/>
      <c r="H164" s="55">
        <v>40419134</v>
      </c>
      <c r="I164" s="27"/>
      <c r="J164" s="55">
        <v>36423959</v>
      </c>
    </row>
    <row r="165" spans="1:10" ht="6" customHeight="1" x14ac:dyDescent="0.5">
      <c r="A165" s="1"/>
      <c r="B165" s="21"/>
      <c r="C165" s="21"/>
      <c r="D165" s="2"/>
      <c r="E165" s="33"/>
      <c r="F165" s="33"/>
      <c r="G165" s="33"/>
      <c r="H165" s="33"/>
      <c r="I165" s="33"/>
      <c r="J165" s="33"/>
    </row>
    <row r="166" spans="1:10" ht="21.75" customHeight="1" x14ac:dyDescent="0.5">
      <c r="A166" s="23" t="s">
        <v>78</v>
      </c>
      <c r="D166" s="2"/>
      <c r="E166" s="40"/>
      <c r="F166" s="54">
        <f>SUM(F163:F164)</f>
        <v>169458058</v>
      </c>
      <c r="G166" s="40"/>
      <c r="H166" s="54">
        <f>SUM(H163:H164)</f>
        <v>154744172</v>
      </c>
      <c r="I166" s="40"/>
      <c r="J166" s="54">
        <f>SUM(J163:J164)</f>
        <v>154605176</v>
      </c>
    </row>
    <row r="167" spans="1:10" ht="6" customHeight="1" x14ac:dyDescent="0.5">
      <c r="A167" s="1"/>
      <c r="B167" s="21"/>
      <c r="C167" s="21"/>
      <c r="D167" s="2"/>
      <c r="E167" s="33"/>
      <c r="F167" s="40"/>
      <c r="G167" s="33"/>
      <c r="H167" s="33"/>
      <c r="I167" s="33"/>
      <c r="J167" s="33"/>
    </row>
    <row r="168" spans="1:10" ht="21.75" customHeight="1" thickBot="1" x14ac:dyDescent="0.55000000000000004">
      <c r="A168" s="23" t="s">
        <v>79</v>
      </c>
      <c r="D168" s="2"/>
      <c r="E168" s="40"/>
      <c r="F168" s="56">
        <f>SUM(F129+F166)</f>
        <v>476291409</v>
      </c>
      <c r="G168" s="40"/>
      <c r="H168" s="56">
        <f>SUM(H129+H166)</f>
        <v>440506819</v>
      </c>
      <c r="I168" s="40"/>
      <c r="J168" s="56">
        <f>SUM(J129+J166)</f>
        <v>416335923</v>
      </c>
    </row>
    <row r="169" spans="1:10" ht="21.75" customHeight="1" thickTop="1" x14ac:dyDescent="0.5">
      <c r="D169" s="2"/>
      <c r="E169" s="33"/>
      <c r="F169" s="33"/>
      <c r="G169" s="33"/>
      <c r="H169" s="33"/>
      <c r="I169" s="33"/>
      <c r="J169" s="33"/>
    </row>
    <row r="170" spans="1:10" ht="21.75" customHeight="1" x14ac:dyDescent="0.5">
      <c r="D170" s="2"/>
      <c r="E170" s="33"/>
      <c r="F170" s="33"/>
      <c r="G170" s="33"/>
      <c r="H170" s="33"/>
      <c r="I170" s="33"/>
      <c r="J170" s="33"/>
    </row>
    <row r="171" spans="1:10" ht="21.75" customHeight="1" x14ac:dyDescent="0.5">
      <c r="D171" s="2"/>
      <c r="E171" s="33"/>
      <c r="F171" s="33"/>
      <c r="G171" s="33"/>
      <c r="H171" s="33"/>
      <c r="I171" s="33"/>
      <c r="J171" s="33"/>
    </row>
    <row r="172" spans="1:10" ht="21.75" customHeight="1" x14ac:dyDescent="0.5">
      <c r="D172" s="2"/>
      <c r="E172" s="33"/>
      <c r="F172" s="33"/>
      <c r="G172" s="33"/>
      <c r="H172" s="33"/>
      <c r="I172" s="33"/>
      <c r="J172" s="33"/>
    </row>
    <row r="173" spans="1:10" ht="21.75" customHeight="1" x14ac:dyDescent="0.5">
      <c r="D173" s="2"/>
      <c r="E173" s="33"/>
      <c r="F173" s="33"/>
      <c r="G173" s="33"/>
      <c r="H173" s="33"/>
      <c r="I173" s="33"/>
      <c r="J173" s="33"/>
    </row>
    <row r="174" spans="1:10" ht="21.75" customHeight="1" x14ac:dyDescent="0.5">
      <c r="D174" s="2"/>
      <c r="E174" s="33"/>
      <c r="F174" s="33"/>
      <c r="G174" s="33"/>
      <c r="H174" s="33"/>
      <c r="I174" s="33"/>
      <c r="J174" s="33"/>
    </row>
    <row r="175" spans="1:10" ht="21.75" customHeight="1" x14ac:dyDescent="0.5">
      <c r="D175" s="2"/>
      <c r="E175" s="33"/>
      <c r="F175" s="33"/>
      <c r="G175" s="33"/>
      <c r="H175" s="33"/>
      <c r="I175" s="33"/>
      <c r="J175" s="33"/>
    </row>
    <row r="176" spans="1:10" ht="21.75" customHeight="1" x14ac:dyDescent="0.5">
      <c r="D176" s="2"/>
      <c r="E176" s="33"/>
      <c r="F176" s="33"/>
      <c r="G176" s="33"/>
      <c r="H176" s="33"/>
      <c r="I176" s="33"/>
      <c r="J176" s="33"/>
    </row>
    <row r="177" spans="1:10" ht="21.75" customHeight="1" x14ac:dyDescent="0.5">
      <c r="D177" s="2"/>
      <c r="E177" s="33"/>
      <c r="F177" s="33"/>
      <c r="G177" s="33"/>
      <c r="H177" s="33"/>
      <c r="I177" s="33"/>
      <c r="J177" s="33"/>
    </row>
    <row r="178" spans="1:10" ht="21.75" customHeight="1" x14ac:dyDescent="0.5">
      <c r="D178" s="2"/>
      <c r="E178" s="33"/>
      <c r="F178" s="33"/>
      <c r="G178" s="33"/>
      <c r="H178" s="33"/>
      <c r="I178" s="33"/>
      <c r="J178" s="33"/>
    </row>
    <row r="179" spans="1:10" ht="21.75" customHeight="1" x14ac:dyDescent="0.5">
      <c r="D179" s="2"/>
      <c r="E179" s="33"/>
      <c r="F179" s="33"/>
      <c r="G179" s="33"/>
      <c r="H179" s="33"/>
      <c r="I179" s="33"/>
      <c r="J179" s="33"/>
    </row>
    <row r="180" spans="1:10" ht="20.100000000000001" customHeight="1" x14ac:dyDescent="0.5">
      <c r="D180" s="2"/>
      <c r="E180" s="33"/>
      <c r="F180" s="33"/>
      <c r="G180" s="33"/>
      <c r="H180" s="33"/>
      <c r="I180" s="33"/>
      <c r="J180" s="33"/>
    </row>
    <row r="181" spans="1:10" ht="6" customHeight="1" x14ac:dyDescent="0.5">
      <c r="D181" s="2"/>
      <c r="E181" s="33"/>
      <c r="F181" s="33"/>
      <c r="G181" s="33"/>
      <c r="H181" s="33"/>
      <c r="I181" s="33"/>
      <c r="J181" s="33"/>
    </row>
    <row r="182" spans="1:10" ht="3" customHeight="1" x14ac:dyDescent="0.5">
      <c r="D182" s="2"/>
      <c r="E182" s="33"/>
      <c r="F182" s="33"/>
      <c r="G182" s="33"/>
      <c r="H182" s="33"/>
      <c r="I182" s="33"/>
      <c r="J182" s="33"/>
    </row>
    <row r="183" spans="1:10" ht="22.35" customHeight="1" x14ac:dyDescent="0.5">
      <c r="A183" s="100" t="str">
        <f>A88</f>
        <v>หมายเหตุประกอบข้อมูลทางการเงินรวมเสมือนเป็นส่วนหนึ่งของข้อมูลทางการเงินรวมเสมือน</v>
      </c>
      <c r="B183" s="100"/>
      <c r="C183" s="100"/>
      <c r="D183" s="100"/>
      <c r="E183" s="100"/>
      <c r="F183" s="100"/>
      <c r="G183" s="100"/>
      <c r="H183" s="100"/>
      <c r="I183" s="100"/>
      <c r="J183" s="100"/>
    </row>
  </sheetData>
  <mergeCells count="8">
    <mergeCell ref="F93:J93"/>
    <mergeCell ref="A136:J136"/>
    <mergeCell ref="F141:J141"/>
    <mergeCell ref="A183:J183"/>
    <mergeCell ref="F5:J5"/>
    <mergeCell ref="A44:J44"/>
    <mergeCell ref="F49:J49"/>
    <mergeCell ref="A88:J88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&amp;R&amp;"Cordia New,Regular"&amp;13&amp;P</oddFooter>
  </headerFooter>
  <rowBreaks count="3" manualBreakCount="3">
    <brk id="44" max="16383" man="1"/>
    <brk id="88" max="16383" man="1"/>
    <brk id="136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126D4-B0E9-46AB-9552-B12945894E97}">
  <sheetPr>
    <tabColor theme="8" tint="0.39997558519241921"/>
  </sheetPr>
  <dimension ref="A1:L98"/>
  <sheetViews>
    <sheetView zoomScale="115" zoomScaleNormal="115" zoomScaleSheetLayoutView="89" workbookViewId="0">
      <selection activeCell="R96" sqref="R96"/>
    </sheetView>
  </sheetViews>
  <sheetFormatPr defaultColWidth="9.375" defaultRowHeight="21.75" customHeight="1" x14ac:dyDescent="0.6"/>
  <cols>
    <col min="1" max="2" width="1.625" style="18" customWidth="1"/>
    <col min="3" max="3" width="55.375" style="18" customWidth="1"/>
    <col min="4" max="4" width="5.625" style="58" customWidth="1"/>
    <col min="5" max="5" width="1" style="58" customWidth="1"/>
    <col min="6" max="6" width="13.625" style="79" customWidth="1"/>
    <col min="7" max="7" width="1" style="79" customWidth="1"/>
    <col min="8" max="8" width="13.625" style="79" customWidth="1"/>
    <col min="9" max="9" width="1" style="58" customWidth="1"/>
    <col min="10" max="10" width="13.625" style="79" customWidth="1"/>
    <col min="11" max="11" width="1" style="79" customWidth="1"/>
    <col min="12" max="12" width="13.625" style="79" customWidth="1"/>
    <col min="13" max="16384" width="9.375" style="18"/>
  </cols>
  <sheetData>
    <row r="1" spans="1:12" ht="21.75" customHeight="1" x14ac:dyDescent="0.6">
      <c r="A1" s="57" t="s">
        <v>81</v>
      </c>
      <c r="B1" s="57"/>
      <c r="C1" s="57"/>
      <c r="F1" s="59"/>
      <c r="G1" s="59"/>
      <c r="H1" s="59"/>
      <c r="J1" s="59"/>
      <c r="K1" s="59"/>
      <c r="L1" s="59"/>
    </row>
    <row r="2" spans="1:12" ht="21.75" customHeight="1" x14ac:dyDescent="0.6">
      <c r="A2" s="57" t="s">
        <v>82</v>
      </c>
      <c r="B2" s="57"/>
      <c r="C2" s="57"/>
      <c r="F2" s="59"/>
      <c r="G2" s="59"/>
      <c r="H2" s="59"/>
      <c r="J2" s="59"/>
      <c r="K2" s="59"/>
      <c r="L2" s="59"/>
    </row>
    <row r="3" spans="1:12" ht="21.75" customHeight="1" x14ac:dyDescent="0.6">
      <c r="A3" s="57" t="s">
        <v>83</v>
      </c>
      <c r="B3" s="57"/>
      <c r="C3" s="57"/>
      <c r="F3" s="59"/>
      <c r="G3" s="59"/>
      <c r="H3" s="59"/>
      <c r="J3" s="59"/>
      <c r="K3" s="59"/>
      <c r="L3" s="59"/>
    </row>
    <row r="4" spans="1:12" ht="21.75" customHeight="1" x14ac:dyDescent="0.6">
      <c r="A4" s="61" t="s">
        <v>145</v>
      </c>
      <c r="B4" s="61"/>
      <c r="C4" s="61"/>
      <c r="D4" s="62"/>
      <c r="E4" s="62"/>
      <c r="F4" s="63"/>
      <c r="G4" s="63"/>
      <c r="H4" s="63"/>
      <c r="I4" s="62"/>
      <c r="J4" s="63"/>
      <c r="K4" s="63"/>
      <c r="L4" s="63"/>
    </row>
    <row r="5" spans="1:12" ht="21.75" customHeight="1" x14ac:dyDescent="0.6">
      <c r="A5" s="64"/>
      <c r="B5" s="64"/>
      <c r="C5" s="64"/>
      <c r="D5" s="65"/>
      <c r="E5" s="65"/>
      <c r="F5" s="66"/>
      <c r="G5" s="66"/>
      <c r="H5" s="66"/>
      <c r="I5" s="65"/>
      <c r="J5" s="66"/>
      <c r="K5" s="66"/>
      <c r="L5" s="66"/>
    </row>
    <row r="6" spans="1:12" ht="20.100000000000001" customHeight="1" x14ac:dyDescent="0.6">
      <c r="A6" s="57"/>
      <c r="B6" s="57"/>
      <c r="C6" s="57"/>
      <c r="F6" s="106" t="s">
        <v>2</v>
      </c>
      <c r="G6" s="106"/>
      <c r="H6" s="106"/>
      <c r="I6" s="106"/>
      <c r="J6" s="106"/>
      <c r="K6" s="106"/>
      <c r="L6" s="106"/>
    </row>
    <row r="7" spans="1:12" ht="20.100000000000001" customHeight="1" x14ac:dyDescent="0.6">
      <c r="A7" s="57"/>
      <c r="B7" s="57"/>
      <c r="C7" s="57"/>
      <c r="F7" s="105" t="s">
        <v>151</v>
      </c>
      <c r="G7" s="105"/>
      <c r="H7" s="105"/>
      <c r="I7" s="79"/>
      <c r="J7" s="105" t="s">
        <v>146</v>
      </c>
      <c r="K7" s="105"/>
      <c r="L7" s="105"/>
    </row>
    <row r="8" spans="1:12" ht="20.100000000000001" customHeight="1" x14ac:dyDescent="0.6">
      <c r="A8" s="57"/>
      <c r="B8" s="57"/>
      <c r="C8" s="57"/>
      <c r="F8" s="101" t="s">
        <v>152</v>
      </c>
      <c r="G8" s="101"/>
      <c r="H8" s="101"/>
      <c r="I8" s="79"/>
      <c r="J8" s="101" t="s">
        <v>147</v>
      </c>
      <c r="K8" s="101"/>
      <c r="L8" s="101"/>
    </row>
    <row r="9" spans="1:12" s="67" customFormat="1" ht="20.100000000000001" customHeight="1" x14ac:dyDescent="0.6">
      <c r="D9" s="58"/>
      <c r="E9" s="68"/>
      <c r="F9" s="91" t="s">
        <v>6</v>
      </c>
      <c r="G9" s="20"/>
      <c r="H9" s="91" t="s">
        <v>7</v>
      </c>
      <c r="I9" s="69"/>
      <c r="J9" s="91" t="s">
        <v>5</v>
      </c>
      <c r="K9" s="69"/>
      <c r="L9" s="91" t="s">
        <v>6</v>
      </c>
    </row>
    <row r="10" spans="1:12" s="67" customFormat="1" ht="6" customHeight="1" x14ac:dyDescent="0.6">
      <c r="D10" s="58"/>
      <c r="E10" s="70"/>
      <c r="F10" s="17"/>
      <c r="G10" s="17"/>
      <c r="H10" s="17"/>
      <c r="I10" s="70"/>
      <c r="J10" s="17"/>
      <c r="K10" s="17"/>
      <c r="L10" s="17"/>
    </row>
    <row r="11" spans="1:12" ht="20.100000000000001" customHeight="1" x14ac:dyDescent="0.6">
      <c r="A11" s="18" t="s">
        <v>86</v>
      </c>
      <c r="F11" s="71">
        <v>5278102</v>
      </c>
      <c r="G11" s="71"/>
      <c r="H11" s="71">
        <v>5148446</v>
      </c>
      <c r="J11" s="71">
        <v>1340143</v>
      </c>
      <c r="K11" s="71"/>
      <c r="L11" s="71">
        <v>1283603</v>
      </c>
    </row>
    <row r="12" spans="1:12" ht="20.100000000000001" customHeight="1" x14ac:dyDescent="0.6">
      <c r="A12" s="18" t="s">
        <v>87</v>
      </c>
      <c r="F12" s="72">
        <v>-4079822</v>
      </c>
      <c r="G12" s="71"/>
      <c r="H12" s="72">
        <v>-3900127</v>
      </c>
      <c r="J12" s="72">
        <v>-1029967</v>
      </c>
      <c r="K12" s="71"/>
      <c r="L12" s="72">
        <v>-999691</v>
      </c>
    </row>
    <row r="13" spans="1:12" ht="6" customHeight="1" x14ac:dyDescent="0.6">
      <c r="F13" s="71"/>
      <c r="G13" s="71"/>
      <c r="H13" s="71"/>
      <c r="J13" s="71"/>
      <c r="K13" s="71"/>
      <c r="L13" s="71"/>
    </row>
    <row r="14" spans="1:12" ht="20.100000000000001" customHeight="1" x14ac:dyDescent="0.6">
      <c r="A14" s="73" t="s">
        <v>88</v>
      </c>
      <c r="F14" s="71">
        <f>SUM(F11:F12)</f>
        <v>1198280</v>
      </c>
      <c r="G14" s="71"/>
      <c r="H14" s="71">
        <f>SUM(H11:H12)</f>
        <v>1248319</v>
      </c>
      <c r="J14" s="71">
        <f>SUM(J11:J12)</f>
        <v>310176</v>
      </c>
      <c r="K14" s="71"/>
      <c r="L14" s="71">
        <f>SUM(L11:L12)</f>
        <v>283912</v>
      </c>
    </row>
    <row r="15" spans="1:12" ht="20.100000000000001" customHeight="1" x14ac:dyDescent="0.6">
      <c r="A15" s="18" t="s">
        <v>89</v>
      </c>
      <c r="F15" s="71">
        <v>6353</v>
      </c>
      <c r="G15" s="74"/>
      <c r="H15" s="71">
        <v>10066</v>
      </c>
      <c r="J15" s="71">
        <v>781</v>
      </c>
      <c r="K15" s="74"/>
      <c r="L15" s="71">
        <v>1940</v>
      </c>
    </row>
    <row r="16" spans="1:12" ht="20.100000000000001" customHeight="1" x14ac:dyDescent="0.6">
      <c r="A16" s="18" t="s">
        <v>90</v>
      </c>
      <c r="F16" s="71">
        <v>37142</v>
      </c>
      <c r="G16" s="71"/>
      <c r="H16" s="71">
        <v>60992</v>
      </c>
      <c r="J16" s="71">
        <v>12107</v>
      </c>
      <c r="K16" s="71"/>
      <c r="L16" s="71">
        <v>10487</v>
      </c>
    </row>
    <row r="17" spans="1:12" ht="20.100000000000001" customHeight="1" x14ac:dyDescent="0.6">
      <c r="A17" s="18" t="s">
        <v>91</v>
      </c>
      <c r="F17" s="71">
        <v>50657</v>
      </c>
      <c r="G17" s="74"/>
      <c r="H17" s="71">
        <v>57011</v>
      </c>
      <c r="J17" s="71">
        <v>11524</v>
      </c>
      <c r="K17" s="74"/>
      <c r="L17" s="71">
        <v>13833</v>
      </c>
    </row>
    <row r="18" spans="1:12" ht="20.100000000000001" customHeight="1" x14ac:dyDescent="0.6">
      <c r="A18" s="18" t="s">
        <v>92</v>
      </c>
      <c r="F18" s="71">
        <v>-246966</v>
      </c>
      <c r="G18" s="71"/>
      <c r="H18" s="71">
        <v>-236406</v>
      </c>
      <c r="J18" s="71">
        <v>-59929</v>
      </c>
      <c r="K18" s="71"/>
      <c r="L18" s="71">
        <v>-58878</v>
      </c>
    </row>
    <row r="19" spans="1:12" ht="20.100000000000001" customHeight="1" x14ac:dyDescent="0.6">
      <c r="A19" s="18" t="s">
        <v>93</v>
      </c>
      <c r="F19" s="71">
        <v>-440848</v>
      </c>
      <c r="G19" s="74"/>
      <c r="H19" s="71">
        <v>-378772</v>
      </c>
      <c r="J19" s="71">
        <v>-118337</v>
      </c>
      <c r="K19" s="74"/>
      <c r="L19" s="71">
        <v>-89841</v>
      </c>
    </row>
    <row r="20" spans="1:12" ht="20.100000000000001" customHeight="1" x14ac:dyDescent="0.6">
      <c r="A20" s="28" t="s">
        <v>94</v>
      </c>
      <c r="F20" s="71">
        <v>-4584</v>
      </c>
      <c r="G20" s="74"/>
      <c r="H20" s="71">
        <v>0</v>
      </c>
      <c r="J20" s="71">
        <v>-305</v>
      </c>
      <c r="K20" s="74"/>
      <c r="L20" s="71">
        <v>-2862</v>
      </c>
    </row>
    <row r="21" spans="1:12" ht="20.100000000000001" customHeight="1" x14ac:dyDescent="0.6">
      <c r="A21" s="18" t="s">
        <v>95</v>
      </c>
      <c r="F21" s="71">
        <v>-289931</v>
      </c>
      <c r="G21" s="71"/>
      <c r="H21" s="71">
        <v>-329150</v>
      </c>
      <c r="J21" s="71">
        <v>-73447</v>
      </c>
      <c r="K21" s="71"/>
      <c r="L21" s="71">
        <v>-66117</v>
      </c>
    </row>
    <row r="22" spans="1:12" ht="20.100000000000001" customHeight="1" x14ac:dyDescent="0.6">
      <c r="A22" s="18" t="s">
        <v>96</v>
      </c>
      <c r="F22" s="71">
        <v>-2462</v>
      </c>
      <c r="G22" s="71"/>
      <c r="H22" s="71">
        <v>-48035</v>
      </c>
      <c r="J22" s="71">
        <v>0</v>
      </c>
      <c r="K22" s="71"/>
      <c r="L22" s="71">
        <v>0</v>
      </c>
    </row>
    <row r="23" spans="1:12" ht="20.100000000000001" customHeight="1" x14ac:dyDescent="0.6">
      <c r="A23" s="18" t="s">
        <v>128</v>
      </c>
      <c r="F23" s="71">
        <v>91045</v>
      </c>
      <c r="G23" s="71"/>
      <c r="H23" s="71">
        <v>118601</v>
      </c>
      <c r="J23" s="71">
        <v>32698</v>
      </c>
      <c r="K23" s="71"/>
      <c r="L23" s="71">
        <v>-3338</v>
      </c>
    </row>
    <row r="24" spans="1:12" ht="20.100000000000001" customHeight="1" x14ac:dyDescent="0.6">
      <c r="A24" s="18" t="s">
        <v>129</v>
      </c>
      <c r="F24" s="71">
        <v>-156557</v>
      </c>
      <c r="G24" s="71"/>
      <c r="H24" s="71">
        <v>-94577</v>
      </c>
      <c r="J24" s="71">
        <v>143390</v>
      </c>
      <c r="K24" s="71"/>
      <c r="L24" s="71">
        <v>-7817</v>
      </c>
    </row>
    <row r="25" spans="1:12" ht="20.100000000000001" customHeight="1" x14ac:dyDescent="0.6">
      <c r="A25" s="18" t="s">
        <v>97</v>
      </c>
      <c r="F25" s="71">
        <v>-341404</v>
      </c>
      <c r="G25" s="71"/>
      <c r="H25" s="71">
        <v>-376862</v>
      </c>
      <c r="J25" s="71">
        <v>-89127</v>
      </c>
      <c r="K25" s="71"/>
      <c r="L25" s="71">
        <v>-80363</v>
      </c>
    </row>
    <row r="26" spans="1:12" ht="20.100000000000001" customHeight="1" x14ac:dyDescent="0.6">
      <c r="A26" s="18" t="s">
        <v>98</v>
      </c>
      <c r="F26" s="71">
        <v>-19619</v>
      </c>
      <c r="G26" s="71"/>
      <c r="H26" s="71">
        <v>-23656</v>
      </c>
      <c r="J26" s="71">
        <v>-5439</v>
      </c>
      <c r="K26" s="71"/>
      <c r="L26" s="71">
        <v>-3591</v>
      </c>
    </row>
    <row r="27" spans="1:12" ht="20.100000000000001" customHeight="1" x14ac:dyDescent="0.6">
      <c r="A27" s="18" t="s">
        <v>99</v>
      </c>
      <c r="F27" s="71"/>
      <c r="G27" s="71"/>
      <c r="H27" s="71"/>
      <c r="J27" s="71"/>
      <c r="K27" s="71"/>
      <c r="L27" s="71"/>
    </row>
    <row r="28" spans="1:12" ht="20.100000000000001" customHeight="1" x14ac:dyDescent="0.6">
      <c r="B28" s="18" t="s">
        <v>100</v>
      </c>
      <c r="F28" s="72">
        <v>126408</v>
      </c>
      <c r="G28" s="71"/>
      <c r="H28" s="72">
        <v>196032</v>
      </c>
      <c r="J28" s="72">
        <v>34510</v>
      </c>
      <c r="K28" s="71"/>
      <c r="L28" s="72">
        <v>26577</v>
      </c>
    </row>
    <row r="29" spans="1:12" ht="6" customHeight="1" x14ac:dyDescent="0.6">
      <c r="F29" s="71"/>
      <c r="G29" s="71"/>
      <c r="H29" s="71"/>
      <c r="J29" s="71"/>
      <c r="K29" s="71"/>
      <c r="L29" s="71"/>
    </row>
    <row r="30" spans="1:12" ht="20.100000000000001" customHeight="1" x14ac:dyDescent="0.6">
      <c r="A30" s="73" t="s">
        <v>101</v>
      </c>
      <c r="F30" s="71">
        <f>SUM(F14:F28)</f>
        <v>7514</v>
      </c>
      <c r="G30" s="71"/>
      <c r="H30" s="71">
        <f>SUM(H14:H28)</f>
        <v>203563</v>
      </c>
      <c r="J30" s="71">
        <f>SUM(J14:J28)</f>
        <v>198602</v>
      </c>
      <c r="K30" s="71"/>
      <c r="L30" s="71">
        <f>SUM(L14:L28)</f>
        <v>23942</v>
      </c>
    </row>
    <row r="31" spans="1:12" ht="20.100000000000001" customHeight="1" x14ac:dyDescent="0.6">
      <c r="A31" s="18" t="s">
        <v>102</v>
      </c>
      <c r="F31" s="72">
        <v>16915</v>
      </c>
      <c r="G31" s="71"/>
      <c r="H31" s="72">
        <v>-96349</v>
      </c>
      <c r="J31" s="72">
        <v>-135353</v>
      </c>
      <c r="K31" s="71"/>
      <c r="L31" s="72">
        <v>-12398</v>
      </c>
    </row>
    <row r="32" spans="1:12" ht="6" customHeight="1" x14ac:dyDescent="0.6">
      <c r="F32" s="71"/>
      <c r="G32" s="71"/>
      <c r="H32" s="71"/>
      <c r="J32" s="71"/>
      <c r="K32" s="71"/>
      <c r="L32" s="71"/>
    </row>
    <row r="33" spans="1:12" ht="20.100000000000001" customHeight="1" x14ac:dyDescent="0.6">
      <c r="A33" s="73" t="s">
        <v>148</v>
      </c>
      <c r="B33" s="78"/>
      <c r="C33" s="78"/>
      <c r="F33" s="72">
        <f>SUM(F30:F31)</f>
        <v>24429</v>
      </c>
      <c r="G33" s="71"/>
      <c r="H33" s="72">
        <f>SUM(H30:H31)</f>
        <v>107214</v>
      </c>
      <c r="J33" s="72">
        <f>SUM(J30:J31)</f>
        <v>63249</v>
      </c>
      <c r="K33" s="71"/>
      <c r="L33" s="72">
        <f>SUM(L30:L31)</f>
        <v>11544</v>
      </c>
    </row>
    <row r="34" spans="1:12" ht="15" customHeight="1" x14ac:dyDescent="0.6">
      <c r="A34" s="73"/>
      <c r="B34" s="78"/>
      <c r="C34" s="78"/>
      <c r="F34" s="71"/>
      <c r="G34" s="71"/>
      <c r="H34" s="71"/>
      <c r="J34" s="71"/>
      <c r="K34" s="71"/>
      <c r="L34" s="71"/>
    </row>
    <row r="35" spans="1:12" ht="20.100000000000001" customHeight="1" x14ac:dyDescent="0.6">
      <c r="A35" s="73" t="s">
        <v>103</v>
      </c>
      <c r="B35" s="78"/>
      <c r="C35" s="78"/>
      <c r="F35" s="71"/>
      <c r="G35" s="71"/>
      <c r="H35" s="71"/>
      <c r="J35" s="71"/>
      <c r="K35" s="71"/>
      <c r="L35" s="71"/>
    </row>
    <row r="36" spans="1:12" ht="20.100000000000001" customHeight="1" x14ac:dyDescent="0.6">
      <c r="A36" s="18" t="s">
        <v>104</v>
      </c>
      <c r="B36" s="78"/>
      <c r="C36" s="78"/>
      <c r="F36" s="71"/>
      <c r="G36" s="71"/>
      <c r="H36" s="71"/>
      <c r="J36" s="71"/>
      <c r="K36" s="71"/>
      <c r="L36" s="71"/>
    </row>
    <row r="37" spans="1:12" ht="20.100000000000001" customHeight="1" x14ac:dyDescent="0.6">
      <c r="B37" s="18" t="s">
        <v>105</v>
      </c>
      <c r="C37" s="78"/>
      <c r="F37" s="71"/>
      <c r="G37" s="71"/>
      <c r="H37" s="71"/>
      <c r="J37" s="71"/>
      <c r="K37" s="71"/>
      <c r="L37" s="71"/>
    </row>
    <row r="38" spans="1:12" ht="20.100000000000001" customHeight="1" x14ac:dyDescent="0.6">
      <c r="B38" s="18" t="s">
        <v>106</v>
      </c>
      <c r="C38" s="18" t="s">
        <v>107</v>
      </c>
      <c r="F38" s="71">
        <v>-5836</v>
      </c>
      <c r="G38" s="71"/>
      <c r="H38" s="71">
        <v>-8507</v>
      </c>
      <c r="J38" s="71">
        <v>675</v>
      </c>
      <c r="K38" s="71"/>
      <c r="L38" s="71">
        <v>-47</v>
      </c>
    </row>
    <row r="39" spans="1:12" ht="20.100000000000001" customHeight="1" x14ac:dyDescent="0.6">
      <c r="B39" s="18" t="s">
        <v>106</v>
      </c>
      <c r="C39" s="18" t="s">
        <v>108</v>
      </c>
      <c r="F39" s="71"/>
      <c r="G39" s="71"/>
      <c r="H39" s="71"/>
      <c r="J39" s="71"/>
      <c r="K39" s="71"/>
      <c r="L39" s="71"/>
    </row>
    <row r="40" spans="1:12" ht="20.100000000000001" customHeight="1" x14ac:dyDescent="0.6">
      <c r="C40" s="18" t="s">
        <v>109</v>
      </c>
      <c r="F40" s="79">
        <v>-9260</v>
      </c>
      <c r="G40" s="71"/>
      <c r="H40" s="79">
        <v>-2027</v>
      </c>
      <c r="J40" s="79">
        <v>-4791</v>
      </c>
      <c r="K40" s="71"/>
      <c r="L40" s="79">
        <v>1588</v>
      </c>
    </row>
    <row r="41" spans="1:12" ht="20.100000000000001" customHeight="1" x14ac:dyDescent="0.6">
      <c r="B41" s="18" t="s">
        <v>106</v>
      </c>
      <c r="C41" s="18" t="s">
        <v>110</v>
      </c>
      <c r="F41" s="71"/>
      <c r="G41" s="71"/>
      <c r="H41" s="71"/>
      <c r="J41" s="71"/>
      <c r="K41" s="71"/>
      <c r="L41" s="71"/>
    </row>
    <row r="42" spans="1:12" ht="20.100000000000001" customHeight="1" x14ac:dyDescent="0.6">
      <c r="C42" s="18" t="s">
        <v>111</v>
      </c>
      <c r="F42" s="80">
        <v>0</v>
      </c>
      <c r="G42" s="71"/>
      <c r="H42" s="80">
        <v>-471</v>
      </c>
      <c r="J42" s="80">
        <v>0</v>
      </c>
      <c r="K42" s="71"/>
      <c r="L42" s="80">
        <v>0</v>
      </c>
    </row>
    <row r="43" spans="1:12" ht="6" customHeight="1" x14ac:dyDescent="0.6">
      <c r="A43" s="73"/>
      <c r="C43" s="78"/>
      <c r="F43" s="71"/>
      <c r="G43" s="71"/>
      <c r="H43" s="71"/>
      <c r="J43" s="71"/>
      <c r="K43" s="71"/>
      <c r="L43" s="71"/>
    </row>
    <row r="44" spans="1:12" ht="20.100000000000001" customHeight="1" x14ac:dyDescent="0.6">
      <c r="A44" s="18" t="s">
        <v>113</v>
      </c>
      <c r="B44" s="78"/>
      <c r="F44" s="71"/>
      <c r="G44" s="71"/>
      <c r="H44" s="71"/>
      <c r="J44" s="71"/>
      <c r="K44" s="71"/>
      <c r="L44" s="71"/>
    </row>
    <row r="45" spans="1:12" ht="20.100000000000001" customHeight="1" x14ac:dyDescent="0.6">
      <c r="B45" s="18" t="s">
        <v>114</v>
      </c>
      <c r="F45" s="72">
        <f>SUM(F38:F42)</f>
        <v>-15096</v>
      </c>
      <c r="G45" s="71"/>
      <c r="H45" s="72">
        <f>SUM(H38:H42)</f>
        <v>-11005</v>
      </c>
      <c r="J45" s="72">
        <f>SUM(J38:J42)</f>
        <v>-4116</v>
      </c>
      <c r="K45" s="71"/>
      <c r="L45" s="72">
        <f>SUM(L38:L42)</f>
        <v>1541</v>
      </c>
    </row>
    <row r="46" spans="1:12" ht="20.399999999999999" x14ac:dyDescent="0.6">
      <c r="F46" s="71"/>
      <c r="G46" s="71"/>
      <c r="H46" s="71"/>
      <c r="J46" s="71"/>
      <c r="K46" s="71"/>
      <c r="L46" s="71"/>
    </row>
    <row r="47" spans="1:12" ht="20.399999999999999" x14ac:dyDescent="0.6">
      <c r="F47" s="71"/>
      <c r="G47" s="71"/>
      <c r="H47" s="71"/>
      <c r="J47" s="71"/>
      <c r="K47" s="71"/>
      <c r="L47" s="71"/>
    </row>
    <row r="48" spans="1:12" ht="16.5" customHeight="1" x14ac:dyDescent="0.6">
      <c r="F48" s="71"/>
      <c r="G48" s="71"/>
      <c r="H48" s="71"/>
      <c r="J48" s="71"/>
      <c r="K48" s="71"/>
      <c r="L48" s="71"/>
    </row>
    <row r="49" spans="1:12" ht="21.9" customHeight="1" x14ac:dyDescent="0.6">
      <c r="A49" s="93" t="str">
        <f>'BS_USD_4-7'!A44</f>
        <v>หมายเหตุประกอบข้อมูลทางการเงินรวมเสมือนเป็นส่วนหนึ่งของข้อมูลทางการเงินรวมเสมือน</v>
      </c>
      <c r="B49" s="94"/>
      <c r="C49" s="94"/>
      <c r="D49" s="95"/>
      <c r="E49" s="95"/>
      <c r="F49" s="96"/>
      <c r="G49" s="96"/>
      <c r="H49" s="96"/>
      <c r="I49" s="95"/>
      <c r="J49" s="96"/>
      <c r="K49" s="96"/>
      <c r="L49" s="96"/>
    </row>
    <row r="50" spans="1:12" ht="21.75" customHeight="1" x14ac:dyDescent="0.6">
      <c r="A50" s="57" t="str">
        <f>A1</f>
        <v xml:space="preserve">บริษัท ใหม่ จำกัด (มหาชน) </v>
      </c>
      <c r="B50" s="57"/>
      <c r="C50" s="57"/>
      <c r="F50" s="81"/>
      <c r="G50" s="81"/>
      <c r="H50" s="104"/>
      <c r="I50" s="104"/>
      <c r="J50" s="104"/>
      <c r="K50" s="104"/>
      <c r="L50" s="104"/>
    </row>
    <row r="51" spans="1:12" ht="21.75" customHeight="1" x14ac:dyDescent="0.6">
      <c r="A51" s="57" t="str">
        <f t="shared" ref="A51:A53" si="0">A2</f>
        <v>งบกำไรขาดทุนเบ็ดเสร็จรวมเสมือน</v>
      </c>
      <c r="B51" s="57"/>
      <c r="C51" s="57"/>
      <c r="F51" s="81"/>
      <c r="G51" s="81"/>
      <c r="H51" s="81"/>
      <c r="J51" s="81"/>
      <c r="K51" s="81"/>
      <c r="L51" s="81"/>
    </row>
    <row r="52" spans="1:12" ht="21.75" customHeight="1" x14ac:dyDescent="0.6">
      <c r="A52" s="57" t="str">
        <f t="shared" si="0"/>
        <v>สำหรับปีสิ้นสุดวันที่ 31 ธันวาคม พ.ศ. 2568 และ พ.ศ. 2567 และ</v>
      </c>
      <c r="B52" s="57"/>
      <c r="C52" s="57"/>
      <c r="F52" s="81"/>
      <c r="G52" s="81"/>
      <c r="H52" s="81"/>
      <c r="J52" s="81"/>
      <c r="K52" s="81"/>
      <c r="L52" s="81"/>
    </row>
    <row r="53" spans="1:12" ht="21.75" customHeight="1" x14ac:dyDescent="0.6">
      <c r="A53" s="61" t="str">
        <f t="shared" si="0"/>
        <v>สำหรับรอบระยะเวลาสามเดือนสิ้นสุดวันที่ 31 มีนาคม พ.ศ. 2569 และ พ.ศ. 2568</v>
      </c>
      <c r="B53" s="61"/>
      <c r="C53" s="61"/>
      <c r="D53" s="62"/>
      <c r="E53" s="62"/>
      <c r="F53" s="82"/>
      <c r="G53" s="82"/>
      <c r="H53" s="82"/>
      <c r="I53" s="62"/>
      <c r="J53" s="82"/>
      <c r="K53" s="82"/>
      <c r="L53" s="82"/>
    </row>
    <row r="54" spans="1:12" ht="21.75" customHeight="1" x14ac:dyDescent="0.6">
      <c r="A54" s="64"/>
      <c r="B54" s="64"/>
      <c r="C54" s="64"/>
      <c r="D54" s="65"/>
      <c r="E54" s="65"/>
      <c r="F54" s="83"/>
      <c r="G54" s="83"/>
      <c r="H54" s="83"/>
      <c r="I54" s="65"/>
      <c r="J54" s="83"/>
      <c r="K54" s="83"/>
      <c r="L54" s="83"/>
    </row>
    <row r="55" spans="1:12" ht="20.85" customHeight="1" x14ac:dyDescent="0.6">
      <c r="A55" s="57"/>
      <c r="B55" s="57"/>
      <c r="C55" s="57"/>
      <c r="F55" s="106" t="s">
        <v>2</v>
      </c>
      <c r="G55" s="106"/>
      <c r="H55" s="106"/>
      <c r="I55" s="106"/>
      <c r="J55" s="106"/>
      <c r="K55" s="106"/>
      <c r="L55" s="106"/>
    </row>
    <row r="56" spans="1:12" ht="20.85" customHeight="1" x14ac:dyDescent="0.6">
      <c r="A56" s="57"/>
      <c r="B56" s="57"/>
      <c r="C56" s="57"/>
      <c r="F56" s="105" t="s">
        <v>151</v>
      </c>
      <c r="G56" s="105"/>
      <c r="H56" s="105"/>
      <c r="I56" s="79"/>
      <c r="J56" s="105" t="s">
        <v>146</v>
      </c>
      <c r="K56" s="105"/>
      <c r="L56" s="105"/>
    </row>
    <row r="57" spans="1:12" s="67" customFormat="1" ht="20.85" customHeight="1" x14ac:dyDescent="0.6">
      <c r="D57" s="58"/>
      <c r="E57" s="68"/>
      <c r="F57" s="101" t="s">
        <v>152</v>
      </c>
      <c r="G57" s="101"/>
      <c r="H57" s="101"/>
      <c r="I57" s="79"/>
      <c r="J57" s="101" t="s">
        <v>147</v>
      </c>
      <c r="K57" s="101"/>
      <c r="L57" s="101"/>
    </row>
    <row r="58" spans="1:12" s="67" customFormat="1" ht="20.85" customHeight="1" x14ac:dyDescent="0.6">
      <c r="D58" s="58"/>
      <c r="E58" s="70"/>
      <c r="F58" s="91" t="s">
        <v>6</v>
      </c>
      <c r="G58" s="20"/>
      <c r="H58" s="91" t="s">
        <v>7</v>
      </c>
      <c r="I58" s="69"/>
      <c r="J58" s="91" t="s">
        <v>5</v>
      </c>
      <c r="K58" s="69"/>
      <c r="L58" s="91" t="s">
        <v>6</v>
      </c>
    </row>
    <row r="59" spans="1:12" ht="20.85" customHeight="1" x14ac:dyDescent="0.6">
      <c r="A59" s="73" t="s">
        <v>115</v>
      </c>
      <c r="B59" s="78"/>
      <c r="C59" s="78"/>
      <c r="F59" s="71"/>
      <c r="G59" s="71"/>
      <c r="H59" s="71"/>
      <c r="J59" s="71"/>
      <c r="K59" s="71"/>
      <c r="L59" s="71"/>
    </row>
    <row r="60" spans="1:12" ht="20.85" customHeight="1" x14ac:dyDescent="0.6">
      <c r="A60" s="18" t="s">
        <v>116</v>
      </c>
      <c r="C60" s="78"/>
      <c r="F60" s="71"/>
      <c r="G60" s="71"/>
      <c r="H60" s="71"/>
      <c r="J60" s="71"/>
      <c r="K60" s="71"/>
      <c r="L60" s="71"/>
    </row>
    <row r="61" spans="1:12" ht="20.85" customHeight="1" x14ac:dyDescent="0.6">
      <c r="B61" s="18" t="s">
        <v>105</v>
      </c>
      <c r="C61" s="78"/>
      <c r="F61" s="71"/>
      <c r="G61" s="71"/>
      <c r="H61" s="71"/>
      <c r="J61" s="71"/>
      <c r="K61" s="71"/>
      <c r="L61" s="71"/>
    </row>
    <row r="62" spans="1:12" ht="20.85" customHeight="1" x14ac:dyDescent="0.6">
      <c r="B62" s="18" t="s">
        <v>106</v>
      </c>
      <c r="C62" s="18" t="s">
        <v>117</v>
      </c>
      <c r="F62" s="71">
        <v>73872</v>
      </c>
      <c r="G62" s="71"/>
      <c r="H62" s="71">
        <v>-115897</v>
      </c>
      <c r="J62" s="71">
        <v>-27848</v>
      </c>
      <c r="K62" s="71"/>
      <c r="L62" s="71">
        <v>-100170</v>
      </c>
    </row>
    <row r="63" spans="1:12" ht="20.85" customHeight="1" x14ac:dyDescent="0.6">
      <c r="B63" s="18" t="s">
        <v>106</v>
      </c>
      <c r="C63" s="18" t="s">
        <v>144</v>
      </c>
      <c r="F63" s="71"/>
      <c r="G63" s="71"/>
      <c r="H63" s="71"/>
      <c r="J63" s="71"/>
      <c r="K63" s="71"/>
      <c r="L63" s="71"/>
    </row>
    <row r="64" spans="1:12" ht="20.85" customHeight="1" x14ac:dyDescent="0.6">
      <c r="C64" s="18" t="s">
        <v>118</v>
      </c>
      <c r="F64" s="71">
        <v>-67263</v>
      </c>
      <c r="G64" s="71"/>
      <c r="H64" s="71">
        <v>-6075</v>
      </c>
      <c r="J64" s="71">
        <v>36325</v>
      </c>
      <c r="K64" s="71"/>
      <c r="L64" s="71">
        <v>-1598</v>
      </c>
    </row>
    <row r="65" spans="1:12" ht="20.85" customHeight="1" x14ac:dyDescent="0.6">
      <c r="B65" s="18" t="s">
        <v>106</v>
      </c>
      <c r="C65" s="18" t="s">
        <v>119</v>
      </c>
      <c r="F65" s="71"/>
      <c r="G65" s="71"/>
      <c r="H65" s="71"/>
      <c r="J65" s="71"/>
      <c r="K65" s="71"/>
      <c r="L65" s="71"/>
    </row>
    <row r="66" spans="1:12" ht="20.85" customHeight="1" x14ac:dyDescent="0.6">
      <c r="C66" s="18" t="s">
        <v>120</v>
      </c>
      <c r="F66" s="71">
        <v>88776</v>
      </c>
      <c r="G66" s="71"/>
      <c r="H66" s="71">
        <v>13035</v>
      </c>
      <c r="J66" s="71">
        <v>-19847</v>
      </c>
      <c r="K66" s="71"/>
      <c r="L66" s="71">
        <v>5578</v>
      </c>
    </row>
    <row r="67" spans="1:12" ht="20.85" customHeight="1" x14ac:dyDescent="0.6">
      <c r="B67" s="18" t="s">
        <v>106</v>
      </c>
      <c r="C67" s="18" t="s">
        <v>112</v>
      </c>
      <c r="F67" s="72">
        <v>112935</v>
      </c>
      <c r="G67" s="71"/>
      <c r="H67" s="72">
        <v>-208515</v>
      </c>
      <c r="J67" s="72">
        <v>44593</v>
      </c>
      <c r="K67" s="71"/>
      <c r="L67" s="72">
        <v>20426</v>
      </c>
    </row>
    <row r="68" spans="1:12" ht="6" customHeight="1" x14ac:dyDescent="0.6">
      <c r="F68" s="71"/>
      <c r="G68" s="71"/>
      <c r="H68" s="71"/>
      <c r="J68" s="71"/>
      <c r="K68" s="71"/>
      <c r="L68" s="71"/>
    </row>
    <row r="69" spans="1:12" ht="20.85" customHeight="1" x14ac:dyDescent="0.6">
      <c r="A69" s="18" t="s">
        <v>121</v>
      </c>
      <c r="B69" s="78"/>
      <c r="F69" s="71"/>
      <c r="G69" s="71"/>
      <c r="H69" s="71"/>
      <c r="J69" s="71"/>
      <c r="K69" s="71"/>
      <c r="L69" s="71"/>
    </row>
    <row r="70" spans="1:12" ht="20.85" customHeight="1" x14ac:dyDescent="0.6">
      <c r="B70" s="18" t="s">
        <v>114</v>
      </c>
      <c r="F70" s="72">
        <f>SUM(F62:F67)</f>
        <v>208320</v>
      </c>
      <c r="G70" s="71"/>
      <c r="H70" s="72">
        <f>SUM(H62:H67)</f>
        <v>-317452</v>
      </c>
      <c r="J70" s="72">
        <f>SUM(J62:J67)</f>
        <v>33223</v>
      </c>
      <c r="K70" s="71"/>
      <c r="L70" s="72">
        <f>SUM(L62:L67)</f>
        <v>-75764</v>
      </c>
    </row>
    <row r="71" spans="1:12" ht="6" customHeight="1" x14ac:dyDescent="0.6">
      <c r="F71" s="71"/>
      <c r="G71" s="71"/>
      <c r="H71" s="71"/>
      <c r="J71" s="71"/>
      <c r="K71" s="71"/>
      <c r="L71" s="71"/>
    </row>
    <row r="72" spans="1:12" ht="20.85" customHeight="1" x14ac:dyDescent="0.6">
      <c r="A72" s="73" t="s">
        <v>150</v>
      </c>
      <c r="B72" s="78"/>
      <c r="C72" s="78"/>
      <c r="F72" s="72">
        <f>F45+F70</f>
        <v>193224</v>
      </c>
      <c r="G72" s="71"/>
      <c r="H72" s="72">
        <f>H45+H70</f>
        <v>-328457</v>
      </c>
      <c r="J72" s="72">
        <f>J45+J70</f>
        <v>29107</v>
      </c>
      <c r="K72" s="71"/>
      <c r="L72" s="72">
        <f>L45+L70</f>
        <v>-74223</v>
      </c>
    </row>
    <row r="73" spans="1:12" ht="6" customHeight="1" x14ac:dyDescent="0.6">
      <c r="A73" s="73"/>
      <c r="B73" s="78"/>
      <c r="C73" s="78"/>
      <c r="F73" s="71"/>
      <c r="G73" s="71"/>
      <c r="H73" s="71"/>
      <c r="J73" s="71"/>
      <c r="K73" s="71"/>
      <c r="L73" s="71"/>
    </row>
    <row r="74" spans="1:12" ht="20.85" customHeight="1" thickBot="1" x14ac:dyDescent="0.65">
      <c r="A74" s="73" t="s">
        <v>149</v>
      </c>
      <c r="B74" s="78"/>
      <c r="C74" s="78"/>
      <c r="F74" s="84">
        <f>SUM(F33+F72)</f>
        <v>217653</v>
      </c>
      <c r="G74" s="71"/>
      <c r="H74" s="84">
        <f>SUM(H33+H72)</f>
        <v>-221243</v>
      </c>
      <c r="J74" s="84">
        <f>SUM(J33+J72)</f>
        <v>92356</v>
      </c>
      <c r="K74" s="71"/>
      <c r="L74" s="84">
        <f>SUM(L33+L72)</f>
        <v>-62679</v>
      </c>
    </row>
    <row r="75" spans="1:12" ht="15" customHeight="1" thickTop="1" x14ac:dyDescent="0.6">
      <c r="A75" s="73"/>
      <c r="B75" s="78"/>
      <c r="C75" s="78"/>
      <c r="F75" s="71"/>
      <c r="G75" s="71"/>
      <c r="H75" s="71"/>
      <c r="J75" s="71"/>
      <c r="K75" s="71"/>
      <c r="L75" s="71"/>
    </row>
    <row r="76" spans="1:12" ht="20.85" customHeight="1" x14ac:dyDescent="0.6">
      <c r="A76" s="73" t="s">
        <v>122</v>
      </c>
      <c r="B76" s="78"/>
      <c r="C76" s="78"/>
      <c r="F76" s="71"/>
      <c r="G76" s="71"/>
      <c r="H76" s="71"/>
      <c r="J76" s="71"/>
      <c r="K76" s="71"/>
      <c r="L76" s="71"/>
    </row>
    <row r="77" spans="1:12" ht="20.85" customHeight="1" x14ac:dyDescent="0.6">
      <c r="A77" s="18" t="s">
        <v>123</v>
      </c>
      <c r="B77" s="78"/>
      <c r="C77" s="78"/>
      <c r="F77" s="71">
        <v>-48377</v>
      </c>
      <c r="G77" s="71"/>
      <c r="H77" s="71">
        <v>-17899</v>
      </c>
      <c r="J77" s="71">
        <v>34415</v>
      </c>
      <c r="K77" s="71"/>
      <c r="L77" s="71">
        <v>-10875</v>
      </c>
    </row>
    <row r="78" spans="1:12" ht="20.85" customHeight="1" x14ac:dyDescent="0.6">
      <c r="A78" s="18" t="s">
        <v>124</v>
      </c>
      <c r="B78" s="78"/>
      <c r="C78" s="78"/>
      <c r="F78" s="72">
        <v>72806</v>
      </c>
      <c r="G78" s="71"/>
      <c r="H78" s="72">
        <v>125113</v>
      </c>
      <c r="J78" s="72">
        <v>28834</v>
      </c>
      <c r="K78" s="71"/>
      <c r="L78" s="72">
        <v>22419</v>
      </c>
    </row>
    <row r="79" spans="1:12" ht="6" customHeight="1" x14ac:dyDescent="0.6">
      <c r="A79" s="73"/>
      <c r="B79" s="78"/>
      <c r="C79" s="78"/>
      <c r="F79" s="71"/>
      <c r="G79" s="71"/>
      <c r="H79" s="71"/>
      <c r="J79" s="71"/>
      <c r="K79" s="71"/>
      <c r="L79" s="71"/>
    </row>
    <row r="80" spans="1:12" ht="20.85" customHeight="1" thickBot="1" x14ac:dyDescent="0.65">
      <c r="A80" s="73"/>
      <c r="B80" s="78"/>
      <c r="C80" s="78"/>
      <c r="F80" s="84">
        <f>SUM(F77:F78)</f>
        <v>24429</v>
      </c>
      <c r="G80" s="71"/>
      <c r="H80" s="84">
        <f>SUM(H77:H78)</f>
        <v>107214</v>
      </c>
      <c r="J80" s="84">
        <f>SUM(J77:J78)</f>
        <v>63249</v>
      </c>
      <c r="K80" s="71"/>
      <c r="L80" s="84">
        <f>SUM(L77:L78)</f>
        <v>11544</v>
      </c>
    </row>
    <row r="81" spans="1:12" s="67" customFormat="1" ht="15" customHeight="1" thickTop="1" x14ac:dyDescent="0.6">
      <c r="D81" s="70"/>
      <c r="E81" s="70"/>
      <c r="F81" s="17"/>
      <c r="G81" s="17"/>
      <c r="H81" s="17"/>
      <c r="I81" s="70"/>
      <c r="J81" s="17"/>
      <c r="K81" s="17"/>
      <c r="L81" s="17"/>
    </row>
    <row r="82" spans="1:12" ht="20.85" customHeight="1" x14ac:dyDescent="0.6">
      <c r="A82" s="85" t="s">
        <v>125</v>
      </c>
      <c r="F82" s="71"/>
      <c r="G82" s="71"/>
      <c r="H82" s="71"/>
      <c r="J82" s="71"/>
      <c r="K82" s="71"/>
      <c r="L82" s="71"/>
    </row>
    <row r="83" spans="1:12" ht="20.85" customHeight="1" x14ac:dyDescent="0.6">
      <c r="A83" s="18" t="s">
        <v>123</v>
      </c>
      <c r="F83" s="71">
        <v>121089</v>
      </c>
      <c r="G83" s="71"/>
      <c r="H83" s="71">
        <v>-325173</v>
      </c>
      <c r="J83" s="71">
        <v>61726</v>
      </c>
      <c r="K83" s="71"/>
      <c r="L83" s="71">
        <v>-59145</v>
      </c>
    </row>
    <row r="84" spans="1:12" ht="20.85" customHeight="1" x14ac:dyDescent="0.6">
      <c r="A84" s="18" t="s">
        <v>124</v>
      </c>
      <c r="F84" s="72">
        <v>96564</v>
      </c>
      <c r="G84" s="71"/>
      <c r="H84" s="72">
        <v>103930</v>
      </c>
      <c r="J84" s="72">
        <v>30630</v>
      </c>
      <c r="K84" s="71"/>
      <c r="L84" s="72">
        <v>-3534</v>
      </c>
    </row>
    <row r="85" spans="1:12" ht="6" customHeight="1" x14ac:dyDescent="0.6">
      <c r="A85" s="73"/>
      <c r="B85" s="78"/>
      <c r="C85" s="78"/>
      <c r="F85" s="71"/>
      <c r="G85" s="71"/>
      <c r="H85" s="71"/>
      <c r="J85" s="71"/>
      <c r="K85" s="71"/>
      <c r="L85" s="71"/>
    </row>
    <row r="86" spans="1:12" ht="20.85" customHeight="1" thickBot="1" x14ac:dyDescent="0.65">
      <c r="F86" s="84">
        <f>SUM(F83:F84)</f>
        <v>217653</v>
      </c>
      <c r="G86" s="71"/>
      <c r="H86" s="84">
        <f>SUM(H83:H84)</f>
        <v>-221243</v>
      </c>
      <c r="J86" s="84">
        <f>SUM(J83:J84)</f>
        <v>92356</v>
      </c>
      <c r="K86" s="71"/>
      <c r="L86" s="84">
        <f>SUM(L83:L84)</f>
        <v>-62679</v>
      </c>
    </row>
    <row r="87" spans="1:12" ht="15" customHeight="1" thickTop="1" x14ac:dyDescent="0.6">
      <c r="E87" s="86"/>
      <c r="F87" s="86"/>
      <c r="G87" s="86"/>
      <c r="H87" s="86"/>
      <c r="I87" s="86"/>
      <c r="J87" s="86"/>
      <c r="K87" s="86"/>
      <c r="L87" s="86"/>
    </row>
    <row r="88" spans="1:12" ht="20.85" customHeight="1" x14ac:dyDescent="0.6">
      <c r="B88" s="78"/>
      <c r="C88" s="78"/>
      <c r="F88" s="108" t="s">
        <v>126</v>
      </c>
      <c r="G88" s="108"/>
      <c r="H88" s="108"/>
      <c r="I88" s="108"/>
      <c r="J88" s="108"/>
      <c r="K88" s="108"/>
      <c r="L88" s="108"/>
    </row>
    <row r="89" spans="1:12" ht="20.85" customHeight="1" x14ac:dyDescent="0.6">
      <c r="B89" s="78"/>
      <c r="C89" s="78"/>
      <c r="F89" s="107" t="s">
        <v>151</v>
      </c>
      <c r="G89" s="107"/>
      <c r="H89" s="107"/>
      <c r="I89" s="79"/>
      <c r="J89" s="107" t="s">
        <v>146</v>
      </c>
      <c r="K89" s="107"/>
      <c r="L89" s="107"/>
    </row>
    <row r="90" spans="1:12" ht="20.85" customHeight="1" x14ac:dyDescent="0.6">
      <c r="B90" s="78"/>
      <c r="C90" s="78"/>
      <c r="F90" s="101" t="s">
        <v>152</v>
      </c>
      <c r="G90" s="101"/>
      <c r="H90" s="101"/>
      <c r="I90" s="79"/>
      <c r="J90" s="101" t="s">
        <v>147</v>
      </c>
      <c r="K90" s="101"/>
      <c r="L90" s="101"/>
    </row>
    <row r="91" spans="1:12" ht="20.85" customHeight="1" x14ac:dyDescent="0.6">
      <c r="E91" s="68"/>
      <c r="F91" s="91" t="s">
        <v>6</v>
      </c>
      <c r="G91" s="20"/>
      <c r="H91" s="91" t="s">
        <v>7</v>
      </c>
      <c r="I91" s="69"/>
      <c r="J91" s="91" t="s">
        <v>5</v>
      </c>
      <c r="K91" s="69"/>
      <c r="L91" s="91" t="s">
        <v>6</v>
      </c>
    </row>
    <row r="92" spans="1:12" ht="8.25" customHeight="1" x14ac:dyDescent="0.6">
      <c r="F92" s="17"/>
      <c r="G92" s="17"/>
      <c r="H92" s="17"/>
      <c r="J92" s="17"/>
      <c r="K92" s="17"/>
      <c r="L92" s="17"/>
    </row>
    <row r="93" spans="1:12" ht="20.85" customHeight="1" x14ac:dyDescent="0.6">
      <c r="A93" s="85" t="s">
        <v>130</v>
      </c>
      <c r="F93" s="87"/>
      <c r="G93" s="88"/>
      <c r="H93" s="87"/>
      <c r="J93" s="87"/>
      <c r="K93" s="88"/>
      <c r="L93" s="87"/>
    </row>
    <row r="94" spans="1:12" ht="6" customHeight="1" x14ac:dyDescent="0.6">
      <c r="A94" s="28"/>
      <c r="F94" s="86"/>
      <c r="G94" s="86"/>
      <c r="H94" s="86"/>
      <c r="J94" s="86"/>
      <c r="K94" s="86"/>
      <c r="L94" s="86"/>
    </row>
    <row r="95" spans="1:12" ht="20.85" customHeight="1" x14ac:dyDescent="0.6">
      <c r="A95" s="28" t="s">
        <v>131</v>
      </c>
      <c r="F95" s="87">
        <v>-1.1946053316221474E-2</v>
      </c>
      <c r="G95" s="88"/>
      <c r="H95" s="87">
        <v>-4.4199187280535828E-3</v>
      </c>
      <c r="J95" s="87">
        <v>8.4983240977688154E-3</v>
      </c>
      <c r="K95" s="88"/>
      <c r="L95" s="87">
        <v>-2.6854358437668423E-3</v>
      </c>
    </row>
    <row r="96" spans="1:12" ht="21.75" customHeight="1" x14ac:dyDescent="0.6">
      <c r="F96" s="88"/>
      <c r="H96" s="88"/>
      <c r="J96" s="88"/>
      <c r="L96" s="88"/>
    </row>
    <row r="97" spans="1:12" ht="24.75" customHeight="1" x14ac:dyDescent="0.6">
      <c r="F97" s="88"/>
      <c r="H97" s="88"/>
      <c r="J97" s="88"/>
      <c r="L97" s="88"/>
    </row>
    <row r="98" spans="1:12" ht="21.9" customHeight="1" x14ac:dyDescent="0.6">
      <c r="A98" s="93" t="str">
        <f>+A49</f>
        <v>หมายเหตุประกอบข้อมูลทางการเงินรวมเสมือนเป็นส่วนหนึ่งของข้อมูลทางการเงินรวมเสมือน</v>
      </c>
      <c r="B98" s="93"/>
      <c r="C98" s="93"/>
      <c r="D98" s="95"/>
      <c r="E98" s="95"/>
      <c r="F98" s="96"/>
      <c r="G98" s="96"/>
      <c r="H98" s="96"/>
      <c r="I98" s="95"/>
      <c r="J98" s="96"/>
      <c r="K98" s="96"/>
      <c r="L98" s="96"/>
    </row>
  </sheetData>
  <mergeCells count="16">
    <mergeCell ref="F89:H89"/>
    <mergeCell ref="J89:L89"/>
    <mergeCell ref="F90:H90"/>
    <mergeCell ref="J90:L90"/>
    <mergeCell ref="F55:L55"/>
    <mergeCell ref="F57:H57"/>
    <mergeCell ref="J57:L57"/>
    <mergeCell ref="J56:L56"/>
    <mergeCell ref="F88:L88"/>
    <mergeCell ref="H50:L50"/>
    <mergeCell ref="F56:H56"/>
    <mergeCell ref="F6:L6"/>
    <mergeCell ref="F7:H7"/>
    <mergeCell ref="J7:L7"/>
    <mergeCell ref="F8:H8"/>
    <mergeCell ref="J8:L8"/>
  </mergeCells>
  <pageMargins left="0.8" right="0.5" top="0.5" bottom="0.6" header="0.49" footer="0.4"/>
  <pageSetup paperSize="9" scale="88" firstPageNumber="12" orientation="portrait" useFirstPageNumber="1" horizontalDpi="1200" verticalDpi="1200" r:id="rId1"/>
  <headerFooter>
    <oddFooter>&amp;R&amp;"Cordia New,Regular"&amp;13&amp;P</oddFooter>
  </headerFooter>
  <rowBreaks count="1" manualBreakCount="1">
    <brk id="49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29621-8C89-4D57-9E83-388262226B73}">
  <sheetPr>
    <tabColor theme="8" tint="0.39997558519241921"/>
  </sheetPr>
  <dimension ref="A1:L96"/>
  <sheetViews>
    <sheetView zoomScale="115" zoomScaleNormal="115" zoomScaleSheetLayoutView="96" workbookViewId="0">
      <selection activeCell="S95" sqref="S95"/>
    </sheetView>
  </sheetViews>
  <sheetFormatPr defaultColWidth="9.375" defaultRowHeight="21.75" customHeight="1" x14ac:dyDescent="0.6"/>
  <cols>
    <col min="1" max="2" width="1.625" style="18" customWidth="1"/>
    <col min="3" max="3" width="52.625" style="18" customWidth="1"/>
    <col min="4" max="4" width="5.625" style="58" customWidth="1"/>
    <col min="5" max="5" width="1" style="58" customWidth="1"/>
    <col min="6" max="6" width="13.625" style="79" customWidth="1"/>
    <col min="7" max="7" width="1" style="79" customWidth="1"/>
    <col min="8" max="8" width="13.625" style="79" customWidth="1"/>
    <col min="9" max="9" width="1" style="79" customWidth="1"/>
    <col min="10" max="10" width="13.625" style="79" customWidth="1"/>
    <col min="11" max="11" width="1" style="79" customWidth="1"/>
    <col min="12" max="12" width="13.625" style="79" customWidth="1"/>
    <col min="13" max="16384" width="9.375" style="18"/>
  </cols>
  <sheetData>
    <row r="1" spans="1:12" ht="21.75" customHeight="1" x14ac:dyDescent="0.6">
      <c r="A1" s="57" t="str">
        <f>'PL_USD_12-13'!A1</f>
        <v xml:space="preserve">บริษัท ใหม่ จำกัด (มหาชน) </v>
      </c>
      <c r="B1" s="57"/>
      <c r="C1" s="57"/>
      <c r="F1" s="60"/>
      <c r="G1" s="60"/>
      <c r="H1" s="60"/>
      <c r="I1" s="60"/>
      <c r="J1" s="60"/>
      <c r="K1" s="60"/>
      <c r="L1" s="60"/>
    </row>
    <row r="2" spans="1:12" ht="21.75" customHeight="1" x14ac:dyDescent="0.6">
      <c r="A2" s="57" t="str">
        <f>'PL_USD_12-13'!A2</f>
        <v>งบกำไรขาดทุนเบ็ดเสร็จรวมเสมือน</v>
      </c>
      <c r="B2" s="57"/>
      <c r="C2" s="57"/>
      <c r="F2" s="59"/>
      <c r="G2" s="59"/>
      <c r="H2" s="59"/>
      <c r="I2" s="59"/>
      <c r="J2" s="59"/>
      <c r="K2" s="59"/>
      <c r="L2" s="59"/>
    </row>
    <row r="3" spans="1:12" ht="21.75" customHeight="1" x14ac:dyDescent="0.6">
      <c r="A3" s="57" t="str">
        <f>'PL_USD_12-13'!A3</f>
        <v>สำหรับปีสิ้นสุดวันที่ 31 ธันวาคม พ.ศ. 2568 และ พ.ศ. 2567 และ</v>
      </c>
      <c r="B3" s="57"/>
      <c r="C3" s="57"/>
      <c r="F3" s="59"/>
      <c r="G3" s="59"/>
      <c r="H3" s="59"/>
      <c r="I3" s="59"/>
      <c r="J3" s="59"/>
      <c r="K3" s="59"/>
      <c r="L3" s="59"/>
    </row>
    <row r="4" spans="1:12" ht="21.75" customHeight="1" x14ac:dyDescent="0.6">
      <c r="A4" s="61" t="str">
        <f>'PL_USD_12-13'!A4</f>
        <v>สำหรับรอบระยะเวลาสามเดือนสิ้นสุดวันที่ 31 มีนาคม พ.ศ. 2569 และ พ.ศ. 2568</v>
      </c>
      <c r="B4" s="61"/>
      <c r="C4" s="61"/>
      <c r="D4" s="62"/>
      <c r="E4" s="62"/>
      <c r="F4" s="63"/>
      <c r="G4" s="63"/>
      <c r="H4" s="63"/>
      <c r="I4" s="63"/>
      <c r="J4" s="63"/>
      <c r="K4" s="63"/>
      <c r="L4" s="63"/>
    </row>
    <row r="5" spans="1:12" ht="21.75" customHeight="1" x14ac:dyDescent="0.6">
      <c r="A5" s="64"/>
      <c r="B5" s="64"/>
      <c r="C5" s="64"/>
      <c r="D5" s="65"/>
      <c r="E5" s="65"/>
      <c r="F5" s="66"/>
      <c r="G5" s="66"/>
      <c r="H5" s="66"/>
      <c r="I5" s="66"/>
      <c r="J5" s="66"/>
      <c r="K5" s="66"/>
      <c r="L5" s="66"/>
    </row>
    <row r="6" spans="1:12" ht="20.100000000000001" customHeight="1" x14ac:dyDescent="0.6">
      <c r="A6" s="57"/>
      <c r="B6" s="57"/>
      <c r="C6" s="57"/>
      <c r="F6" s="106" t="s">
        <v>80</v>
      </c>
      <c r="G6" s="106"/>
      <c r="H6" s="106"/>
      <c r="I6" s="106"/>
      <c r="J6" s="106"/>
      <c r="K6" s="106"/>
      <c r="L6" s="106"/>
    </row>
    <row r="7" spans="1:12" ht="20.100000000000001" customHeight="1" x14ac:dyDescent="0.6">
      <c r="A7" s="57"/>
      <c r="B7" s="57"/>
      <c r="C7" s="57"/>
      <c r="F7" s="105" t="s">
        <v>151</v>
      </c>
      <c r="G7" s="105"/>
      <c r="H7" s="105"/>
      <c r="J7" s="105" t="s">
        <v>146</v>
      </c>
      <c r="K7" s="105"/>
      <c r="L7" s="105"/>
    </row>
    <row r="8" spans="1:12" ht="20.100000000000001" customHeight="1" x14ac:dyDescent="0.6">
      <c r="A8" s="57"/>
      <c r="B8" s="57"/>
      <c r="C8" s="57"/>
      <c r="F8" s="101" t="s">
        <v>152</v>
      </c>
      <c r="G8" s="101"/>
      <c r="H8" s="101"/>
      <c r="J8" s="101" t="s">
        <v>147</v>
      </c>
      <c r="K8" s="101"/>
      <c r="L8" s="101"/>
    </row>
    <row r="9" spans="1:12" s="67" customFormat="1" ht="20.100000000000001" customHeight="1" x14ac:dyDescent="0.6">
      <c r="D9" s="58"/>
      <c r="E9" s="68"/>
      <c r="F9" s="91" t="s">
        <v>6</v>
      </c>
      <c r="G9" s="20"/>
      <c r="H9" s="91" t="s">
        <v>7</v>
      </c>
      <c r="I9" s="69"/>
      <c r="J9" s="91" t="s">
        <v>5</v>
      </c>
      <c r="K9" s="69"/>
      <c r="L9" s="91" t="s">
        <v>6</v>
      </c>
    </row>
    <row r="10" spans="1:12" s="67" customFormat="1" ht="6" customHeight="1" x14ac:dyDescent="0.6">
      <c r="D10" s="58"/>
      <c r="E10" s="70"/>
      <c r="F10" s="17"/>
      <c r="G10" s="17"/>
      <c r="H10" s="17"/>
      <c r="I10" s="17"/>
      <c r="J10" s="17"/>
      <c r="K10" s="17"/>
      <c r="L10" s="17"/>
    </row>
    <row r="11" spans="1:12" ht="20.100000000000001" customHeight="1" x14ac:dyDescent="0.6">
      <c r="A11" s="18" t="s">
        <v>86</v>
      </c>
      <c r="F11" s="71">
        <v>173422701</v>
      </c>
      <c r="G11" s="71"/>
      <c r="H11" s="71">
        <v>181549286</v>
      </c>
      <c r="I11" s="71"/>
      <c r="J11" s="71">
        <v>42350379</v>
      </c>
      <c r="K11" s="71"/>
      <c r="L11" s="71">
        <v>43583721</v>
      </c>
    </row>
    <row r="12" spans="1:12" ht="20.100000000000001" customHeight="1" x14ac:dyDescent="0.6">
      <c r="A12" s="18" t="s">
        <v>87</v>
      </c>
      <c r="F12" s="72">
        <v>-134093984</v>
      </c>
      <c r="G12" s="71"/>
      <c r="H12" s="72">
        <v>-137558710</v>
      </c>
      <c r="I12" s="71"/>
      <c r="J12" s="72">
        <v>-32548414</v>
      </c>
      <c r="K12" s="71"/>
      <c r="L12" s="72">
        <v>-33943713</v>
      </c>
    </row>
    <row r="13" spans="1:12" ht="6" customHeight="1" x14ac:dyDescent="0.6">
      <c r="F13" s="71"/>
      <c r="G13" s="71"/>
      <c r="H13" s="71"/>
      <c r="I13" s="71"/>
      <c r="J13" s="71"/>
      <c r="K13" s="71"/>
      <c r="L13" s="71"/>
    </row>
    <row r="14" spans="1:12" ht="20.100000000000001" customHeight="1" x14ac:dyDescent="0.6">
      <c r="A14" s="73" t="s">
        <v>88</v>
      </c>
      <c r="F14" s="71">
        <f>SUM(F11:F12)</f>
        <v>39328717</v>
      </c>
      <c r="G14" s="71"/>
      <c r="H14" s="71">
        <f>SUM(H11:H12)</f>
        <v>43990576</v>
      </c>
      <c r="I14" s="71"/>
      <c r="J14" s="71">
        <f>SUM(J11:J12)</f>
        <v>9801965</v>
      </c>
      <c r="K14" s="71"/>
      <c r="L14" s="71">
        <f>SUM(L11:L12)</f>
        <v>9640008</v>
      </c>
    </row>
    <row r="15" spans="1:12" ht="20.100000000000001" customHeight="1" x14ac:dyDescent="0.6">
      <c r="A15" s="18" t="s">
        <v>89</v>
      </c>
      <c r="F15" s="71">
        <v>208921</v>
      </c>
      <c r="G15" s="74"/>
      <c r="H15" s="71">
        <v>353314</v>
      </c>
      <c r="I15" s="74"/>
      <c r="J15" s="71">
        <v>24686</v>
      </c>
      <c r="K15" s="74"/>
      <c r="L15" s="71">
        <v>65853</v>
      </c>
    </row>
    <row r="16" spans="1:12" ht="20.100000000000001" customHeight="1" x14ac:dyDescent="0.6">
      <c r="A16" s="18" t="s">
        <v>90</v>
      </c>
      <c r="F16" s="71">
        <v>1224693</v>
      </c>
      <c r="G16" s="71"/>
      <c r="H16" s="71">
        <v>2152553</v>
      </c>
      <c r="I16" s="71"/>
      <c r="J16" s="71">
        <v>382596</v>
      </c>
      <c r="K16" s="71"/>
      <c r="L16" s="71">
        <v>356091</v>
      </c>
    </row>
    <row r="17" spans="1:12" ht="20.100000000000001" customHeight="1" x14ac:dyDescent="0.6">
      <c r="A17" s="18" t="s">
        <v>91</v>
      </c>
      <c r="F17" s="71">
        <v>1667435</v>
      </c>
      <c r="G17" s="74"/>
      <c r="H17" s="71">
        <v>2011883</v>
      </c>
      <c r="I17" s="74"/>
      <c r="J17" s="71">
        <v>364176</v>
      </c>
      <c r="K17" s="74"/>
      <c r="L17" s="71">
        <v>469690</v>
      </c>
    </row>
    <row r="18" spans="1:12" ht="20.100000000000001" customHeight="1" x14ac:dyDescent="0.6">
      <c r="A18" s="18" t="s">
        <v>92</v>
      </c>
      <c r="F18" s="71">
        <v>-8111046</v>
      </c>
      <c r="G18" s="71"/>
      <c r="H18" s="71">
        <v>-8328477</v>
      </c>
      <c r="I18" s="71"/>
      <c r="J18" s="71">
        <v>-1893853</v>
      </c>
      <c r="K18" s="71"/>
      <c r="L18" s="71">
        <v>-1999167</v>
      </c>
    </row>
    <row r="19" spans="1:12" ht="20.100000000000001" customHeight="1" x14ac:dyDescent="0.6">
      <c r="A19" s="18" t="s">
        <v>93</v>
      </c>
      <c r="F19" s="71">
        <v>-14449273</v>
      </c>
      <c r="G19" s="74"/>
      <c r="H19" s="71">
        <v>-13309457</v>
      </c>
      <c r="I19" s="74"/>
      <c r="J19" s="71">
        <v>-3739592</v>
      </c>
      <c r="K19" s="74"/>
      <c r="L19" s="71">
        <v>-3050487</v>
      </c>
    </row>
    <row r="20" spans="1:12" ht="20.100000000000001" customHeight="1" x14ac:dyDescent="0.6">
      <c r="A20" s="28" t="s">
        <v>94</v>
      </c>
      <c r="F20" s="71">
        <v>-153023</v>
      </c>
      <c r="G20" s="74"/>
      <c r="H20" s="71">
        <v>0</v>
      </c>
      <c r="I20" s="74"/>
      <c r="J20" s="71">
        <v>-9628</v>
      </c>
      <c r="K20" s="74"/>
      <c r="L20" s="71">
        <v>-97172</v>
      </c>
    </row>
    <row r="21" spans="1:12" ht="20.100000000000001" customHeight="1" x14ac:dyDescent="0.6">
      <c r="A21" s="18" t="s">
        <v>95</v>
      </c>
      <c r="F21" s="71">
        <v>-9519618</v>
      </c>
      <c r="G21" s="71"/>
      <c r="H21" s="71">
        <v>-11593080</v>
      </c>
      <c r="I21" s="71"/>
      <c r="J21" s="71">
        <v>-2321036</v>
      </c>
      <c r="K21" s="71"/>
      <c r="L21" s="71">
        <v>-2244936</v>
      </c>
    </row>
    <row r="22" spans="1:12" ht="20.100000000000001" customHeight="1" x14ac:dyDescent="0.6">
      <c r="A22" s="18" t="s">
        <v>96</v>
      </c>
      <c r="F22" s="71">
        <v>-79765</v>
      </c>
      <c r="G22" s="71"/>
      <c r="H22" s="71">
        <v>-1633147</v>
      </c>
      <c r="I22" s="71"/>
      <c r="J22" s="71">
        <v>0</v>
      </c>
      <c r="K22" s="71"/>
      <c r="L22" s="71">
        <v>0</v>
      </c>
    </row>
    <row r="23" spans="1:12" ht="20.100000000000001" customHeight="1" x14ac:dyDescent="0.6">
      <c r="A23" s="18" t="s">
        <v>128</v>
      </c>
      <c r="F23" s="71">
        <v>2957554</v>
      </c>
      <c r="G23" s="71"/>
      <c r="H23" s="71">
        <v>4153923</v>
      </c>
      <c r="I23" s="71"/>
      <c r="J23" s="71">
        <v>1033319</v>
      </c>
      <c r="K23" s="71"/>
      <c r="L23" s="71">
        <v>-113359</v>
      </c>
    </row>
    <row r="24" spans="1:12" ht="20.100000000000001" customHeight="1" x14ac:dyDescent="0.6">
      <c r="A24" s="18" t="s">
        <v>129</v>
      </c>
      <c r="F24" s="75">
        <v>-5128443</v>
      </c>
      <c r="G24" s="71"/>
      <c r="H24" s="75">
        <v>-3223251</v>
      </c>
      <c r="I24" s="71"/>
      <c r="J24" s="75">
        <v>4531284</v>
      </c>
      <c r="K24" s="71"/>
      <c r="L24" s="75">
        <v>-265418</v>
      </c>
    </row>
    <row r="25" spans="1:12" ht="20.100000000000001" customHeight="1" x14ac:dyDescent="0.6">
      <c r="A25" s="18" t="s">
        <v>97</v>
      </c>
      <c r="F25" s="71">
        <v>-11219899</v>
      </c>
      <c r="G25" s="71"/>
      <c r="H25" s="71">
        <v>-13314737</v>
      </c>
      <c r="I25" s="71"/>
      <c r="J25" s="71">
        <v>-2816523</v>
      </c>
      <c r="K25" s="71"/>
      <c r="L25" s="71">
        <v>-2728649</v>
      </c>
    </row>
    <row r="26" spans="1:12" ht="20.100000000000001" customHeight="1" x14ac:dyDescent="0.6">
      <c r="A26" s="18" t="s">
        <v>98</v>
      </c>
      <c r="F26" s="71">
        <v>-641894</v>
      </c>
      <c r="G26" s="71"/>
      <c r="H26" s="71">
        <v>-851707</v>
      </c>
      <c r="I26" s="71"/>
      <c r="J26" s="71">
        <v>-171869</v>
      </c>
      <c r="K26" s="71"/>
      <c r="L26" s="71">
        <v>-121917</v>
      </c>
    </row>
    <row r="27" spans="1:12" ht="20.100000000000001" customHeight="1" x14ac:dyDescent="0.6">
      <c r="A27" s="18" t="s">
        <v>99</v>
      </c>
      <c r="F27" s="71"/>
      <c r="G27" s="71"/>
      <c r="H27" s="71"/>
      <c r="I27" s="71"/>
      <c r="J27" s="71"/>
      <c r="K27" s="71"/>
      <c r="L27" s="71"/>
    </row>
    <row r="28" spans="1:12" ht="20.100000000000001" customHeight="1" x14ac:dyDescent="0.6">
      <c r="B28" s="18" t="s">
        <v>100</v>
      </c>
      <c r="F28" s="72">
        <v>4165991</v>
      </c>
      <c r="G28" s="71"/>
      <c r="H28" s="72">
        <v>6929595</v>
      </c>
      <c r="I28" s="71"/>
      <c r="J28" s="72">
        <v>1090550</v>
      </c>
      <c r="K28" s="71"/>
      <c r="L28" s="72">
        <v>902406</v>
      </c>
    </row>
    <row r="29" spans="1:12" ht="6" customHeight="1" x14ac:dyDescent="0.6">
      <c r="F29" s="71"/>
      <c r="G29" s="71"/>
      <c r="H29" s="71"/>
      <c r="I29" s="71"/>
      <c r="J29" s="71"/>
      <c r="K29" s="71"/>
      <c r="L29" s="71"/>
    </row>
    <row r="30" spans="1:12" ht="20.100000000000001" customHeight="1" x14ac:dyDescent="0.6">
      <c r="A30" s="73" t="s">
        <v>101</v>
      </c>
      <c r="F30" s="71">
        <f>SUM(F14:F28)</f>
        <v>250350</v>
      </c>
      <c r="G30" s="71"/>
      <c r="H30" s="71">
        <f>SUM(H14:H28)</f>
        <v>7337988</v>
      </c>
      <c r="I30" s="71"/>
      <c r="J30" s="71">
        <f>SUM(J14:J28)</f>
        <v>6276075</v>
      </c>
      <c r="K30" s="71"/>
      <c r="L30" s="71">
        <f>SUM(L14:L28)</f>
        <v>812943</v>
      </c>
    </row>
    <row r="31" spans="1:12" ht="20.100000000000001" customHeight="1" x14ac:dyDescent="0.6">
      <c r="A31" s="18" t="s">
        <v>102</v>
      </c>
      <c r="F31" s="77">
        <v>548588</v>
      </c>
      <c r="G31" s="76"/>
      <c r="H31" s="77">
        <v>-3417095</v>
      </c>
      <c r="I31" s="76"/>
      <c r="J31" s="77">
        <v>-4273628</v>
      </c>
      <c r="K31" s="76"/>
      <c r="L31" s="77">
        <v>-420834</v>
      </c>
    </row>
    <row r="32" spans="1:12" ht="6" customHeight="1" x14ac:dyDescent="0.6">
      <c r="F32" s="71"/>
      <c r="G32" s="71"/>
      <c r="H32" s="71"/>
      <c r="I32" s="71"/>
      <c r="J32" s="71"/>
      <c r="K32" s="71"/>
      <c r="L32" s="71"/>
    </row>
    <row r="33" spans="1:12" ht="20.100000000000001" customHeight="1" x14ac:dyDescent="0.6">
      <c r="A33" s="73" t="s">
        <v>148</v>
      </c>
      <c r="B33" s="78"/>
      <c r="C33" s="78"/>
      <c r="F33" s="72">
        <f>SUM(F30:F31)</f>
        <v>798938</v>
      </c>
      <c r="G33" s="71"/>
      <c r="H33" s="72">
        <f>SUM(H30:H31)</f>
        <v>3920893</v>
      </c>
      <c r="I33" s="71"/>
      <c r="J33" s="72">
        <f>SUM(J30:J31)</f>
        <v>2002447</v>
      </c>
      <c r="K33" s="71"/>
      <c r="L33" s="72">
        <f>SUM(L30:L31)</f>
        <v>392109</v>
      </c>
    </row>
    <row r="34" spans="1:12" ht="15" customHeight="1" x14ac:dyDescent="0.6">
      <c r="A34" s="73"/>
      <c r="B34" s="78"/>
      <c r="C34" s="78"/>
      <c r="F34" s="71"/>
      <c r="G34" s="71"/>
      <c r="H34" s="71"/>
      <c r="I34" s="71"/>
      <c r="J34" s="71"/>
      <c r="K34" s="71"/>
      <c r="L34" s="71"/>
    </row>
    <row r="35" spans="1:12" ht="20.100000000000001" customHeight="1" x14ac:dyDescent="0.6">
      <c r="A35" s="73" t="s">
        <v>103</v>
      </c>
      <c r="B35" s="78"/>
      <c r="C35" s="78"/>
      <c r="F35" s="71"/>
      <c r="G35" s="71"/>
      <c r="H35" s="71"/>
      <c r="I35" s="71"/>
      <c r="J35" s="71"/>
      <c r="K35" s="71"/>
      <c r="L35" s="71"/>
    </row>
    <row r="36" spans="1:12" ht="20.100000000000001" customHeight="1" x14ac:dyDescent="0.6">
      <c r="A36" s="18" t="s">
        <v>104</v>
      </c>
      <c r="B36" s="78"/>
      <c r="C36" s="78"/>
      <c r="F36" s="71"/>
      <c r="G36" s="71"/>
      <c r="H36" s="71"/>
      <c r="I36" s="71"/>
      <c r="J36" s="71"/>
      <c r="K36" s="71"/>
      <c r="L36" s="71"/>
    </row>
    <row r="37" spans="1:12" ht="20.100000000000001" customHeight="1" x14ac:dyDescent="0.6">
      <c r="B37" s="18" t="s">
        <v>105</v>
      </c>
      <c r="C37" s="78"/>
      <c r="F37" s="71"/>
      <c r="G37" s="71"/>
      <c r="H37" s="71"/>
      <c r="I37" s="71"/>
      <c r="J37" s="71"/>
      <c r="K37" s="71"/>
      <c r="L37" s="71"/>
    </row>
    <row r="38" spans="1:12" ht="20.100000000000001" customHeight="1" x14ac:dyDescent="0.6">
      <c r="B38" s="18" t="s">
        <v>106</v>
      </c>
      <c r="C38" s="18" t="s">
        <v>107</v>
      </c>
      <c r="F38" s="71">
        <v>-188644</v>
      </c>
      <c r="G38" s="71"/>
      <c r="H38" s="71">
        <v>-288897</v>
      </c>
      <c r="I38" s="71"/>
      <c r="J38" s="71">
        <v>21328</v>
      </c>
      <c r="K38" s="71"/>
      <c r="L38" s="71">
        <v>-1585</v>
      </c>
    </row>
    <row r="39" spans="1:12" ht="20.100000000000001" customHeight="1" x14ac:dyDescent="0.6">
      <c r="B39" s="18" t="s">
        <v>106</v>
      </c>
      <c r="C39" s="18" t="s">
        <v>108</v>
      </c>
      <c r="F39" s="71"/>
      <c r="G39" s="71"/>
      <c r="H39" s="71"/>
      <c r="I39" s="71"/>
      <c r="J39" s="71"/>
      <c r="K39" s="71"/>
      <c r="L39" s="71"/>
    </row>
    <row r="40" spans="1:12" ht="20.100000000000001" customHeight="1" x14ac:dyDescent="0.6">
      <c r="C40" s="18" t="s">
        <v>109</v>
      </c>
      <c r="F40" s="79">
        <v>-295125</v>
      </c>
      <c r="G40" s="71"/>
      <c r="H40" s="79">
        <v>-66928</v>
      </c>
      <c r="I40" s="71"/>
      <c r="J40" s="79">
        <v>-151414</v>
      </c>
      <c r="K40" s="71"/>
      <c r="L40" s="79">
        <v>53903</v>
      </c>
    </row>
    <row r="41" spans="1:12" ht="20.100000000000001" customHeight="1" x14ac:dyDescent="0.6">
      <c r="B41" s="18" t="s">
        <v>106</v>
      </c>
      <c r="C41" s="18" t="s">
        <v>110</v>
      </c>
      <c r="F41" s="71"/>
      <c r="G41" s="71"/>
      <c r="H41" s="71"/>
      <c r="I41" s="71"/>
      <c r="J41" s="71"/>
      <c r="K41" s="71"/>
      <c r="L41" s="71"/>
    </row>
    <row r="42" spans="1:12" ht="20.100000000000001" customHeight="1" x14ac:dyDescent="0.6">
      <c r="C42" s="18" t="s">
        <v>111</v>
      </c>
      <c r="F42" s="71">
        <v>0</v>
      </c>
      <c r="G42" s="71"/>
      <c r="H42" s="71">
        <v>-16019</v>
      </c>
      <c r="I42" s="71"/>
      <c r="J42" s="71">
        <v>0</v>
      </c>
      <c r="K42" s="71"/>
      <c r="L42" s="71">
        <v>0</v>
      </c>
    </row>
    <row r="43" spans="1:12" ht="20.100000000000001" customHeight="1" x14ac:dyDescent="0.6">
      <c r="A43" s="73"/>
      <c r="B43" s="18" t="s">
        <v>106</v>
      </c>
      <c r="C43" s="18" t="s">
        <v>112</v>
      </c>
      <c r="F43" s="72">
        <v>-4591236</v>
      </c>
      <c r="G43" s="71"/>
      <c r="H43" s="72">
        <v>-302653</v>
      </c>
      <c r="I43" s="71"/>
      <c r="J43" s="72">
        <v>2347893</v>
      </c>
      <c r="K43" s="71"/>
      <c r="L43" s="72">
        <v>-123820</v>
      </c>
    </row>
    <row r="44" spans="1:12" ht="6" customHeight="1" x14ac:dyDescent="0.6">
      <c r="A44" s="73"/>
      <c r="C44" s="78"/>
      <c r="F44" s="71"/>
      <c r="G44" s="71"/>
      <c r="H44" s="71"/>
      <c r="I44" s="71"/>
      <c r="J44" s="71"/>
      <c r="K44" s="71"/>
      <c r="L44" s="71"/>
    </row>
    <row r="45" spans="1:12" ht="20.100000000000001" customHeight="1" x14ac:dyDescent="0.6">
      <c r="A45" s="18" t="s">
        <v>113</v>
      </c>
      <c r="B45" s="78"/>
      <c r="F45" s="71"/>
      <c r="G45" s="71"/>
      <c r="H45" s="71"/>
      <c r="I45" s="71"/>
      <c r="J45" s="71"/>
      <c r="K45" s="71"/>
      <c r="L45" s="71"/>
    </row>
    <row r="46" spans="1:12" ht="20.100000000000001" customHeight="1" x14ac:dyDescent="0.6">
      <c r="B46" s="18" t="s">
        <v>114</v>
      </c>
      <c r="F46" s="72">
        <f>SUM(F38:F43)</f>
        <v>-5075005</v>
      </c>
      <c r="G46" s="71"/>
      <c r="H46" s="72">
        <f>SUM(H38:H43)</f>
        <v>-674497</v>
      </c>
      <c r="I46" s="71"/>
      <c r="J46" s="72">
        <f>SUM(J38:J43)</f>
        <v>2217807</v>
      </c>
      <c r="K46" s="71"/>
      <c r="L46" s="72">
        <f>SUM(L38:L43)</f>
        <v>-71502</v>
      </c>
    </row>
    <row r="47" spans="1:12" ht="13.5" customHeight="1" x14ac:dyDescent="0.6">
      <c r="F47" s="71"/>
      <c r="G47" s="71"/>
      <c r="H47" s="71"/>
      <c r="I47" s="71"/>
      <c r="J47" s="71"/>
      <c r="K47" s="71"/>
      <c r="L47" s="71"/>
    </row>
    <row r="48" spans="1:12" ht="21.75" customHeight="1" x14ac:dyDescent="0.6">
      <c r="A48" s="93" t="str">
        <f>'PL_USD_12-13'!A49</f>
        <v>หมายเหตุประกอบข้อมูลทางการเงินรวมเสมือนเป็นส่วนหนึ่งของข้อมูลทางการเงินรวมเสมือน</v>
      </c>
      <c r="B48" s="94"/>
      <c r="C48" s="94"/>
      <c r="D48" s="95"/>
      <c r="E48" s="95"/>
      <c r="F48" s="96"/>
      <c r="G48" s="96"/>
      <c r="H48" s="96"/>
      <c r="I48" s="96"/>
      <c r="J48" s="96"/>
      <c r="K48" s="96"/>
      <c r="L48" s="96"/>
    </row>
    <row r="49" spans="1:12" ht="21.75" customHeight="1" x14ac:dyDescent="0.6">
      <c r="A49" s="57" t="str">
        <f>A1</f>
        <v xml:space="preserve">บริษัท ใหม่ จำกัด (มหาชน) </v>
      </c>
      <c r="B49" s="57"/>
      <c r="C49" s="57"/>
      <c r="F49" s="104"/>
      <c r="G49" s="104"/>
      <c r="H49" s="104"/>
      <c r="I49" s="90"/>
      <c r="J49" s="90"/>
      <c r="K49" s="90"/>
      <c r="L49" s="90"/>
    </row>
    <row r="50" spans="1:12" ht="21.75" customHeight="1" x14ac:dyDescent="0.6">
      <c r="A50" s="57" t="str">
        <f t="shared" ref="A50:A52" si="0">A2</f>
        <v>งบกำไรขาดทุนเบ็ดเสร็จรวมเสมือน</v>
      </c>
      <c r="B50" s="57"/>
      <c r="C50" s="57"/>
      <c r="F50" s="81"/>
      <c r="G50" s="81"/>
      <c r="H50" s="81"/>
      <c r="I50" s="81"/>
      <c r="J50" s="81"/>
      <c r="K50" s="81"/>
      <c r="L50" s="81"/>
    </row>
    <row r="51" spans="1:12" ht="21.75" customHeight="1" x14ac:dyDescent="0.6">
      <c r="A51" s="57" t="str">
        <f t="shared" si="0"/>
        <v>สำหรับปีสิ้นสุดวันที่ 31 ธันวาคม พ.ศ. 2568 และ พ.ศ. 2567 และ</v>
      </c>
      <c r="B51" s="57"/>
      <c r="C51" s="57"/>
      <c r="F51" s="81"/>
      <c r="G51" s="81"/>
      <c r="H51" s="81"/>
      <c r="I51" s="81"/>
      <c r="J51" s="81"/>
      <c r="K51" s="81"/>
      <c r="L51" s="81"/>
    </row>
    <row r="52" spans="1:12" ht="21.75" customHeight="1" x14ac:dyDescent="0.6">
      <c r="A52" s="61" t="str">
        <f t="shared" si="0"/>
        <v>สำหรับรอบระยะเวลาสามเดือนสิ้นสุดวันที่ 31 มีนาคม พ.ศ. 2569 และ พ.ศ. 2568</v>
      </c>
      <c r="B52" s="61"/>
      <c r="C52" s="61"/>
      <c r="D52" s="62"/>
      <c r="E52" s="62"/>
      <c r="F52" s="82"/>
      <c r="G52" s="82"/>
      <c r="H52" s="82"/>
      <c r="I52" s="82"/>
      <c r="J52" s="82"/>
      <c r="K52" s="82"/>
      <c r="L52" s="82"/>
    </row>
    <row r="53" spans="1:12" ht="21.75" customHeight="1" x14ac:dyDescent="0.6">
      <c r="A53" s="64"/>
      <c r="B53" s="64"/>
      <c r="C53" s="64"/>
      <c r="D53" s="65"/>
      <c r="E53" s="65"/>
      <c r="F53" s="83"/>
      <c r="G53" s="83"/>
      <c r="H53" s="83"/>
      <c r="I53" s="83"/>
      <c r="J53" s="83"/>
      <c r="K53" s="83"/>
      <c r="L53" s="83"/>
    </row>
    <row r="54" spans="1:12" ht="20.85" customHeight="1" x14ac:dyDescent="0.6">
      <c r="A54" s="57"/>
      <c r="B54" s="57"/>
      <c r="C54" s="57"/>
      <c r="F54" s="106" t="s">
        <v>80</v>
      </c>
      <c r="G54" s="106"/>
      <c r="H54" s="106"/>
      <c r="I54" s="106"/>
      <c r="J54" s="106"/>
      <c r="K54" s="106"/>
      <c r="L54" s="106"/>
    </row>
    <row r="55" spans="1:12" ht="20.85" customHeight="1" x14ac:dyDescent="0.6">
      <c r="A55" s="57"/>
      <c r="B55" s="57"/>
      <c r="C55" s="57"/>
      <c r="F55" s="105" t="s">
        <v>84</v>
      </c>
      <c r="G55" s="105"/>
      <c r="H55" s="105"/>
      <c r="J55" s="105" t="s">
        <v>146</v>
      </c>
      <c r="K55" s="105"/>
      <c r="L55" s="105"/>
    </row>
    <row r="56" spans="1:12" s="67" customFormat="1" ht="20.85" customHeight="1" x14ac:dyDescent="0.6">
      <c r="D56" s="58"/>
      <c r="E56" s="68"/>
      <c r="F56" s="101" t="s">
        <v>85</v>
      </c>
      <c r="G56" s="101"/>
      <c r="H56" s="101"/>
      <c r="I56" s="79"/>
      <c r="J56" s="101" t="s">
        <v>147</v>
      </c>
      <c r="K56" s="101"/>
      <c r="L56" s="101"/>
    </row>
    <row r="57" spans="1:12" s="67" customFormat="1" ht="20.85" customHeight="1" x14ac:dyDescent="0.6">
      <c r="D57" s="58"/>
      <c r="E57" s="70"/>
      <c r="F57" s="91" t="s">
        <v>6</v>
      </c>
      <c r="G57" s="20"/>
      <c r="H57" s="91" t="s">
        <v>7</v>
      </c>
      <c r="I57" s="69"/>
      <c r="J57" s="91" t="s">
        <v>5</v>
      </c>
      <c r="K57" s="69"/>
      <c r="L57" s="91" t="s">
        <v>6</v>
      </c>
    </row>
    <row r="58" spans="1:12" ht="20.85" customHeight="1" x14ac:dyDescent="0.6">
      <c r="A58" s="73" t="s">
        <v>115</v>
      </c>
      <c r="B58" s="78"/>
      <c r="C58" s="78"/>
      <c r="F58" s="71"/>
      <c r="G58" s="71"/>
      <c r="H58" s="71"/>
      <c r="I58" s="71"/>
      <c r="J58" s="71"/>
      <c r="K58" s="71"/>
      <c r="L58" s="71"/>
    </row>
    <row r="59" spans="1:12" ht="20.85" customHeight="1" x14ac:dyDescent="0.6">
      <c r="A59" s="18" t="s">
        <v>116</v>
      </c>
      <c r="C59" s="78"/>
      <c r="F59" s="71"/>
      <c r="G59" s="71"/>
      <c r="H59" s="71"/>
      <c r="I59" s="71"/>
      <c r="J59" s="71"/>
      <c r="K59" s="71"/>
      <c r="L59" s="71"/>
    </row>
    <row r="60" spans="1:12" ht="20.85" customHeight="1" x14ac:dyDescent="0.6">
      <c r="B60" s="18" t="s">
        <v>105</v>
      </c>
      <c r="C60" s="78"/>
      <c r="F60" s="71"/>
      <c r="G60" s="71"/>
      <c r="H60" s="71"/>
      <c r="I60" s="71"/>
      <c r="J60" s="71"/>
      <c r="K60" s="71"/>
      <c r="L60" s="71"/>
    </row>
    <row r="61" spans="1:12" ht="20.85" customHeight="1" x14ac:dyDescent="0.6">
      <c r="B61" s="18" t="s">
        <v>106</v>
      </c>
      <c r="C61" s="18" t="s">
        <v>117</v>
      </c>
      <c r="F61" s="71">
        <v>2285476</v>
      </c>
      <c r="G61" s="71"/>
      <c r="H61" s="71">
        <v>-4094394</v>
      </c>
      <c r="I61" s="71"/>
      <c r="J61" s="71">
        <v>-880011</v>
      </c>
      <c r="K61" s="71"/>
      <c r="L61" s="71">
        <v>-3401181</v>
      </c>
    </row>
    <row r="62" spans="1:12" ht="20.85" customHeight="1" x14ac:dyDescent="0.6">
      <c r="B62" s="18" t="s">
        <v>106</v>
      </c>
      <c r="C62" s="18" t="s">
        <v>144</v>
      </c>
      <c r="F62" s="71"/>
      <c r="G62" s="71"/>
      <c r="H62" s="71"/>
      <c r="I62" s="71"/>
      <c r="J62" s="71"/>
      <c r="K62" s="71"/>
      <c r="L62" s="71"/>
    </row>
    <row r="63" spans="1:12" ht="20.85" customHeight="1" x14ac:dyDescent="0.6">
      <c r="C63" s="18" t="s">
        <v>118</v>
      </c>
      <c r="F63" s="71">
        <v>-2202560</v>
      </c>
      <c r="G63" s="71"/>
      <c r="H63" s="71">
        <v>-186533</v>
      </c>
      <c r="I63" s="71"/>
      <c r="J63" s="71">
        <v>1147923</v>
      </c>
      <c r="K63" s="71"/>
      <c r="L63" s="71">
        <v>-54272</v>
      </c>
    </row>
    <row r="64" spans="1:12" ht="20.85" customHeight="1" x14ac:dyDescent="0.6">
      <c r="B64" s="18" t="s">
        <v>106</v>
      </c>
      <c r="C64" s="18" t="s">
        <v>119</v>
      </c>
      <c r="F64" s="71"/>
      <c r="G64" s="71"/>
      <c r="H64" s="71"/>
      <c r="I64" s="71"/>
      <c r="J64" s="71"/>
      <c r="K64" s="71"/>
      <c r="L64" s="71"/>
    </row>
    <row r="65" spans="1:12" ht="20.85" customHeight="1" x14ac:dyDescent="0.6">
      <c r="C65" s="18" t="s">
        <v>120</v>
      </c>
      <c r="F65" s="71">
        <v>-2199771</v>
      </c>
      <c r="G65" s="71"/>
      <c r="H65" s="71">
        <v>-126089</v>
      </c>
      <c r="I65" s="71"/>
      <c r="J65" s="71">
        <v>2111394</v>
      </c>
      <c r="K65" s="71"/>
      <c r="L65" s="71">
        <v>63980</v>
      </c>
    </row>
    <row r="66" spans="1:12" ht="20.85" customHeight="1" x14ac:dyDescent="0.6">
      <c r="B66" s="18" t="s">
        <v>106</v>
      </c>
      <c r="C66" s="18" t="s">
        <v>112</v>
      </c>
      <c r="F66" s="72">
        <v>2071632</v>
      </c>
      <c r="G66" s="71"/>
      <c r="H66" s="72">
        <v>-7245856</v>
      </c>
      <c r="I66" s="71"/>
      <c r="J66" s="72">
        <v>2790582</v>
      </c>
      <c r="K66" s="71"/>
      <c r="L66" s="72">
        <v>655794</v>
      </c>
    </row>
    <row r="67" spans="1:12" ht="6" customHeight="1" x14ac:dyDescent="0.6">
      <c r="F67" s="71"/>
      <c r="G67" s="71"/>
      <c r="H67" s="71"/>
      <c r="I67" s="71"/>
      <c r="J67" s="71"/>
      <c r="K67" s="71"/>
      <c r="L67" s="71"/>
    </row>
    <row r="68" spans="1:12" ht="20.85" customHeight="1" x14ac:dyDescent="0.6">
      <c r="A68" s="18" t="s">
        <v>121</v>
      </c>
      <c r="B68" s="78"/>
      <c r="F68" s="71"/>
      <c r="G68" s="71"/>
      <c r="H68" s="71"/>
      <c r="I68" s="71"/>
      <c r="J68" s="71"/>
      <c r="K68" s="71"/>
      <c r="L68" s="71"/>
    </row>
    <row r="69" spans="1:12" ht="20.85" customHeight="1" x14ac:dyDescent="0.6">
      <c r="B69" s="18" t="s">
        <v>114</v>
      </c>
      <c r="F69" s="72">
        <f>SUM(F61:F66)</f>
        <v>-45223</v>
      </c>
      <c r="G69" s="71"/>
      <c r="H69" s="72">
        <f>SUM(H61:H66)</f>
        <v>-11652872</v>
      </c>
      <c r="I69" s="71"/>
      <c r="J69" s="72">
        <f>SUM(J61:J66)</f>
        <v>5169888</v>
      </c>
      <c r="K69" s="71"/>
      <c r="L69" s="72">
        <f>SUM(L61:L66)</f>
        <v>-2735679</v>
      </c>
    </row>
    <row r="70" spans="1:12" ht="6" customHeight="1" x14ac:dyDescent="0.6">
      <c r="F70" s="71"/>
      <c r="G70" s="71"/>
      <c r="H70" s="71"/>
      <c r="I70" s="71"/>
      <c r="J70" s="71"/>
      <c r="K70" s="71"/>
      <c r="L70" s="71"/>
    </row>
    <row r="71" spans="1:12" ht="20.85" customHeight="1" x14ac:dyDescent="0.6">
      <c r="A71" s="73" t="s">
        <v>150</v>
      </c>
      <c r="B71" s="78"/>
      <c r="C71" s="78"/>
      <c r="F71" s="72">
        <f>F46+F69</f>
        <v>-5120228</v>
      </c>
      <c r="G71" s="71"/>
      <c r="H71" s="72">
        <f>H46+H69</f>
        <v>-12327369</v>
      </c>
      <c r="I71" s="71"/>
      <c r="J71" s="72">
        <f>J46+J69</f>
        <v>7387695</v>
      </c>
      <c r="K71" s="71"/>
      <c r="L71" s="72">
        <f>L46+L69</f>
        <v>-2807181</v>
      </c>
    </row>
    <row r="72" spans="1:12" ht="6" customHeight="1" x14ac:dyDescent="0.6">
      <c r="A72" s="73"/>
      <c r="B72" s="78"/>
      <c r="C72" s="78"/>
      <c r="F72" s="71"/>
      <c r="G72" s="71"/>
      <c r="H72" s="71"/>
      <c r="I72" s="71"/>
      <c r="J72" s="71"/>
      <c r="K72" s="71"/>
      <c r="L72" s="71"/>
    </row>
    <row r="73" spans="1:12" ht="20.85" customHeight="1" thickBot="1" x14ac:dyDescent="0.65">
      <c r="A73" s="73" t="s">
        <v>149</v>
      </c>
      <c r="B73" s="78"/>
      <c r="C73" s="78"/>
      <c r="F73" s="84">
        <f>SUM(F33+F71)</f>
        <v>-4321290</v>
      </c>
      <c r="G73" s="71"/>
      <c r="H73" s="84">
        <f>SUM(H33+H71)</f>
        <v>-8406476</v>
      </c>
      <c r="I73" s="71"/>
      <c r="J73" s="84">
        <f>SUM(J33+J71)</f>
        <v>9390142</v>
      </c>
      <c r="K73" s="71"/>
      <c r="L73" s="84">
        <f>SUM(L33+L71)</f>
        <v>-2415072</v>
      </c>
    </row>
    <row r="74" spans="1:12" ht="20.85" customHeight="1" thickTop="1" x14ac:dyDescent="0.6">
      <c r="A74" s="73"/>
      <c r="B74" s="78"/>
      <c r="C74" s="78"/>
      <c r="F74" s="71"/>
      <c r="G74" s="71"/>
      <c r="H74" s="71"/>
      <c r="I74" s="71"/>
      <c r="J74" s="71"/>
      <c r="K74" s="71"/>
      <c r="L74" s="71"/>
    </row>
    <row r="75" spans="1:12" ht="20.85" customHeight="1" x14ac:dyDescent="0.6">
      <c r="A75" s="73" t="s">
        <v>122</v>
      </c>
      <c r="B75" s="78"/>
      <c r="C75" s="78"/>
      <c r="F75" s="71"/>
      <c r="G75" s="71"/>
      <c r="H75" s="71"/>
      <c r="I75" s="71"/>
      <c r="J75" s="71"/>
      <c r="K75" s="71"/>
      <c r="L75" s="71"/>
    </row>
    <row r="76" spans="1:12" ht="20.85" customHeight="1" x14ac:dyDescent="0.6">
      <c r="A76" s="18" t="s">
        <v>123</v>
      </c>
      <c r="B76" s="78"/>
      <c r="C76" s="78"/>
      <c r="F76" s="71">
        <v>-1596254</v>
      </c>
      <c r="G76" s="71"/>
      <c r="H76" s="71">
        <v>-458763</v>
      </c>
      <c r="I76" s="71"/>
      <c r="J76" s="71">
        <v>1091265</v>
      </c>
      <c r="K76" s="71"/>
      <c r="L76" s="71">
        <v>-369124</v>
      </c>
    </row>
    <row r="77" spans="1:12" ht="20.85" customHeight="1" x14ac:dyDescent="0.6">
      <c r="A77" s="18" t="s">
        <v>124</v>
      </c>
      <c r="B77" s="78"/>
      <c r="C77" s="78"/>
      <c r="F77" s="72">
        <v>2395192</v>
      </c>
      <c r="G77" s="71"/>
      <c r="H77" s="72">
        <v>4379656</v>
      </c>
      <c r="I77" s="71"/>
      <c r="J77" s="72">
        <v>911182</v>
      </c>
      <c r="K77" s="71"/>
      <c r="L77" s="72">
        <v>761233</v>
      </c>
    </row>
    <row r="78" spans="1:12" ht="6" customHeight="1" x14ac:dyDescent="0.6">
      <c r="A78" s="73"/>
      <c r="B78" s="78"/>
      <c r="C78" s="78"/>
      <c r="F78" s="71"/>
      <c r="G78" s="71"/>
      <c r="H78" s="71"/>
      <c r="I78" s="71"/>
      <c r="J78" s="71"/>
      <c r="K78" s="71"/>
      <c r="L78" s="71"/>
    </row>
    <row r="79" spans="1:12" ht="20.85" customHeight="1" thickBot="1" x14ac:dyDescent="0.65">
      <c r="A79" s="73"/>
      <c r="B79" s="78"/>
      <c r="C79" s="78"/>
      <c r="F79" s="84">
        <f>SUM(F76:F77)</f>
        <v>798938</v>
      </c>
      <c r="G79" s="71"/>
      <c r="H79" s="84">
        <f>SUM(H76:H77)</f>
        <v>3920893</v>
      </c>
      <c r="I79" s="71"/>
      <c r="J79" s="84">
        <f>SUM(J76:J77)</f>
        <v>2002447</v>
      </c>
      <c r="K79" s="71"/>
      <c r="L79" s="84">
        <f>SUM(L76:L77)</f>
        <v>392109</v>
      </c>
    </row>
    <row r="80" spans="1:12" s="67" customFormat="1" ht="20.85" customHeight="1" thickTop="1" x14ac:dyDescent="0.6">
      <c r="D80" s="70"/>
      <c r="E80" s="70"/>
      <c r="F80" s="17"/>
      <c r="G80" s="17"/>
      <c r="H80" s="17"/>
      <c r="I80" s="17"/>
      <c r="J80" s="17"/>
      <c r="K80" s="17"/>
      <c r="L80" s="17"/>
    </row>
    <row r="81" spans="1:12" ht="20.85" customHeight="1" x14ac:dyDescent="0.6">
      <c r="A81" s="85" t="s">
        <v>125</v>
      </c>
      <c r="F81" s="71"/>
      <c r="G81" s="71"/>
      <c r="H81" s="71"/>
      <c r="I81" s="71"/>
      <c r="J81" s="71"/>
      <c r="K81" s="71"/>
      <c r="L81" s="71"/>
    </row>
    <row r="82" spans="1:12" ht="20.85" customHeight="1" x14ac:dyDescent="0.6">
      <c r="A82" s="18" t="s">
        <v>123</v>
      </c>
      <c r="F82" s="71">
        <v>-4763118</v>
      </c>
      <c r="G82" s="71"/>
      <c r="H82" s="71">
        <v>-11594388</v>
      </c>
      <c r="I82" s="71"/>
      <c r="J82" s="71">
        <v>6712391</v>
      </c>
      <c r="K82" s="71"/>
      <c r="L82" s="71">
        <v>-2229409</v>
      </c>
    </row>
    <row r="83" spans="1:12" ht="20.85" customHeight="1" x14ac:dyDescent="0.6">
      <c r="A83" s="18" t="s">
        <v>124</v>
      </c>
      <c r="F83" s="72">
        <v>441828</v>
      </c>
      <c r="G83" s="71"/>
      <c r="H83" s="72">
        <v>3187912</v>
      </c>
      <c r="I83" s="71"/>
      <c r="J83" s="72">
        <v>2677751</v>
      </c>
      <c r="K83" s="71"/>
      <c r="L83" s="72">
        <v>-185663</v>
      </c>
    </row>
    <row r="84" spans="1:12" ht="6" customHeight="1" x14ac:dyDescent="0.6">
      <c r="A84" s="73"/>
      <c r="B84" s="78"/>
      <c r="C84" s="78"/>
      <c r="F84" s="71"/>
      <c r="G84" s="71"/>
      <c r="H84" s="71"/>
      <c r="I84" s="71"/>
      <c r="J84" s="71"/>
      <c r="K84" s="71"/>
      <c r="L84" s="71"/>
    </row>
    <row r="85" spans="1:12" ht="20.85" customHeight="1" thickBot="1" x14ac:dyDescent="0.65">
      <c r="F85" s="84">
        <f>SUM(F82:F83)</f>
        <v>-4321290</v>
      </c>
      <c r="G85" s="71"/>
      <c r="H85" s="84">
        <f>SUM(H82:H83)</f>
        <v>-8406476</v>
      </c>
      <c r="I85" s="71"/>
      <c r="J85" s="84">
        <f>SUM(J82:J83)</f>
        <v>9390142</v>
      </c>
      <c r="K85" s="71"/>
      <c r="L85" s="84">
        <f>SUM(L82:L83)</f>
        <v>-2415072</v>
      </c>
    </row>
    <row r="86" spans="1:12" ht="12.75" customHeight="1" thickTop="1" x14ac:dyDescent="0.6">
      <c r="E86" s="86"/>
      <c r="F86" s="86"/>
      <c r="G86" s="86"/>
      <c r="H86" s="86"/>
      <c r="I86" s="86"/>
      <c r="J86" s="86"/>
      <c r="K86" s="86"/>
      <c r="L86" s="86"/>
    </row>
    <row r="87" spans="1:12" ht="20.85" customHeight="1" x14ac:dyDescent="0.6">
      <c r="B87" s="78"/>
      <c r="C87" s="78"/>
      <c r="F87" s="108" t="s">
        <v>127</v>
      </c>
      <c r="G87" s="108"/>
      <c r="H87" s="108"/>
      <c r="I87" s="108"/>
      <c r="J87" s="108"/>
      <c r="K87" s="108"/>
      <c r="L87" s="108"/>
    </row>
    <row r="88" spans="1:12" ht="20.85" customHeight="1" x14ac:dyDescent="0.6">
      <c r="B88" s="78"/>
      <c r="C88" s="78"/>
      <c r="F88" s="107" t="s">
        <v>151</v>
      </c>
      <c r="G88" s="107"/>
      <c r="H88" s="107"/>
      <c r="J88" s="107" t="s">
        <v>146</v>
      </c>
      <c r="K88" s="107"/>
      <c r="L88" s="107"/>
    </row>
    <row r="89" spans="1:12" ht="20.85" customHeight="1" x14ac:dyDescent="0.6">
      <c r="B89" s="78"/>
      <c r="C89" s="78"/>
      <c r="F89" s="101" t="s">
        <v>152</v>
      </c>
      <c r="G89" s="101"/>
      <c r="H89" s="101"/>
      <c r="J89" s="101" t="s">
        <v>147</v>
      </c>
      <c r="K89" s="101"/>
      <c r="L89" s="101"/>
    </row>
    <row r="90" spans="1:12" ht="20.85" customHeight="1" x14ac:dyDescent="0.6">
      <c r="E90" s="68"/>
      <c r="F90" s="91" t="s">
        <v>6</v>
      </c>
      <c r="G90" s="20"/>
      <c r="H90" s="91" t="s">
        <v>7</v>
      </c>
      <c r="I90" s="69"/>
      <c r="J90" s="91" t="s">
        <v>5</v>
      </c>
      <c r="K90" s="69"/>
      <c r="L90" s="91" t="s">
        <v>6</v>
      </c>
    </row>
    <row r="91" spans="1:12" ht="8.25" customHeight="1" x14ac:dyDescent="0.6">
      <c r="F91" s="17"/>
      <c r="G91" s="17"/>
      <c r="H91" s="17"/>
      <c r="I91" s="17"/>
      <c r="J91" s="17"/>
      <c r="K91" s="17"/>
      <c r="L91" s="17"/>
    </row>
    <row r="92" spans="1:12" ht="20.85" customHeight="1" x14ac:dyDescent="0.6">
      <c r="A92" s="85" t="s">
        <v>130</v>
      </c>
      <c r="F92" s="87"/>
      <c r="G92" s="88"/>
      <c r="H92" s="87"/>
      <c r="I92" s="88"/>
      <c r="J92" s="87"/>
      <c r="K92" s="88"/>
      <c r="L92" s="87"/>
    </row>
    <row r="93" spans="1:12" ht="6" customHeight="1" x14ac:dyDescent="0.6">
      <c r="A93" s="28"/>
      <c r="F93" s="86"/>
      <c r="G93" s="86"/>
      <c r="H93" s="86"/>
      <c r="I93" s="86"/>
      <c r="J93" s="86"/>
      <c r="K93" s="86"/>
      <c r="L93" s="86"/>
    </row>
    <row r="94" spans="1:12" ht="20.85" customHeight="1" x14ac:dyDescent="0.6">
      <c r="A94" s="28" t="s">
        <v>131</v>
      </c>
      <c r="F94" s="87">
        <v>-0.39417358228562732</v>
      </c>
      <c r="G94" s="88"/>
      <c r="H94" s="87">
        <v>-0.11328538887301222</v>
      </c>
      <c r="I94" s="88"/>
      <c r="J94" s="87">
        <v>0.26947330078604348</v>
      </c>
      <c r="K94" s="88"/>
      <c r="L94" s="87">
        <v>-9.1150236358123388E-2</v>
      </c>
    </row>
    <row r="95" spans="1:12" ht="17.25" customHeight="1" x14ac:dyDescent="0.6">
      <c r="F95" s="88"/>
      <c r="G95" s="89"/>
      <c r="H95" s="88"/>
      <c r="I95" s="89"/>
      <c r="J95" s="88"/>
      <c r="K95" s="89"/>
      <c r="L95" s="88"/>
    </row>
    <row r="96" spans="1:12" ht="21.75" customHeight="1" x14ac:dyDescent="0.6">
      <c r="A96" s="93" t="str">
        <f>+A48</f>
        <v>หมายเหตุประกอบข้อมูลทางการเงินรวมเสมือนเป็นส่วนหนึ่งของข้อมูลทางการเงินรวมเสมือน</v>
      </c>
      <c r="B96" s="93"/>
      <c r="C96" s="93"/>
      <c r="D96" s="95"/>
      <c r="E96" s="95"/>
      <c r="F96" s="96"/>
      <c r="G96" s="96"/>
      <c r="H96" s="96"/>
      <c r="I96" s="96"/>
      <c r="J96" s="96"/>
      <c r="K96" s="96"/>
      <c r="L96" s="96"/>
    </row>
  </sheetData>
  <mergeCells count="16">
    <mergeCell ref="F87:L87"/>
    <mergeCell ref="F89:H89"/>
    <mergeCell ref="J89:L89"/>
    <mergeCell ref="F88:H88"/>
    <mergeCell ref="J88:L88"/>
    <mergeCell ref="F56:H56"/>
    <mergeCell ref="J56:L56"/>
    <mergeCell ref="F8:H8"/>
    <mergeCell ref="J8:L8"/>
    <mergeCell ref="F49:H49"/>
    <mergeCell ref="F54:L54"/>
    <mergeCell ref="F6:L6"/>
    <mergeCell ref="F7:H7"/>
    <mergeCell ref="J7:L7"/>
    <mergeCell ref="F55:H55"/>
    <mergeCell ref="J55:L55"/>
  </mergeCells>
  <pageMargins left="0.8" right="0.5" top="0.5" bottom="0.6" header="0.49" footer="0.4"/>
  <pageSetup paperSize="9" scale="90" firstPageNumber="14" orientation="portrait" useFirstPageNumber="1" horizontalDpi="1200" verticalDpi="1200" r:id="rId1"/>
  <headerFooter>
    <oddFooter>&amp;R&amp;"Cordia New,Regular"&amp;13&amp;P</oddFooter>
  </headerFooter>
  <rowBreaks count="1" manualBreakCount="1">
    <brk id="48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6b14ecf-3e46-4b08-9692-7151ac52e875">
      <Terms xmlns="http://schemas.microsoft.com/office/infopath/2007/PartnerControls"/>
    </lcf76f155ced4ddcb4097134ff3c332f>
    <TaxCatchAll xmlns="44af2d61-23a2-49b6-872e-da163900a92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CE08DBA880574487BB4060F6F78C50" ma:contentTypeVersion="15" ma:contentTypeDescription="Create a new document." ma:contentTypeScope="" ma:versionID="7488fc030d51049df9b9e0643d83add8">
  <xsd:schema xmlns:xsd="http://www.w3.org/2001/XMLSchema" xmlns:xs="http://www.w3.org/2001/XMLSchema" xmlns:p="http://schemas.microsoft.com/office/2006/metadata/properties" xmlns:ns2="46b14ecf-3e46-4b08-9692-7151ac52e875" xmlns:ns3="44af2d61-23a2-49b6-872e-da163900a92b" targetNamespace="http://schemas.microsoft.com/office/2006/metadata/properties" ma:root="true" ma:fieldsID="079085b2784841a0aeb0b274f2a54c7a" ns2:_="" ns3:_="">
    <xsd:import namespace="46b14ecf-3e46-4b08-9692-7151ac52e875"/>
    <xsd:import namespace="44af2d61-23a2-49b6-872e-da163900a9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b14ecf-3e46-4b08-9692-7151ac52e8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5369207b-216a-4e96-89ed-5afb4b19d1f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af2d61-23a2-49b6-872e-da163900a92b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4881c018-76d5-4d43-ad2a-89f12ce8d582}" ma:internalName="TaxCatchAll" ma:showField="CatchAllData" ma:web="44af2d61-23a2-49b6-872e-da163900a9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BFCF68-03D5-48D7-BF9F-71F075173035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www.w3.org/XML/1998/namespace"/>
    <ds:schemaRef ds:uri="31051afa-1be5-43a5-99b7-b47a2887ae31"/>
    <ds:schemaRef ds:uri="1adc9755-6c71-405b-a519-3b79fa0ccb56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1395405-B6FB-498C-93C6-BDD610DB92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A1E193-79D6-407B-8254-B4D31FE31C2B}"/>
</file>

<file path=docMetadata/LabelInfo.xml><?xml version="1.0" encoding="utf-8"?>
<clbl:labelList xmlns:clbl="http://schemas.microsoft.com/office/2020/mipLabelMetadata">
  <clbl:label id="{bbb8da8f-f374-490f-9190-2242176e117c}" enabled="0" method="" siteId="{bbb8da8f-f374-490f-9190-2242176e117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BS_USD_4-7</vt:lpstr>
      <vt:lpstr>BS_THB_8-11</vt:lpstr>
      <vt:lpstr>PL_USD_12-13</vt:lpstr>
      <vt:lpstr>PL_THB_14-15</vt:lpstr>
      <vt:lpstr>'BS_THB_8-11'!Print_Area</vt:lpstr>
      <vt:lpstr>'BS_USD_4-7'!Print_Area</vt:lpstr>
      <vt:lpstr>'PL_THB_14-15'!Print_Area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Piyanuch Trisakulwatthana</dc:creator>
  <cp:keywords/>
  <dc:description/>
  <cp:lastModifiedBy>Chariyaporn Nakuam (TH)</cp:lastModifiedBy>
  <cp:revision/>
  <cp:lastPrinted>2026-06-26T08:46:07Z</cp:lastPrinted>
  <dcterms:created xsi:type="dcterms:W3CDTF">2026-04-01T06:20:40Z</dcterms:created>
  <dcterms:modified xsi:type="dcterms:W3CDTF">2026-06-26T09:18:27Z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0x0101009DCE08DBA880574487BB4060F6F78C50</vt:lpwstr>
  </property>
  <property fmtid="{D5CDD505-2E9C-101B-9397-08002B2CF9AE}" pid="3" name="MediaServiceImageTags">
    <vt:lpwstr/>
  </property>
</Properties>
</file>