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CBSCADFS01\Conso\Year 2026\06_ Jun\4 SET\2.Reviewed\Up web\1TH\"/>
    </mc:Choice>
  </mc:AlternateContent>
  <xr:revisionPtr revIDLastSave="0" documentId="13_ncr:1_{8F47EDCB-D9F3-4244-8CE9-EA8B1D26002E}" xr6:coauthVersionLast="36" xr6:coauthVersionMax="47" xr10:uidLastSave="{00000000-0000-0000-0000-000000000000}"/>
  <bookViews>
    <workbookView xWindow="-108" yWindow="-108" windowWidth="19416" windowHeight="11496" xr2:uid="{261735CE-B859-4616-920D-589036957F6D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#REF!</definedName>
    <definedName name="_xlnm.Database" localSheetId="3">[1]SHARE!#REF!</definedName>
    <definedName name="_xlnm.Database">#REF!</definedName>
    <definedName name="_xlnm.Print_Area" localSheetId="0">'1'!$B$1:$I$93</definedName>
    <definedName name="_xlnm.Print_Area" localSheetId="1">'2'!$B$1:$I$143</definedName>
    <definedName name="_xlnm.Print_Area" localSheetId="2">'3'!$B$1:$AH$36</definedName>
    <definedName name="_xlnm.Print_Area" localSheetId="4">'5'!$B$1:$H$104</definedName>
    <definedName name="Print_Titles_MI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32" i="5" l="1"/>
  <c r="AD33" i="5"/>
  <c r="X33" i="5"/>
  <c r="V33" i="5"/>
  <c r="T33" i="5"/>
  <c r="P33" i="5"/>
  <c r="N33" i="5"/>
  <c r="L33" i="5"/>
  <c r="J33" i="5"/>
  <c r="H33" i="5"/>
  <c r="Z29" i="5"/>
  <c r="AB29" i="5"/>
  <c r="AF29" i="5" s="1"/>
  <c r="Z25" i="5"/>
  <c r="AB25" i="5" s="1"/>
  <c r="AF25" i="5" s="1"/>
  <c r="AD26" i="5"/>
  <c r="X26" i="5"/>
  <c r="V26" i="5"/>
  <c r="T26" i="5"/>
  <c r="P26" i="5"/>
  <c r="N26" i="5"/>
  <c r="L26" i="5"/>
  <c r="J26" i="5"/>
  <c r="H26" i="5"/>
  <c r="AD22" i="5"/>
  <c r="AD28" i="5" s="1"/>
  <c r="X22" i="5"/>
  <c r="X28" i="5" s="1"/>
  <c r="X34" i="5" s="1"/>
  <c r="V22" i="5"/>
  <c r="V28" i="5" s="1"/>
  <c r="T22" i="5"/>
  <c r="P22" i="5"/>
  <c r="P28" i="5" s="1"/>
  <c r="N22" i="5"/>
  <c r="N28" i="5" s="1"/>
  <c r="L22" i="5"/>
  <c r="L28" i="5" s="1"/>
  <c r="J22" i="5"/>
  <c r="J28" i="5" s="1"/>
  <c r="H22" i="5"/>
  <c r="H28" i="5" s="1"/>
  <c r="AD34" i="5"/>
  <c r="V34" i="5"/>
  <c r="AB16" i="5"/>
  <c r="AB15" i="5"/>
  <c r="AB14" i="5"/>
  <c r="AF14" i="5" s="1"/>
  <c r="AD33" i="4"/>
  <c r="AH33" i="4" s="1"/>
  <c r="AF34" i="4"/>
  <c r="AF35" i="4" s="1"/>
  <c r="AB34" i="4"/>
  <c r="Z34" i="4"/>
  <c r="X34" i="4"/>
  <c r="V34" i="4"/>
  <c r="T34" i="4"/>
  <c r="R34" i="4"/>
  <c r="P34" i="4"/>
  <c r="N34" i="4"/>
  <c r="L34" i="4"/>
  <c r="J34" i="4"/>
  <c r="H34" i="4"/>
  <c r="AB30" i="4"/>
  <c r="AD30" i="4" s="1"/>
  <c r="AH30" i="4" s="1"/>
  <c r="AB26" i="4"/>
  <c r="AD26" i="4"/>
  <c r="AH26" i="4" s="1"/>
  <c r="AF27" i="4"/>
  <c r="Z27" i="4"/>
  <c r="X27" i="4"/>
  <c r="V27" i="4"/>
  <c r="T27" i="4"/>
  <c r="P27" i="4"/>
  <c r="N27" i="4"/>
  <c r="L27" i="4"/>
  <c r="J27" i="4"/>
  <c r="H27" i="4"/>
  <c r="AF22" i="4"/>
  <c r="AF29" i="4" s="1"/>
  <c r="Z22" i="4"/>
  <c r="Z29" i="4" s="1"/>
  <c r="X22" i="4"/>
  <c r="X29" i="4" s="1"/>
  <c r="V22" i="4"/>
  <c r="V29" i="4" s="1"/>
  <c r="T22" i="4"/>
  <c r="T29" i="4" s="1"/>
  <c r="P22" i="4"/>
  <c r="P29" i="4" s="1"/>
  <c r="N22" i="4"/>
  <c r="N29" i="4" s="1"/>
  <c r="L22" i="4"/>
  <c r="L29" i="4" s="1"/>
  <c r="J22" i="4"/>
  <c r="J29" i="4" s="1"/>
  <c r="H22" i="4"/>
  <c r="Z35" i="4"/>
  <c r="X35" i="4"/>
  <c r="V35" i="4"/>
  <c r="T35" i="4"/>
  <c r="P35" i="4"/>
  <c r="N35" i="4"/>
  <c r="J35" i="4"/>
  <c r="AB15" i="4"/>
  <c r="I87" i="3"/>
  <c r="I90" i="3" s="1"/>
  <c r="G87" i="3"/>
  <c r="G90" i="3" s="1"/>
  <c r="I61" i="3"/>
  <c r="G61" i="3"/>
  <c r="I40" i="3"/>
  <c r="I70" i="3" s="1"/>
  <c r="G40" i="3"/>
  <c r="G70" i="3" s="1"/>
  <c r="I39" i="3"/>
  <c r="I69" i="3" s="1"/>
  <c r="G39" i="3"/>
  <c r="G69" i="3" s="1"/>
  <c r="G31" i="3"/>
  <c r="I17" i="3"/>
  <c r="G17" i="3"/>
  <c r="G143" i="2"/>
  <c r="I134" i="2"/>
  <c r="G134" i="2"/>
  <c r="I125" i="2"/>
  <c r="G125" i="2"/>
  <c r="G136" i="2" s="1"/>
  <c r="I88" i="2"/>
  <c r="G88" i="2"/>
  <c r="I80" i="2"/>
  <c r="I83" i="2" s="1"/>
  <c r="G80" i="2"/>
  <c r="G83" i="2" s="1"/>
  <c r="G90" i="2" s="1"/>
  <c r="G94" i="2" s="1"/>
  <c r="G97" i="2" s="1"/>
  <c r="I76" i="2"/>
  <c r="G76" i="2"/>
  <c r="I70" i="2"/>
  <c r="G70" i="2"/>
  <c r="I61" i="2"/>
  <c r="G61" i="2"/>
  <c r="G52" i="2"/>
  <c r="G63" i="2" s="1"/>
  <c r="I40" i="2"/>
  <c r="G40" i="2"/>
  <c r="I17" i="2"/>
  <c r="G17" i="2"/>
  <c r="I9" i="2"/>
  <c r="I12" i="2" s="1"/>
  <c r="G9" i="2"/>
  <c r="G12" i="2" s="1"/>
  <c r="G19" i="2" s="1"/>
  <c r="G23" i="2" s="1"/>
  <c r="G26" i="2" s="1"/>
  <c r="B38" i="2"/>
  <c r="T28" i="5" l="1"/>
  <c r="G33" i="3"/>
  <c r="I19" i="2"/>
  <c r="I23" i="2" s="1"/>
  <c r="I26" i="2" s="1"/>
  <c r="I136" i="2"/>
  <c r="I90" i="2"/>
  <c r="I94" i="2" s="1"/>
  <c r="I97" i="2" s="1"/>
  <c r="AD15" i="4"/>
  <c r="AH15" i="4" s="1"/>
  <c r="I52" i="2"/>
  <c r="I63" i="2" s="1"/>
  <c r="H29" i="4"/>
  <c r="H35" i="4" s="1"/>
  <c r="AB32" i="5"/>
  <c r="AF32" i="5" s="1"/>
  <c r="I31" i="3"/>
  <c r="I33" i="3" s="1"/>
  <c r="AB14" i="4"/>
  <c r="L35" i="4"/>
  <c r="AD14" i="4"/>
  <c r="AH14" i="4" s="1"/>
  <c r="AF15" i="5"/>
  <c r="N34" i="5"/>
  <c r="J34" i="5"/>
  <c r="P34" i="5"/>
  <c r="L34" i="5"/>
  <c r="T34" i="5"/>
  <c r="H34" i="5"/>
  <c r="I52" i="3"/>
  <c r="I63" i="3" s="1"/>
  <c r="I92" i="3" s="1"/>
  <c r="G52" i="3"/>
  <c r="G63" i="3" s="1"/>
  <c r="G92" i="3" s="1"/>
  <c r="I143" i="2"/>
  <c r="R33" i="5"/>
  <c r="Z31" i="5"/>
  <c r="F33" i="5"/>
  <c r="R26" i="5"/>
  <c r="Z24" i="5"/>
  <c r="Z26" i="5" s="1"/>
  <c r="F26" i="5"/>
  <c r="AB24" i="5"/>
  <c r="R22" i="5"/>
  <c r="Z20" i="5"/>
  <c r="Z22" i="5" s="1"/>
  <c r="AB20" i="5"/>
  <c r="F22" i="5"/>
  <c r="AF16" i="5"/>
  <c r="F34" i="4"/>
  <c r="AD32" i="4"/>
  <c r="R27" i="4"/>
  <c r="AB25" i="4"/>
  <c r="AB27" i="4" s="1"/>
  <c r="F27" i="4"/>
  <c r="AD25" i="4"/>
  <c r="R22" i="4"/>
  <c r="R29" i="4" s="1"/>
  <c r="R35" i="4" s="1"/>
  <c r="AB20" i="4"/>
  <c r="F22" i="4"/>
  <c r="F29" i="4" s="1"/>
  <c r="F35" i="4" s="1"/>
  <c r="AB16" i="4"/>
  <c r="AD16" i="4"/>
  <c r="B67" i="3"/>
  <c r="B37" i="3"/>
  <c r="I105" i="2"/>
  <c r="I102" i="2"/>
  <c r="I114" i="2" s="1"/>
  <c r="G102" i="2"/>
  <c r="G114" i="2" s="1"/>
  <c r="G138" i="2" s="1"/>
  <c r="G105" i="2"/>
  <c r="I112" i="2"/>
  <c r="H5" i="6"/>
  <c r="G112" i="2"/>
  <c r="F5" i="6"/>
  <c r="B3" i="6"/>
  <c r="B3" i="4"/>
  <c r="B3" i="5" s="1"/>
  <c r="B110" i="2"/>
  <c r="I31" i="2"/>
  <c r="I42" i="2" s="1"/>
  <c r="I34" i="2"/>
  <c r="G34" i="2"/>
  <c r="G31" i="2"/>
  <c r="G42" i="2" s="1"/>
  <c r="G65" i="2" s="1"/>
  <c r="R28" i="5" l="1"/>
  <c r="R34" i="5" s="1"/>
  <c r="Z33" i="5"/>
  <c r="AB31" i="5"/>
  <c r="I138" i="2"/>
  <c r="I65" i="2"/>
  <c r="AB22" i="4"/>
  <c r="AB29" i="4" s="1"/>
  <c r="AB35" i="4" s="1"/>
  <c r="AD20" i="4"/>
  <c r="Z28" i="5"/>
  <c r="Z34" i="5" s="1"/>
  <c r="F28" i="5"/>
  <c r="F34" i="5" s="1"/>
  <c r="AF31" i="5"/>
  <c r="AF33" i="5" s="1"/>
  <c r="AB33" i="5"/>
  <c r="AF24" i="5"/>
  <c r="AF26" i="5" s="1"/>
  <c r="AB26" i="5"/>
  <c r="AF20" i="5"/>
  <c r="AF22" i="5" s="1"/>
  <c r="AB22" i="5"/>
  <c r="AH32" i="4"/>
  <c r="AH34" i="4" s="1"/>
  <c r="AD34" i="4"/>
  <c r="AH25" i="4"/>
  <c r="AH27" i="4" s="1"/>
  <c r="AD27" i="4"/>
  <c r="AH16" i="4"/>
  <c r="H35" i="6"/>
  <c r="H70" i="6"/>
  <c r="F35" i="6"/>
  <c r="F70" i="6"/>
  <c r="B33" i="6"/>
  <c r="B68" i="6"/>
  <c r="AB28" i="5" l="1"/>
  <c r="AB34" i="5" s="1"/>
  <c r="AH20" i="4"/>
  <c r="AH22" i="4" s="1"/>
  <c r="AH29" i="4" s="1"/>
  <c r="AH35" i="4" s="1"/>
  <c r="AD22" i="4"/>
  <c r="AD29" i="4" s="1"/>
  <c r="AD35" i="4" s="1"/>
  <c r="AF28" i="5"/>
  <c r="AF34" i="5" s="1"/>
  <c r="H84" i="6" l="1"/>
  <c r="H22" i="6" l="1"/>
  <c r="H100" i="6" l="1"/>
  <c r="H41" i="6" l="1"/>
  <c r="H63" i="6" l="1"/>
  <c r="H28" i="6" l="1"/>
  <c r="H43" i="6" s="1"/>
  <c r="H46" i="6" s="1"/>
  <c r="H88" i="6" l="1"/>
  <c r="H91" i="6" s="1"/>
  <c r="H93" i="6" s="1"/>
  <c r="H97" i="6" s="1"/>
  <c r="F41" i="6" l="1"/>
  <c r="F28" i="6" l="1"/>
  <c r="F84" i="6" l="1"/>
  <c r="F63" i="6" l="1"/>
  <c r="F88" i="6" l="1"/>
  <c r="F91" i="6" s="1"/>
  <c r="F100" i="6" l="1"/>
  <c r="F22" i="6" l="1"/>
  <c r="F43" i="6" s="1"/>
  <c r="F46" i="6" s="1"/>
  <c r="F93" i="6" s="1"/>
  <c r="F97" i="6" s="1"/>
</calcChain>
</file>

<file path=xl/sharedStrings.xml><?xml version="1.0" encoding="utf-8"?>
<sst xmlns="http://schemas.openxmlformats.org/spreadsheetml/2006/main" count="446" uniqueCount="256">
  <si>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</si>
  <si>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</si>
  <si>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</si>
  <si>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</si>
  <si>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</si>
  <si>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</si>
  <si>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</si>
  <si>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</si>
  <si>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</si>
  <si>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</si>
  <si>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</si>
  <si>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</si>
  <si>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</si>
  <si>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</si>
  <si>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</si>
  <si>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</si>
  <si>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</si>
  <si>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</si>
  <si>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</si>
  <si>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</si>
  <si>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</si>
  <si>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</si>
  <si>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</si>
  <si>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</si>
  <si>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</si>
  <si>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</si>
  <si>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</si>
  <si>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</si>
  <si>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ผลขาดทุนจากการวัดมูลค่าสินทรัพย์ทางการเงิน</t>
  </si>
  <si>
    <t>ส่วนแบ่งขาดทุนเบ็ดเสร็จอื่นของการร่วมค้า</t>
  </si>
  <si>
    <t>ส่วนแบ่งกำไร (ขาดทุน) 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</si>
  <si>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</si>
  <si>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</si>
  <si>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</si>
  <si>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</si>
  <si>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</si>
  <si>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จากการวัดมูลค่ายุติธรรมเงินลงทุนในตราสารทุน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</si>
  <si>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</si>
  <si>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</si>
  <si>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</si>
  <si>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</si>
  <si>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</si>
  <si>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</si>
  <si>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</si>
  <si>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งบฐานะการเงินรวม</t>
  </si>
  <si>
    <t>30 มิถุนายน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</si>
  <si>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</si>
  <si>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</si>
  <si>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</si>
  <si>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</si>
  <si>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</si>
  <si>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</si>
  <si>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</si>
  <si>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</si>
  <si>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</si>
  <si>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</si>
  <si>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</si>
  <si>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</si>
  <si>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</si>
  <si>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</si>
  <si>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</si>
  <si>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</si>
  <si>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</si>
  <si>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</si>
  <si>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</si>
  <si>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</si>
  <si>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</si>
  <si>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</si>
  <si>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</si>
  <si>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</si>
  <si>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</si>
  <si>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</si>
  <si>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</si>
  <si>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</si>
  <si>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</si>
  <si>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</si>
  <si>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</si>
  <si>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</si>
  <si>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</si>
  <si>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</si>
  <si>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</si>
  <si>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</si>
  <si>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</si>
  <si>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</si>
  <si>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</si>
  <si>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</si>
  <si>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</si>
  <si>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</si>
  <si>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</si>
  <si>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</si>
  <si>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</si>
  <si>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</si>
  <si>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</si>
  <si>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</si>
  <si>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</si>
  <si>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</si>
  <si>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</si>
  <si>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ส่วนต่ำกว่าทุนอื่น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</si>
  <si>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</si>
  <si>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</si>
  <si>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</si>
  <si>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</si>
  <si>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</si>
  <si>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</si>
  <si>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</si>
  <si>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</si>
  <si>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</si>
  <si>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</si>
  <si>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</si>
  <si>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</si>
  <si>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</si>
  <si>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</si>
  <si>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</si>
  <si>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</si>
  <si>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</si>
  <si>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</si>
  <si>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</si>
  <si>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 (ขาดทุน)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</si>
  <si>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</si>
  <si>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</si>
  <si>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</si>
  <si>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</si>
  <si>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</si>
  <si>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</si>
  <si>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</si>
  <si>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</si>
  <si>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</si>
  <si>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</si>
  <si>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</si>
  <si>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</si>
  <si>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</si>
  <si>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</si>
  <si>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</si>
  <si>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</si>
  <si>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</si>
  <si>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</si>
  <si>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</si>
  <si>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</si>
  <si>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</si>
  <si>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</si>
  <si>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</si>
  <si>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</si>
  <si>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</si>
  <si>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</si>
  <si>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</si>
  <si>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</si>
  <si>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</si>
  <si>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</si>
  <si>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</si>
  <si>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</si>
  <si>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31 ธันวาคม 2567</t>
  </si>
  <si>
    <t xml:space="preserve">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</si>
  <si>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</si>
  <si>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</si>
  <si>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</si>
  <si>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</si>
  <si>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</si>
  <si>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</si>
  <si>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</si>
  <si>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 / บริษัทร่วม</t>
  </si>
  <si>
    <t>การเปลี่ยนแปลงที่ไม่ได้มีผลทำให้สูญเสียการควบคุม</t>
  </si>
  <si>
    <t>หรือสูญเสียอิทธิพลอย่างมีนัยสำคัญ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</si>
  <si>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</si>
  <si>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 / บริษัทร่วม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</si>
  <si>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</si>
  <si>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</si>
  <si>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</si>
  <si>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รวมกำไร (ขาดทุน) เบ็ดเสร็จสำหรับงวด</t>
  </si>
  <si>
    <t>ส่วนต่ำกว่า</t>
  </si>
  <si>
    <t>ยอดคงเหลือ ณ วันที่ 31 ธันวาคม 2568</t>
  </si>
  <si>
    <t>ยอดคงเหลือ ณ วันที่ 1 มกราคม 2569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</si>
  <si>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</si>
  <si>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</si>
  <si>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</si>
  <si>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</si>
  <si>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</si>
  <si>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</si>
  <si>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</si>
  <si>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</si>
  <si>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</si>
  <si>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</si>
  <si>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</si>
  <si>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</si>
  <si>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</si>
  <si>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</si>
  <si>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</si>
  <si>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</si>
  <si>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</si>
  <si>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</si>
  <si>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</si>
  <si>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</si>
  <si>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</si>
  <si>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</si>
  <si>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</si>
  <si>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</si>
  <si>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</si>
  <si>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</si>
  <si>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</si>
  <si>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</si>
  <si>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</si>
  <si>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</si>
  <si>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</si>
  <si>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</si>
  <si>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</si>
  <si>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</si>
  <si>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</si>
  <si>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</si>
  <si>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</si>
  <si>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</si>
  <si>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</si>
  <si>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</si>
  <si>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</si>
  <si>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</si>
  <si>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</si>
  <si>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</si>
  <si>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</si>
  <si>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</si>
  <si>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</si>
  <si>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</si>
  <si>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</si>
  <si>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</si>
  <si>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</si>
  <si>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</si>
  <si>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</si>
  <si>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</si>
  <si>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</si>
  <si>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</si>
  <si>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</si>
  <si>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เงินปันผลค้างรับ</t>
  </si>
  <si>
    <t>เจ้าหนี้จากการซื้อสินทรัพย์</t>
  </si>
  <si>
    <t>หนี้สินจากสิทธิในการซื้อขายหุ้น</t>
  </si>
  <si>
    <t>ผลกำไรจากการป้องกันความเสี่ยงกระแสเงินสด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</si>
  <si>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</si>
  <si>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</t>
  </si>
  <si>
    <t>ขาดทุนจากการปรับมูลค่าสินค้า (กลับรายการ)</t>
  </si>
  <si>
    <t>เงินสดจ่ายเพื่อชำระเงินเบิกเกินบัญชีและเงินกู้ยืมระยะสั้นสุทธิ</t>
  </si>
  <si>
    <t>เงินกู้ยืมลดลง - สุทธิ</t>
  </si>
  <si>
    <t>กระแสเงินสดสุทธิใช้ไปในกิจกรรมจัดหาเงิน</t>
  </si>
  <si>
    <t xml:space="preserve">เงินสดรับจากการขายตราสารหนี้ของกิจการอื่น </t>
  </si>
  <si>
    <t>เงินสดรับจากการขายตราสารทุนของกิจการอื่น</t>
  </si>
  <si>
    <t>ณ 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</si>
  <si>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</si>
  <si>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</si>
  <si>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จ่ายภาษีเงินได้สำหรับงวด</t>
  </si>
  <si>
    <t>เงินสดจ่ายจากเงินให้กู้ยืมสุทธิ</t>
  </si>
  <si>
    <t>(ไม่ได้ตรวจสอบ)</t>
  </si>
  <si>
    <t>สำหรับงวดสามเดือนสิ้นสุดวันที่ 30 มิถุนายน 2569 (ไม่ได้ตรวจสอบ)</t>
  </si>
  <si>
    <t>สำหรับงวดหกเดือนสิ้นสุดวันที่ 30 มิถุนายน 2569 (ไม่ได้ตรวจสอบ)</t>
  </si>
  <si>
    <t>หมายเหตุ</t>
  </si>
  <si>
    <t>4, 5, 10</t>
  </si>
  <si>
    <t>4, 10</t>
  </si>
  <si>
    <t>6, 10</t>
  </si>
  <si>
    <t>7, 10</t>
  </si>
  <si>
    <t>4, 7, 10</t>
  </si>
  <si>
    <t>4, 6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</si>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</sst>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1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37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49" fontId="11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4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Continuous" vertical="center" wrapText="1"/>
    </xf>
    <xf numFmtId="49" fontId="1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8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Border="1" applyAlignment="1">
      <alignment horizontal="centerContinuous" vertical="center"/>
    </xf>
    <xf numFmtId="41" fontId="0" fillId="0" borderId="0" xfId="0" applyNumberFormat="1" applyAlignment="1">
      <alignment horizontal="centerContinuous" vertical="center"/>
    </xf>
    <xf numFmtId="41" fontId="14" fillId="0" borderId="1" xfId="0" applyNumberFormat="1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5" fillId="0" borderId="0" xfId="0" applyFont="1" applyAlignment="1">
      <alignment horizontal="left" vertical="center" readingOrder="2"/>
    </xf>
    <xf numFmtId="41" fontId="0" fillId="0" borderId="3" xfId="0" applyNumberFormat="1" applyBorder="1" applyAlignment="1">
      <alignment horizontal="centerContinuous" vertical="center"/>
    </xf>
    <xf numFmtId="41" fontId="0" fillId="0" borderId="3" xfId="0" applyNumberFormat="1" applyBorder="1" applyAlignment="1">
      <alignment vertical="center"/>
    </xf>
    <xf numFmtId="41" fontId="0" fillId="0" borderId="0" xfId="0" applyNumberForma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Continuous" vertical="center"/>
    </xf>
    <xf numFmtId="165" fontId="8" fillId="2" borderId="0" xfId="0" applyNumberFormat="1" applyFont="1" applyFill="1" applyAlignment="1">
      <alignment vertical="center"/>
    </xf>
    <xf numFmtId="41" fontId="8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9" fontId="8" fillId="0" borderId="0" xfId="2" applyFont="1" applyFill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5" fontId="0" fillId="0" borderId="3" xfId="0" applyNumberFormat="1" applyBorder="1" applyAlignment="1">
      <alignment vertical="center"/>
    </xf>
    <xf numFmtId="49" fontId="18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left" vertical="center" readingOrder="2"/>
    </xf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41" fontId="0" fillId="0" borderId="3" xfId="0" applyNumberFormat="1" applyBorder="1" applyAlignment="1">
      <alignment horizontal="center" vertical="center"/>
    </xf>
    <xf numFmtId="9" fontId="0" fillId="0" borderId="0" xfId="2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49" fontId="0" fillId="0" borderId="0" xfId="0" applyNumberFormat="1" applyAlignment="1">
      <alignment horizontal="center"/>
    </xf>
    <xf numFmtId="165" fontId="0" fillId="0" borderId="5" xfId="0" applyNumberFormat="1" applyBorder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19" fillId="0" borderId="0" xfId="0" applyNumberFormat="1" applyFont="1" applyAlignment="1">
      <alignment horizontal="right" vertical="center"/>
    </xf>
    <xf numFmtId="9" fontId="2" fillId="0" borderId="0" xfId="2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4" xr:uid="{2CBBD9F2-83B3-4364-BCD2-760E8BFD32DE}"/>
    <cellStyle name="Normal" xfId="0" builtinId="0"/>
    <cellStyle name="Normal 5" xfId="3" xr:uid="{93059CEA-BD11-45A2-AD73-F68EE0B0CA5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0590-1092-4C0B-82CC-83E0804B098F}">
  <dimension ref="A1:Q93"/>
  <sheetViews>
    <sheetView showGridLines="0" tabSelected="1" zoomScaleNormal="100" zoomScaleSheetLayoutView="100" workbookViewId="0"/>
  </sheetViews>
  <sheetFormatPr defaultColWidth="9.125" defaultRowHeight="22.8" customHeight="1" x14ac:dyDescent="0.55000000000000004"/>
  <cols>
    <col min="1" max="1" width="1.75" style="1" customWidth="1"/>
    <col min="2" max="2" width="2.75" style="1" customWidth="1"/>
    <col min="3" max="3" width="2.75" style="16" customWidth="1"/>
    <col min="4" max="4" width="49.75" style="16" customWidth="1"/>
    <col min="5" max="5" width="8.75" style="8" customWidth="1"/>
    <col min="6" max="6" width="1.75" style="1" customWidth="1"/>
    <col min="7" max="7" width="15.75" style="1" customWidth="1"/>
    <col min="8" max="8" width="1.75" style="1" customWidth="1"/>
    <col min="9" max="9" width="15.75" style="1" customWidth="1"/>
    <col min="10" max="10" width="1.75" style="1" customWidth="1"/>
    <col min="11" max="11" width="9.125" style="1"/>
    <col min="12" max="13" width="10" style="1" bestFit="1" customWidth="1"/>
    <col min="14" max="15" width="9.125" style="1"/>
    <col min="16" max="16" width="11.75" style="1" customWidth="1"/>
    <col min="17" max="17" width="2.75" style="1" customWidth="1"/>
    <col min="18" max="16384" width="9.125" style="1"/>
  </cols>
  <sheetData>
    <row r="1" spans="1:17" ht="23.1" customHeight="1" x14ac:dyDescent="0.55000000000000004">
      <c r="B1" s="2" t="s">
        <v>0</v>
      </c>
      <c r="C1" s="3"/>
      <c r="D1" s="3"/>
      <c r="Q1" s="2"/>
    </row>
    <row r="2" spans="1:17" ht="23.1" customHeight="1" x14ac:dyDescent="0.55000000000000004">
      <c r="B2" s="2" t="s">
        <v>44</v>
      </c>
      <c r="C2" s="6"/>
      <c r="D2" s="3"/>
      <c r="Q2" s="2"/>
    </row>
    <row r="3" spans="1:17" ht="23.1" customHeight="1" x14ac:dyDescent="0.55000000000000004">
      <c r="A3" s="9"/>
      <c r="B3" s="2" t="s">
        <v>240</v>
      </c>
      <c r="C3" s="7"/>
      <c r="D3" s="7"/>
      <c r="F3" s="9"/>
      <c r="G3" s="9"/>
      <c r="H3" s="9"/>
      <c r="I3" s="9"/>
      <c r="J3" s="9"/>
      <c r="Q3" s="2"/>
    </row>
    <row r="4" spans="1:17" ht="20.100000000000001" customHeight="1" x14ac:dyDescent="0.55000000000000004">
      <c r="A4" s="9"/>
      <c r="B4" s="26"/>
      <c r="C4" s="39"/>
      <c r="D4" s="39"/>
      <c r="F4" s="9"/>
      <c r="G4" s="9"/>
      <c r="H4" s="9"/>
      <c r="I4" s="9"/>
      <c r="J4" s="9"/>
      <c r="Q4" s="26"/>
    </row>
    <row r="5" spans="1:17" ht="23.1" customHeight="1" x14ac:dyDescent="0.55000000000000004">
      <c r="A5" s="9"/>
      <c r="B5" s="10" t="s">
        <v>47</v>
      </c>
      <c r="C5" s="15"/>
      <c r="D5" s="15"/>
      <c r="E5" s="12" t="s">
        <v>248</v>
      </c>
      <c r="F5" s="9"/>
      <c r="G5" s="14" t="s">
        <v>45</v>
      </c>
      <c r="H5" s="13"/>
      <c r="I5" s="14" t="s">
        <v>46</v>
      </c>
      <c r="J5" s="9"/>
      <c r="Q5" s="10"/>
    </row>
    <row r="6" spans="1:17" ht="22.05" customHeight="1" x14ac:dyDescent="0.55000000000000004">
      <c r="A6" s="9"/>
      <c r="B6" s="9"/>
      <c r="C6" s="15"/>
      <c r="D6" s="15"/>
      <c r="F6" s="14"/>
      <c r="G6" s="14">
        <v>2569</v>
      </c>
      <c r="H6" s="9"/>
      <c r="I6" s="14">
        <v>2568</v>
      </c>
      <c r="J6" s="9"/>
      <c r="Q6" s="9"/>
    </row>
    <row r="7" spans="1:17" ht="22.05" customHeight="1" x14ac:dyDescent="0.55000000000000004">
      <c r="A7" s="9"/>
      <c r="B7" s="9"/>
      <c r="C7" s="15"/>
      <c r="D7" s="15"/>
      <c r="E7" s="12"/>
      <c r="F7" s="14"/>
      <c r="G7" s="14" t="s">
        <v>245</v>
      </c>
      <c r="H7" s="9"/>
      <c r="I7" s="14"/>
      <c r="J7" s="9"/>
      <c r="L7" s="14"/>
    </row>
    <row r="8" spans="1:17" ht="22.05" customHeight="1" x14ac:dyDescent="0.55000000000000004">
      <c r="A8" s="9"/>
      <c r="B8" s="10"/>
      <c r="C8" s="11"/>
      <c r="D8" s="11"/>
      <c r="E8" s="12"/>
      <c r="F8" s="14"/>
      <c r="G8" s="41" t="s">
        <v>3</v>
      </c>
      <c r="H8" s="41"/>
      <c r="I8" s="41"/>
      <c r="J8" s="9"/>
      <c r="Q8" s="10"/>
    </row>
    <row r="9" spans="1:17" ht="22.05" customHeight="1" x14ac:dyDescent="0.55000000000000004">
      <c r="A9" s="9"/>
      <c r="B9" s="4" t="s">
        <v>48</v>
      </c>
      <c r="C9" s="28"/>
      <c r="D9" s="28"/>
      <c r="E9" s="12"/>
      <c r="F9" s="107"/>
      <c r="G9" s="32"/>
      <c r="H9" s="32"/>
      <c r="I9" s="32"/>
      <c r="J9" s="9"/>
      <c r="Q9" s="4"/>
    </row>
    <row r="10" spans="1:17" ht="22.05" customHeight="1" x14ac:dyDescent="0.55000000000000004">
      <c r="B10" s="1" t="s">
        <v>49</v>
      </c>
      <c r="E10" s="12">
        <v>10</v>
      </c>
      <c r="F10" s="5"/>
      <c r="G10" s="18">
        <v>48606325</v>
      </c>
      <c r="H10" s="17"/>
      <c r="I10" s="18">
        <v>33679077</v>
      </c>
      <c r="L10" s="18"/>
      <c r="P10" s="18"/>
    </row>
    <row r="11" spans="1:17" ht="22.05" customHeight="1" x14ac:dyDescent="0.55000000000000004">
      <c r="B11" s="1" t="s">
        <v>50</v>
      </c>
      <c r="E11" s="12">
        <v>10</v>
      </c>
      <c r="F11" s="5"/>
      <c r="G11" s="18">
        <v>27971228</v>
      </c>
      <c r="H11" s="17"/>
      <c r="I11" s="18">
        <v>18578674</v>
      </c>
      <c r="L11" s="18"/>
      <c r="P11" s="18"/>
    </row>
    <row r="12" spans="1:17" ht="22.05" customHeight="1" x14ac:dyDescent="0.55000000000000004">
      <c r="A12" s="1" t="s">
        <v>1</v>
      </c>
      <c r="B12" s="9" t="s">
        <v>51</v>
      </c>
      <c r="C12" s="42"/>
      <c r="E12" s="12" t="s">
        <v>249</v>
      </c>
      <c r="F12" s="5"/>
      <c r="G12" s="18">
        <v>72945803</v>
      </c>
      <c r="H12" s="17"/>
      <c r="I12" s="18">
        <v>66119175</v>
      </c>
      <c r="L12" s="18"/>
      <c r="P12" s="18"/>
      <c r="Q12" s="9"/>
    </row>
    <row r="13" spans="1:17" ht="22.05" customHeight="1" x14ac:dyDescent="0.55000000000000004">
      <c r="B13" s="9" t="s">
        <v>52</v>
      </c>
      <c r="C13" s="42"/>
      <c r="D13" s="42"/>
      <c r="E13" s="12" t="s">
        <v>250</v>
      </c>
      <c r="F13" s="5"/>
      <c r="G13" s="18">
        <v>105796</v>
      </c>
      <c r="H13" s="17"/>
      <c r="I13" s="18">
        <v>94210</v>
      </c>
      <c r="L13" s="18"/>
      <c r="P13" s="18"/>
      <c r="Q13" s="9"/>
    </row>
    <row r="14" spans="1:17" ht="22.05" customHeight="1" x14ac:dyDescent="0.55000000000000004">
      <c r="B14" s="1" t="s">
        <v>53</v>
      </c>
      <c r="F14" s="5"/>
      <c r="G14" s="18">
        <v>74216220</v>
      </c>
      <c r="H14" s="17"/>
      <c r="I14" s="18">
        <v>67110547</v>
      </c>
      <c r="L14" s="18"/>
      <c r="P14" s="18"/>
    </row>
    <row r="15" spans="1:17" ht="22.05" customHeight="1" x14ac:dyDescent="0.55000000000000004">
      <c r="B15" s="1" t="s">
        <v>54</v>
      </c>
      <c r="E15" s="12"/>
      <c r="F15" s="5"/>
      <c r="G15" s="18">
        <v>2067189</v>
      </c>
      <c r="H15" s="17"/>
      <c r="I15" s="18">
        <v>1552186</v>
      </c>
      <c r="L15" s="18"/>
      <c r="P15" s="18"/>
    </row>
    <row r="16" spans="1:17" ht="22.05" customHeight="1" x14ac:dyDescent="0.55000000000000004">
      <c r="B16" s="1" t="s">
        <v>55</v>
      </c>
      <c r="E16" s="12" t="s">
        <v>251</v>
      </c>
      <c r="F16" s="5"/>
      <c r="G16" s="18">
        <v>9517</v>
      </c>
      <c r="H16" s="17"/>
      <c r="I16" s="18">
        <v>16215544</v>
      </c>
      <c r="L16" s="18"/>
      <c r="P16" s="18"/>
    </row>
    <row r="17" spans="2:17" ht="22.05" customHeight="1" x14ac:dyDescent="0.55000000000000004">
      <c r="B17" s="10" t="s">
        <v>56</v>
      </c>
      <c r="C17" s="11"/>
      <c r="D17" s="11"/>
      <c r="E17" s="12"/>
      <c r="F17" s="5"/>
      <c r="G17" s="44">
        <f>SUM(G10:G16)</f>
        <v>225922078</v>
      </c>
      <c r="H17" s="20"/>
      <c r="I17" s="44">
        <f>SUM(I10:I16)</f>
        <v>203349413</v>
      </c>
      <c r="L17" s="18"/>
      <c r="P17" s="18"/>
      <c r="Q17" s="10"/>
    </row>
    <row r="18" spans="2:17" ht="10.050000000000001" customHeight="1" x14ac:dyDescent="0.55000000000000004">
      <c r="B18" s="10"/>
      <c r="C18" s="11"/>
      <c r="D18" s="11"/>
      <c r="E18" s="12"/>
      <c r="F18" s="5"/>
      <c r="G18" s="18"/>
      <c r="H18" s="17"/>
      <c r="I18" s="18"/>
      <c r="P18" s="18"/>
      <c r="Q18" s="10"/>
    </row>
    <row r="19" spans="2:17" ht="22.05" customHeight="1" x14ac:dyDescent="0.55000000000000004">
      <c r="B19" s="4" t="s">
        <v>57</v>
      </c>
      <c r="C19" s="28"/>
      <c r="D19" s="28"/>
      <c r="E19" s="12"/>
      <c r="F19" s="5"/>
      <c r="G19" s="18"/>
      <c r="H19" s="17"/>
      <c r="I19" s="18"/>
      <c r="P19" s="18"/>
      <c r="Q19" s="4"/>
    </row>
    <row r="20" spans="2:17" ht="22.05" customHeight="1" x14ac:dyDescent="0.55000000000000004">
      <c r="B20" s="1" t="s">
        <v>58</v>
      </c>
      <c r="C20" s="42"/>
      <c r="D20" s="28"/>
      <c r="E20" s="12">
        <v>10</v>
      </c>
      <c r="F20" s="5"/>
      <c r="G20" s="18">
        <v>255003</v>
      </c>
      <c r="H20" s="17"/>
      <c r="I20" s="18">
        <v>259047</v>
      </c>
      <c r="L20" s="18"/>
      <c r="P20" s="18"/>
    </row>
    <row r="21" spans="2:17" ht="22.05" customHeight="1" x14ac:dyDescent="0.55000000000000004">
      <c r="B21" s="1" t="s">
        <v>59</v>
      </c>
      <c r="E21" s="12">
        <v>10</v>
      </c>
      <c r="F21" s="5"/>
      <c r="G21" s="18">
        <v>39797183</v>
      </c>
      <c r="H21" s="17"/>
      <c r="I21" s="18">
        <v>46532410</v>
      </c>
      <c r="L21" s="18"/>
      <c r="P21" s="18"/>
    </row>
    <row r="22" spans="2:17" ht="22.05" customHeight="1" x14ac:dyDescent="0.55000000000000004">
      <c r="B22" s="1" t="s">
        <v>60</v>
      </c>
      <c r="C22" s="35"/>
      <c r="E22" s="12">
        <v>6</v>
      </c>
      <c r="F22" s="5"/>
      <c r="G22" s="18">
        <v>96728003</v>
      </c>
      <c r="H22" s="17"/>
      <c r="I22" s="18">
        <v>96954620</v>
      </c>
      <c r="L22" s="18"/>
      <c r="P22" s="18"/>
    </row>
    <row r="23" spans="2:17" ht="22.05" customHeight="1" x14ac:dyDescent="0.55000000000000004">
      <c r="B23" s="1" t="s">
        <v>61</v>
      </c>
      <c r="E23" s="12"/>
      <c r="F23" s="5"/>
      <c r="G23" s="18">
        <v>2292414</v>
      </c>
      <c r="H23" s="17"/>
      <c r="I23" s="18">
        <v>2188372</v>
      </c>
      <c r="L23" s="18"/>
      <c r="P23" s="18"/>
    </row>
    <row r="24" spans="2:17" ht="22.05" customHeight="1" x14ac:dyDescent="0.55000000000000004">
      <c r="B24" s="1" t="s">
        <v>62</v>
      </c>
      <c r="E24" s="12" t="s">
        <v>250</v>
      </c>
      <c r="F24" s="5"/>
      <c r="G24" s="18">
        <v>230633</v>
      </c>
      <c r="H24" s="17"/>
      <c r="I24" s="18">
        <v>201739</v>
      </c>
      <c r="L24" s="18"/>
      <c r="P24" s="18"/>
    </row>
    <row r="25" spans="2:17" ht="22.05" customHeight="1" x14ac:dyDescent="0.55000000000000004">
      <c r="B25" s="1" t="s">
        <v>63</v>
      </c>
      <c r="F25" s="5"/>
      <c r="G25" s="18">
        <v>2802126</v>
      </c>
      <c r="H25" s="17"/>
      <c r="I25" s="18">
        <v>2779723</v>
      </c>
      <c r="L25" s="18"/>
      <c r="P25" s="18"/>
    </row>
    <row r="26" spans="2:17" ht="22.05" customHeight="1" x14ac:dyDescent="0.55000000000000004">
      <c r="B26" s="1" t="s">
        <v>64</v>
      </c>
      <c r="E26" s="12"/>
      <c r="F26" s="5"/>
      <c r="G26" s="18">
        <v>404861084</v>
      </c>
      <c r="H26" s="17"/>
      <c r="I26" s="18">
        <v>398486288</v>
      </c>
      <c r="L26" s="18"/>
      <c r="P26" s="18"/>
    </row>
    <row r="27" spans="2:17" ht="22.05" customHeight="1" x14ac:dyDescent="0.55000000000000004">
      <c r="B27" s="1" t="s">
        <v>65</v>
      </c>
      <c r="C27" s="35"/>
      <c r="E27" s="12"/>
      <c r="F27" s="5"/>
      <c r="G27" s="18">
        <v>43608399</v>
      </c>
      <c r="H27" s="17"/>
      <c r="I27" s="18">
        <v>42678426</v>
      </c>
      <c r="L27" s="18"/>
      <c r="P27" s="18"/>
    </row>
    <row r="28" spans="2:17" ht="22.05" customHeight="1" x14ac:dyDescent="0.55000000000000004">
      <c r="B28" s="9" t="s">
        <v>66</v>
      </c>
      <c r="C28" s="15"/>
      <c r="E28" s="12"/>
      <c r="F28" s="5"/>
      <c r="G28" s="18">
        <v>18352817</v>
      </c>
      <c r="H28" s="17"/>
      <c r="I28" s="18">
        <v>18667998</v>
      </c>
      <c r="L28" s="18"/>
      <c r="P28" s="18"/>
      <c r="Q28" s="9"/>
    </row>
    <row r="29" spans="2:17" ht="22.05" customHeight="1" x14ac:dyDescent="0.55000000000000004">
      <c r="B29" s="1" t="s">
        <v>67</v>
      </c>
      <c r="E29" s="12"/>
      <c r="F29" s="5"/>
      <c r="G29" s="18">
        <v>5328247</v>
      </c>
      <c r="H29" s="17"/>
      <c r="I29" s="18">
        <v>5658933</v>
      </c>
      <c r="L29" s="18"/>
      <c r="P29" s="18"/>
    </row>
    <row r="30" spans="2:17" ht="22.05" customHeight="1" x14ac:dyDescent="0.55000000000000004">
      <c r="B30" s="1" t="s">
        <v>68</v>
      </c>
      <c r="E30" s="12"/>
      <c r="F30" s="5"/>
      <c r="G30" s="18">
        <v>1561268</v>
      </c>
      <c r="H30" s="17"/>
      <c r="I30" s="18">
        <v>3834093</v>
      </c>
      <c r="L30" s="18"/>
      <c r="P30" s="18"/>
    </row>
    <row r="31" spans="2:17" ht="22.05" customHeight="1" x14ac:dyDescent="0.55000000000000004">
      <c r="B31" s="10" t="s">
        <v>69</v>
      </c>
      <c r="C31" s="11"/>
      <c r="D31" s="11"/>
      <c r="E31" s="12"/>
      <c r="F31" s="5"/>
      <c r="G31" s="44">
        <f>SUM(G20:G30)</f>
        <v>615817177</v>
      </c>
      <c r="H31" s="20"/>
      <c r="I31" s="44">
        <f>SUM(I20:I30)</f>
        <v>618241649</v>
      </c>
      <c r="L31" s="18"/>
      <c r="P31" s="18"/>
      <c r="Q31" s="10"/>
    </row>
    <row r="32" spans="2:17" ht="5.0999999999999996" customHeight="1" x14ac:dyDescent="0.55000000000000004">
      <c r="B32" s="10"/>
      <c r="C32" s="11"/>
      <c r="D32" s="11"/>
      <c r="E32" s="12"/>
      <c r="F32" s="5"/>
      <c r="G32" s="37"/>
      <c r="H32" s="20"/>
      <c r="I32" s="37"/>
      <c r="L32" s="18"/>
      <c r="P32" s="18"/>
      <c r="Q32" s="10"/>
    </row>
    <row r="33" spans="1:17" ht="22.05" customHeight="1" thickBot="1" x14ac:dyDescent="0.6">
      <c r="B33" s="10" t="s">
        <v>70</v>
      </c>
      <c r="C33" s="11"/>
      <c r="D33" s="11"/>
      <c r="E33" s="12"/>
      <c r="F33" s="5"/>
      <c r="G33" s="45">
        <f>G17+G31</f>
        <v>841739255</v>
      </c>
      <c r="H33" s="20"/>
      <c r="I33" s="45">
        <f>I17+I31</f>
        <v>821591062</v>
      </c>
      <c r="L33" s="18"/>
      <c r="P33" s="18"/>
      <c r="Q33" s="10"/>
    </row>
    <row r="34" spans="1:17" ht="10.050000000000001" customHeight="1" thickTop="1" x14ac:dyDescent="0.55000000000000004">
      <c r="B34" s="10"/>
      <c r="C34" s="11"/>
      <c r="D34" s="11"/>
      <c r="E34" s="12"/>
      <c r="F34" s="5"/>
      <c r="G34" s="25"/>
      <c r="H34" s="25"/>
      <c r="I34" s="25"/>
      <c r="P34" s="18"/>
      <c r="Q34" s="10"/>
    </row>
    <row r="35" spans="1:17" ht="23.1" customHeight="1" x14ac:dyDescent="0.55000000000000004">
      <c r="B35" s="2" t="s">
        <v>0</v>
      </c>
      <c r="C35" s="3"/>
      <c r="D35" s="3"/>
      <c r="E35" s="12"/>
      <c r="P35" s="18"/>
      <c r="Q35" s="2"/>
    </row>
    <row r="36" spans="1:17" ht="23.1" customHeight="1" x14ac:dyDescent="0.55000000000000004">
      <c r="B36" s="2" t="s">
        <v>44</v>
      </c>
      <c r="C36" s="6"/>
      <c r="D36" s="3"/>
      <c r="P36" s="18"/>
      <c r="Q36" s="2"/>
    </row>
    <row r="37" spans="1:17" ht="23.1" customHeight="1" x14ac:dyDescent="0.55000000000000004">
      <c r="B37" s="2" t="str">
        <f>B3</f>
        <v>ณ วันที่ 30 มิถุนายน 2569</v>
      </c>
      <c r="C37" s="7"/>
      <c r="D37" s="7"/>
      <c r="P37" s="18"/>
      <c r="Q37" s="2"/>
    </row>
    <row r="38" spans="1:17" ht="20.100000000000001" customHeight="1" x14ac:dyDescent="0.55000000000000004">
      <c r="B38" s="2"/>
      <c r="C38" s="3"/>
      <c r="D38" s="3"/>
      <c r="G38" s="9"/>
      <c r="P38" s="18"/>
      <c r="Q38" s="2"/>
    </row>
    <row r="39" spans="1:17" ht="23.1" customHeight="1" x14ac:dyDescent="0.55000000000000004">
      <c r="B39" s="26" t="s">
        <v>71</v>
      </c>
      <c r="C39" s="1"/>
      <c r="D39" s="1"/>
      <c r="E39" s="12" t="s">
        <v>248</v>
      </c>
      <c r="F39" s="33"/>
      <c r="G39" s="33" t="str">
        <f>G5</f>
        <v>30 มิถุนายน</v>
      </c>
      <c r="H39" s="33"/>
      <c r="I39" s="33" t="str">
        <f>I5</f>
        <v xml:space="preserve"> 31 ธันวาคม</v>
      </c>
      <c r="P39" s="18"/>
      <c r="Q39" s="26"/>
    </row>
    <row r="40" spans="1:17" ht="22.05" customHeight="1" x14ac:dyDescent="0.55000000000000004">
      <c r="C40" s="39"/>
      <c r="D40" s="39"/>
      <c r="F40" s="33"/>
      <c r="G40" s="33">
        <f>G6</f>
        <v>2569</v>
      </c>
      <c r="H40" s="13"/>
      <c r="I40" s="33">
        <f>I6</f>
        <v>2568</v>
      </c>
      <c r="P40" s="18"/>
    </row>
    <row r="41" spans="1:17" ht="22.05" customHeight="1" x14ac:dyDescent="0.55000000000000004">
      <c r="A41" s="9"/>
      <c r="B41" s="9"/>
      <c r="C41" s="15"/>
      <c r="D41" s="15"/>
      <c r="E41" s="12"/>
      <c r="F41" s="14"/>
      <c r="G41" s="14" t="s">
        <v>245</v>
      </c>
      <c r="H41" s="9"/>
      <c r="I41" s="14"/>
      <c r="J41" s="9"/>
      <c r="L41" s="14"/>
    </row>
    <row r="42" spans="1:17" ht="22.05" customHeight="1" x14ac:dyDescent="0.55000000000000004">
      <c r="B42" s="10"/>
      <c r="C42" s="11"/>
      <c r="D42" s="11"/>
      <c r="E42" s="12"/>
      <c r="F42" s="33"/>
      <c r="G42" s="41" t="s">
        <v>3</v>
      </c>
      <c r="H42" s="41"/>
      <c r="I42" s="41"/>
      <c r="P42" s="18"/>
      <c r="Q42" s="10"/>
    </row>
    <row r="43" spans="1:17" ht="22.05" customHeight="1" x14ac:dyDescent="0.55000000000000004">
      <c r="B43" s="4" t="s">
        <v>72</v>
      </c>
      <c r="C43" s="28"/>
      <c r="D43" s="28"/>
      <c r="E43" s="12"/>
      <c r="F43" s="46"/>
      <c r="G43" s="25"/>
      <c r="H43" s="25"/>
      <c r="I43" s="25"/>
      <c r="P43" s="18"/>
      <c r="Q43" s="4"/>
    </row>
    <row r="44" spans="1:17" ht="22.05" customHeight="1" x14ac:dyDescent="0.55000000000000004">
      <c r="B44" s="1" t="s">
        <v>73</v>
      </c>
      <c r="E44" s="12" t="s">
        <v>252</v>
      </c>
      <c r="F44" s="5"/>
      <c r="G44" s="18">
        <v>68088523</v>
      </c>
      <c r="I44" s="18">
        <v>81295487</v>
      </c>
      <c r="J44" s="17"/>
      <c r="L44" s="18"/>
      <c r="P44" s="18"/>
    </row>
    <row r="45" spans="1:17" ht="22.05" customHeight="1" x14ac:dyDescent="0.55000000000000004">
      <c r="B45" s="9" t="s">
        <v>74</v>
      </c>
      <c r="E45" s="12" t="s">
        <v>250</v>
      </c>
      <c r="F45" s="5"/>
      <c r="G45" s="18">
        <v>61467840</v>
      </c>
      <c r="I45" s="18">
        <v>56654327</v>
      </c>
      <c r="J45" s="17"/>
      <c r="L45" s="18"/>
      <c r="P45" s="18"/>
      <c r="Q45" s="9"/>
    </row>
    <row r="46" spans="1:17" ht="22.05" customHeight="1" x14ac:dyDescent="0.55000000000000004">
      <c r="B46" s="1" t="s">
        <v>75</v>
      </c>
      <c r="C46" s="42"/>
      <c r="E46" s="12" t="s">
        <v>253</v>
      </c>
      <c r="F46" s="5"/>
      <c r="G46" s="18">
        <v>6813754</v>
      </c>
      <c r="I46" s="18">
        <v>7130861</v>
      </c>
      <c r="J46" s="17"/>
      <c r="L46" s="18"/>
      <c r="P46" s="18"/>
    </row>
    <row r="47" spans="1:17" ht="22.05" customHeight="1" x14ac:dyDescent="0.55000000000000004">
      <c r="B47" s="9" t="s">
        <v>76</v>
      </c>
      <c r="C47" s="15"/>
      <c r="D47" s="15"/>
      <c r="E47" s="12" t="s">
        <v>253</v>
      </c>
      <c r="F47" s="5"/>
      <c r="G47" s="18">
        <v>2270642</v>
      </c>
      <c r="I47" s="18">
        <v>2257940</v>
      </c>
      <c r="J47" s="17"/>
      <c r="L47" s="18"/>
      <c r="P47" s="18"/>
      <c r="Q47" s="9"/>
    </row>
    <row r="48" spans="1:17" ht="22.05" customHeight="1" x14ac:dyDescent="0.55000000000000004">
      <c r="B48" s="1" t="s">
        <v>77</v>
      </c>
      <c r="C48" s="42"/>
      <c r="E48" s="12" t="s">
        <v>252</v>
      </c>
      <c r="F48" s="5"/>
      <c r="G48" s="18">
        <v>34949704</v>
      </c>
      <c r="I48" s="18">
        <v>49933258</v>
      </c>
      <c r="J48" s="17"/>
      <c r="L48" s="18"/>
      <c r="P48" s="18"/>
    </row>
    <row r="49" spans="2:17" ht="22.05" customHeight="1" x14ac:dyDescent="0.55000000000000004">
      <c r="B49" s="9" t="s">
        <v>78</v>
      </c>
      <c r="E49" s="12" t="s">
        <v>253</v>
      </c>
      <c r="F49" s="5"/>
      <c r="G49" s="18">
        <v>224063</v>
      </c>
      <c r="I49" s="18">
        <v>245608</v>
      </c>
      <c r="J49" s="17"/>
      <c r="L49" s="18"/>
      <c r="P49" s="18"/>
      <c r="Q49" s="9"/>
    </row>
    <row r="50" spans="2:17" ht="22.05" customHeight="1" x14ac:dyDescent="0.55000000000000004">
      <c r="B50" s="1" t="s">
        <v>79</v>
      </c>
      <c r="E50" s="12"/>
      <c r="F50" s="5"/>
      <c r="G50" s="18">
        <v>6084240</v>
      </c>
      <c r="I50" s="18">
        <v>2281704</v>
      </c>
      <c r="J50" s="17"/>
      <c r="L50" s="18"/>
      <c r="P50" s="18"/>
    </row>
    <row r="51" spans="2:17" ht="22.05" customHeight="1" x14ac:dyDescent="0.55000000000000004">
      <c r="B51" s="1" t="s">
        <v>80</v>
      </c>
      <c r="F51" s="5"/>
      <c r="G51" s="18">
        <v>2791330</v>
      </c>
      <c r="I51" s="18">
        <v>2236907</v>
      </c>
      <c r="J51" s="17"/>
      <c r="L51" s="18"/>
      <c r="P51" s="18"/>
    </row>
    <row r="52" spans="2:17" ht="22.05" customHeight="1" x14ac:dyDescent="0.55000000000000004">
      <c r="B52" s="10" t="s">
        <v>81</v>
      </c>
      <c r="C52" s="11"/>
      <c r="D52" s="11"/>
      <c r="E52" s="12"/>
      <c r="F52" s="5"/>
      <c r="G52" s="47">
        <f>SUM(G44:G51)</f>
        <v>182690096</v>
      </c>
      <c r="I52" s="47">
        <f>SUM(I44:I51)</f>
        <v>202036092</v>
      </c>
      <c r="J52" s="20"/>
      <c r="L52" s="18"/>
      <c r="P52" s="18"/>
      <c r="Q52" s="10"/>
    </row>
    <row r="53" spans="2:17" ht="10.050000000000001" customHeight="1" x14ac:dyDescent="0.55000000000000004">
      <c r="B53" s="10"/>
      <c r="C53" s="11"/>
      <c r="D53" s="11"/>
      <c r="E53" s="12"/>
      <c r="F53" s="5"/>
      <c r="G53" s="18"/>
      <c r="H53" s="17"/>
      <c r="I53" s="18"/>
      <c r="L53" s="18"/>
      <c r="P53" s="18"/>
      <c r="Q53" s="10"/>
    </row>
    <row r="54" spans="2:17" ht="22.05" customHeight="1" x14ac:dyDescent="0.55000000000000004">
      <c r="B54" s="4" t="s">
        <v>82</v>
      </c>
      <c r="C54" s="28"/>
      <c r="D54" s="28"/>
      <c r="E54" s="12"/>
      <c r="F54" s="5"/>
      <c r="G54" s="18"/>
      <c r="H54" s="17"/>
      <c r="I54" s="18"/>
      <c r="L54" s="18"/>
      <c r="P54" s="18"/>
      <c r="Q54" s="4"/>
    </row>
    <row r="55" spans="2:17" ht="22.05" customHeight="1" x14ac:dyDescent="0.55000000000000004">
      <c r="B55" s="1" t="s">
        <v>83</v>
      </c>
      <c r="E55" s="12" t="s">
        <v>253</v>
      </c>
      <c r="F55" s="5"/>
      <c r="G55" s="18">
        <v>21917632</v>
      </c>
      <c r="H55" s="17"/>
      <c r="I55" s="18">
        <v>23238495</v>
      </c>
      <c r="L55" s="18"/>
      <c r="P55" s="18"/>
    </row>
    <row r="56" spans="2:17" ht="22.05" customHeight="1" x14ac:dyDescent="0.55000000000000004">
      <c r="B56" s="1" t="s">
        <v>84</v>
      </c>
      <c r="E56" s="12" t="s">
        <v>253</v>
      </c>
      <c r="F56" s="5"/>
      <c r="G56" s="18">
        <v>12610824</v>
      </c>
      <c r="H56" s="17"/>
      <c r="I56" s="18">
        <v>12521362</v>
      </c>
      <c r="L56" s="18"/>
      <c r="P56" s="18"/>
    </row>
    <row r="57" spans="2:17" ht="22.05" customHeight="1" x14ac:dyDescent="0.55000000000000004">
      <c r="B57" s="1" t="s">
        <v>85</v>
      </c>
      <c r="E57" s="12" t="s">
        <v>252</v>
      </c>
      <c r="F57" s="5"/>
      <c r="G57" s="18">
        <v>168169655</v>
      </c>
      <c r="H57" s="17"/>
      <c r="I57" s="18">
        <v>156082572</v>
      </c>
      <c r="L57" s="18"/>
      <c r="P57" s="18"/>
    </row>
    <row r="58" spans="2:17" ht="22.05" customHeight="1" x14ac:dyDescent="0.55000000000000004">
      <c r="B58" s="1" t="s">
        <v>86</v>
      </c>
      <c r="E58" s="12"/>
      <c r="F58" s="5"/>
      <c r="G58" s="18">
        <v>11301268</v>
      </c>
      <c r="H58" s="17"/>
      <c r="I58" s="18">
        <v>12466795</v>
      </c>
      <c r="L58" s="18"/>
      <c r="P58" s="18"/>
    </row>
    <row r="59" spans="2:17" ht="22.05" customHeight="1" x14ac:dyDescent="0.55000000000000004">
      <c r="B59" s="9" t="s">
        <v>87</v>
      </c>
      <c r="C59" s="35"/>
      <c r="E59" s="1"/>
      <c r="F59" s="5"/>
      <c r="G59" s="18">
        <v>14756201</v>
      </c>
      <c r="H59" s="17"/>
      <c r="I59" s="18">
        <v>14646750</v>
      </c>
      <c r="L59" s="18"/>
      <c r="P59" s="18"/>
      <c r="Q59" s="9"/>
    </row>
    <row r="60" spans="2:17" ht="22.05" customHeight="1" x14ac:dyDescent="0.55000000000000004">
      <c r="B60" s="1" t="s">
        <v>88</v>
      </c>
      <c r="E60" s="1"/>
      <c r="F60" s="5"/>
      <c r="G60" s="18">
        <v>3910087</v>
      </c>
      <c r="H60" s="17"/>
      <c r="I60" s="18">
        <v>3756714</v>
      </c>
      <c r="L60" s="18"/>
      <c r="P60" s="18"/>
    </row>
    <row r="61" spans="2:17" ht="22.05" customHeight="1" x14ac:dyDescent="0.55000000000000004">
      <c r="B61" s="10" t="s">
        <v>89</v>
      </c>
      <c r="C61" s="11"/>
      <c r="D61" s="11"/>
      <c r="F61" s="5"/>
      <c r="G61" s="44">
        <f>SUM(G55:G60)</f>
        <v>232665667</v>
      </c>
      <c r="H61" s="20"/>
      <c r="I61" s="44">
        <f>SUM(I55:I60)</f>
        <v>222712688</v>
      </c>
      <c r="L61" s="18"/>
      <c r="P61" s="18"/>
      <c r="Q61" s="10"/>
    </row>
    <row r="62" spans="2:17" ht="5.0999999999999996" customHeight="1" x14ac:dyDescent="0.55000000000000004">
      <c r="F62" s="5"/>
      <c r="G62" s="37"/>
      <c r="H62" s="20"/>
      <c r="I62" s="37"/>
      <c r="L62" s="18"/>
      <c r="P62" s="18"/>
    </row>
    <row r="63" spans="2:17" ht="22.05" customHeight="1" x14ac:dyDescent="0.55000000000000004">
      <c r="B63" s="10" t="s">
        <v>90</v>
      </c>
      <c r="C63" s="11"/>
      <c r="D63" s="11"/>
      <c r="E63" s="12"/>
      <c r="F63" s="5"/>
      <c r="G63" s="48">
        <f>G52+G61</f>
        <v>415355763</v>
      </c>
      <c r="H63" s="20"/>
      <c r="I63" s="48">
        <f>I52+I61</f>
        <v>424748780</v>
      </c>
      <c r="L63" s="18"/>
      <c r="P63" s="18"/>
      <c r="Q63" s="10"/>
    </row>
    <row r="64" spans="2:17" ht="10.050000000000001" customHeight="1" x14ac:dyDescent="0.55000000000000004">
      <c r="B64" s="10"/>
      <c r="C64" s="11"/>
      <c r="D64" s="11"/>
      <c r="E64" s="12"/>
      <c r="F64" s="5"/>
      <c r="G64" s="25"/>
      <c r="H64" s="25"/>
      <c r="I64" s="25"/>
      <c r="P64" s="18"/>
      <c r="Q64" s="10"/>
    </row>
    <row r="65" spans="1:17" ht="23.1" customHeight="1" x14ac:dyDescent="0.55000000000000004">
      <c r="B65" s="2" t="s">
        <v>0</v>
      </c>
      <c r="C65" s="3"/>
      <c r="D65" s="3"/>
      <c r="E65" s="12"/>
      <c r="P65" s="18"/>
      <c r="Q65" s="2"/>
    </row>
    <row r="66" spans="1:17" ht="23.1" customHeight="1" x14ac:dyDescent="0.55000000000000004">
      <c r="B66" s="2" t="s">
        <v>44</v>
      </c>
      <c r="C66" s="6"/>
      <c r="D66" s="3"/>
      <c r="P66" s="18"/>
      <c r="Q66" s="2"/>
    </row>
    <row r="67" spans="1:17" ht="23.1" customHeight="1" x14ac:dyDescent="0.55000000000000004">
      <c r="B67" s="2" t="str">
        <f>B3</f>
        <v>ณ วันที่ 30 มิถุนายน 2569</v>
      </c>
      <c r="C67" s="7"/>
      <c r="D67" s="7"/>
      <c r="P67" s="18"/>
      <c r="Q67" s="2"/>
    </row>
    <row r="68" spans="1:17" ht="20.100000000000001" customHeight="1" x14ac:dyDescent="0.55000000000000004">
      <c r="B68" s="2"/>
      <c r="C68" s="3"/>
      <c r="D68" s="3"/>
      <c r="G68" s="9"/>
      <c r="P68" s="18"/>
      <c r="Q68" s="2"/>
    </row>
    <row r="69" spans="1:17" ht="23.1" customHeight="1" x14ac:dyDescent="0.55000000000000004">
      <c r="B69" s="26" t="s">
        <v>91</v>
      </c>
      <c r="C69" s="1"/>
      <c r="D69" s="1"/>
      <c r="G69" s="33" t="str">
        <f>G39</f>
        <v>30 มิถุนายน</v>
      </c>
      <c r="H69" s="33"/>
      <c r="I69" s="33" t="str">
        <f>I39</f>
        <v xml:space="preserve"> 31 ธันวาคม</v>
      </c>
      <c r="P69" s="18"/>
      <c r="Q69" s="26"/>
    </row>
    <row r="70" spans="1:17" ht="22.05" customHeight="1" x14ac:dyDescent="0.55000000000000004">
      <c r="C70" s="39"/>
      <c r="D70" s="39"/>
      <c r="E70" s="12"/>
      <c r="F70" s="33"/>
      <c r="G70" s="33">
        <f>G40</f>
        <v>2569</v>
      </c>
      <c r="H70" s="13"/>
      <c r="I70" s="33">
        <f>I40</f>
        <v>2568</v>
      </c>
      <c r="P70" s="18"/>
    </row>
    <row r="71" spans="1:17" ht="22.05" customHeight="1" x14ac:dyDescent="0.55000000000000004">
      <c r="A71" s="9"/>
      <c r="B71" s="9"/>
      <c r="C71" s="15"/>
      <c r="D71" s="15"/>
      <c r="E71" s="1"/>
      <c r="F71" s="14"/>
      <c r="G71" s="14" t="s">
        <v>245</v>
      </c>
      <c r="H71" s="9"/>
      <c r="I71" s="14"/>
      <c r="J71" s="9"/>
      <c r="L71" s="14"/>
    </row>
    <row r="72" spans="1:17" ht="22.05" customHeight="1" x14ac:dyDescent="0.55000000000000004">
      <c r="C72" s="1"/>
      <c r="D72" s="1"/>
      <c r="E72" s="1"/>
      <c r="F72" s="33"/>
      <c r="G72" s="41" t="s">
        <v>3</v>
      </c>
      <c r="H72" s="41"/>
      <c r="I72" s="41"/>
      <c r="P72" s="18"/>
    </row>
    <row r="73" spans="1:17" ht="22.05" customHeight="1" x14ac:dyDescent="0.55000000000000004">
      <c r="B73" s="4" t="s">
        <v>92</v>
      </c>
      <c r="C73" s="28"/>
      <c r="D73" s="28"/>
      <c r="E73" s="1"/>
      <c r="F73" s="5"/>
      <c r="G73" s="25"/>
      <c r="H73" s="25"/>
      <c r="I73" s="25"/>
      <c r="P73" s="18"/>
      <c r="Q73" s="4"/>
    </row>
    <row r="74" spans="1:17" ht="22.05" customHeight="1" x14ac:dyDescent="0.55000000000000004">
      <c r="B74" s="9" t="s">
        <v>93</v>
      </c>
      <c r="C74" s="49"/>
      <c r="D74" s="49"/>
      <c r="E74" s="12"/>
      <c r="F74" s="5"/>
      <c r="G74" s="25"/>
      <c r="H74" s="25"/>
      <c r="I74" s="25"/>
      <c r="P74" s="18"/>
      <c r="Q74" s="9"/>
    </row>
    <row r="75" spans="1:17" ht="22.05" customHeight="1" x14ac:dyDescent="0.55000000000000004">
      <c r="B75" s="8"/>
      <c r="C75" s="49" t="s">
        <v>94</v>
      </c>
      <c r="D75" s="49"/>
      <c r="E75" s="12"/>
      <c r="F75" s="5"/>
      <c r="G75" s="25"/>
      <c r="H75" s="25"/>
      <c r="I75" s="25"/>
      <c r="P75" s="18"/>
      <c r="Q75" s="8"/>
    </row>
    <row r="76" spans="1:17" ht="22.05" customHeight="1" thickBot="1" x14ac:dyDescent="0.6">
      <c r="A76" s="9"/>
      <c r="B76" s="9"/>
      <c r="C76" s="9"/>
      <c r="D76" s="50" t="s">
        <v>232</v>
      </c>
      <c r="E76" s="12"/>
      <c r="F76" s="5"/>
      <c r="G76" s="45">
        <v>1600000</v>
      </c>
      <c r="H76" s="17"/>
      <c r="I76" s="45">
        <v>1600000</v>
      </c>
      <c r="L76" s="18"/>
      <c r="P76" s="18"/>
      <c r="Q76" s="9"/>
    </row>
    <row r="77" spans="1:17" ht="22.05" customHeight="1" thickTop="1" x14ac:dyDescent="0.55000000000000004">
      <c r="A77" s="9"/>
      <c r="B77" s="9"/>
      <c r="C77" s="49" t="s">
        <v>95</v>
      </c>
      <c r="D77" s="9"/>
      <c r="E77" s="12"/>
      <c r="F77" s="5"/>
      <c r="G77" s="20"/>
      <c r="H77" s="17"/>
      <c r="I77" s="20"/>
      <c r="K77" s="23"/>
      <c r="L77" s="18"/>
      <c r="P77" s="18"/>
      <c r="Q77" s="9"/>
    </row>
    <row r="78" spans="1:17" ht="22.05" customHeight="1" x14ac:dyDescent="0.55000000000000004">
      <c r="A78" s="9"/>
      <c r="B78" s="9"/>
      <c r="C78" s="15"/>
      <c r="D78" s="50" t="s">
        <v>96</v>
      </c>
      <c r="E78" s="12"/>
      <c r="F78" s="5"/>
      <c r="G78" s="18">
        <v>1200000</v>
      </c>
      <c r="H78" s="17"/>
      <c r="I78" s="18">
        <v>1200000</v>
      </c>
      <c r="K78" s="23"/>
      <c r="L78" s="18"/>
      <c r="P78" s="18"/>
      <c r="Q78" s="9"/>
    </row>
    <row r="79" spans="1:17" ht="22.05" customHeight="1" x14ac:dyDescent="0.55000000000000004">
      <c r="A79" s="9"/>
      <c r="B79" s="9" t="s">
        <v>97</v>
      </c>
      <c r="C79" s="49"/>
      <c r="D79" s="49"/>
      <c r="E79" s="12"/>
      <c r="F79" s="5"/>
      <c r="G79" s="18">
        <v>-18205356</v>
      </c>
      <c r="H79" s="17"/>
      <c r="I79" s="18">
        <v>-18204489</v>
      </c>
      <c r="K79" s="23"/>
      <c r="L79" s="18"/>
      <c r="P79" s="18"/>
      <c r="Q79" s="9"/>
    </row>
    <row r="80" spans="1:17" ht="22.05" customHeight="1" x14ac:dyDescent="0.55000000000000004">
      <c r="A80" s="9"/>
      <c r="B80" s="9" t="s">
        <v>98</v>
      </c>
      <c r="C80" s="49"/>
      <c r="D80" s="49"/>
      <c r="E80" s="12"/>
      <c r="F80" s="5"/>
      <c r="G80" s="18"/>
      <c r="H80" s="17"/>
      <c r="I80" s="18"/>
      <c r="K80" s="23"/>
      <c r="L80" s="18"/>
      <c r="P80" s="18"/>
      <c r="Q80" s="9"/>
    </row>
    <row r="81" spans="1:17" ht="22.05" customHeight="1" x14ac:dyDescent="0.55000000000000004">
      <c r="A81" s="9"/>
      <c r="B81" s="9"/>
      <c r="C81" s="49" t="s">
        <v>99</v>
      </c>
      <c r="D81" s="15"/>
      <c r="E81" s="12"/>
      <c r="F81" s="107"/>
      <c r="G81" s="105"/>
      <c r="H81" s="90"/>
      <c r="I81" s="105"/>
      <c r="J81" s="9"/>
      <c r="K81" s="9"/>
      <c r="L81" s="18"/>
      <c r="P81" s="18"/>
      <c r="Q81" s="9"/>
    </row>
    <row r="82" spans="1:17" ht="21.75" customHeight="1" x14ac:dyDescent="0.55000000000000004">
      <c r="A82" s="9"/>
      <c r="B82" s="9"/>
      <c r="C82" s="15"/>
      <c r="D82" s="15" t="s">
        <v>100</v>
      </c>
      <c r="E82" s="12"/>
      <c r="F82" s="107"/>
      <c r="G82" s="105">
        <v>160000</v>
      </c>
      <c r="H82" s="90"/>
      <c r="I82" s="105">
        <v>160000</v>
      </c>
      <c r="J82" s="9"/>
      <c r="K82" s="9"/>
      <c r="L82" s="18"/>
      <c r="P82" s="18"/>
      <c r="Q82" s="9"/>
    </row>
    <row r="83" spans="1:17" ht="21.75" customHeight="1" x14ac:dyDescent="0.55000000000000004">
      <c r="A83" s="9"/>
      <c r="B83" s="9"/>
      <c r="C83" s="15"/>
      <c r="D83" s="15" t="s">
        <v>101</v>
      </c>
      <c r="E83" s="12"/>
      <c r="F83" s="107"/>
      <c r="G83" s="105">
        <v>10516000</v>
      </c>
      <c r="H83" s="90"/>
      <c r="I83" s="105">
        <v>10516000</v>
      </c>
      <c r="J83" s="9"/>
      <c r="K83" s="9"/>
      <c r="L83" s="18"/>
      <c r="P83" s="18"/>
      <c r="Q83" s="9"/>
    </row>
    <row r="84" spans="1:17" ht="22.05" customHeight="1" x14ac:dyDescent="0.55000000000000004">
      <c r="A84" s="9"/>
      <c r="B84" s="9"/>
      <c r="C84" s="49" t="s">
        <v>102</v>
      </c>
      <c r="D84" s="15"/>
      <c r="E84" s="12"/>
      <c r="F84" s="107"/>
      <c r="G84" s="105">
        <v>392528984</v>
      </c>
      <c r="H84" s="90"/>
      <c r="I84" s="105">
        <v>379160453</v>
      </c>
      <c r="J84" s="9"/>
      <c r="K84" s="9"/>
      <c r="L84" s="18"/>
      <c r="P84" s="18"/>
      <c r="Q84" s="9"/>
    </row>
    <row r="85" spans="1:17" ht="22.05" customHeight="1" x14ac:dyDescent="0.55000000000000004">
      <c r="A85" s="9"/>
      <c r="B85" s="9" t="s">
        <v>103</v>
      </c>
      <c r="C85" s="49"/>
      <c r="D85" s="49"/>
      <c r="E85" s="12"/>
      <c r="F85" s="107"/>
      <c r="G85" s="105">
        <v>-392402</v>
      </c>
      <c r="H85" s="90"/>
      <c r="I85" s="105">
        <v>-374105</v>
      </c>
      <c r="J85" s="9"/>
      <c r="K85" s="9"/>
      <c r="L85" s="18"/>
      <c r="P85" s="18"/>
      <c r="Q85" s="9"/>
    </row>
    <row r="86" spans="1:17" ht="22.05" customHeight="1" x14ac:dyDescent="0.55000000000000004">
      <c r="B86" s="1" t="s">
        <v>104</v>
      </c>
      <c r="C86" s="35"/>
      <c r="E86" s="12"/>
      <c r="F86" s="5"/>
      <c r="G86" s="18">
        <v>-23376481</v>
      </c>
      <c r="H86" s="17"/>
      <c r="I86" s="18">
        <v>-34755533</v>
      </c>
      <c r="L86" s="18"/>
      <c r="P86" s="18"/>
    </row>
    <row r="87" spans="1:17" ht="22.05" customHeight="1" x14ac:dyDescent="0.55000000000000004">
      <c r="B87" s="10" t="s">
        <v>105</v>
      </c>
      <c r="C87" s="11"/>
      <c r="D87" s="11"/>
      <c r="E87" s="12"/>
      <c r="F87" s="5"/>
      <c r="G87" s="51">
        <f>SUM(G78:G86)</f>
        <v>362430745</v>
      </c>
      <c r="H87" s="20"/>
      <c r="I87" s="51">
        <f>SUM(I78:I86)</f>
        <v>337702326</v>
      </c>
      <c r="L87" s="18"/>
      <c r="P87" s="18"/>
      <c r="Q87" s="10"/>
    </row>
    <row r="88" spans="1:17" ht="5.0999999999999996" customHeight="1" x14ac:dyDescent="0.55000000000000004">
      <c r="B88" s="10"/>
      <c r="C88" s="11"/>
      <c r="D88" s="11"/>
      <c r="E88" s="12"/>
      <c r="F88" s="5"/>
      <c r="G88" s="17"/>
      <c r="H88" s="17"/>
      <c r="I88" s="17"/>
      <c r="L88" s="18"/>
      <c r="P88" s="18"/>
      <c r="Q88" s="10"/>
    </row>
    <row r="89" spans="1:17" ht="22.05" customHeight="1" x14ac:dyDescent="0.55000000000000004">
      <c r="B89" s="1" t="s">
        <v>106</v>
      </c>
      <c r="C89" s="35"/>
      <c r="D89" s="28"/>
      <c r="E89" s="12"/>
      <c r="F89" s="5"/>
      <c r="G89" s="18">
        <v>63952747</v>
      </c>
      <c r="H89" s="17"/>
      <c r="I89" s="18">
        <v>59139956</v>
      </c>
      <c r="L89" s="18"/>
      <c r="P89" s="18"/>
    </row>
    <row r="90" spans="1:17" ht="22.05" customHeight="1" x14ac:dyDescent="0.55000000000000004">
      <c r="B90" s="10" t="s">
        <v>107</v>
      </c>
      <c r="C90" s="11"/>
      <c r="D90" s="11"/>
      <c r="E90" s="12"/>
      <c r="F90" s="5"/>
      <c r="G90" s="47">
        <f>SUM(G87:G89)</f>
        <v>426383492</v>
      </c>
      <c r="H90" s="20"/>
      <c r="I90" s="47">
        <f>SUM(I87:I89)</f>
        <v>396842282</v>
      </c>
      <c r="L90" s="18"/>
      <c r="P90" s="18"/>
      <c r="Q90" s="10"/>
    </row>
    <row r="91" spans="1:17" ht="5.0999999999999996" customHeight="1" x14ac:dyDescent="0.55000000000000004">
      <c r="B91" s="10"/>
      <c r="C91" s="11"/>
      <c r="D91" s="11"/>
      <c r="E91" s="12"/>
      <c r="F91" s="5"/>
      <c r="G91" s="37"/>
      <c r="H91" s="20"/>
      <c r="I91" s="37"/>
      <c r="L91" s="18"/>
      <c r="P91" s="18"/>
      <c r="Q91" s="10"/>
    </row>
    <row r="92" spans="1:17" ht="22.05" customHeight="1" thickBot="1" x14ac:dyDescent="0.6">
      <c r="B92" s="10" t="s">
        <v>108</v>
      </c>
      <c r="C92" s="11"/>
      <c r="D92" s="11"/>
      <c r="E92" s="12"/>
      <c r="F92" s="5"/>
      <c r="G92" s="45">
        <f>G63+G90</f>
        <v>841739255</v>
      </c>
      <c r="H92" s="20"/>
      <c r="I92" s="45">
        <f>I63+I90</f>
        <v>821591062</v>
      </c>
      <c r="L92" s="18"/>
      <c r="P92" s="18"/>
      <c r="Q92" s="10"/>
    </row>
    <row r="93" spans="1:17" ht="10.050000000000001" customHeight="1" thickTop="1" x14ac:dyDescent="0.55000000000000004">
      <c r="B93" s="10"/>
      <c r="C93" s="11"/>
      <c r="D93" s="11"/>
      <c r="E93" s="12"/>
      <c r="Q93" s="10"/>
    </row>
  </sheetData>
  <pageMargins left="0.75" right="0.5" top="0.5" bottom="0.2" header="0.25" footer="0.1"/>
  <pageSetup paperSize="9" firstPageNumber="3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:E21 E46:E49 E55: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E87A-0E3A-4E5F-87B9-183F3E218FC0}">
  <dimension ref="A1:Q151"/>
  <sheetViews>
    <sheetView showGridLines="0" zoomScaleNormal="100" zoomScaleSheetLayoutView="100" workbookViewId="0"/>
  </sheetViews>
  <sheetFormatPr defaultColWidth="9.125" defaultRowHeight="21.6" x14ac:dyDescent="0.55000000000000004"/>
  <cols>
    <col min="1" max="1" width="1.75" customWidth="1"/>
    <col min="2" max="3" width="2.75" customWidth="1"/>
    <col min="4" max="4" width="49.75" customWidth="1"/>
    <col min="5" max="5" width="8.75" customWidth="1"/>
    <col min="6" max="6" width="1.75" customWidth="1"/>
    <col min="7" max="7" width="15.75" customWidth="1"/>
    <col min="8" max="8" width="1.75" customWidth="1"/>
    <col min="9" max="9" width="15.75" customWidth="1"/>
    <col min="10" max="10" width="1.75" customWidth="1"/>
    <col min="11" max="13" width="9.125" customWidth="1"/>
    <col min="14" max="14" width="15" customWidth="1"/>
    <col min="16" max="16" width="15.375" customWidth="1"/>
  </cols>
  <sheetData>
    <row r="1" spans="1:16" s="9" customFormat="1" ht="23.1" customHeight="1" x14ac:dyDescent="0.55000000000000004">
      <c r="B1" s="2" t="s">
        <v>0</v>
      </c>
      <c r="C1" s="3"/>
      <c r="D1" s="3"/>
      <c r="E1" s="4"/>
      <c r="I1" s="107"/>
    </row>
    <row r="2" spans="1:16" s="9" customFormat="1" ht="23.1" customHeight="1" x14ac:dyDescent="0.55000000000000004">
      <c r="B2" s="2" t="s">
        <v>2</v>
      </c>
      <c r="C2" s="3"/>
      <c r="D2" s="3"/>
      <c r="E2" s="4"/>
      <c r="I2" s="107"/>
    </row>
    <row r="3" spans="1:16" s="9" customFormat="1" ht="23.1" customHeight="1" x14ac:dyDescent="0.55000000000000004">
      <c r="B3" s="2" t="s">
        <v>246</v>
      </c>
      <c r="C3" s="7"/>
      <c r="D3" s="7"/>
      <c r="E3" s="8"/>
    </row>
    <row r="4" spans="1:16" s="9" customFormat="1" ht="20.100000000000001" customHeight="1" x14ac:dyDescent="0.55000000000000004">
      <c r="B4" s="10"/>
      <c r="C4" s="11"/>
      <c r="D4" s="11"/>
      <c r="E4" s="12"/>
      <c r="G4" s="117"/>
      <c r="H4" s="13"/>
      <c r="I4" s="14"/>
    </row>
    <row r="5" spans="1:16" s="9" customFormat="1" ht="23.1" customHeight="1" x14ac:dyDescent="0.55000000000000004">
      <c r="B5" s="10"/>
      <c r="C5" s="11"/>
      <c r="D5" s="11"/>
      <c r="E5" s="12" t="s">
        <v>248</v>
      </c>
      <c r="G5" s="14">
        <v>2569</v>
      </c>
      <c r="I5" s="14">
        <v>2568</v>
      </c>
    </row>
    <row r="6" spans="1:16" s="9" customFormat="1" ht="22.05" customHeight="1" x14ac:dyDescent="0.55000000000000004">
      <c r="B6" s="10"/>
      <c r="C6" s="11"/>
      <c r="D6" s="11"/>
      <c r="E6" s="12"/>
      <c r="F6" s="14"/>
      <c r="G6" s="126" t="s">
        <v>3</v>
      </c>
      <c r="H6" s="126"/>
      <c r="I6" s="126"/>
    </row>
    <row r="7" spans="1:16" s="9" customFormat="1" ht="22.05" customHeight="1" x14ac:dyDescent="0.55000000000000004">
      <c r="B7" s="9" t="s">
        <v>4</v>
      </c>
      <c r="C7" s="15"/>
      <c r="D7" s="15"/>
      <c r="E7" s="12">
        <v>4</v>
      </c>
      <c r="G7" s="108">
        <v>136243357</v>
      </c>
      <c r="I7" s="108">
        <v>124684223</v>
      </c>
      <c r="J7" s="90"/>
      <c r="L7" s="105"/>
      <c r="N7" s="118"/>
      <c r="P7" s="105"/>
    </row>
    <row r="8" spans="1:16" s="9" customFormat="1" ht="22.05" customHeight="1" x14ac:dyDescent="0.55000000000000004">
      <c r="B8" s="9" t="s">
        <v>5</v>
      </c>
      <c r="C8" s="15"/>
      <c r="D8" s="15"/>
      <c r="E8" s="12">
        <v>4</v>
      </c>
      <c r="G8" s="106">
        <v>-107820662</v>
      </c>
      <c r="I8" s="106">
        <v>-105467751</v>
      </c>
      <c r="J8" s="90"/>
      <c r="L8" s="105"/>
      <c r="N8" s="118"/>
      <c r="P8" s="105"/>
    </row>
    <row r="9" spans="1:16" s="9" customFormat="1" ht="22.05" customHeight="1" x14ac:dyDescent="0.55000000000000004">
      <c r="B9" s="10" t="s">
        <v>6</v>
      </c>
      <c r="C9" s="11"/>
      <c r="D9" s="11"/>
      <c r="E9" s="12"/>
      <c r="G9" s="19">
        <f>SUM(G7:G8)</f>
        <v>28422695</v>
      </c>
      <c r="I9" s="19">
        <f>SUM(I7:I8)</f>
        <v>19216472</v>
      </c>
      <c r="J9" s="20"/>
      <c r="L9" s="105"/>
      <c r="N9" s="118"/>
      <c r="P9" s="105"/>
    </row>
    <row r="10" spans="1:16" s="9" customFormat="1" ht="5.0999999999999996" customHeight="1" x14ac:dyDescent="0.55000000000000004">
      <c r="B10" s="10"/>
      <c r="C10" s="11"/>
      <c r="D10" s="11"/>
      <c r="E10" s="12"/>
      <c r="G10" s="108"/>
      <c r="I10" s="108"/>
      <c r="J10" s="90"/>
      <c r="L10" s="105"/>
      <c r="N10" s="118"/>
      <c r="P10" s="105"/>
    </row>
    <row r="11" spans="1:16" s="9" customFormat="1" ht="22.05" customHeight="1" x14ac:dyDescent="0.55000000000000004">
      <c r="B11" s="9" t="s">
        <v>7</v>
      </c>
      <c r="C11" s="15"/>
      <c r="D11" s="15"/>
      <c r="E11" s="12" t="s">
        <v>254</v>
      </c>
      <c r="G11" s="106">
        <v>4183079</v>
      </c>
      <c r="I11" s="106">
        <v>10977979</v>
      </c>
      <c r="J11" s="90"/>
      <c r="L11" s="105"/>
      <c r="N11" s="118"/>
      <c r="P11" s="105"/>
    </row>
    <row r="12" spans="1:16" s="9" customFormat="1" ht="22.05" customHeight="1" x14ac:dyDescent="0.55000000000000004">
      <c r="A12" s="9" t="s">
        <v>1</v>
      </c>
      <c r="B12" s="10" t="s">
        <v>8</v>
      </c>
      <c r="C12" s="11"/>
      <c r="D12" s="15"/>
      <c r="E12" s="12"/>
      <c r="G12" s="19">
        <f>SUM(G9:G11)</f>
        <v>32605774</v>
      </c>
      <c r="I12" s="19">
        <f>SUM(I9:I11)</f>
        <v>30194451</v>
      </c>
      <c r="J12" s="90"/>
      <c r="L12" s="105"/>
      <c r="P12" s="105"/>
    </row>
    <row r="13" spans="1:16" s="9" customFormat="1" ht="5.0999999999999996" customHeight="1" x14ac:dyDescent="0.55000000000000004">
      <c r="B13" s="10"/>
      <c r="C13" s="11"/>
      <c r="D13" s="11"/>
      <c r="E13" s="12"/>
      <c r="G13" s="108"/>
      <c r="I13" s="108"/>
      <c r="J13" s="90"/>
      <c r="L13" s="105"/>
      <c r="P13" s="105"/>
    </row>
    <row r="14" spans="1:16" s="9" customFormat="1" ht="22.05" customHeight="1" x14ac:dyDescent="0.55000000000000004">
      <c r="B14" s="9" t="s">
        <v>9</v>
      </c>
      <c r="C14" s="15"/>
      <c r="D14" s="15"/>
      <c r="E14" s="12"/>
      <c r="G14" s="108">
        <v>-7963254</v>
      </c>
      <c r="I14" s="108">
        <v>-7412404</v>
      </c>
      <c r="J14" s="90"/>
      <c r="L14" s="105"/>
      <c r="P14" s="105"/>
    </row>
    <row r="15" spans="1:16" s="9" customFormat="1" ht="22.05" customHeight="1" x14ac:dyDescent="0.55000000000000004">
      <c r="B15" s="9" t="s">
        <v>10</v>
      </c>
      <c r="C15" s="15"/>
      <c r="D15" s="15"/>
      <c r="E15" s="12">
        <v>12</v>
      </c>
      <c r="G15" s="108">
        <v>-9579856</v>
      </c>
      <c r="I15" s="108">
        <v>-10205900</v>
      </c>
      <c r="J15" s="90"/>
      <c r="L15" s="105"/>
      <c r="P15" s="105"/>
    </row>
    <row r="16" spans="1:16" s="9" customFormat="1" ht="22.05" customHeight="1" x14ac:dyDescent="0.55000000000000004">
      <c r="B16" s="9" t="s">
        <v>11</v>
      </c>
      <c r="C16" s="15"/>
      <c r="D16" s="15"/>
      <c r="E16" s="12">
        <v>8</v>
      </c>
      <c r="G16" s="108">
        <v>-581315</v>
      </c>
      <c r="I16" s="108">
        <v>-2428251</v>
      </c>
      <c r="J16" s="90"/>
      <c r="L16" s="105"/>
      <c r="P16" s="105"/>
    </row>
    <row r="17" spans="2:16" s="9" customFormat="1" ht="22.05" customHeight="1" x14ac:dyDescent="0.55000000000000004">
      <c r="B17" s="10" t="s">
        <v>12</v>
      </c>
      <c r="C17" s="11"/>
      <c r="D17" s="11"/>
      <c r="E17" s="12"/>
      <c r="G17" s="21">
        <f>SUM(G14:G16)</f>
        <v>-18124425</v>
      </c>
      <c r="I17" s="21">
        <f>SUM(I14:I16)</f>
        <v>-20046555</v>
      </c>
      <c r="J17" s="20"/>
      <c r="L17" s="105"/>
      <c r="P17" s="105"/>
    </row>
    <row r="18" spans="2:16" s="9" customFormat="1" ht="5.0999999999999996" customHeight="1" x14ac:dyDescent="0.55000000000000004">
      <c r="B18" s="10"/>
      <c r="C18" s="11"/>
      <c r="D18" s="11"/>
      <c r="E18" s="12"/>
      <c r="G18" s="108"/>
      <c r="I18" s="108"/>
      <c r="J18" s="20"/>
      <c r="L18" s="105"/>
      <c r="P18" s="105"/>
    </row>
    <row r="19" spans="2:16" s="9" customFormat="1" ht="22.05" customHeight="1" x14ac:dyDescent="0.55000000000000004">
      <c r="B19" s="10" t="s">
        <v>13</v>
      </c>
      <c r="C19" s="11"/>
      <c r="D19" s="11"/>
      <c r="E19" s="12"/>
      <c r="G19" s="19">
        <f>G12+G17</f>
        <v>14481349</v>
      </c>
      <c r="I19" s="19">
        <f>I12+I17</f>
        <v>10147896</v>
      </c>
      <c r="J19" s="20"/>
      <c r="L19" s="105"/>
      <c r="P19" s="105"/>
    </row>
    <row r="20" spans="2:16" s="9" customFormat="1" ht="5.0999999999999996" customHeight="1" x14ac:dyDescent="0.55000000000000004">
      <c r="B20" s="10"/>
      <c r="C20" s="11"/>
      <c r="D20" s="11"/>
      <c r="E20" s="12"/>
      <c r="G20" s="108"/>
      <c r="I20" s="108"/>
      <c r="J20" s="20"/>
      <c r="L20" s="105"/>
      <c r="P20" s="105"/>
    </row>
    <row r="21" spans="2:16" s="9" customFormat="1" ht="22.05" customHeight="1" x14ac:dyDescent="0.55000000000000004">
      <c r="B21" s="9" t="s">
        <v>14</v>
      </c>
      <c r="C21" s="15"/>
      <c r="D21" s="11"/>
      <c r="E21" s="12"/>
      <c r="G21" s="108">
        <v>-2546118</v>
      </c>
      <c r="I21" s="108">
        <v>-2675687</v>
      </c>
      <c r="J21" s="20"/>
      <c r="L21" s="105"/>
      <c r="P21" s="105"/>
    </row>
    <row r="22" spans="2:16" s="9" customFormat="1" ht="22.05" customHeight="1" x14ac:dyDescent="0.55000000000000004">
      <c r="B22" s="9" t="s">
        <v>15</v>
      </c>
      <c r="C22" s="15"/>
      <c r="D22" s="15"/>
      <c r="E22" s="12">
        <v>6</v>
      </c>
      <c r="G22" s="106">
        <v>2190805</v>
      </c>
      <c r="I22" s="106">
        <v>14509769</v>
      </c>
      <c r="J22" s="90"/>
      <c r="L22" s="105"/>
      <c r="P22" s="105"/>
    </row>
    <row r="23" spans="2:16" s="9" customFormat="1" ht="22.05" customHeight="1" x14ac:dyDescent="0.55000000000000004">
      <c r="B23" s="10" t="s">
        <v>16</v>
      </c>
      <c r="C23" s="11"/>
      <c r="D23" s="11"/>
      <c r="E23" s="12"/>
      <c r="G23" s="22">
        <f>SUM(G19,G21:G22)</f>
        <v>14126036</v>
      </c>
      <c r="I23" s="22">
        <f>SUM(I19,I21:I22)</f>
        <v>21981978</v>
      </c>
      <c r="J23" s="20"/>
      <c r="L23" s="105"/>
      <c r="P23" s="105"/>
    </row>
    <row r="24" spans="2:16" s="9" customFormat="1" ht="5.0999999999999996" customHeight="1" x14ac:dyDescent="0.55000000000000004">
      <c r="B24" s="10"/>
      <c r="C24" s="11"/>
      <c r="D24" s="11"/>
      <c r="E24" s="12"/>
      <c r="G24" s="108"/>
      <c r="I24" s="108"/>
      <c r="J24" s="20"/>
      <c r="L24" s="105"/>
      <c r="P24" s="105"/>
    </row>
    <row r="25" spans="2:16" s="9" customFormat="1" ht="22.05" customHeight="1" x14ac:dyDescent="0.55000000000000004">
      <c r="B25" s="9" t="s">
        <v>17</v>
      </c>
      <c r="C25" s="15"/>
      <c r="D25" s="15"/>
      <c r="E25" s="12"/>
      <c r="G25" s="106">
        <v>-2183959</v>
      </c>
      <c r="I25" s="106">
        <v>-5517517</v>
      </c>
      <c r="J25" s="90"/>
      <c r="L25" s="105"/>
      <c r="P25" s="105"/>
    </row>
    <row r="26" spans="2:16" s="9" customFormat="1" ht="22.05" customHeight="1" thickBot="1" x14ac:dyDescent="0.6">
      <c r="B26" s="10" t="s">
        <v>18</v>
      </c>
      <c r="C26" s="11"/>
      <c r="D26" s="11"/>
      <c r="E26" s="12"/>
      <c r="F26" s="107"/>
      <c r="G26" s="24">
        <f>SUM(G23:G25)</f>
        <v>11942077</v>
      </c>
      <c r="I26" s="24">
        <f>SUM(I23:I25)</f>
        <v>16464461</v>
      </c>
      <c r="J26" s="20"/>
      <c r="L26" s="105"/>
      <c r="P26" s="105"/>
    </row>
    <row r="27" spans="2:16" s="9" customFormat="1" ht="4.5" customHeight="1" thickTop="1" x14ac:dyDescent="0.55000000000000004">
      <c r="B27" s="10"/>
      <c r="C27" s="11"/>
      <c r="D27" s="11"/>
      <c r="E27" s="12"/>
      <c r="G27" s="108"/>
      <c r="H27" s="32"/>
      <c r="I27" s="108"/>
      <c r="P27" s="105"/>
    </row>
    <row r="28" spans="2:16" s="9" customFormat="1" ht="22.05" customHeight="1" x14ac:dyDescent="0.55000000000000004">
      <c r="B28" s="31" t="s">
        <v>19</v>
      </c>
      <c r="C28" s="26"/>
      <c r="D28" s="11"/>
      <c r="E28" s="12"/>
      <c r="G28" s="108"/>
      <c r="H28" s="32"/>
      <c r="I28" s="108"/>
      <c r="L28" s="105"/>
      <c r="P28" s="105"/>
    </row>
    <row r="29" spans="2:16" s="9" customFormat="1" ht="22.05" customHeight="1" x14ac:dyDescent="0.55000000000000004">
      <c r="C29" s="11" t="s">
        <v>20</v>
      </c>
      <c r="D29" s="11"/>
      <c r="E29" s="12"/>
      <c r="G29" s="19">
        <v>11534556</v>
      </c>
      <c r="H29" s="27"/>
      <c r="I29" s="19">
        <v>17337286</v>
      </c>
      <c r="L29" s="105"/>
      <c r="P29" s="105"/>
    </row>
    <row r="30" spans="2:16" s="9" customFormat="1" ht="22.05" customHeight="1" x14ac:dyDescent="0.55000000000000004">
      <c r="C30" s="15" t="s">
        <v>21</v>
      </c>
      <c r="D30" s="11"/>
      <c r="E30" s="12"/>
      <c r="G30" s="108">
        <v>407521</v>
      </c>
      <c r="H30" s="32"/>
      <c r="I30" s="108">
        <v>-872825</v>
      </c>
      <c r="L30" s="105"/>
      <c r="P30" s="105"/>
    </row>
    <row r="31" spans="2:16" s="9" customFormat="1" ht="22.05" customHeight="1" thickBot="1" x14ac:dyDescent="0.6">
      <c r="B31" s="10"/>
      <c r="C31" s="11"/>
      <c r="D31" s="11"/>
      <c r="E31" s="12"/>
      <c r="G31" s="119">
        <f>SUM(G29:G30)</f>
        <v>11942077</v>
      </c>
      <c r="H31" s="32"/>
      <c r="I31" s="119">
        <f>SUM(I29:I30)</f>
        <v>16464461</v>
      </c>
      <c r="L31" s="105"/>
      <c r="P31" s="105"/>
    </row>
    <row r="32" spans="2:16" s="9" customFormat="1" ht="4.5" customHeight="1" thickTop="1" x14ac:dyDescent="0.55000000000000004">
      <c r="B32" s="10"/>
      <c r="C32" s="11"/>
      <c r="D32" s="11"/>
      <c r="E32" s="12"/>
      <c r="G32" s="108"/>
      <c r="H32" s="32"/>
      <c r="I32" s="108"/>
      <c r="L32" s="105"/>
      <c r="P32" s="105"/>
    </row>
    <row r="33" spans="2:16" s="9" customFormat="1" ht="22.05" customHeight="1" x14ac:dyDescent="0.55000000000000004">
      <c r="B33" s="4" t="s">
        <v>22</v>
      </c>
      <c r="C33" s="28"/>
      <c r="D33" s="11"/>
      <c r="E33" s="8"/>
      <c r="F33" s="107"/>
      <c r="G33" s="108"/>
      <c r="I33" s="108"/>
      <c r="L33" s="105"/>
      <c r="P33" s="105"/>
    </row>
    <row r="34" spans="2:16" s="9" customFormat="1" ht="22.05" customHeight="1" thickBot="1" x14ac:dyDescent="0.6">
      <c r="B34" s="10" t="s">
        <v>20</v>
      </c>
      <c r="C34" s="11"/>
      <c r="D34" s="11"/>
      <c r="E34" s="12"/>
      <c r="F34" s="107"/>
      <c r="G34" s="29">
        <f>ROUND(G29/1200000,2)</f>
        <v>9.61</v>
      </c>
      <c r="H34" s="30"/>
      <c r="I34" s="29">
        <f>ROUND(I29/1200000,2)</f>
        <v>14.45</v>
      </c>
      <c r="L34" s="105"/>
      <c r="P34" s="105"/>
    </row>
    <row r="35" spans="2:16" s="9" customFormat="1" ht="22.2" thickTop="1" x14ac:dyDescent="0.55000000000000004">
      <c r="C35" s="15"/>
      <c r="D35" s="15"/>
      <c r="E35" s="8"/>
      <c r="L35" s="105"/>
      <c r="P35" s="105"/>
    </row>
    <row r="36" spans="2:16" s="9" customFormat="1" ht="23.1" customHeight="1" x14ac:dyDescent="0.55000000000000004">
      <c r="B36" s="2" t="s">
        <v>0</v>
      </c>
      <c r="C36" s="3"/>
      <c r="D36" s="3"/>
      <c r="E36" s="8"/>
      <c r="I36" s="107"/>
      <c r="L36" s="105"/>
      <c r="P36" s="105"/>
    </row>
    <row r="37" spans="2:16" s="9" customFormat="1" ht="23.1" customHeight="1" x14ac:dyDescent="0.55000000000000004">
      <c r="B37" s="2" t="s">
        <v>24</v>
      </c>
      <c r="C37" s="3"/>
      <c r="D37" s="3"/>
      <c r="E37" s="4"/>
      <c r="I37" s="107"/>
      <c r="P37" s="105"/>
    </row>
    <row r="38" spans="2:16" s="9" customFormat="1" ht="23.1" customHeight="1" x14ac:dyDescent="0.55000000000000004">
      <c r="B38" s="2" t="str">
        <f>B3</f>
        <v>สำหรับงวดสามเดือนสิ้นสุดวันที่ 30 มิถุนายน 2569 (ไม่ได้ตรวจสอบ)</v>
      </c>
      <c r="C38" s="7"/>
      <c r="D38" s="7"/>
      <c r="E38" s="4"/>
      <c r="P38" s="105"/>
    </row>
    <row r="39" spans="2:16" s="9" customFormat="1" ht="20.100000000000001" customHeight="1" x14ac:dyDescent="0.55000000000000004">
      <c r="B39" s="10"/>
      <c r="C39" s="11"/>
      <c r="D39" s="11"/>
      <c r="E39" s="8"/>
      <c r="G39" s="120"/>
      <c r="H39" s="120"/>
      <c r="I39" s="120"/>
      <c r="J39" s="14"/>
      <c r="P39" s="105"/>
    </row>
    <row r="40" spans="2:16" s="9" customFormat="1" ht="23.1" customHeight="1" x14ac:dyDescent="0.55000000000000004">
      <c r="B40" s="10"/>
      <c r="C40" s="11"/>
      <c r="D40" s="11"/>
      <c r="E40" s="12"/>
      <c r="G40" s="14">
        <f>G5</f>
        <v>2569</v>
      </c>
      <c r="H40" s="32"/>
      <c r="I40" s="14">
        <f>I5</f>
        <v>2568</v>
      </c>
      <c r="P40" s="105"/>
    </row>
    <row r="41" spans="2:16" s="9" customFormat="1" ht="22.05" customHeight="1" x14ac:dyDescent="0.55000000000000004">
      <c r="B41" s="10"/>
      <c r="C41" s="11"/>
      <c r="D41" s="11"/>
      <c r="E41" s="12"/>
      <c r="F41" s="14"/>
      <c r="G41" s="126" t="s">
        <v>3</v>
      </c>
      <c r="H41" s="126"/>
      <c r="I41" s="126"/>
      <c r="P41" s="105"/>
    </row>
    <row r="42" spans="2:16" s="9" customFormat="1" ht="22.05" customHeight="1" x14ac:dyDescent="0.55000000000000004">
      <c r="B42" s="10" t="s">
        <v>18</v>
      </c>
      <c r="C42" s="11"/>
      <c r="D42" s="15"/>
      <c r="E42" s="12"/>
      <c r="G42" s="19">
        <f>G31</f>
        <v>11942077</v>
      </c>
      <c r="H42" s="27"/>
      <c r="I42" s="19">
        <f>I31</f>
        <v>16464461</v>
      </c>
      <c r="L42" s="105"/>
      <c r="P42" s="105"/>
    </row>
    <row r="43" spans="2:16" s="9" customFormat="1" ht="10.050000000000001" customHeight="1" x14ac:dyDescent="0.55000000000000004">
      <c r="C43" s="15"/>
      <c r="D43" s="15"/>
      <c r="E43" s="8"/>
      <c r="P43" s="105"/>
    </row>
    <row r="44" spans="2:16" s="9" customFormat="1" ht="22.05" customHeight="1" x14ac:dyDescent="0.55000000000000004">
      <c r="B44" s="10" t="s">
        <v>25</v>
      </c>
      <c r="C44" s="11"/>
      <c r="D44" s="15"/>
      <c r="E44" s="8"/>
      <c r="P44" s="105"/>
    </row>
    <row r="45" spans="2:16" s="9" customFormat="1" ht="22.05" customHeight="1" x14ac:dyDescent="0.6">
      <c r="B45" s="34" t="s">
        <v>26</v>
      </c>
      <c r="C45" s="11"/>
      <c r="D45" s="15"/>
      <c r="E45" s="8"/>
      <c r="P45" s="105"/>
    </row>
    <row r="46" spans="2:16" s="9" customFormat="1" ht="22.05" customHeight="1" x14ac:dyDescent="0.55000000000000004">
      <c r="B46" s="9" t="s">
        <v>27</v>
      </c>
      <c r="C46" s="15"/>
      <c r="D46" s="15"/>
      <c r="E46" s="8"/>
      <c r="G46" s="108">
        <v>1678517</v>
      </c>
      <c r="I46" s="108">
        <v>-8679463</v>
      </c>
      <c r="L46" s="105"/>
      <c r="P46" s="105"/>
    </row>
    <row r="47" spans="2:16" s="9" customFormat="1" ht="22.05" customHeight="1" x14ac:dyDescent="0.55000000000000004">
      <c r="B47" s="9" t="s">
        <v>231</v>
      </c>
      <c r="C47" s="15"/>
      <c r="D47" s="15"/>
      <c r="E47" s="8"/>
      <c r="G47" s="108">
        <v>41862</v>
      </c>
      <c r="I47" s="108">
        <v>56780</v>
      </c>
      <c r="L47" s="105"/>
      <c r="P47" s="105"/>
    </row>
    <row r="48" spans="2:16" s="9" customFormat="1" ht="22.05" customHeight="1" x14ac:dyDescent="0.55000000000000004">
      <c r="B48" s="9" t="s">
        <v>29</v>
      </c>
      <c r="C48" s="15"/>
      <c r="D48" s="15"/>
      <c r="E48" s="12"/>
      <c r="G48" s="108"/>
      <c r="I48" s="108"/>
      <c r="L48" s="105"/>
      <c r="P48" s="105"/>
    </row>
    <row r="49" spans="2:16" s="9" customFormat="1" ht="22.05" customHeight="1" x14ac:dyDescent="0.55000000000000004">
      <c r="B49" s="15"/>
      <c r="C49" s="9" t="s">
        <v>31</v>
      </c>
      <c r="D49" s="15"/>
      <c r="E49" s="12"/>
      <c r="G49" s="108">
        <v>-77809</v>
      </c>
      <c r="I49" s="108">
        <v>-1719126</v>
      </c>
      <c r="L49" s="105"/>
      <c r="P49" s="105"/>
    </row>
    <row r="50" spans="2:16" s="9" customFormat="1" ht="22.05" customHeight="1" x14ac:dyDescent="0.55000000000000004">
      <c r="B50" s="15" t="s">
        <v>32</v>
      </c>
      <c r="D50" s="15"/>
      <c r="E50" s="8"/>
      <c r="G50" s="108"/>
      <c r="I50" s="108"/>
      <c r="L50" s="105"/>
      <c r="P50" s="105"/>
    </row>
    <row r="51" spans="2:16" s="9" customFormat="1" ht="22.05" customHeight="1" x14ac:dyDescent="0.55000000000000004">
      <c r="C51" s="15" t="s">
        <v>33</v>
      </c>
      <c r="D51" s="15"/>
      <c r="E51" s="8"/>
      <c r="G51" s="106">
        <v>-118344</v>
      </c>
      <c r="I51" s="106">
        <v>-33141</v>
      </c>
      <c r="L51" s="105"/>
      <c r="P51" s="105"/>
    </row>
    <row r="52" spans="2:16" s="9" customFormat="1" ht="22.05" customHeight="1" x14ac:dyDescent="0.55000000000000004">
      <c r="B52" s="10" t="s">
        <v>34</v>
      </c>
      <c r="C52" s="15"/>
      <c r="D52" s="15"/>
      <c r="E52" s="8"/>
      <c r="G52" s="19">
        <f>SUM(G46:G51)</f>
        <v>1524226</v>
      </c>
      <c r="I52" s="19">
        <f>SUM(I46:I51)</f>
        <v>-10374950</v>
      </c>
      <c r="L52" s="105"/>
      <c r="P52" s="105"/>
    </row>
    <row r="53" spans="2:16" s="9" customFormat="1" ht="5.0999999999999996" customHeight="1" x14ac:dyDescent="0.55000000000000004">
      <c r="C53" s="15"/>
      <c r="D53" s="15"/>
      <c r="E53" s="12"/>
      <c r="G53" s="108"/>
      <c r="I53" s="108"/>
      <c r="L53" s="105"/>
      <c r="P53" s="105"/>
    </row>
    <row r="54" spans="2:16" s="9" customFormat="1" ht="22.05" customHeight="1" x14ac:dyDescent="0.6">
      <c r="B54" s="34" t="s">
        <v>35</v>
      </c>
      <c r="C54" s="15"/>
      <c r="D54" s="15"/>
      <c r="E54" s="12"/>
      <c r="G54" s="108"/>
      <c r="I54" s="108"/>
      <c r="L54" s="105"/>
      <c r="P54" s="105"/>
    </row>
    <row r="55" spans="2:16" s="9" customFormat="1" ht="22.05" customHeight="1" x14ac:dyDescent="0.55000000000000004">
      <c r="B55" s="9" t="s">
        <v>36</v>
      </c>
      <c r="C55" s="15"/>
      <c r="D55" s="15"/>
      <c r="E55" s="12"/>
      <c r="G55" s="108">
        <v>109539</v>
      </c>
      <c r="I55" s="108">
        <v>-1148083</v>
      </c>
      <c r="L55" s="105"/>
      <c r="P55" s="105"/>
    </row>
    <row r="56" spans="2:16" s="9" customFormat="1" ht="22.05" customHeight="1" x14ac:dyDescent="0.55000000000000004">
      <c r="B56" s="9" t="s">
        <v>37</v>
      </c>
      <c r="C56" s="15"/>
      <c r="D56" s="15"/>
      <c r="E56" s="12"/>
      <c r="G56" s="108">
        <v>-5193</v>
      </c>
      <c r="I56" s="108">
        <v>-8864</v>
      </c>
      <c r="L56" s="105"/>
      <c r="P56" s="105"/>
    </row>
    <row r="57" spans="2:16" s="9" customFormat="1" ht="22.05" customHeight="1" x14ac:dyDescent="0.55000000000000004">
      <c r="B57" s="9" t="s">
        <v>30</v>
      </c>
      <c r="C57" s="15"/>
      <c r="D57" s="15"/>
      <c r="E57" s="12"/>
      <c r="G57" s="108"/>
      <c r="I57" s="108"/>
      <c r="L57" s="105"/>
      <c r="P57" s="105"/>
    </row>
    <row r="58" spans="2:16" s="9" customFormat="1" ht="22.05" customHeight="1" x14ac:dyDescent="0.55000000000000004">
      <c r="B58" s="15"/>
      <c r="C58" s="9" t="s">
        <v>31</v>
      </c>
      <c r="D58" s="15"/>
      <c r="E58" s="12"/>
      <c r="G58" s="108">
        <v>-18942</v>
      </c>
      <c r="I58" s="108">
        <v>53131</v>
      </c>
      <c r="L58" s="105"/>
      <c r="P58" s="105"/>
    </row>
    <row r="59" spans="2:16" s="9" customFormat="1" ht="22.05" customHeight="1" x14ac:dyDescent="0.55000000000000004">
      <c r="B59" s="9" t="s">
        <v>38</v>
      </c>
      <c r="C59" s="15"/>
      <c r="D59" s="15"/>
      <c r="E59" s="8"/>
      <c r="G59" s="108"/>
      <c r="I59" s="108"/>
      <c r="L59" s="105"/>
      <c r="P59" s="105"/>
    </row>
    <row r="60" spans="2:16" s="9" customFormat="1" ht="22.05" customHeight="1" x14ac:dyDescent="0.55000000000000004">
      <c r="C60" s="9" t="s">
        <v>33</v>
      </c>
      <c r="D60" s="15"/>
      <c r="E60" s="12"/>
      <c r="G60" s="108">
        <v>-1105199</v>
      </c>
      <c r="I60" s="108">
        <v>218479</v>
      </c>
      <c r="L60" s="105"/>
      <c r="P60" s="105"/>
    </row>
    <row r="61" spans="2:16" s="9" customFormat="1" ht="22.05" customHeight="1" x14ac:dyDescent="0.55000000000000004">
      <c r="B61" s="10" t="s">
        <v>39</v>
      </c>
      <c r="C61" s="15"/>
      <c r="D61" s="15"/>
      <c r="E61" s="12"/>
      <c r="G61" s="22">
        <f>SUM(G55:G60)</f>
        <v>-1019795</v>
      </c>
      <c r="I61" s="22">
        <f>SUM(I55:I60)</f>
        <v>-885337</v>
      </c>
      <c r="L61" s="105"/>
      <c r="P61" s="105"/>
    </row>
    <row r="62" spans="2:16" s="9" customFormat="1" ht="5.0999999999999996" customHeight="1" x14ac:dyDescent="0.55000000000000004">
      <c r="C62" s="15"/>
      <c r="D62" s="15"/>
      <c r="E62" s="12"/>
      <c r="G62" s="108"/>
      <c r="I62" s="108"/>
      <c r="L62" s="105"/>
      <c r="P62" s="105"/>
    </row>
    <row r="63" spans="2:16" s="9" customFormat="1" ht="22.05" customHeight="1" x14ac:dyDescent="0.55000000000000004">
      <c r="B63" s="10" t="s">
        <v>40</v>
      </c>
      <c r="C63" s="11"/>
      <c r="D63" s="15"/>
      <c r="E63" s="12"/>
      <c r="G63" s="36">
        <f>SUM(G52,G61)</f>
        <v>504431</v>
      </c>
      <c r="I63" s="36">
        <f>SUM(I52,I61)</f>
        <v>-11260287</v>
      </c>
      <c r="L63" s="105"/>
      <c r="P63" s="105"/>
    </row>
    <row r="64" spans="2:16" s="9" customFormat="1" ht="5.0999999999999996" customHeight="1" x14ac:dyDescent="0.55000000000000004">
      <c r="B64" s="10"/>
      <c r="C64" s="11"/>
      <c r="D64" s="15"/>
      <c r="E64" s="8"/>
      <c r="G64" s="37"/>
      <c r="I64" s="37"/>
      <c r="L64" s="105"/>
      <c r="P64" s="105"/>
    </row>
    <row r="65" spans="2:16" s="9" customFormat="1" ht="22.05" customHeight="1" thickBot="1" x14ac:dyDescent="0.6">
      <c r="B65" s="10" t="s">
        <v>41</v>
      </c>
      <c r="C65" s="11"/>
      <c r="D65" s="15"/>
      <c r="E65" s="8"/>
      <c r="G65" s="38">
        <f>SUM(G63,G42)</f>
        <v>12446508</v>
      </c>
      <c r="I65" s="38">
        <f>SUM(I63,I42)</f>
        <v>5204174</v>
      </c>
      <c r="L65" s="105"/>
      <c r="P65" s="105"/>
    </row>
    <row r="66" spans="2:16" s="9" customFormat="1" ht="10.050000000000001" customHeight="1" thickTop="1" x14ac:dyDescent="0.55000000000000004">
      <c r="C66" s="15"/>
      <c r="D66" s="15"/>
      <c r="E66" s="8"/>
      <c r="L66" s="105"/>
      <c r="P66" s="105"/>
    </row>
    <row r="67" spans="2:16" s="9" customFormat="1" ht="22.05" customHeight="1" x14ac:dyDescent="0.55000000000000004">
      <c r="B67" s="31" t="s">
        <v>43</v>
      </c>
      <c r="C67" s="26"/>
      <c r="D67" s="15"/>
      <c r="E67" s="8"/>
      <c r="L67" s="105"/>
      <c r="P67" s="105"/>
    </row>
    <row r="68" spans="2:16" s="9" customFormat="1" ht="22.05" customHeight="1" x14ac:dyDescent="0.55000000000000004">
      <c r="B68" s="31"/>
      <c r="C68" s="26" t="s">
        <v>20</v>
      </c>
      <c r="D68" s="15"/>
      <c r="E68" s="8"/>
      <c r="G68" s="19">
        <v>12097322</v>
      </c>
      <c r="I68" s="19">
        <v>7458208</v>
      </c>
      <c r="L68" s="105"/>
      <c r="P68" s="105"/>
    </row>
    <row r="69" spans="2:16" s="9" customFormat="1" ht="22.05" customHeight="1" x14ac:dyDescent="0.55000000000000004">
      <c r="B69" s="31"/>
      <c r="C69" s="31" t="s">
        <v>21</v>
      </c>
      <c r="D69" s="15"/>
      <c r="E69" s="8"/>
      <c r="G69" s="108">
        <v>349186</v>
      </c>
      <c r="I69" s="108">
        <v>-2254034</v>
      </c>
      <c r="L69" s="105"/>
      <c r="P69" s="105"/>
    </row>
    <row r="70" spans="2:16" s="9" customFormat="1" ht="22.05" customHeight="1" thickBot="1" x14ac:dyDescent="0.6">
      <c r="B70" s="26"/>
      <c r="C70" s="26"/>
      <c r="D70" s="15"/>
      <c r="E70" s="8"/>
      <c r="G70" s="121">
        <f>SUM(G68:G69)</f>
        <v>12446508</v>
      </c>
      <c r="I70" s="121">
        <f>SUM(I68:I69)</f>
        <v>5204174</v>
      </c>
      <c r="L70" s="105"/>
      <c r="P70" s="105"/>
    </row>
    <row r="71" spans="2:16" s="9" customFormat="1" ht="10.050000000000001" customHeight="1" thickTop="1" x14ac:dyDescent="0.55000000000000004">
      <c r="C71" s="15"/>
      <c r="D71" s="15"/>
      <c r="E71" s="8"/>
      <c r="P71" s="105"/>
    </row>
    <row r="72" spans="2:16" s="9" customFormat="1" ht="23.1" customHeight="1" x14ac:dyDescent="0.55000000000000004">
      <c r="B72" s="2" t="s">
        <v>0</v>
      </c>
      <c r="C72" s="3"/>
      <c r="D72" s="3"/>
      <c r="E72" s="8"/>
      <c r="I72" s="107"/>
      <c r="P72" s="105"/>
    </row>
    <row r="73" spans="2:16" s="9" customFormat="1" ht="23.1" customHeight="1" x14ac:dyDescent="0.55000000000000004">
      <c r="B73" s="2" t="s">
        <v>2</v>
      </c>
      <c r="C73" s="3"/>
      <c r="D73" s="3"/>
      <c r="E73"/>
      <c r="I73" s="107"/>
      <c r="P73" s="105"/>
    </row>
    <row r="74" spans="2:16" s="9" customFormat="1" ht="23.1" customHeight="1" x14ac:dyDescent="0.55000000000000004">
      <c r="B74" s="2" t="s">
        <v>247</v>
      </c>
      <c r="C74" s="7"/>
      <c r="D74" s="7"/>
      <c r="E74"/>
      <c r="P74" s="105"/>
    </row>
    <row r="75" spans="2:16" s="9" customFormat="1" ht="20.100000000000001" customHeight="1" x14ac:dyDescent="0.55000000000000004">
      <c r="B75" s="10"/>
      <c r="C75" s="11"/>
      <c r="D75" s="11"/>
      <c r="E75"/>
      <c r="G75" s="120"/>
      <c r="H75" s="120"/>
      <c r="I75" s="120"/>
      <c r="P75" s="105"/>
    </row>
    <row r="76" spans="2:16" s="9" customFormat="1" ht="23.1" customHeight="1" x14ac:dyDescent="0.55000000000000004">
      <c r="B76" s="10"/>
      <c r="C76" s="11"/>
      <c r="D76" s="11"/>
      <c r="E76" s="12" t="s">
        <v>248</v>
      </c>
      <c r="G76" s="14">
        <f>+G5</f>
        <v>2569</v>
      </c>
      <c r="H76" s="32"/>
      <c r="I76" s="14">
        <f>+I5</f>
        <v>2568</v>
      </c>
      <c r="P76" s="105"/>
    </row>
    <row r="77" spans="2:16" s="9" customFormat="1" ht="22.05" customHeight="1" x14ac:dyDescent="0.55000000000000004">
      <c r="B77" s="10"/>
      <c r="C77" s="11"/>
      <c r="D77" s="11"/>
      <c r="E77"/>
      <c r="F77" s="14"/>
      <c r="G77" s="126" t="s">
        <v>3</v>
      </c>
      <c r="H77" s="126"/>
      <c r="I77" s="126"/>
      <c r="P77" s="105"/>
    </row>
    <row r="78" spans="2:16" s="9" customFormat="1" ht="22.05" customHeight="1" x14ac:dyDescent="0.55000000000000004">
      <c r="B78" s="9" t="s">
        <v>4</v>
      </c>
      <c r="C78" s="15"/>
      <c r="D78" s="15"/>
      <c r="E78" s="12">
        <v>4</v>
      </c>
      <c r="G78" s="108">
        <v>259569918</v>
      </c>
      <c r="I78" s="108">
        <v>249076536</v>
      </c>
      <c r="J78" s="90"/>
      <c r="L78" s="105"/>
      <c r="P78" s="105"/>
    </row>
    <row r="79" spans="2:16" s="9" customFormat="1" ht="22.05" customHeight="1" x14ac:dyDescent="0.55000000000000004">
      <c r="B79" s="9" t="s">
        <v>5</v>
      </c>
      <c r="C79" s="15"/>
      <c r="D79" s="15"/>
      <c r="E79" s="12">
        <v>4</v>
      </c>
      <c r="G79" s="106">
        <v>-209781672</v>
      </c>
      <c r="I79" s="106">
        <v>-211565840</v>
      </c>
      <c r="J79" s="90"/>
      <c r="L79" s="105"/>
      <c r="P79" s="105"/>
    </row>
    <row r="80" spans="2:16" s="9" customFormat="1" ht="22.05" customHeight="1" x14ac:dyDescent="0.55000000000000004">
      <c r="B80" s="10" t="s">
        <v>6</v>
      </c>
      <c r="C80" s="11"/>
      <c r="D80" s="11"/>
      <c r="E80"/>
      <c r="G80" s="19">
        <f>SUM(G78:G79)</f>
        <v>49788246</v>
      </c>
      <c r="I80" s="19">
        <f>SUM(I78:I79)</f>
        <v>37510696</v>
      </c>
      <c r="J80" s="20"/>
      <c r="L80" s="105"/>
      <c r="P80" s="105"/>
    </row>
    <row r="81" spans="2:16" s="9" customFormat="1" ht="5.0999999999999996" customHeight="1" x14ac:dyDescent="0.55000000000000004">
      <c r="B81" s="10"/>
      <c r="C81" s="11"/>
      <c r="D81" s="11"/>
      <c r="E81"/>
      <c r="G81" s="108"/>
      <c r="I81" s="108"/>
      <c r="J81" s="90"/>
      <c r="L81" s="105"/>
      <c r="P81" s="105"/>
    </row>
    <row r="82" spans="2:16" s="9" customFormat="1" ht="22.05" customHeight="1" x14ac:dyDescent="0.55000000000000004">
      <c r="B82" s="9" t="s">
        <v>7</v>
      </c>
      <c r="C82" s="15"/>
      <c r="D82" s="15"/>
      <c r="E82" s="12" t="s">
        <v>254</v>
      </c>
      <c r="G82" s="106">
        <v>6850204</v>
      </c>
      <c r="I82" s="106">
        <v>13290288</v>
      </c>
      <c r="J82" s="90"/>
      <c r="L82" s="105"/>
      <c r="P82" s="105"/>
    </row>
    <row r="83" spans="2:16" s="9" customFormat="1" ht="22.05" customHeight="1" x14ac:dyDescent="0.55000000000000004">
      <c r="B83" s="10" t="s">
        <v>8</v>
      </c>
      <c r="C83" s="11"/>
      <c r="D83" s="15"/>
      <c r="E83"/>
      <c r="G83" s="19">
        <f>SUM(G80:G82)</f>
        <v>56638450</v>
      </c>
      <c r="I83" s="19">
        <f>SUM(I80:I82)</f>
        <v>50800984</v>
      </c>
      <c r="J83" s="90"/>
      <c r="L83" s="105"/>
      <c r="P83" s="105"/>
    </row>
    <row r="84" spans="2:16" s="9" customFormat="1" ht="5.0999999999999996" customHeight="1" x14ac:dyDescent="0.55000000000000004">
      <c r="B84" s="10"/>
      <c r="C84" s="11"/>
      <c r="D84" s="11"/>
      <c r="E84"/>
      <c r="G84" s="108"/>
      <c r="I84" s="108"/>
      <c r="J84" s="90"/>
      <c r="L84" s="105"/>
      <c r="P84" s="105"/>
    </row>
    <row r="85" spans="2:16" s="9" customFormat="1" ht="22.05" customHeight="1" x14ac:dyDescent="0.55000000000000004">
      <c r="B85" s="9" t="s">
        <v>9</v>
      </c>
      <c r="C85" s="15"/>
      <c r="D85" s="15"/>
      <c r="E85"/>
      <c r="G85" s="108">
        <v>-15249699</v>
      </c>
      <c r="I85" s="108">
        <v>-14613322</v>
      </c>
      <c r="J85" s="90"/>
      <c r="L85" s="105"/>
      <c r="P85" s="105"/>
    </row>
    <row r="86" spans="2:16" s="9" customFormat="1" ht="22.05" customHeight="1" x14ac:dyDescent="0.55000000000000004">
      <c r="B86" s="9" t="s">
        <v>10</v>
      </c>
      <c r="C86" s="15"/>
      <c r="D86" s="15"/>
      <c r="E86" s="12">
        <v>12</v>
      </c>
      <c r="G86" s="108">
        <v>-17088318</v>
      </c>
      <c r="I86" s="108">
        <v>-19781209</v>
      </c>
      <c r="J86" s="90"/>
      <c r="L86" s="105"/>
      <c r="P86" s="105"/>
    </row>
    <row r="87" spans="2:16" s="9" customFormat="1" ht="22.05" customHeight="1" x14ac:dyDescent="0.55000000000000004">
      <c r="B87" s="9" t="s">
        <v>11</v>
      </c>
      <c r="C87" s="15"/>
      <c r="D87" s="15"/>
      <c r="E87" s="12">
        <v>8</v>
      </c>
      <c r="G87" s="108">
        <v>-873672</v>
      </c>
      <c r="I87" s="108">
        <v>-2798976</v>
      </c>
      <c r="J87" s="90"/>
      <c r="L87" s="105"/>
      <c r="P87" s="105"/>
    </row>
    <row r="88" spans="2:16" s="9" customFormat="1" ht="22.05" customHeight="1" x14ac:dyDescent="0.55000000000000004">
      <c r="B88" s="10" t="s">
        <v>12</v>
      </c>
      <c r="C88" s="11"/>
      <c r="D88" s="11"/>
      <c r="E88"/>
      <c r="G88" s="21">
        <f>SUM(G85:G87)</f>
        <v>-33211689</v>
      </c>
      <c r="I88" s="21">
        <f>SUM(I85:I87)</f>
        <v>-37193507</v>
      </c>
      <c r="J88" s="20"/>
      <c r="L88" s="105"/>
      <c r="P88" s="105"/>
    </row>
    <row r="89" spans="2:16" s="9" customFormat="1" ht="5.0999999999999996" customHeight="1" x14ac:dyDescent="0.55000000000000004">
      <c r="B89" s="10"/>
      <c r="C89" s="11"/>
      <c r="D89" s="11"/>
      <c r="E89"/>
      <c r="G89" s="108"/>
      <c r="I89" s="108"/>
      <c r="J89" s="20"/>
      <c r="L89" s="105"/>
      <c r="P89" s="105"/>
    </row>
    <row r="90" spans="2:16" s="9" customFormat="1" ht="22.05" customHeight="1" x14ac:dyDescent="0.55000000000000004">
      <c r="B90" s="10" t="s">
        <v>13</v>
      </c>
      <c r="C90" s="11"/>
      <c r="D90" s="11"/>
      <c r="E90"/>
      <c r="G90" s="19">
        <f>G83+G88</f>
        <v>23426761</v>
      </c>
      <c r="I90" s="19">
        <f>I83+I88</f>
        <v>13607477</v>
      </c>
      <c r="J90" s="20"/>
      <c r="L90" s="105"/>
      <c r="P90" s="105"/>
    </row>
    <row r="91" spans="2:16" s="9" customFormat="1" ht="5.0999999999999996" customHeight="1" x14ac:dyDescent="0.55000000000000004">
      <c r="B91" s="10"/>
      <c r="C91" s="11"/>
      <c r="D91" s="11"/>
      <c r="E91"/>
      <c r="G91" s="108"/>
      <c r="I91" s="108"/>
      <c r="J91" s="20"/>
      <c r="L91" s="105"/>
      <c r="P91" s="105"/>
    </row>
    <row r="92" spans="2:16" s="9" customFormat="1" ht="22.05" customHeight="1" x14ac:dyDescent="0.55000000000000004">
      <c r="B92" s="9" t="s">
        <v>14</v>
      </c>
      <c r="C92" s="15"/>
      <c r="D92" s="11"/>
      <c r="E92"/>
      <c r="G92" s="108">
        <v>-5052298</v>
      </c>
      <c r="I92" s="108">
        <v>-5504913</v>
      </c>
      <c r="J92" s="20"/>
      <c r="L92" s="105"/>
      <c r="P92" s="105"/>
    </row>
    <row r="93" spans="2:16" s="9" customFormat="1" ht="22.05" customHeight="1" x14ac:dyDescent="0.55000000000000004">
      <c r="B93" s="9" t="s">
        <v>15</v>
      </c>
      <c r="C93" s="15"/>
      <c r="D93" s="15"/>
      <c r="E93" s="12">
        <v>6</v>
      </c>
      <c r="G93" s="106">
        <v>3595557</v>
      </c>
      <c r="I93" s="106">
        <v>15936925</v>
      </c>
      <c r="J93" s="90"/>
      <c r="L93" s="105"/>
      <c r="P93" s="105"/>
    </row>
    <row r="94" spans="2:16" s="9" customFormat="1" ht="22.05" customHeight="1" x14ac:dyDescent="0.55000000000000004">
      <c r="B94" s="10" t="s">
        <v>16</v>
      </c>
      <c r="C94" s="11"/>
      <c r="D94" s="11"/>
      <c r="E94"/>
      <c r="G94" s="22">
        <f>SUM(G90,G92:G93)</f>
        <v>21970020</v>
      </c>
      <c r="I94" s="22">
        <f>SUM(I90,I92:I93)</f>
        <v>24039489</v>
      </c>
      <c r="J94" s="20"/>
      <c r="L94" s="105"/>
      <c r="P94" s="105"/>
    </row>
    <row r="95" spans="2:16" s="9" customFormat="1" ht="5.0999999999999996" customHeight="1" x14ac:dyDescent="0.55000000000000004">
      <c r="B95" s="10"/>
      <c r="C95" s="11"/>
      <c r="D95" s="11"/>
      <c r="E95"/>
      <c r="G95" s="108"/>
      <c r="I95" s="108"/>
      <c r="J95" s="20"/>
      <c r="L95" s="105"/>
      <c r="P95" s="105"/>
    </row>
    <row r="96" spans="2:16" s="9" customFormat="1" ht="22.05" customHeight="1" x14ac:dyDescent="0.55000000000000004">
      <c r="B96" s="9" t="s">
        <v>17</v>
      </c>
      <c r="C96" s="15"/>
      <c r="D96" s="15"/>
      <c r="E96"/>
      <c r="G96" s="106">
        <v>-3857034</v>
      </c>
      <c r="I96" s="106">
        <v>-6713613</v>
      </c>
      <c r="J96" s="90"/>
      <c r="L96" s="105"/>
      <c r="P96" s="105"/>
    </row>
    <row r="97" spans="2:16" s="9" customFormat="1" ht="22.05" customHeight="1" thickBot="1" x14ac:dyDescent="0.6">
      <c r="B97" s="10" t="s">
        <v>18</v>
      </c>
      <c r="C97" s="11"/>
      <c r="D97" s="11"/>
      <c r="E97"/>
      <c r="F97" s="107"/>
      <c r="G97" s="24">
        <f>SUM(G94:G96)</f>
        <v>18112986</v>
      </c>
      <c r="I97" s="24">
        <f>SUM(I94:I96)</f>
        <v>17325876</v>
      </c>
      <c r="J97" s="20"/>
      <c r="L97" s="105"/>
      <c r="P97" s="105"/>
    </row>
    <row r="98" spans="2:16" s="9" customFormat="1" ht="4.5" customHeight="1" thickTop="1" x14ac:dyDescent="0.55000000000000004">
      <c r="B98" s="10"/>
      <c r="C98" s="11"/>
      <c r="D98" s="11"/>
      <c r="E98"/>
      <c r="G98" s="108"/>
      <c r="H98" s="32"/>
      <c r="I98" s="108"/>
      <c r="L98" s="105"/>
      <c r="P98" s="105"/>
    </row>
    <row r="99" spans="2:16" s="9" customFormat="1" ht="22.05" customHeight="1" x14ac:dyDescent="0.55000000000000004">
      <c r="B99" s="31" t="s">
        <v>19</v>
      </c>
      <c r="C99" s="26"/>
      <c r="D99" s="11"/>
      <c r="E99"/>
      <c r="G99" s="108"/>
      <c r="H99" s="32"/>
      <c r="I99" s="108"/>
      <c r="P99" s="105"/>
    </row>
    <row r="100" spans="2:16" s="9" customFormat="1" ht="22.05" customHeight="1" x14ac:dyDescent="0.55000000000000004">
      <c r="C100" s="11" t="s">
        <v>20</v>
      </c>
      <c r="D100" s="11"/>
      <c r="E100"/>
      <c r="G100" s="19">
        <v>17757519</v>
      </c>
      <c r="H100" s="27"/>
      <c r="I100" s="19">
        <v>18436134</v>
      </c>
      <c r="L100" s="105"/>
      <c r="P100" s="105"/>
    </row>
    <row r="101" spans="2:16" s="9" customFormat="1" ht="22.05" customHeight="1" x14ac:dyDescent="0.55000000000000004">
      <c r="C101" s="15" t="s">
        <v>21</v>
      </c>
      <c r="D101" s="11"/>
      <c r="E101"/>
      <c r="G101" s="108">
        <v>355467</v>
      </c>
      <c r="H101" s="32"/>
      <c r="I101" s="108">
        <v>-1110258</v>
      </c>
      <c r="L101" s="105"/>
      <c r="P101" s="105"/>
    </row>
    <row r="102" spans="2:16" s="9" customFormat="1" ht="22.05" customHeight="1" thickBot="1" x14ac:dyDescent="0.6">
      <c r="B102" s="10"/>
      <c r="C102" s="11"/>
      <c r="D102" s="11"/>
      <c r="E102"/>
      <c r="G102" s="119">
        <f>SUM(G100:G101)</f>
        <v>18112986</v>
      </c>
      <c r="H102" s="32"/>
      <c r="I102" s="119">
        <f>SUM(I100:I101)</f>
        <v>17325876</v>
      </c>
      <c r="L102" s="105"/>
      <c r="P102" s="105"/>
    </row>
    <row r="103" spans="2:16" s="9" customFormat="1" ht="4.5" customHeight="1" thickTop="1" x14ac:dyDescent="0.55000000000000004">
      <c r="B103" s="10"/>
      <c r="C103" s="11"/>
      <c r="D103" s="11"/>
      <c r="E103"/>
      <c r="G103" s="108"/>
      <c r="H103" s="32"/>
      <c r="I103" s="108"/>
      <c r="L103" s="105"/>
      <c r="P103" s="105"/>
    </row>
    <row r="104" spans="2:16" s="9" customFormat="1" ht="22.05" customHeight="1" x14ac:dyDescent="0.55000000000000004">
      <c r="B104" s="4" t="s">
        <v>22</v>
      </c>
      <c r="C104" s="28"/>
      <c r="D104" s="11"/>
      <c r="E104"/>
      <c r="F104" s="107"/>
      <c r="G104" s="108"/>
      <c r="I104" s="108"/>
      <c r="L104" s="105"/>
      <c r="P104" s="105"/>
    </row>
    <row r="105" spans="2:16" s="9" customFormat="1" ht="22.05" customHeight="1" thickBot="1" x14ac:dyDescent="0.6">
      <c r="B105" s="10" t="s">
        <v>20</v>
      </c>
      <c r="C105" s="11"/>
      <c r="D105" s="11"/>
      <c r="E105"/>
      <c r="F105" s="107"/>
      <c r="G105" s="29">
        <f>ROUND(G100/1200000,2)</f>
        <v>14.8</v>
      </c>
      <c r="H105" s="30"/>
      <c r="I105" s="29">
        <f>ROUND(I100/1200000,2)</f>
        <v>15.36</v>
      </c>
      <c r="L105" s="105"/>
      <c r="P105" s="105"/>
    </row>
    <row r="106" spans="2:16" s="9" customFormat="1" ht="12" customHeight="1" thickTop="1" x14ac:dyDescent="0.55000000000000004">
      <c r="C106" s="15"/>
      <c r="D106" s="15"/>
      <c r="E106"/>
      <c r="L106" s="105"/>
      <c r="P106" s="105"/>
    </row>
    <row r="107" spans="2:16" s="9" customFormat="1" ht="22.05" customHeight="1" x14ac:dyDescent="0.55000000000000004">
      <c r="C107" s="15"/>
      <c r="D107" s="15"/>
      <c r="E107"/>
      <c r="G107" s="108"/>
      <c r="I107" s="108"/>
      <c r="J107" s="108"/>
      <c r="L107" s="105"/>
      <c r="P107" s="105"/>
    </row>
    <row r="108" spans="2:16" s="9" customFormat="1" ht="23.1" customHeight="1" x14ac:dyDescent="0.55000000000000004">
      <c r="B108" s="2" t="s">
        <v>0</v>
      </c>
      <c r="C108" s="3"/>
      <c r="D108" s="3"/>
      <c r="E108"/>
      <c r="I108" s="107"/>
      <c r="L108" s="105"/>
      <c r="P108" s="105"/>
    </row>
    <row r="109" spans="2:16" s="9" customFormat="1" ht="23.1" customHeight="1" x14ac:dyDescent="0.55000000000000004">
      <c r="B109" s="2" t="s">
        <v>24</v>
      </c>
      <c r="C109" s="3"/>
      <c r="D109" s="3"/>
      <c r="E109"/>
      <c r="I109" s="107"/>
      <c r="P109" s="105"/>
    </row>
    <row r="110" spans="2:16" s="9" customFormat="1" ht="23.1" customHeight="1" x14ac:dyDescent="0.55000000000000004">
      <c r="B110" s="2" t="str">
        <f>B74</f>
        <v>สำหรับงวดหกเดือนสิ้นสุดวันที่ 30 มิถุนายน 2569 (ไม่ได้ตรวจสอบ)</v>
      </c>
      <c r="C110" s="7"/>
      <c r="D110" s="7"/>
      <c r="E110"/>
      <c r="P110" s="105"/>
    </row>
    <row r="111" spans="2:16" s="9" customFormat="1" ht="20.100000000000001" customHeight="1" x14ac:dyDescent="0.55000000000000004">
      <c r="B111" s="10"/>
      <c r="C111" s="11"/>
      <c r="D111" s="11"/>
      <c r="E111"/>
      <c r="G111" s="120"/>
      <c r="H111" s="120"/>
      <c r="I111" s="120"/>
      <c r="P111" s="105"/>
    </row>
    <row r="112" spans="2:16" s="9" customFormat="1" ht="23.1" customHeight="1" x14ac:dyDescent="0.55000000000000004">
      <c r="B112" s="10"/>
      <c r="C112" s="11"/>
      <c r="D112" s="11"/>
      <c r="E112"/>
      <c r="G112" s="14">
        <f>G76</f>
        <v>2569</v>
      </c>
      <c r="H112" s="32"/>
      <c r="I112" s="14">
        <f>I76</f>
        <v>2568</v>
      </c>
      <c r="P112" s="105"/>
    </row>
    <row r="113" spans="2:16" s="9" customFormat="1" ht="22.05" customHeight="1" x14ac:dyDescent="0.55000000000000004">
      <c r="B113" s="10"/>
      <c r="C113" s="11"/>
      <c r="D113" s="11"/>
      <c r="E113"/>
      <c r="F113" s="14"/>
      <c r="G113" s="126" t="s">
        <v>3</v>
      </c>
      <c r="H113" s="126"/>
      <c r="I113" s="126"/>
      <c r="P113" s="105"/>
    </row>
    <row r="114" spans="2:16" s="9" customFormat="1" ht="22.05" customHeight="1" x14ac:dyDescent="0.55000000000000004">
      <c r="B114" s="10" t="s">
        <v>18</v>
      </c>
      <c r="C114" s="11"/>
      <c r="D114" s="15"/>
      <c r="E114"/>
      <c r="G114" s="19">
        <f>G102</f>
        <v>18112986</v>
      </c>
      <c r="H114" s="27"/>
      <c r="I114" s="19">
        <f>I102</f>
        <v>17325876</v>
      </c>
      <c r="L114" s="105"/>
      <c r="P114" s="105"/>
    </row>
    <row r="115" spans="2:16" s="9" customFormat="1" ht="10.050000000000001" customHeight="1" x14ac:dyDescent="0.55000000000000004">
      <c r="C115" s="15"/>
      <c r="D115" s="15"/>
      <c r="E115"/>
      <c r="P115" s="105"/>
    </row>
    <row r="116" spans="2:16" s="9" customFormat="1" ht="22.05" customHeight="1" x14ac:dyDescent="0.55000000000000004">
      <c r="B116" s="10" t="s">
        <v>25</v>
      </c>
      <c r="C116" s="11"/>
      <c r="D116" s="15"/>
      <c r="E116"/>
      <c r="L116" s="10"/>
      <c r="P116" s="105"/>
    </row>
    <row r="117" spans="2:16" s="9" customFormat="1" ht="22.05" customHeight="1" x14ac:dyDescent="0.6">
      <c r="B117" s="34" t="s">
        <v>26</v>
      </c>
      <c r="C117" s="11"/>
      <c r="D117" s="15"/>
      <c r="E117"/>
      <c r="P117" s="105"/>
    </row>
    <row r="118" spans="2:16" s="9" customFormat="1" ht="22.05" customHeight="1" x14ac:dyDescent="0.55000000000000004">
      <c r="B118" s="9" t="s">
        <v>27</v>
      </c>
      <c r="C118" s="15"/>
      <c r="D118" s="15"/>
      <c r="E118"/>
      <c r="G118" s="108">
        <v>11000490</v>
      </c>
      <c r="I118" s="108">
        <v>-9721476</v>
      </c>
      <c r="L118" s="105"/>
      <c r="P118" s="105"/>
    </row>
    <row r="119" spans="2:16" s="9" customFormat="1" ht="22.05" customHeight="1" x14ac:dyDescent="0.55000000000000004">
      <c r="B119" s="9" t="s">
        <v>231</v>
      </c>
      <c r="C119" s="15"/>
      <c r="D119" s="15"/>
      <c r="E119"/>
      <c r="G119" s="108">
        <v>73465</v>
      </c>
      <c r="I119" s="108">
        <v>70119</v>
      </c>
      <c r="L119" s="105"/>
      <c r="P119" s="105"/>
    </row>
    <row r="120" spans="2:16" s="9" customFormat="1" ht="22.05" customHeight="1" x14ac:dyDescent="0.55000000000000004">
      <c r="B120" s="9" t="s">
        <v>28</v>
      </c>
      <c r="C120" s="15"/>
      <c r="D120" s="15"/>
      <c r="E120"/>
      <c r="G120" s="108">
        <v>0</v>
      </c>
      <c r="I120" s="108">
        <v>-5287</v>
      </c>
      <c r="L120" s="105"/>
      <c r="P120" s="105"/>
    </row>
    <row r="121" spans="2:16" s="9" customFormat="1" ht="22.05" customHeight="1" x14ac:dyDescent="0.55000000000000004">
      <c r="B121" s="9" t="s">
        <v>30</v>
      </c>
      <c r="C121" s="15"/>
      <c r="D121" s="15"/>
      <c r="E121"/>
      <c r="G121" s="108"/>
      <c r="I121" s="108"/>
      <c r="L121" s="105"/>
      <c r="P121" s="105"/>
    </row>
    <row r="122" spans="2:16" s="9" customFormat="1" ht="22.05" customHeight="1" x14ac:dyDescent="0.55000000000000004">
      <c r="B122" s="15"/>
      <c r="C122" s="9" t="s">
        <v>31</v>
      </c>
      <c r="D122" s="15"/>
      <c r="E122"/>
      <c r="G122" s="108">
        <v>207248</v>
      </c>
      <c r="I122" s="108">
        <v>-1774671</v>
      </c>
      <c r="L122" s="105"/>
      <c r="P122" s="105"/>
    </row>
    <row r="123" spans="2:16" s="9" customFormat="1" ht="22.05" customHeight="1" x14ac:dyDescent="0.55000000000000004">
      <c r="B123" s="15" t="s">
        <v>32</v>
      </c>
      <c r="D123" s="15"/>
      <c r="E123"/>
      <c r="G123" s="108"/>
      <c r="I123" s="108"/>
      <c r="L123" s="105"/>
      <c r="P123" s="105"/>
    </row>
    <row r="124" spans="2:16" s="9" customFormat="1" ht="22.05" customHeight="1" x14ac:dyDescent="0.55000000000000004">
      <c r="C124" s="15" t="s">
        <v>33</v>
      </c>
      <c r="D124" s="15"/>
      <c r="E124"/>
      <c r="G124" s="106">
        <v>-463801</v>
      </c>
      <c r="I124" s="106">
        <v>-19614</v>
      </c>
      <c r="L124" s="105"/>
      <c r="P124" s="105"/>
    </row>
    <row r="125" spans="2:16" s="9" customFormat="1" ht="22.05" customHeight="1" x14ac:dyDescent="0.55000000000000004">
      <c r="B125" s="10" t="s">
        <v>34</v>
      </c>
      <c r="C125" s="15"/>
      <c r="D125" s="15"/>
      <c r="E125"/>
      <c r="G125" s="19">
        <f>SUM(G118:G124)</f>
        <v>10817402</v>
      </c>
      <c r="I125" s="19">
        <f>SUM(I118:I124)</f>
        <v>-11450929</v>
      </c>
      <c r="L125" s="105"/>
      <c r="P125" s="105"/>
    </row>
    <row r="126" spans="2:16" s="9" customFormat="1" ht="5.0999999999999996" customHeight="1" x14ac:dyDescent="0.55000000000000004">
      <c r="C126" s="15"/>
      <c r="D126" s="15"/>
      <c r="E126"/>
      <c r="G126" s="108"/>
      <c r="I126" s="108"/>
      <c r="L126" s="105"/>
      <c r="P126" s="105"/>
    </row>
    <row r="127" spans="2:16" s="9" customFormat="1" ht="22.05" customHeight="1" x14ac:dyDescent="0.6">
      <c r="B127" s="34" t="s">
        <v>35</v>
      </c>
      <c r="C127" s="15"/>
      <c r="D127" s="15"/>
      <c r="E127"/>
      <c r="G127" s="108"/>
      <c r="I127" s="108"/>
      <c r="L127" s="105"/>
      <c r="P127" s="105"/>
    </row>
    <row r="128" spans="2:16" s="9" customFormat="1" ht="22.05" customHeight="1" x14ac:dyDescent="0.55000000000000004">
      <c r="B128" s="9" t="s">
        <v>36</v>
      </c>
      <c r="C128" s="15"/>
      <c r="D128" s="15"/>
      <c r="E128"/>
      <c r="G128" s="108">
        <v>2157789</v>
      </c>
      <c r="I128" s="108">
        <v>-367935</v>
      </c>
      <c r="L128" s="105"/>
      <c r="P128" s="105"/>
    </row>
    <row r="129" spans="2:17" s="9" customFormat="1" ht="22.05" customHeight="1" x14ac:dyDescent="0.55000000000000004">
      <c r="B129" s="9" t="s">
        <v>37</v>
      </c>
      <c r="C129" s="15"/>
      <c r="D129" s="15"/>
      <c r="E129"/>
      <c r="G129" s="108">
        <v>-5193</v>
      </c>
      <c r="I129" s="108">
        <v>-8864</v>
      </c>
      <c r="L129" s="105"/>
      <c r="P129" s="105"/>
    </row>
    <row r="130" spans="2:17" s="9" customFormat="1" ht="22.05" customHeight="1" x14ac:dyDescent="0.55000000000000004">
      <c r="B130" s="9" t="s">
        <v>30</v>
      </c>
      <c r="C130" s="15"/>
      <c r="D130" s="15"/>
      <c r="E130"/>
      <c r="G130" s="108"/>
      <c r="I130" s="108"/>
      <c r="L130" s="105"/>
      <c r="P130" s="105"/>
    </row>
    <row r="131" spans="2:17" s="9" customFormat="1" ht="22.05" customHeight="1" x14ac:dyDescent="0.55000000000000004">
      <c r="B131" s="15"/>
      <c r="C131" s="9" t="s">
        <v>31</v>
      </c>
      <c r="D131" s="15"/>
      <c r="E131"/>
      <c r="G131" s="108">
        <v>248362</v>
      </c>
      <c r="I131" s="108">
        <v>-91633</v>
      </c>
      <c r="L131" s="105"/>
      <c r="P131" s="105"/>
    </row>
    <row r="132" spans="2:17" s="9" customFormat="1" ht="22.05" customHeight="1" x14ac:dyDescent="0.55000000000000004">
      <c r="B132" s="9" t="s">
        <v>38</v>
      </c>
      <c r="C132" s="15"/>
      <c r="D132" s="15"/>
      <c r="E132"/>
      <c r="G132" s="108"/>
      <c r="I132" s="108"/>
      <c r="L132" s="105"/>
      <c r="P132" s="105"/>
    </row>
    <row r="133" spans="2:17" s="9" customFormat="1" ht="22.05" customHeight="1" x14ac:dyDescent="0.55000000000000004">
      <c r="C133" s="9" t="s">
        <v>33</v>
      </c>
      <c r="D133" s="15"/>
      <c r="E133"/>
      <c r="G133" s="108">
        <v>-1531719</v>
      </c>
      <c r="I133" s="108">
        <v>61704</v>
      </c>
      <c r="L133" s="105"/>
      <c r="P133" s="105"/>
    </row>
    <row r="134" spans="2:17" s="9" customFormat="1" ht="22.05" customHeight="1" x14ac:dyDescent="0.55000000000000004">
      <c r="B134" s="10" t="s">
        <v>39</v>
      </c>
      <c r="C134" s="15"/>
      <c r="D134" s="15"/>
      <c r="E134"/>
      <c r="G134" s="22">
        <f>SUM(G128:G133)</f>
        <v>869239</v>
      </c>
      <c r="I134" s="22">
        <f>SUM(I128:I133)</f>
        <v>-406728</v>
      </c>
      <c r="L134" s="105"/>
      <c r="P134" s="105"/>
    </row>
    <row r="135" spans="2:17" s="9" customFormat="1" ht="5.0999999999999996" customHeight="1" x14ac:dyDescent="0.55000000000000004">
      <c r="C135" s="15"/>
      <c r="D135" s="15"/>
      <c r="E135"/>
      <c r="G135" s="108"/>
      <c r="I135" s="108"/>
      <c r="L135" s="105"/>
      <c r="P135" s="105"/>
    </row>
    <row r="136" spans="2:17" s="9" customFormat="1" ht="22.05" customHeight="1" x14ac:dyDescent="0.55000000000000004">
      <c r="B136" s="10" t="s">
        <v>40</v>
      </c>
      <c r="C136" s="11"/>
      <c r="D136" s="15"/>
      <c r="E136"/>
      <c r="G136" s="36">
        <f>SUM(G125,G134)</f>
        <v>11686641</v>
      </c>
      <c r="I136" s="36">
        <f>SUM(I125,I134)</f>
        <v>-11857657</v>
      </c>
      <c r="L136" s="105"/>
      <c r="P136" s="105"/>
      <c r="Q136"/>
    </row>
    <row r="137" spans="2:17" s="9" customFormat="1" ht="5.0999999999999996" customHeight="1" x14ac:dyDescent="0.55000000000000004">
      <c r="B137" s="10"/>
      <c r="C137" s="11"/>
      <c r="D137" s="15"/>
      <c r="E137"/>
      <c r="G137" s="37"/>
      <c r="I137" s="37"/>
      <c r="L137" s="105"/>
      <c r="P137" s="105"/>
      <c r="Q137"/>
    </row>
    <row r="138" spans="2:17" s="9" customFormat="1" ht="22.05" customHeight="1" thickBot="1" x14ac:dyDescent="0.6">
      <c r="B138" s="10" t="s">
        <v>41</v>
      </c>
      <c r="C138" s="11"/>
      <c r="D138" s="15"/>
      <c r="E138"/>
      <c r="G138" s="38">
        <f>SUM(G136,G114)</f>
        <v>29799627</v>
      </c>
      <c r="I138" s="38">
        <f>SUM(I136,I114)</f>
        <v>5468219</v>
      </c>
      <c r="L138" s="105"/>
      <c r="P138" s="105"/>
      <c r="Q138"/>
    </row>
    <row r="139" spans="2:17" s="9" customFormat="1" ht="10.050000000000001" customHeight="1" thickTop="1" x14ac:dyDescent="0.55000000000000004">
      <c r="C139" s="15"/>
      <c r="D139" s="15"/>
      <c r="E139"/>
      <c r="L139" s="105"/>
      <c r="P139" s="105"/>
      <c r="Q139"/>
    </row>
    <row r="140" spans="2:17" s="9" customFormat="1" ht="22.05" customHeight="1" x14ac:dyDescent="0.55000000000000004">
      <c r="B140" s="31" t="s">
        <v>43</v>
      </c>
      <c r="C140" s="26"/>
      <c r="D140" s="15"/>
      <c r="E140"/>
      <c r="L140" s="105"/>
      <c r="P140" s="105"/>
      <c r="Q140"/>
    </row>
    <row r="141" spans="2:17" s="9" customFormat="1" ht="22.05" customHeight="1" x14ac:dyDescent="0.55000000000000004">
      <c r="B141" s="31"/>
      <c r="C141" s="26" t="s">
        <v>20</v>
      </c>
      <c r="D141" s="15"/>
      <c r="E141"/>
      <c r="G141" s="19">
        <v>28511318</v>
      </c>
      <c r="I141" s="19">
        <v>8173130</v>
      </c>
      <c r="L141" s="105"/>
      <c r="P141" s="105"/>
      <c r="Q141"/>
    </row>
    <row r="142" spans="2:17" s="9" customFormat="1" ht="22.05" customHeight="1" x14ac:dyDescent="0.55000000000000004">
      <c r="B142" s="31"/>
      <c r="C142" s="31" t="s">
        <v>21</v>
      </c>
      <c r="D142" s="15"/>
      <c r="E142"/>
      <c r="G142" s="108">
        <v>1288309</v>
      </c>
      <c r="I142" s="108">
        <v>-2704911</v>
      </c>
      <c r="L142" s="105"/>
      <c r="P142" s="105"/>
      <c r="Q142"/>
    </row>
    <row r="143" spans="2:17" s="9" customFormat="1" ht="22.05" customHeight="1" thickBot="1" x14ac:dyDescent="0.6">
      <c r="B143" s="26"/>
      <c r="C143" s="26"/>
      <c r="D143" s="15"/>
      <c r="E143"/>
      <c r="G143" s="121">
        <f>SUM(G141:G142)</f>
        <v>29799627</v>
      </c>
      <c r="I143" s="121">
        <f>SUM(I141:I142)</f>
        <v>5468219</v>
      </c>
      <c r="L143" s="105"/>
      <c r="P143" s="105"/>
      <c r="Q143"/>
    </row>
    <row r="144" spans="2:17" s="9" customFormat="1" ht="10.050000000000001" customHeight="1" thickTop="1" x14ac:dyDescent="0.55000000000000004">
      <c r="C144" s="15"/>
      <c r="D144" s="15"/>
      <c r="E144"/>
      <c r="P144" s="105"/>
      <c r="Q144"/>
    </row>
    <row r="145" spans="16:16" x14ac:dyDescent="0.55000000000000004">
      <c r="P145" s="105"/>
    </row>
    <row r="146" spans="16:16" x14ac:dyDescent="0.55000000000000004">
      <c r="P146" s="105"/>
    </row>
    <row r="147" spans="16:16" x14ac:dyDescent="0.55000000000000004">
      <c r="P147" s="105"/>
    </row>
    <row r="148" spans="16:16" x14ac:dyDescent="0.55000000000000004">
      <c r="P148" s="105"/>
    </row>
    <row r="149" spans="16:16" x14ac:dyDescent="0.55000000000000004">
      <c r="P149" s="105"/>
    </row>
    <row r="150" spans="16:16" x14ac:dyDescent="0.55000000000000004">
      <c r="P150" s="105"/>
    </row>
    <row r="151" spans="16:16" x14ac:dyDescent="0.55000000000000004">
      <c r="P151" s="105"/>
    </row>
  </sheetData>
  <mergeCells count="4">
    <mergeCell ref="G6:I6"/>
    <mergeCell ref="G41:I41"/>
    <mergeCell ref="G77:I77"/>
    <mergeCell ref="G113:I113"/>
  </mergeCells>
  <pageMargins left="0.75" right="0.5" top="0.5" bottom="0.2" header="0.25" footer="0.1"/>
  <pageSetup paperSize="9" firstPageNumber="6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71" min="1" max="8" man="1"/>
    <brk id="10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1A71C-DBA3-41E4-8ADE-4D6EF4493963}">
  <sheetPr>
    <pageSetUpPr fitToPage="1"/>
  </sheetPr>
  <dimension ref="A1:EQ70"/>
  <sheetViews>
    <sheetView showGridLines="0" zoomScale="85" zoomScaleNormal="85" zoomScaleSheetLayoutView="85" workbookViewId="0"/>
  </sheetViews>
  <sheetFormatPr defaultColWidth="9.125" defaultRowHeight="22.8" customHeight="1" x14ac:dyDescent="0.55000000000000004"/>
  <cols>
    <col min="1" max="3" width="1.75" style="1" customWidth="1"/>
    <col min="4" max="4" width="50.625" style="1" customWidth="1"/>
    <col min="5" max="5" width="10.125" style="12" bestFit="1" customWidth="1"/>
    <col min="6" max="6" width="11.75" style="52" customWidth="1"/>
    <col min="7" max="7" width="0.875" style="52" customWidth="1"/>
    <col min="8" max="8" width="12.125" style="52" bestFit="1" customWidth="1"/>
    <col min="9" max="9" width="0.875" style="1" customWidth="1"/>
    <col min="10" max="10" width="11.75" style="52" customWidth="1"/>
    <col min="11" max="11" width="0.875" style="52" customWidth="1"/>
    <col min="12" max="12" width="11.625" style="52" bestFit="1" customWidth="1"/>
    <col min="13" max="13" width="0.875" style="52" customWidth="1"/>
    <col min="14" max="14" width="14.125" style="52" bestFit="1" customWidth="1"/>
    <col min="15" max="15" width="0.875" style="52" customWidth="1"/>
    <col min="16" max="16" width="14.125" style="52" customWidth="1"/>
    <col min="17" max="17" width="0.875" style="52" customWidth="1"/>
    <col min="18" max="18" width="12.125" style="52" bestFit="1" customWidth="1"/>
    <col min="19" max="19" width="0.875" style="52" customWidth="1"/>
    <col min="20" max="20" width="11.75" style="52" customWidth="1"/>
    <col min="21" max="21" width="0.875" style="52" customWidth="1"/>
    <col min="22" max="22" width="11.75" style="52" customWidth="1"/>
    <col min="23" max="23" width="0.875" style="52" customWidth="1"/>
    <col min="24" max="24" width="14.375" style="52" customWidth="1"/>
    <col min="25" max="25" width="0.875" style="52" customWidth="1"/>
    <col min="26" max="26" width="11.75" style="52" customWidth="1"/>
    <col min="27" max="27" width="0.875" style="52" customWidth="1"/>
    <col min="28" max="28" width="12.75" style="52" customWidth="1"/>
    <col min="29" max="29" width="0.875" style="52" customWidth="1"/>
    <col min="30" max="30" width="12.625" style="52" bestFit="1" customWidth="1"/>
    <col min="31" max="31" width="0.875" style="52" customWidth="1"/>
    <col min="32" max="32" width="12.75" style="52" customWidth="1"/>
    <col min="33" max="33" width="0.875" style="52" customWidth="1"/>
    <col min="34" max="34" width="12.625" style="52" bestFit="1" customWidth="1"/>
    <col min="35" max="35" width="2.75" style="52" customWidth="1"/>
    <col min="36" max="36" width="11" style="52" bestFit="1" customWidth="1"/>
    <col min="37" max="147" width="9" style="52" customWidth="1"/>
    <col min="148" max="16384" width="9.125" style="1"/>
  </cols>
  <sheetData>
    <row r="1" spans="1:147" ht="23.1" customHeight="1" x14ac:dyDescent="0.55000000000000004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V1" s="2"/>
      <c r="AH1" s="33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55000000000000004">
      <c r="B2" s="7" t="s">
        <v>109</v>
      </c>
      <c r="C2" s="7"/>
      <c r="D2" s="7"/>
      <c r="E2" s="53"/>
      <c r="F2" s="54"/>
      <c r="I2" s="7"/>
      <c r="R2" s="54"/>
      <c r="S2" s="54"/>
      <c r="T2" s="54"/>
      <c r="U2" s="54"/>
      <c r="V2" s="54"/>
      <c r="AH2" s="5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55000000000000004">
      <c r="B3" s="2" t="str">
        <f>'2'!$B$74</f>
        <v>สำหรับงวดหกเดือนสิ้นสุดวันที่ 30 มิถุนายน 2569 (ไม่ได้ตรวจสอบ)</v>
      </c>
      <c r="C3" s="7"/>
      <c r="D3" s="7"/>
      <c r="E3" s="55"/>
      <c r="F3" s="56"/>
      <c r="G3" s="1"/>
      <c r="H3" s="1"/>
      <c r="I3" s="57"/>
      <c r="R3" s="1"/>
      <c r="S3" s="1"/>
      <c r="T3" s="1"/>
      <c r="U3" s="1"/>
      <c r="V3" s="1"/>
      <c r="W3" s="1"/>
      <c r="X3" s="1"/>
      <c r="Y3" s="1"/>
      <c r="Z3" s="1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2.05" customHeight="1" x14ac:dyDescent="0.55000000000000004">
      <c r="B4" s="2"/>
      <c r="C4" s="7"/>
      <c r="D4" s="7"/>
      <c r="E4" s="55"/>
      <c r="F4" s="56"/>
      <c r="I4" s="57"/>
      <c r="N4" s="66"/>
      <c r="O4" s="66"/>
      <c r="P4" s="66"/>
      <c r="Q4" s="66"/>
      <c r="R4" s="9"/>
      <c r="S4" s="9"/>
      <c r="T4" s="9"/>
      <c r="U4" s="9"/>
      <c r="V4" s="9"/>
      <c r="W4" s="9"/>
      <c r="X4" s="9"/>
      <c r="Y4" s="9"/>
      <c r="Z4" s="9"/>
      <c r="AA4" s="66"/>
      <c r="AB4" s="66"/>
      <c r="AC4" s="66"/>
      <c r="AD4" s="66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2.05" customHeight="1" x14ac:dyDescent="0.55000000000000004">
      <c r="B5" s="7"/>
      <c r="C5" s="7"/>
      <c r="D5" s="57"/>
      <c r="E5" s="55"/>
      <c r="F5" s="56"/>
      <c r="I5" s="57"/>
      <c r="J5" s="58" t="s">
        <v>110</v>
      </c>
      <c r="K5" s="59"/>
      <c r="L5" s="58"/>
      <c r="M5" s="59"/>
      <c r="N5" s="59"/>
      <c r="O5" s="9"/>
      <c r="P5" s="60"/>
      <c r="Q5" s="9"/>
      <c r="R5" s="58" t="s">
        <v>104</v>
      </c>
      <c r="S5" s="61"/>
      <c r="T5" s="61"/>
      <c r="U5" s="61"/>
      <c r="V5" s="61"/>
      <c r="W5" s="61"/>
      <c r="X5" s="61"/>
      <c r="Y5" s="61"/>
      <c r="Z5" s="61"/>
      <c r="AA5" s="61"/>
      <c r="AB5" s="61"/>
      <c r="AC5" s="66"/>
      <c r="AD5" s="66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9" customFormat="1" ht="22.05" customHeight="1" x14ac:dyDescent="0.55000000000000004">
      <c r="B6" s="62"/>
      <c r="C6" s="62"/>
      <c r="D6" s="63"/>
      <c r="E6" s="12"/>
      <c r="I6" s="62"/>
      <c r="J6" s="64" t="s">
        <v>99</v>
      </c>
      <c r="K6" s="64"/>
      <c r="L6" s="64"/>
      <c r="M6" s="65"/>
      <c r="N6" s="115" t="s">
        <v>111</v>
      </c>
      <c r="O6" s="66"/>
      <c r="P6" s="60"/>
      <c r="Q6" s="66"/>
      <c r="R6" s="69" t="s">
        <v>112</v>
      </c>
      <c r="T6" s="69"/>
      <c r="V6" s="69" t="s">
        <v>113</v>
      </c>
      <c r="X6" s="69" t="s">
        <v>113</v>
      </c>
      <c r="Z6" s="69" t="s">
        <v>114</v>
      </c>
      <c r="AC6" s="66"/>
      <c r="AD6" s="69"/>
      <c r="AE6" s="66"/>
      <c r="AF6" s="69"/>
      <c r="AG6" s="60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</row>
    <row r="7" spans="1:147" s="9" customFormat="1" ht="22.05" customHeight="1" x14ac:dyDescent="0.55000000000000004">
      <c r="B7" s="62"/>
      <c r="C7" s="62"/>
      <c r="D7" s="111"/>
      <c r="E7" s="12"/>
      <c r="G7" s="66"/>
      <c r="H7" s="69"/>
      <c r="I7" s="62"/>
      <c r="J7" s="60"/>
      <c r="K7" s="60"/>
      <c r="L7" s="60"/>
      <c r="M7" s="66"/>
      <c r="N7" s="60"/>
      <c r="O7" s="66"/>
      <c r="P7" s="60"/>
      <c r="Q7" s="66"/>
      <c r="R7" s="69" t="s">
        <v>115</v>
      </c>
      <c r="T7" s="69" t="s">
        <v>113</v>
      </c>
      <c r="V7" s="69" t="s">
        <v>116</v>
      </c>
      <c r="X7" s="69" t="s">
        <v>116</v>
      </c>
      <c r="Z7" s="69" t="s">
        <v>117</v>
      </c>
      <c r="AA7" s="66"/>
      <c r="AB7" s="69" t="s">
        <v>118</v>
      </c>
      <c r="AC7" s="66"/>
      <c r="AD7" s="69"/>
      <c r="AE7" s="66"/>
      <c r="AF7" s="69"/>
      <c r="AG7" s="60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</row>
    <row r="8" spans="1:147" s="9" customFormat="1" ht="22.05" customHeight="1" x14ac:dyDescent="0.55000000000000004">
      <c r="B8" s="62"/>
      <c r="C8" s="62"/>
      <c r="D8" s="62"/>
      <c r="E8" s="12"/>
      <c r="G8" s="66"/>
      <c r="H8" s="69"/>
      <c r="I8" s="62"/>
      <c r="O8" s="66"/>
      <c r="Q8" s="66"/>
      <c r="R8" s="69" t="s">
        <v>119</v>
      </c>
      <c r="S8" s="66"/>
      <c r="T8" s="69" t="s">
        <v>120</v>
      </c>
      <c r="U8" s="66"/>
      <c r="V8" s="69" t="s">
        <v>120</v>
      </c>
      <c r="W8" s="66"/>
      <c r="X8" s="69" t="s">
        <v>120</v>
      </c>
      <c r="Y8" s="66"/>
      <c r="Z8" s="69" t="s">
        <v>121</v>
      </c>
      <c r="AA8" s="66"/>
      <c r="AB8" s="69" t="s">
        <v>122</v>
      </c>
      <c r="AC8" s="66"/>
      <c r="AD8" s="69"/>
      <c r="AE8" s="66"/>
      <c r="AF8" s="14"/>
      <c r="AG8" s="60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</row>
    <row r="9" spans="1:147" s="9" customFormat="1" ht="22.05" customHeight="1" x14ac:dyDescent="0.55000000000000004">
      <c r="B9" s="62"/>
      <c r="C9" s="62"/>
      <c r="D9" s="62"/>
      <c r="E9" s="12"/>
      <c r="F9" s="14"/>
      <c r="G9" s="66"/>
      <c r="H9" s="69"/>
      <c r="I9" s="62"/>
      <c r="M9" s="69"/>
      <c r="N9" s="69"/>
      <c r="O9" s="69"/>
      <c r="P9" s="69"/>
      <c r="Q9" s="69"/>
      <c r="R9" s="69" t="s">
        <v>120</v>
      </c>
      <c r="S9" s="66"/>
      <c r="T9" s="69" t="s">
        <v>123</v>
      </c>
      <c r="U9" s="66"/>
      <c r="V9" s="69" t="s">
        <v>124</v>
      </c>
      <c r="W9" s="66"/>
      <c r="X9" s="69" t="s">
        <v>125</v>
      </c>
      <c r="Y9" s="66"/>
      <c r="Z9" s="69" t="s">
        <v>126</v>
      </c>
      <c r="AA9" s="66"/>
      <c r="AB9" s="14" t="s">
        <v>127</v>
      </c>
      <c r="AC9" s="66"/>
      <c r="AD9" s="14" t="s">
        <v>128</v>
      </c>
      <c r="AE9" s="66"/>
      <c r="AF9" s="14" t="s">
        <v>129</v>
      </c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</row>
    <row r="10" spans="1:147" s="14" customFormat="1" ht="22.05" customHeight="1" x14ac:dyDescent="0.55000000000000004">
      <c r="E10" s="12"/>
      <c r="F10" s="14" t="s">
        <v>130</v>
      </c>
      <c r="G10" s="66"/>
      <c r="H10" s="69" t="s">
        <v>168</v>
      </c>
      <c r="J10" s="14" t="s">
        <v>131</v>
      </c>
      <c r="L10" s="14" t="s">
        <v>131</v>
      </c>
      <c r="M10" s="69"/>
      <c r="N10" s="69"/>
      <c r="O10" s="69"/>
      <c r="P10" s="67" t="s">
        <v>129</v>
      </c>
      <c r="Q10" s="69"/>
      <c r="R10" s="67" t="s">
        <v>132</v>
      </c>
      <c r="S10" s="52"/>
      <c r="T10" s="67" t="s">
        <v>133</v>
      </c>
      <c r="U10" s="52"/>
      <c r="V10" s="67" t="s">
        <v>47</v>
      </c>
      <c r="W10" s="66"/>
      <c r="X10" s="69" t="s">
        <v>134</v>
      </c>
      <c r="Y10" s="66"/>
      <c r="Z10" s="67" t="s">
        <v>135</v>
      </c>
      <c r="AA10" s="66"/>
      <c r="AB10" s="33" t="s">
        <v>136</v>
      </c>
      <c r="AC10" s="66"/>
      <c r="AD10" s="33" t="s">
        <v>137</v>
      </c>
      <c r="AE10" s="66"/>
      <c r="AF10" s="14" t="s">
        <v>138</v>
      </c>
      <c r="AG10" s="69"/>
      <c r="AH10" s="14" t="s">
        <v>128</v>
      </c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</row>
    <row r="11" spans="1:147" s="14" customFormat="1" ht="22.05" customHeight="1" x14ac:dyDescent="0.55000000000000004">
      <c r="E11" s="12" t="s">
        <v>248</v>
      </c>
      <c r="F11" s="60" t="s">
        <v>139</v>
      </c>
      <c r="G11" s="66"/>
      <c r="H11" s="14" t="s">
        <v>140</v>
      </c>
      <c r="J11" s="69" t="s">
        <v>141</v>
      </c>
      <c r="K11" s="69"/>
      <c r="L11" s="69" t="s">
        <v>142</v>
      </c>
      <c r="P11" s="67" t="s">
        <v>140</v>
      </c>
      <c r="R11" s="67" t="s">
        <v>143</v>
      </c>
      <c r="T11" s="67" t="s">
        <v>144</v>
      </c>
      <c r="V11" s="67" t="s">
        <v>145</v>
      </c>
      <c r="X11" s="67" t="s">
        <v>146</v>
      </c>
      <c r="Z11" s="67" t="s">
        <v>147</v>
      </c>
      <c r="AA11" s="66"/>
      <c r="AB11" s="67" t="s">
        <v>137</v>
      </c>
      <c r="AC11" s="66"/>
      <c r="AD11" s="67" t="s">
        <v>148</v>
      </c>
      <c r="AE11" s="66"/>
      <c r="AF11" s="14" t="s">
        <v>149</v>
      </c>
      <c r="AG11" s="69"/>
      <c r="AH11" s="14" t="s">
        <v>137</v>
      </c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</row>
    <row r="12" spans="1:147" s="33" customFormat="1" ht="21" customHeight="1" x14ac:dyDescent="0.6">
      <c r="A12" s="14"/>
      <c r="B12" s="70"/>
      <c r="C12" s="70"/>
      <c r="D12" s="14"/>
      <c r="E12" s="12"/>
      <c r="F12" s="71" t="s">
        <v>3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</row>
    <row r="13" spans="1:147" ht="21" hidden="1" customHeight="1" x14ac:dyDescent="0.55000000000000004">
      <c r="A13" s="9"/>
      <c r="B13" s="40" t="s">
        <v>150</v>
      </c>
      <c r="C13" s="40"/>
      <c r="D13" s="95"/>
      <c r="F13" s="72"/>
      <c r="G13" s="72"/>
      <c r="H13" s="72"/>
      <c r="I13" s="72"/>
      <c r="J13" s="72"/>
      <c r="K13" s="72"/>
      <c r="L13" s="72"/>
      <c r="M13" s="73"/>
      <c r="N13" s="72"/>
      <c r="O13" s="74"/>
      <c r="P13" s="72"/>
      <c r="Q13" s="74"/>
      <c r="R13" s="72"/>
      <c r="S13" s="72"/>
      <c r="T13" s="72"/>
      <c r="U13" s="72"/>
      <c r="V13" s="72"/>
      <c r="W13" s="72"/>
      <c r="X13" s="74"/>
      <c r="Y13" s="72"/>
      <c r="Z13" s="74"/>
      <c r="AA13" s="72"/>
      <c r="AB13" s="72"/>
      <c r="AC13" s="72"/>
      <c r="AD13" s="72"/>
      <c r="AE13" s="72"/>
      <c r="AF13" s="72"/>
      <c r="AG13" s="72"/>
      <c r="AH13" s="72"/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hidden="1" customHeight="1" x14ac:dyDescent="0.55000000000000004">
      <c r="A14" s="9"/>
      <c r="B14" s="40"/>
      <c r="C14" s="40" t="s">
        <v>151</v>
      </c>
      <c r="D14" s="95"/>
      <c r="F14" s="72">
        <v>1200000</v>
      </c>
      <c r="G14" s="72"/>
      <c r="H14" s="72">
        <v>-16262435</v>
      </c>
      <c r="I14" s="72"/>
      <c r="J14" s="72">
        <v>160000</v>
      </c>
      <c r="K14" s="72"/>
      <c r="L14" s="72">
        <v>10516000</v>
      </c>
      <c r="M14" s="73"/>
      <c r="N14" s="72">
        <v>371818998</v>
      </c>
      <c r="O14" s="74"/>
      <c r="P14" s="72">
        <v>-3487475</v>
      </c>
      <c r="Q14" s="74"/>
      <c r="R14" s="72">
        <v>-15653344</v>
      </c>
      <c r="S14" s="72"/>
      <c r="T14" s="72">
        <v>113881</v>
      </c>
      <c r="U14" s="72"/>
      <c r="V14" s="72">
        <v>6439</v>
      </c>
      <c r="W14" s="72"/>
      <c r="X14" s="72">
        <v>4295911</v>
      </c>
      <c r="Y14" s="72"/>
      <c r="Z14" s="72">
        <v>179358</v>
      </c>
      <c r="AA14" s="72"/>
      <c r="AB14" s="72">
        <f>SUM(R14:Z14)</f>
        <v>-11057755</v>
      </c>
      <c r="AC14" s="72"/>
      <c r="AD14" s="72">
        <f>SUM(F14:P14,AB14)</f>
        <v>352887333</v>
      </c>
      <c r="AE14" s="72"/>
      <c r="AF14" s="72">
        <v>66892902</v>
      </c>
      <c r="AG14" s="72"/>
      <c r="AH14" s="72">
        <f>SUM(AD14:AF14)</f>
        <v>419780235</v>
      </c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s="33" customFormat="1" ht="21" hidden="1" customHeight="1" x14ac:dyDescent="0.6">
      <c r="A15" s="14"/>
      <c r="B15" s="112" t="s">
        <v>152</v>
      </c>
      <c r="C15" s="75"/>
      <c r="D15" s="113"/>
      <c r="E15" s="12"/>
      <c r="F15" s="76">
        <v>0</v>
      </c>
      <c r="G15" s="43"/>
      <c r="H15" s="114">
        <v>0</v>
      </c>
      <c r="I15" s="43"/>
      <c r="J15" s="76">
        <v>0</v>
      </c>
      <c r="K15" s="43"/>
      <c r="L15" s="76">
        <v>0</v>
      </c>
      <c r="M15" s="43"/>
      <c r="N15" s="76">
        <v>0</v>
      </c>
      <c r="O15" s="78"/>
      <c r="P15" s="76">
        <v>0</v>
      </c>
      <c r="Q15" s="78"/>
      <c r="R15" s="76">
        <v>0</v>
      </c>
      <c r="S15" s="43"/>
      <c r="T15" s="76">
        <v>0</v>
      </c>
      <c r="U15" s="43"/>
      <c r="V15" s="76">
        <v>0</v>
      </c>
      <c r="W15" s="43"/>
      <c r="X15" s="76">
        <v>0</v>
      </c>
      <c r="Y15" s="43"/>
      <c r="Z15" s="76">
        <v>0</v>
      </c>
      <c r="AA15" s="43"/>
      <c r="AB15" s="77">
        <f>SUM(R15:Z15)</f>
        <v>0</v>
      </c>
      <c r="AC15" s="43"/>
      <c r="AD15" s="77">
        <f>SUM(F15:P15,AB15)</f>
        <v>0</v>
      </c>
      <c r="AE15" s="43"/>
      <c r="AF15" s="76">
        <v>0</v>
      </c>
      <c r="AG15" s="43"/>
      <c r="AH15" s="77">
        <f>SUM(AD15:AF15)</f>
        <v>0</v>
      </c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</row>
    <row r="16" spans="1:147" ht="21" customHeight="1" x14ac:dyDescent="0.55000000000000004">
      <c r="A16" s="9" t="s">
        <v>1</v>
      </c>
      <c r="B16" s="10" t="s">
        <v>153</v>
      </c>
      <c r="C16" s="10"/>
      <c r="D16" s="9"/>
      <c r="F16" s="37">
        <v>1200000</v>
      </c>
      <c r="G16" s="37"/>
      <c r="H16" s="37">
        <v>-16262435</v>
      </c>
      <c r="I16" s="37"/>
      <c r="J16" s="37">
        <v>160000</v>
      </c>
      <c r="K16" s="37"/>
      <c r="L16" s="37">
        <v>10516000</v>
      </c>
      <c r="M16" s="79"/>
      <c r="N16" s="37">
        <v>371818998</v>
      </c>
      <c r="O16" s="80"/>
      <c r="P16" s="37">
        <v>-3487475</v>
      </c>
      <c r="Q16" s="80"/>
      <c r="R16" s="37">
        <v>-15653344</v>
      </c>
      <c r="S16" s="37"/>
      <c r="T16" s="37">
        <v>113881</v>
      </c>
      <c r="U16" s="37"/>
      <c r="V16" s="37">
        <v>6439</v>
      </c>
      <c r="W16" s="37"/>
      <c r="X16" s="37">
        <v>4295911</v>
      </c>
      <c r="Y16" s="37"/>
      <c r="Z16" s="37">
        <v>179358</v>
      </c>
      <c r="AA16" s="37"/>
      <c r="AB16" s="37">
        <f>SUM(R16:Z16)</f>
        <v>-11057755</v>
      </c>
      <c r="AC16" s="37"/>
      <c r="AD16" s="37">
        <f>SUM(F16:P16,AB16)</f>
        <v>352887333</v>
      </c>
      <c r="AE16" s="37"/>
      <c r="AF16" s="37">
        <v>66892902</v>
      </c>
      <c r="AG16" s="37"/>
      <c r="AH16" s="37">
        <f>SUM(AD16:AF16)</f>
        <v>419780235</v>
      </c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55000000000000004">
      <c r="A17" s="9"/>
      <c r="B17" s="26" t="s">
        <v>154</v>
      </c>
      <c r="C17" s="26"/>
      <c r="D17" s="9"/>
      <c r="F17" s="37"/>
      <c r="G17" s="37"/>
      <c r="H17" s="37"/>
      <c r="I17" s="37"/>
      <c r="J17" s="37"/>
      <c r="K17" s="37"/>
      <c r="L17" s="37"/>
      <c r="M17" s="79"/>
      <c r="N17" s="37"/>
      <c r="O17" s="80"/>
      <c r="P17" s="37"/>
      <c r="Q17" s="80"/>
      <c r="R17" s="37"/>
      <c r="S17" s="37"/>
      <c r="T17" s="37"/>
      <c r="U17" s="37"/>
      <c r="V17" s="37"/>
      <c r="W17" s="37"/>
      <c r="X17" s="80"/>
      <c r="Y17" s="37"/>
      <c r="Z17" s="80"/>
      <c r="AA17" s="37"/>
      <c r="AB17" s="37"/>
      <c r="AC17" s="37"/>
      <c r="AD17" s="37"/>
      <c r="AE17" s="37"/>
      <c r="AF17" s="37"/>
      <c r="AG17" s="37"/>
      <c r="AH17" s="37"/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55000000000000004">
      <c r="A18" s="9"/>
      <c r="B18" s="81"/>
      <c r="C18" s="81" t="s">
        <v>155</v>
      </c>
      <c r="D18" s="4"/>
      <c r="F18" s="37"/>
      <c r="G18" s="37"/>
      <c r="H18" s="37"/>
      <c r="I18" s="37"/>
      <c r="J18" s="37"/>
      <c r="K18" s="37"/>
      <c r="L18" s="37"/>
      <c r="M18" s="79"/>
      <c r="N18" s="37"/>
      <c r="O18" s="80"/>
      <c r="P18" s="37"/>
      <c r="Q18" s="80"/>
      <c r="R18" s="37"/>
      <c r="S18" s="37"/>
      <c r="T18" s="37"/>
      <c r="U18" s="37"/>
      <c r="V18" s="37"/>
      <c r="W18" s="37"/>
      <c r="X18" s="80"/>
      <c r="Y18" s="37"/>
      <c r="Z18" s="80"/>
      <c r="AA18" s="37"/>
      <c r="AB18" s="37"/>
      <c r="AC18" s="37"/>
      <c r="AD18" s="37"/>
      <c r="AE18" s="37"/>
      <c r="AF18" s="37"/>
      <c r="AG18" s="37"/>
      <c r="AH18" s="37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55000000000000004">
      <c r="A19" s="9"/>
      <c r="B19" s="81"/>
      <c r="C19" s="81"/>
      <c r="D19" s="4" t="s">
        <v>156</v>
      </c>
      <c r="F19" s="37"/>
      <c r="G19" s="37"/>
      <c r="H19" s="37"/>
      <c r="I19" s="37"/>
      <c r="J19" s="37"/>
      <c r="K19" s="37"/>
      <c r="L19" s="37"/>
      <c r="M19" s="79"/>
      <c r="N19" s="37"/>
      <c r="O19" s="80"/>
      <c r="P19" s="37"/>
      <c r="Q19" s="80"/>
      <c r="R19" s="37"/>
      <c r="S19" s="37"/>
      <c r="T19" s="37"/>
      <c r="U19" s="37"/>
      <c r="V19" s="37"/>
      <c r="W19" s="37"/>
      <c r="X19" s="80"/>
      <c r="Y19" s="37"/>
      <c r="Z19" s="80"/>
      <c r="AA19" s="37"/>
      <c r="AB19" s="37"/>
      <c r="AC19" s="37"/>
      <c r="AD19" s="37"/>
      <c r="AE19" s="37"/>
      <c r="AF19" s="37"/>
      <c r="AG19" s="37"/>
      <c r="AH19" s="37"/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55000000000000004">
      <c r="A20" s="9"/>
      <c r="B20" s="9"/>
      <c r="C20" s="9" t="s">
        <v>157</v>
      </c>
      <c r="D20" s="9"/>
      <c r="E20" s="12">
        <v>9</v>
      </c>
      <c r="F20" s="82">
        <v>0</v>
      </c>
      <c r="G20" s="18"/>
      <c r="H20" s="83">
        <v>0</v>
      </c>
      <c r="I20" s="18"/>
      <c r="J20" s="82">
        <v>0</v>
      </c>
      <c r="K20" s="18"/>
      <c r="L20" s="82">
        <v>0</v>
      </c>
      <c r="M20" s="18"/>
      <c r="N20" s="82">
        <v>-2999871</v>
      </c>
      <c r="O20" s="84"/>
      <c r="P20" s="82">
        <v>0</v>
      </c>
      <c r="Q20" s="84"/>
      <c r="R20" s="82">
        <v>0</v>
      </c>
      <c r="S20" s="18"/>
      <c r="T20" s="82">
        <v>0</v>
      </c>
      <c r="U20" s="18"/>
      <c r="V20" s="82">
        <v>0</v>
      </c>
      <c r="W20" s="18"/>
      <c r="X20" s="82">
        <v>0</v>
      </c>
      <c r="Y20" s="18"/>
      <c r="Z20" s="82">
        <v>0</v>
      </c>
      <c r="AA20" s="18"/>
      <c r="AB20" s="83">
        <f>SUM(R20:Z20)</f>
        <v>0</v>
      </c>
      <c r="AC20" s="18"/>
      <c r="AD20" s="83">
        <f>SUM(F20:P20,AB20)</f>
        <v>-2999871</v>
      </c>
      <c r="AE20" s="18"/>
      <c r="AF20" s="82">
        <v>-1882766</v>
      </c>
      <c r="AG20" s="18"/>
      <c r="AH20" s="83">
        <f>SUM(AD20:AF20)</f>
        <v>-4882637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55000000000000004">
      <c r="A21" s="9"/>
      <c r="B21" s="9"/>
      <c r="C21" s="81" t="s">
        <v>158</v>
      </c>
      <c r="D21" s="9"/>
      <c r="F21" s="84"/>
      <c r="G21" s="18"/>
      <c r="H21" s="18"/>
      <c r="I21" s="18"/>
      <c r="J21" s="84"/>
      <c r="K21" s="18"/>
      <c r="L21" s="84"/>
      <c r="M21" s="18"/>
      <c r="N21" s="84"/>
      <c r="O21" s="84"/>
      <c r="P21" s="84"/>
      <c r="Q21" s="84"/>
      <c r="R21" s="84"/>
      <c r="S21" s="18"/>
      <c r="T21" s="84"/>
      <c r="U21" s="18"/>
      <c r="V21" s="84"/>
      <c r="W21" s="18"/>
      <c r="X21" s="84"/>
      <c r="Y21" s="18"/>
      <c r="Z21" s="84"/>
      <c r="AA21" s="18"/>
      <c r="AB21" s="18"/>
      <c r="AC21" s="18"/>
      <c r="AD21" s="18"/>
      <c r="AE21" s="18"/>
      <c r="AF21" s="84"/>
      <c r="AG21" s="18"/>
      <c r="AH21" s="18"/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55000000000000004">
      <c r="A22" s="9"/>
      <c r="B22" s="81"/>
      <c r="C22" s="81"/>
      <c r="D22" s="81" t="s">
        <v>156</v>
      </c>
      <c r="F22" s="36">
        <f>SUM(F20)</f>
        <v>0</v>
      </c>
      <c r="G22" s="37"/>
      <c r="H22" s="85">
        <f>SUM(H20)</f>
        <v>0</v>
      </c>
      <c r="I22" s="37"/>
      <c r="J22" s="36">
        <f>SUM(J20)</f>
        <v>0</v>
      </c>
      <c r="K22" s="37"/>
      <c r="L22" s="36">
        <f>SUM(L20)</f>
        <v>0</v>
      </c>
      <c r="M22" s="79"/>
      <c r="N22" s="36">
        <f>SUM(N20)</f>
        <v>-2999871</v>
      </c>
      <c r="O22" s="80"/>
      <c r="P22" s="36">
        <f>SUM(P20)</f>
        <v>0</v>
      </c>
      <c r="Q22" s="80"/>
      <c r="R22" s="36">
        <f>SUM(R20)</f>
        <v>0</v>
      </c>
      <c r="S22" s="37"/>
      <c r="T22" s="36">
        <f>SUM(T20)</f>
        <v>0</v>
      </c>
      <c r="U22" s="37"/>
      <c r="V22" s="36">
        <f>SUM(V20)</f>
        <v>0</v>
      </c>
      <c r="W22" s="37"/>
      <c r="X22" s="36">
        <f>SUM(X20)</f>
        <v>0</v>
      </c>
      <c r="Y22" s="37"/>
      <c r="Z22" s="36">
        <f>SUM(Z20)</f>
        <v>0</v>
      </c>
      <c r="AA22" s="37"/>
      <c r="AB22" s="36">
        <f>SUM(AB20)</f>
        <v>0</v>
      </c>
      <c r="AC22" s="37"/>
      <c r="AD22" s="36">
        <f>SUM(AD20)</f>
        <v>-2999871</v>
      </c>
      <c r="AE22" s="37"/>
      <c r="AF22" s="36">
        <f>SUM(AF20)</f>
        <v>-1882766</v>
      </c>
      <c r="AG22" s="37"/>
      <c r="AH22" s="36">
        <f>SUM(AH20)</f>
        <v>-4882637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55000000000000004">
      <c r="A23" s="9"/>
      <c r="B23" s="4"/>
      <c r="C23" s="4" t="s">
        <v>159</v>
      </c>
      <c r="D23" s="9"/>
      <c r="F23" s="37"/>
      <c r="G23" s="37"/>
      <c r="H23" s="37"/>
      <c r="I23" s="37"/>
      <c r="J23" s="37"/>
      <c r="K23" s="37"/>
      <c r="L23" s="37"/>
      <c r="M23" s="79"/>
      <c r="N23" s="37"/>
      <c r="O23" s="80"/>
      <c r="P23" s="37"/>
      <c r="Q23" s="80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55000000000000004">
      <c r="A24" s="9"/>
      <c r="B24" s="9"/>
      <c r="C24" s="9" t="s">
        <v>160</v>
      </c>
      <c r="D24" s="9"/>
      <c r="F24" s="66"/>
      <c r="G24" s="66"/>
      <c r="H24" s="66"/>
      <c r="I24" s="9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55000000000000004">
      <c r="A25" s="9"/>
      <c r="B25" s="9"/>
      <c r="C25" s="9"/>
      <c r="D25" s="9" t="s">
        <v>161</v>
      </c>
      <c r="F25" s="105">
        <v>0</v>
      </c>
      <c r="G25" s="105"/>
      <c r="H25" s="105">
        <v>-1939704</v>
      </c>
      <c r="I25" s="105"/>
      <c r="J25" s="105">
        <v>0</v>
      </c>
      <c r="K25" s="105"/>
      <c r="L25" s="105">
        <v>0</v>
      </c>
      <c r="M25" s="66"/>
      <c r="N25" s="105">
        <v>0</v>
      </c>
      <c r="O25" s="110"/>
      <c r="P25" s="105">
        <v>0</v>
      </c>
      <c r="Q25" s="110"/>
      <c r="R25" s="105">
        <v>0</v>
      </c>
      <c r="S25" s="105"/>
      <c r="T25" s="105">
        <v>0</v>
      </c>
      <c r="U25" s="105"/>
      <c r="V25" s="105">
        <v>0</v>
      </c>
      <c r="W25" s="105"/>
      <c r="X25" s="105">
        <v>0</v>
      </c>
      <c r="Y25" s="105"/>
      <c r="Z25" s="105">
        <v>0</v>
      </c>
      <c r="AA25" s="105"/>
      <c r="AB25" s="105">
        <f>SUM(R25:Z25)</f>
        <v>0</v>
      </c>
      <c r="AC25" s="105"/>
      <c r="AD25" s="105">
        <f>SUM(F25:P25,AB25)</f>
        <v>-1939704</v>
      </c>
      <c r="AE25" s="105"/>
      <c r="AF25" s="105">
        <v>-494314</v>
      </c>
      <c r="AG25" s="105"/>
      <c r="AH25" s="105">
        <f>SUM(AD25:AF25)</f>
        <v>-2434018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ht="21" customHeight="1" x14ac:dyDescent="0.55000000000000004">
      <c r="A26" s="9"/>
      <c r="B26" s="4"/>
      <c r="C26" s="9" t="s">
        <v>162</v>
      </c>
      <c r="D26" s="9"/>
      <c r="F26" s="105">
        <v>0</v>
      </c>
      <c r="G26" s="105"/>
      <c r="H26" s="109">
        <v>0</v>
      </c>
      <c r="I26" s="105"/>
      <c r="J26" s="105">
        <v>0</v>
      </c>
      <c r="K26" s="105"/>
      <c r="L26" s="105">
        <v>0</v>
      </c>
      <c r="M26" s="66"/>
      <c r="N26" s="105">
        <v>0</v>
      </c>
      <c r="O26" s="110"/>
      <c r="P26" s="105">
        <v>0</v>
      </c>
      <c r="Q26" s="110"/>
      <c r="R26" s="105">
        <v>0</v>
      </c>
      <c r="S26" s="105"/>
      <c r="T26" s="105">
        <v>0</v>
      </c>
      <c r="U26" s="105"/>
      <c r="V26" s="105">
        <v>0</v>
      </c>
      <c r="W26" s="105"/>
      <c r="X26" s="105">
        <v>0</v>
      </c>
      <c r="Y26" s="105"/>
      <c r="Z26" s="105">
        <v>0</v>
      </c>
      <c r="AA26" s="105"/>
      <c r="AB26" s="105">
        <f>SUM(R26:Z26)</f>
        <v>0</v>
      </c>
      <c r="AC26" s="105"/>
      <c r="AD26" s="105">
        <f>SUM(F26:P26,AB26)</f>
        <v>0</v>
      </c>
      <c r="AE26" s="105"/>
      <c r="AF26" s="105">
        <v>-227322</v>
      </c>
      <c r="AG26" s="37"/>
      <c r="AH26" s="105">
        <f>SUM(AD26:AF26)</f>
        <v>-227322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1:147" ht="21" customHeight="1" x14ac:dyDescent="0.55000000000000004">
      <c r="A27" s="9"/>
      <c r="B27" s="81"/>
      <c r="C27" s="81" t="s">
        <v>163</v>
      </c>
      <c r="D27" s="9"/>
      <c r="F27" s="44">
        <f>SUM(F25,F26)</f>
        <v>0</v>
      </c>
      <c r="G27" s="37"/>
      <c r="H27" s="86">
        <f>SUM(H25,H26)</f>
        <v>-1939704</v>
      </c>
      <c r="I27" s="37"/>
      <c r="J27" s="44">
        <f>SUM(J25,J26)</f>
        <v>0</v>
      </c>
      <c r="K27" s="37"/>
      <c r="L27" s="44">
        <f>SUM(L25,L26)</f>
        <v>0</v>
      </c>
      <c r="M27" s="79"/>
      <c r="N27" s="44">
        <f>SUM(N25,N26)</f>
        <v>0</v>
      </c>
      <c r="O27" s="80"/>
      <c r="P27" s="44">
        <f>SUM(P25,P26)</f>
        <v>0</v>
      </c>
      <c r="Q27" s="80"/>
      <c r="R27" s="44">
        <f>SUM(R25,R26)</f>
        <v>0</v>
      </c>
      <c r="S27" s="37"/>
      <c r="T27" s="44">
        <f>SUM(T25,T26)</f>
        <v>0</v>
      </c>
      <c r="U27" s="37"/>
      <c r="V27" s="44">
        <f>SUM(V25,V26)</f>
        <v>0</v>
      </c>
      <c r="W27" s="37"/>
      <c r="X27" s="44">
        <f>SUM(X25,X26)</f>
        <v>0</v>
      </c>
      <c r="Y27" s="37"/>
      <c r="Z27" s="44">
        <f>SUM(Z25,Z26)</f>
        <v>0</v>
      </c>
      <c r="AA27" s="37"/>
      <c r="AB27" s="44">
        <f>SUM(AB25,AB26)</f>
        <v>0</v>
      </c>
      <c r="AC27" s="37"/>
      <c r="AD27" s="44">
        <f>SUM(AD25,AD26)</f>
        <v>-1939704</v>
      </c>
      <c r="AE27" s="37"/>
      <c r="AF27" s="44">
        <f>SUM(AF25,AF26)</f>
        <v>-721636</v>
      </c>
      <c r="AG27" s="37"/>
      <c r="AH27" s="44">
        <f>SUM(AH25,AH26)</f>
        <v>-2661340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55000000000000004">
      <c r="A28" s="9"/>
      <c r="B28" s="26" t="s">
        <v>164</v>
      </c>
      <c r="C28" s="81"/>
      <c r="D28" s="9"/>
      <c r="F28" s="37"/>
      <c r="G28" s="37"/>
      <c r="H28" s="80"/>
      <c r="I28" s="37"/>
      <c r="J28" s="37"/>
      <c r="K28" s="37"/>
      <c r="L28" s="37"/>
      <c r="M28" s="79"/>
      <c r="N28" s="37"/>
      <c r="O28" s="80"/>
      <c r="P28" s="37"/>
      <c r="Q28" s="80"/>
      <c r="R28" s="37"/>
      <c r="S28" s="37"/>
      <c r="T28" s="37"/>
      <c r="U28" s="37"/>
      <c r="V28" s="37"/>
      <c r="W28" s="37"/>
      <c r="X28" s="80"/>
      <c r="Y28" s="37"/>
      <c r="Z28" s="80"/>
      <c r="AA28" s="37"/>
      <c r="AB28" s="37"/>
      <c r="AC28" s="37"/>
      <c r="AD28" s="37"/>
      <c r="AE28" s="37"/>
      <c r="AF28" s="37"/>
      <c r="AG28" s="37"/>
      <c r="AH28" s="37"/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55000000000000004">
      <c r="A29" s="9"/>
      <c r="B29" s="26"/>
      <c r="C29" s="26" t="s">
        <v>165</v>
      </c>
      <c r="D29" s="9"/>
      <c r="F29" s="36">
        <f>SUM(F22,F27)</f>
        <v>0</v>
      </c>
      <c r="G29" s="37"/>
      <c r="H29" s="85">
        <f>SUM(H22,H27)</f>
        <v>-1939704</v>
      </c>
      <c r="I29" s="37"/>
      <c r="J29" s="36">
        <f>SUM(J22,J27)</f>
        <v>0</v>
      </c>
      <c r="K29" s="37"/>
      <c r="L29" s="36">
        <f>SUM(L22,L27)</f>
        <v>0</v>
      </c>
      <c r="M29" s="79"/>
      <c r="N29" s="36">
        <f>SUM(N22,N27)</f>
        <v>-2999871</v>
      </c>
      <c r="O29" s="80"/>
      <c r="P29" s="36">
        <f>SUM(P22,P27)</f>
        <v>0</v>
      </c>
      <c r="Q29" s="80"/>
      <c r="R29" s="36">
        <f>SUM(R22,R27)</f>
        <v>0</v>
      </c>
      <c r="S29" s="37"/>
      <c r="T29" s="36">
        <f>SUM(T22,T27)</f>
        <v>0</v>
      </c>
      <c r="U29" s="37"/>
      <c r="V29" s="36">
        <f>SUM(V22,V27)</f>
        <v>0</v>
      </c>
      <c r="W29" s="37"/>
      <c r="X29" s="85">
        <f>SUM(X22,X27)</f>
        <v>0</v>
      </c>
      <c r="Y29" s="37"/>
      <c r="Z29" s="85">
        <f>SUM(Z22,Z27)</f>
        <v>0</v>
      </c>
      <c r="AA29" s="37"/>
      <c r="AB29" s="36">
        <f>SUM(AB22,AB27)</f>
        <v>0</v>
      </c>
      <c r="AC29" s="37"/>
      <c r="AD29" s="36">
        <f>SUM(AD22,AD27)</f>
        <v>-4939575</v>
      </c>
      <c r="AE29" s="37"/>
      <c r="AF29" s="36">
        <f>SUM(AF22,AF27)</f>
        <v>-2604402</v>
      </c>
      <c r="AG29" s="37"/>
      <c r="AH29" s="36">
        <f>SUM(AH22,AH27)</f>
        <v>-7543977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s="10" customFormat="1" ht="23.25" customHeight="1" x14ac:dyDescent="0.55000000000000004">
      <c r="B30" s="26" t="s">
        <v>166</v>
      </c>
      <c r="C30" s="26"/>
      <c r="E30" s="12"/>
      <c r="F30" s="37">
        <v>0</v>
      </c>
      <c r="G30" s="37"/>
      <c r="H30" s="37">
        <v>0</v>
      </c>
      <c r="I30" s="37"/>
      <c r="J30" s="37">
        <v>0</v>
      </c>
      <c r="K30" s="37"/>
      <c r="L30" s="37">
        <v>0</v>
      </c>
      <c r="M30" s="79"/>
      <c r="N30" s="37">
        <v>0</v>
      </c>
      <c r="O30" s="80"/>
      <c r="P30" s="37">
        <v>3101843</v>
      </c>
      <c r="Q30" s="80"/>
      <c r="R30" s="37">
        <v>0</v>
      </c>
      <c r="S30" s="37"/>
      <c r="T30" s="37">
        <v>0</v>
      </c>
      <c r="U30" s="37"/>
      <c r="V30" s="37">
        <v>0</v>
      </c>
      <c r="W30" s="37"/>
      <c r="X30" s="37">
        <v>0</v>
      </c>
      <c r="Y30" s="37"/>
      <c r="Z30" s="37">
        <v>0</v>
      </c>
      <c r="AA30" s="37"/>
      <c r="AB30" s="37">
        <f>SUM(R30:Z30)</f>
        <v>0</v>
      </c>
      <c r="AC30" s="37"/>
      <c r="AD30" s="37">
        <f>SUM(F30:P30,AB30)</f>
        <v>3101843</v>
      </c>
      <c r="AE30" s="37"/>
      <c r="AF30" s="37">
        <v>0</v>
      </c>
      <c r="AG30" s="37"/>
      <c r="AH30" s="37">
        <f>SUM(AD30:AF30)</f>
        <v>3101843</v>
      </c>
      <c r="AI30" s="37"/>
      <c r="AJ30" s="37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</row>
    <row r="31" spans="1:147" ht="21" customHeight="1" x14ac:dyDescent="0.55000000000000004">
      <c r="A31" s="9"/>
      <c r="B31" s="26" t="s">
        <v>42</v>
      </c>
      <c r="C31" s="26"/>
      <c r="D31" s="9"/>
      <c r="F31" s="37"/>
      <c r="G31" s="37"/>
      <c r="H31" s="37"/>
      <c r="I31" s="37"/>
      <c r="J31" s="37"/>
      <c r="K31" s="37"/>
      <c r="L31" s="37"/>
      <c r="M31" s="79"/>
      <c r="N31" s="37"/>
      <c r="O31" s="80"/>
      <c r="P31" s="37"/>
      <c r="Q31" s="80"/>
      <c r="R31" s="37"/>
      <c r="S31" s="37"/>
      <c r="T31" s="37"/>
      <c r="U31" s="37"/>
      <c r="V31" s="37"/>
      <c r="W31" s="37"/>
      <c r="X31" s="80"/>
      <c r="Y31" s="37"/>
      <c r="Z31" s="80"/>
      <c r="AA31" s="37"/>
      <c r="AB31" s="37"/>
      <c r="AC31" s="37"/>
      <c r="AD31" s="37"/>
      <c r="AE31" s="37"/>
      <c r="AF31" s="37"/>
      <c r="AG31" s="37"/>
      <c r="AH31" s="37"/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ht="21" customHeight="1" x14ac:dyDescent="0.55000000000000004">
      <c r="A32" s="9"/>
      <c r="B32" s="26"/>
      <c r="C32" s="31" t="s">
        <v>117</v>
      </c>
      <c r="D32" s="9"/>
      <c r="E32" s="1"/>
      <c r="F32" s="18">
        <v>0</v>
      </c>
      <c r="G32" s="18"/>
      <c r="H32" s="18">
        <v>0</v>
      </c>
      <c r="I32" s="18"/>
      <c r="J32" s="18">
        <v>0</v>
      </c>
      <c r="K32" s="18"/>
      <c r="L32" s="18">
        <v>0</v>
      </c>
      <c r="N32" s="18">
        <v>18436134</v>
      </c>
      <c r="O32" s="84"/>
      <c r="P32" s="18">
        <v>0</v>
      </c>
      <c r="Q32" s="84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/>
      <c r="AD32" s="18">
        <f>SUM(F32:P32,AB32)</f>
        <v>18436134</v>
      </c>
      <c r="AE32" s="18"/>
      <c r="AF32" s="18">
        <v>-1110258</v>
      </c>
      <c r="AG32" s="18"/>
      <c r="AH32" s="18">
        <f>SUM(AD32:AF32)</f>
        <v>17325876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</row>
    <row r="33" spans="1:147" ht="21" customHeight="1" x14ac:dyDescent="0.55000000000000004">
      <c r="A33" s="9"/>
      <c r="B33" s="26"/>
      <c r="C33" s="31" t="s">
        <v>25</v>
      </c>
      <c r="D33" s="9"/>
      <c r="E33" s="1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  <c r="N33" s="18">
        <v>28746</v>
      </c>
      <c r="O33" s="84"/>
      <c r="P33" s="18">
        <v>0</v>
      </c>
      <c r="Q33" s="84">
        <v>0</v>
      </c>
      <c r="R33" s="18">
        <v>-8128446</v>
      </c>
      <c r="S33" s="18">
        <v>0</v>
      </c>
      <c r="T33" s="18">
        <v>49447</v>
      </c>
      <c r="U33" s="18">
        <v>0</v>
      </c>
      <c r="V33" s="18">
        <v>-6439</v>
      </c>
      <c r="W33" s="18">
        <v>0</v>
      </c>
      <c r="X33" s="18">
        <v>-312258</v>
      </c>
      <c r="Y33" s="18">
        <v>0</v>
      </c>
      <c r="Z33" s="18">
        <v>-1894054</v>
      </c>
      <c r="AA33" s="18">
        <v>0</v>
      </c>
      <c r="AB33" s="18">
        <v>-10291750</v>
      </c>
      <c r="AC33" s="18"/>
      <c r="AD33" s="18">
        <f>SUM(F33:P33,AB33)</f>
        <v>-10263004</v>
      </c>
      <c r="AE33" s="18"/>
      <c r="AF33" s="18">
        <v>-1594653</v>
      </c>
      <c r="AG33" s="18"/>
      <c r="AH33" s="18">
        <f>SUM(AD33:AF33)</f>
        <v>-11857657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</row>
    <row r="34" spans="1:147" ht="21" customHeight="1" x14ac:dyDescent="0.55000000000000004">
      <c r="A34" s="9"/>
      <c r="B34" s="26" t="s">
        <v>167</v>
      </c>
      <c r="C34" s="31"/>
      <c r="D34" s="9"/>
      <c r="E34" s="1"/>
      <c r="F34" s="44">
        <f>SUM(F32:F33)</f>
        <v>0</v>
      </c>
      <c r="G34" s="37"/>
      <c r="H34" s="86">
        <f>SUM(H32:H33)</f>
        <v>0</v>
      </c>
      <c r="I34" s="37"/>
      <c r="J34" s="44">
        <f>SUM(J32:J33)</f>
        <v>0</v>
      </c>
      <c r="K34" s="37"/>
      <c r="L34" s="44">
        <f>SUM(L32:L33)</f>
        <v>0</v>
      </c>
      <c r="M34" s="79"/>
      <c r="N34" s="44">
        <f>SUM(N32:N33)</f>
        <v>18464880</v>
      </c>
      <c r="O34" s="80"/>
      <c r="P34" s="44">
        <f>SUM(P32:P33)</f>
        <v>0</v>
      </c>
      <c r="Q34" s="80"/>
      <c r="R34" s="44">
        <f>SUM(R32:R33)</f>
        <v>-8128446</v>
      </c>
      <c r="S34" s="37"/>
      <c r="T34" s="44">
        <f>SUM(T32:T33)</f>
        <v>49447</v>
      </c>
      <c r="U34" s="37"/>
      <c r="V34" s="44">
        <f>SUM(V32:V33)</f>
        <v>-6439</v>
      </c>
      <c r="W34" s="37"/>
      <c r="X34" s="86">
        <f>SUM(X32:X33)</f>
        <v>-312258</v>
      </c>
      <c r="Y34" s="37"/>
      <c r="Z34" s="86">
        <f>SUM(Z32:Z33)</f>
        <v>-1894054</v>
      </c>
      <c r="AA34" s="37"/>
      <c r="AB34" s="44">
        <f>SUM(AB32:AB33)</f>
        <v>-10291750</v>
      </c>
      <c r="AC34" s="37"/>
      <c r="AD34" s="44">
        <f>SUM(AD32:AD33)</f>
        <v>8173130</v>
      </c>
      <c r="AE34" s="37"/>
      <c r="AF34" s="44">
        <f>SUM(AF32:AF33)</f>
        <v>-2704911</v>
      </c>
      <c r="AG34" s="37"/>
      <c r="AH34" s="44">
        <f>SUM(AH32:AH33)</f>
        <v>5468219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</row>
    <row r="35" spans="1:147" ht="21" customHeight="1" thickBot="1" x14ac:dyDescent="0.6">
      <c r="A35" s="9"/>
      <c r="B35" s="10" t="s">
        <v>241</v>
      </c>
      <c r="C35" s="10"/>
      <c r="D35" s="9"/>
      <c r="E35" s="1"/>
      <c r="F35" s="38">
        <f>SUM(F16,F29,F30,F34)</f>
        <v>1200000</v>
      </c>
      <c r="G35" s="37"/>
      <c r="H35" s="38">
        <f>SUM(H16,H29,H30,H34)</f>
        <v>-18202139</v>
      </c>
      <c r="I35" s="18"/>
      <c r="J35" s="38">
        <f>SUM(J16,J29,J30,J34)</f>
        <v>160000</v>
      </c>
      <c r="K35" s="37"/>
      <c r="L35" s="38">
        <f>SUM(L16,L29,L30,L34)</f>
        <v>10516000</v>
      </c>
      <c r="M35" s="37"/>
      <c r="N35" s="38">
        <f>SUM(N16,N29,N30,N34)</f>
        <v>387284007</v>
      </c>
      <c r="O35" s="37"/>
      <c r="P35" s="38">
        <f>SUM(P16,P29,P30,P34)</f>
        <v>-385632</v>
      </c>
      <c r="Q35" s="37"/>
      <c r="R35" s="38">
        <f>SUM(R16,R29,R30,R34)</f>
        <v>-23781790</v>
      </c>
      <c r="S35" s="37"/>
      <c r="T35" s="38">
        <f>SUM(T16,T29,T30,T34)</f>
        <v>163328</v>
      </c>
      <c r="U35" s="37"/>
      <c r="V35" s="38">
        <f>SUM(V16,V29,V30,V34)</f>
        <v>0</v>
      </c>
      <c r="W35" s="37"/>
      <c r="X35" s="38">
        <f>SUM(X16,X29,X30,X34)</f>
        <v>3983653</v>
      </c>
      <c r="Y35" s="37"/>
      <c r="Z35" s="38">
        <f>SUM(Z16,Z29,Z30,Z34)</f>
        <v>-1714696</v>
      </c>
      <c r="AA35" s="37"/>
      <c r="AB35" s="38">
        <f>SUM(AB16,AB29,AB30,AB34)</f>
        <v>-21349505</v>
      </c>
      <c r="AC35" s="37"/>
      <c r="AD35" s="38">
        <f>SUM(AD16,AD29,AD30,AD34)</f>
        <v>359222731</v>
      </c>
      <c r="AE35" s="37"/>
      <c r="AF35" s="38">
        <f>SUM(AF16,AF29,AF30,AF34)</f>
        <v>61583589</v>
      </c>
      <c r="AG35" s="37"/>
      <c r="AH35" s="38">
        <f>SUM(AH16,AH29,AH30,AH34)</f>
        <v>420806320</v>
      </c>
      <c r="EH35" s="1"/>
      <c r="EI35" s="1"/>
      <c r="EJ35" s="1"/>
      <c r="EK35" s="1"/>
      <c r="EL35" s="1"/>
      <c r="EM35" s="1"/>
      <c r="EN35" s="1"/>
      <c r="EO35" s="1"/>
      <c r="EP35" s="1"/>
      <c r="EQ35" s="1"/>
    </row>
    <row r="36" spans="1:147" s="33" customFormat="1" ht="10.050000000000001" customHeight="1" thickTop="1" x14ac:dyDescent="0.55000000000000004">
      <c r="A36" s="14"/>
      <c r="B36" s="14"/>
      <c r="C36" s="14"/>
      <c r="D36" s="14"/>
      <c r="E36" s="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52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</row>
    <row r="37" spans="1:147" ht="23.1" customHeight="1" x14ac:dyDescent="0.55000000000000004">
      <c r="A37" s="9"/>
      <c r="B37" s="9"/>
      <c r="C37" s="9"/>
      <c r="D37" s="9"/>
      <c r="E37" s="9"/>
      <c r="F37" s="1"/>
      <c r="G37" s="1"/>
      <c r="H37" s="1"/>
      <c r="J37" s="1"/>
      <c r="K37" s="1"/>
      <c r="L37" s="1"/>
      <c r="M37" s="1"/>
      <c r="N37" s="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EH37" s="1"/>
      <c r="EI37" s="1"/>
      <c r="EJ37" s="1"/>
      <c r="EK37" s="1"/>
      <c r="EL37" s="1"/>
      <c r="EM37" s="1"/>
      <c r="EN37" s="1"/>
      <c r="EO37" s="1"/>
      <c r="EP37" s="1"/>
      <c r="EQ37" s="1"/>
    </row>
    <row r="38" spans="1:147" ht="23.1" customHeight="1" x14ac:dyDescent="0.55000000000000004">
      <c r="E38" s="9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"/>
      <c r="AD38" s="18"/>
      <c r="AE38" s="18"/>
      <c r="AF38" s="18"/>
      <c r="AG38" s="18"/>
      <c r="AH38" s="18"/>
      <c r="EH38" s="1"/>
      <c r="EI38" s="1"/>
      <c r="EJ38" s="1"/>
      <c r="EK38" s="1"/>
      <c r="EL38" s="1"/>
      <c r="EM38" s="1"/>
      <c r="EN38" s="1"/>
      <c r="EO38" s="1"/>
      <c r="EP38" s="1"/>
      <c r="EQ38" s="1"/>
    </row>
    <row r="39" spans="1:147" ht="23.1" customHeight="1" x14ac:dyDescent="0.55000000000000004">
      <c r="B39" s="18"/>
      <c r="C39" s="122"/>
      <c r="D39" s="122"/>
      <c r="E39" s="9"/>
      <c r="F39" s="18"/>
      <c r="G39" s="1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EH39" s="1"/>
      <c r="EI39" s="1"/>
      <c r="EJ39" s="1"/>
      <c r="EK39" s="1"/>
      <c r="EL39" s="1"/>
      <c r="EM39" s="1"/>
      <c r="EN39" s="1"/>
      <c r="EO39" s="1"/>
      <c r="EP39" s="1"/>
      <c r="EQ39" s="1"/>
    </row>
    <row r="40" spans="1:147" ht="22.05" customHeight="1" x14ac:dyDescent="0.55000000000000004">
      <c r="B40" s="18"/>
      <c r="C40" s="122"/>
      <c r="D40" s="122"/>
      <c r="E40" s="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EH40" s="1"/>
      <c r="EI40" s="1"/>
      <c r="EJ40" s="1"/>
      <c r="EK40" s="1"/>
      <c r="EL40" s="1"/>
      <c r="EM40" s="1"/>
      <c r="EN40" s="1"/>
      <c r="EO40" s="1"/>
      <c r="EP40" s="1"/>
      <c r="EQ40" s="1"/>
    </row>
    <row r="41" spans="1:147" ht="22.05" customHeight="1" x14ac:dyDescent="0.55000000000000004">
      <c r="B41" s="18"/>
      <c r="C41" s="122"/>
      <c r="D41" s="122"/>
      <c r="E41" s="14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EH41" s="1"/>
      <c r="EI41" s="1"/>
      <c r="EJ41" s="1"/>
      <c r="EK41" s="1"/>
      <c r="EL41" s="1"/>
      <c r="EM41" s="1"/>
      <c r="EN41" s="1"/>
      <c r="EO41" s="1"/>
      <c r="EP41" s="1"/>
      <c r="EQ41" s="1"/>
    </row>
    <row r="42" spans="1:147" s="9" customFormat="1" ht="22.05" customHeight="1" x14ac:dyDescent="0.55000000000000004">
      <c r="B42" s="18"/>
      <c r="C42" s="122"/>
      <c r="D42" s="122"/>
      <c r="E42" s="14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</row>
    <row r="43" spans="1:147" s="9" customFormat="1" ht="22.05" customHeight="1" x14ac:dyDescent="0.55000000000000004">
      <c r="B43" s="18"/>
      <c r="C43" s="122"/>
      <c r="D43" s="122"/>
      <c r="E43" s="33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</row>
    <row r="44" spans="1:147" s="9" customFormat="1" ht="22.05" customHeight="1" x14ac:dyDescent="0.55000000000000004">
      <c r="B44" s="18"/>
      <c r="C44" s="122"/>
      <c r="D44" s="122"/>
      <c r="E44" s="1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</row>
    <row r="45" spans="1:147" s="9" customFormat="1" ht="22.05" customHeight="1" x14ac:dyDescent="0.55000000000000004">
      <c r="B45" s="18"/>
      <c r="C45" s="122"/>
      <c r="D45" s="122"/>
      <c r="E45" s="1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</row>
    <row r="46" spans="1:147" s="14" customFormat="1" ht="22.05" customHeight="1" x14ac:dyDescent="0.55000000000000004">
      <c r="B46" s="18"/>
      <c r="C46" s="122"/>
      <c r="D46" s="122"/>
      <c r="E46" s="33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</row>
    <row r="47" spans="1:147" s="14" customFormat="1" ht="22.05" customHeight="1" x14ac:dyDescent="0.55000000000000004">
      <c r="B47" s="18"/>
      <c r="C47" s="122"/>
      <c r="D47" s="122"/>
      <c r="E47" s="1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</row>
    <row r="48" spans="1:147" s="33" customFormat="1" ht="21" customHeight="1" x14ac:dyDescent="0.55000000000000004">
      <c r="B48" s="18"/>
      <c r="C48" s="122"/>
      <c r="D48" s="122"/>
      <c r="E48" s="1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</row>
    <row r="49" spans="2:147" ht="21" customHeight="1" x14ac:dyDescent="0.55000000000000004">
      <c r="B49" s="18"/>
      <c r="C49" s="122"/>
      <c r="D49" s="122"/>
      <c r="E49" s="1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EH49" s="1"/>
      <c r="EI49" s="1"/>
      <c r="EJ49" s="1"/>
      <c r="EK49" s="1"/>
      <c r="EL49" s="1"/>
      <c r="EM49" s="1"/>
      <c r="EN49" s="1"/>
      <c r="EO49" s="1"/>
      <c r="EP49" s="1"/>
      <c r="EQ49" s="1"/>
    </row>
    <row r="50" spans="2:147" ht="21" customHeight="1" x14ac:dyDescent="0.55000000000000004">
      <c r="B50" s="18"/>
      <c r="C50" s="122"/>
      <c r="D50" s="122"/>
      <c r="E50" s="1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EH50" s="1"/>
      <c r="EI50" s="1"/>
      <c r="EJ50" s="1"/>
      <c r="EK50" s="1"/>
      <c r="EL50" s="1"/>
      <c r="EM50" s="1"/>
      <c r="EN50" s="1"/>
      <c r="EO50" s="1"/>
      <c r="EP50" s="1"/>
      <c r="EQ50" s="1"/>
    </row>
    <row r="51" spans="2:147" s="33" customFormat="1" ht="21" customHeight="1" x14ac:dyDescent="0.55000000000000004">
      <c r="B51" s="18"/>
      <c r="C51" s="122"/>
      <c r="D51" s="122"/>
      <c r="E51" s="12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</row>
    <row r="52" spans="2:147" ht="21" customHeight="1" x14ac:dyDescent="0.55000000000000004">
      <c r="B52" s="18"/>
      <c r="C52" s="122"/>
      <c r="D52" s="122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EH52" s="1"/>
      <c r="EI52" s="1"/>
      <c r="EJ52" s="1"/>
      <c r="EK52" s="1"/>
      <c r="EL52" s="1"/>
      <c r="EM52" s="1"/>
      <c r="EN52" s="1"/>
      <c r="EO52" s="1"/>
      <c r="EP52" s="1"/>
      <c r="EQ52" s="1"/>
    </row>
    <row r="53" spans="2:147" ht="21" customHeight="1" x14ac:dyDescent="0.55000000000000004">
      <c r="B53" s="18"/>
      <c r="C53" s="122"/>
      <c r="D53" s="122"/>
      <c r="E53" s="1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EH53" s="1"/>
      <c r="EI53" s="1"/>
      <c r="EJ53" s="1"/>
      <c r="EK53" s="1"/>
      <c r="EL53" s="1"/>
      <c r="EM53" s="1"/>
      <c r="EN53" s="1"/>
      <c r="EO53" s="1"/>
      <c r="EP53" s="1"/>
      <c r="EQ53" s="1"/>
    </row>
    <row r="54" spans="2:147" ht="21" customHeight="1" x14ac:dyDescent="0.55000000000000004">
      <c r="B54" s="18"/>
      <c r="C54" s="122"/>
      <c r="D54" s="122"/>
      <c r="E54" s="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EH54" s="1"/>
      <c r="EI54" s="1"/>
      <c r="EJ54" s="1"/>
      <c r="EK54" s="1"/>
      <c r="EL54" s="1"/>
      <c r="EM54" s="1"/>
      <c r="EN54" s="1"/>
      <c r="EO54" s="1"/>
      <c r="EP54" s="1"/>
      <c r="EQ54" s="1"/>
    </row>
    <row r="55" spans="2:147" ht="21" customHeight="1" x14ac:dyDescent="0.55000000000000004">
      <c r="C55" s="123"/>
      <c r="D55" s="123"/>
      <c r="E55" s="1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EH55" s="1"/>
      <c r="EI55" s="1"/>
      <c r="EJ55" s="1"/>
      <c r="EK55" s="1"/>
      <c r="EL55" s="1"/>
      <c r="EM55" s="1"/>
      <c r="EN55" s="1"/>
      <c r="EO55" s="1"/>
      <c r="EP55" s="1"/>
      <c r="EQ55" s="1"/>
    </row>
    <row r="56" spans="2:147" ht="21" customHeight="1" x14ac:dyDescent="0.55000000000000004">
      <c r="C56" s="123"/>
      <c r="D56" s="123"/>
      <c r="E56" s="1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EH56" s="1"/>
      <c r="EI56" s="1"/>
      <c r="EJ56" s="1"/>
      <c r="EK56" s="1"/>
      <c r="EL56" s="1"/>
      <c r="EM56" s="1"/>
      <c r="EN56" s="1"/>
      <c r="EO56" s="1"/>
      <c r="EP56" s="1"/>
      <c r="EQ56" s="1"/>
    </row>
    <row r="57" spans="2:147" ht="21" customHeight="1" x14ac:dyDescent="0.55000000000000004">
      <c r="E57" s="1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EH57" s="1"/>
      <c r="EI57" s="1"/>
      <c r="EJ57" s="1"/>
      <c r="EK57" s="1"/>
      <c r="EL57" s="1"/>
      <c r="EM57" s="1"/>
      <c r="EN57" s="1"/>
      <c r="EO57" s="1"/>
      <c r="EP57" s="1"/>
      <c r="EQ57" s="1"/>
    </row>
    <row r="58" spans="2:147" ht="21" customHeight="1" x14ac:dyDescent="0.55000000000000004">
      <c r="E58" s="1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EH58" s="1"/>
      <c r="EI58" s="1"/>
      <c r="EJ58" s="1"/>
      <c r="EK58" s="1"/>
      <c r="EL58" s="1"/>
      <c r="EM58" s="1"/>
      <c r="EN58" s="1"/>
      <c r="EO58" s="1"/>
      <c r="EP58" s="1"/>
      <c r="EQ58" s="1"/>
    </row>
    <row r="59" spans="2:147" ht="21" customHeight="1" x14ac:dyDescent="0.55000000000000004">
      <c r="E59" s="1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EH59" s="1"/>
      <c r="EI59" s="1"/>
      <c r="EJ59" s="1"/>
      <c r="EK59" s="1"/>
      <c r="EL59" s="1"/>
      <c r="EM59" s="1"/>
      <c r="EN59" s="1"/>
      <c r="EO59" s="1"/>
      <c r="EP59" s="1"/>
      <c r="EQ59" s="1"/>
    </row>
    <row r="60" spans="2:147" ht="21" customHeight="1" x14ac:dyDescent="0.55000000000000004">
      <c r="E60" s="1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EH60" s="1"/>
      <c r="EI60" s="1"/>
      <c r="EJ60" s="1"/>
      <c r="EK60" s="1"/>
      <c r="EL60" s="1"/>
      <c r="EM60" s="1"/>
      <c r="EN60" s="1"/>
      <c r="EO60" s="1"/>
      <c r="EP60" s="1"/>
      <c r="EQ60" s="1"/>
    </row>
    <row r="61" spans="2:147" ht="21" customHeight="1" x14ac:dyDescent="0.55000000000000004">
      <c r="E61" s="1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EH61" s="1"/>
      <c r="EI61" s="1"/>
      <c r="EJ61" s="1"/>
      <c r="EK61" s="1"/>
      <c r="EL61" s="1"/>
      <c r="EM61" s="1"/>
      <c r="EN61" s="1"/>
      <c r="EO61" s="1"/>
      <c r="EP61" s="1"/>
      <c r="EQ61" s="1"/>
    </row>
    <row r="62" spans="2:147" ht="21" customHeight="1" x14ac:dyDescent="0.55000000000000004">
      <c r="E62" s="1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EH62" s="1"/>
      <c r="EI62" s="1"/>
      <c r="EJ62" s="1"/>
      <c r="EK62" s="1"/>
      <c r="EL62" s="1"/>
      <c r="EM62" s="1"/>
      <c r="EN62" s="1"/>
      <c r="EO62" s="1"/>
      <c r="EP62" s="1"/>
      <c r="EQ62" s="1"/>
    </row>
    <row r="63" spans="2:147" ht="21" customHeight="1" x14ac:dyDescent="0.55000000000000004">
      <c r="E63" s="1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EH63" s="1"/>
      <c r="EI63" s="1"/>
      <c r="EJ63" s="1"/>
      <c r="EK63" s="1"/>
      <c r="EL63" s="1"/>
      <c r="EM63" s="1"/>
      <c r="EN63" s="1"/>
      <c r="EO63" s="1"/>
      <c r="EP63" s="1"/>
      <c r="EQ63" s="1"/>
    </row>
    <row r="64" spans="2:147" ht="21" customHeight="1" x14ac:dyDescent="0.55000000000000004"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EH64" s="1"/>
      <c r="EI64" s="1"/>
      <c r="EJ64" s="1"/>
      <c r="EK64" s="1"/>
      <c r="EL64" s="1"/>
      <c r="EM64" s="1"/>
      <c r="EN64" s="1"/>
      <c r="EO64" s="1"/>
      <c r="EP64" s="1"/>
      <c r="EQ64" s="1"/>
    </row>
    <row r="65" spans="6:147" ht="21" customHeight="1" x14ac:dyDescent="0.55000000000000004"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EH65" s="1"/>
      <c r="EI65" s="1"/>
      <c r="EJ65" s="1"/>
      <c r="EK65" s="1"/>
      <c r="EL65" s="1"/>
      <c r="EM65" s="1"/>
      <c r="EN65" s="1"/>
      <c r="EO65" s="1"/>
      <c r="EP65" s="1"/>
      <c r="EQ65" s="1"/>
    </row>
    <row r="66" spans="6:147" ht="21" customHeight="1" x14ac:dyDescent="0.55000000000000004"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EH66" s="1"/>
      <c r="EI66" s="1"/>
      <c r="EJ66" s="1"/>
      <c r="EK66" s="1"/>
      <c r="EL66" s="1"/>
      <c r="EM66" s="1"/>
      <c r="EN66" s="1"/>
      <c r="EO66" s="1"/>
      <c r="EP66" s="1"/>
      <c r="EQ66" s="1"/>
    </row>
    <row r="67" spans="6:147" ht="21" customHeight="1" x14ac:dyDescent="0.55000000000000004">
      <c r="F67" s="1"/>
      <c r="G67" s="1"/>
      <c r="H67" s="1"/>
      <c r="J67" s="1"/>
      <c r="K67" s="1"/>
      <c r="L67" s="1"/>
      <c r="M67" s="1"/>
      <c r="N67" s="1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EH67" s="1"/>
      <c r="EI67" s="1"/>
      <c r="EJ67" s="1"/>
      <c r="EK67" s="1"/>
      <c r="EL67" s="1"/>
      <c r="EM67" s="1"/>
      <c r="EN67" s="1"/>
      <c r="EO67" s="1"/>
      <c r="EP67" s="1"/>
      <c r="EQ67" s="1"/>
    </row>
    <row r="68" spans="6:147" ht="21" customHeight="1" x14ac:dyDescent="0.55000000000000004">
      <c r="F68" s="1"/>
      <c r="G68" s="1"/>
      <c r="H68" s="1"/>
      <c r="J68" s="1"/>
      <c r="K68" s="1"/>
      <c r="L68" s="1"/>
      <c r="M68" s="1"/>
      <c r="N68" s="1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EH68" s="1"/>
      <c r="EI68" s="1"/>
      <c r="EJ68" s="1"/>
      <c r="EK68" s="1"/>
      <c r="EL68" s="1"/>
      <c r="EM68" s="1"/>
      <c r="EN68" s="1"/>
      <c r="EO68" s="1"/>
      <c r="EP68" s="1"/>
      <c r="EQ68" s="1"/>
    </row>
    <row r="69" spans="6:147" ht="21" customHeight="1" x14ac:dyDescent="0.55000000000000004">
      <c r="EH69" s="1"/>
      <c r="EI69" s="1"/>
      <c r="EJ69" s="1"/>
      <c r="EK69" s="1"/>
      <c r="EL69" s="1"/>
      <c r="EM69" s="1"/>
      <c r="EN69" s="1"/>
      <c r="EO69" s="1"/>
      <c r="EP69" s="1"/>
      <c r="EQ69" s="1"/>
    </row>
    <row r="70" spans="6:147" ht="5.0999999999999996" customHeight="1" x14ac:dyDescent="0.55000000000000004"/>
  </sheetData>
  <pageMargins left="0.7" right="0.5" top="0.5" bottom="0.25" header="0.25" footer="0.25"/>
  <pageSetup paperSize="9" scale="57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70" min="1" max="27" man="1"/>
  </rowBreaks>
  <customProperties>
    <customPr name="EpmWorksheetKeyString_GUID" r:id="rId2"/>
  </customProperties>
  <ignoredErrors>
    <ignoredError sqref="AD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5DE4-5EC1-4528-890C-D7AF0A33AA58}">
  <sheetPr>
    <pageSetUpPr fitToPage="1"/>
  </sheetPr>
  <dimension ref="A1:EL63"/>
  <sheetViews>
    <sheetView showGridLines="0" zoomScale="85" zoomScaleNormal="85" zoomScaleSheetLayoutView="85" workbookViewId="0"/>
  </sheetViews>
  <sheetFormatPr defaultColWidth="9.125" defaultRowHeight="22.8" customHeight="1" x14ac:dyDescent="0.55000000000000004"/>
  <cols>
    <col min="1" max="3" width="1.75" style="1" customWidth="1"/>
    <col min="4" max="4" width="45.625" style="1" customWidth="1"/>
    <col min="5" max="5" width="10.125" style="12" bestFit="1" customWidth="1"/>
    <col min="6" max="6" width="11.75" style="52" customWidth="1"/>
    <col min="7" max="7" width="0.875" style="52" customWidth="1"/>
    <col min="8" max="8" width="12.125" style="52" customWidth="1"/>
    <col min="9" max="9" width="0.875" style="1" customWidth="1"/>
    <col min="10" max="10" width="11.75" style="52" customWidth="1"/>
    <col min="11" max="11" width="0.875" style="52" customWidth="1"/>
    <col min="12" max="12" width="11.625" style="52" customWidth="1"/>
    <col min="13" max="13" width="0.875" style="52" customWidth="1"/>
    <col min="14" max="14" width="14.125" style="52" customWidth="1"/>
    <col min="15" max="15" width="0.875" style="52" customWidth="1"/>
    <col min="16" max="16" width="14.125" style="52" customWidth="1"/>
    <col min="17" max="17" width="0.875" style="52" customWidth="1"/>
    <col min="18" max="18" width="12.125" style="52" customWidth="1"/>
    <col min="19" max="19" width="0.875" style="52" customWidth="1"/>
    <col min="20" max="20" width="11.75" style="52" customWidth="1"/>
    <col min="21" max="21" width="0.875" style="52" customWidth="1"/>
    <col min="22" max="22" width="14.375" style="52" customWidth="1"/>
    <col min="23" max="23" width="0.875" style="52" customWidth="1"/>
    <col min="24" max="24" width="11.75" style="52" customWidth="1"/>
    <col min="25" max="25" width="0.875" style="52" customWidth="1"/>
    <col min="26" max="26" width="12.75" style="52" customWidth="1"/>
    <col min="27" max="27" width="0.875" style="52" customWidth="1"/>
    <col min="28" max="28" width="12.625" style="52" customWidth="1"/>
    <col min="29" max="29" width="0.875" style="52" customWidth="1"/>
    <col min="30" max="30" width="12.75" style="52" customWidth="1"/>
    <col min="31" max="31" width="0.875" style="52" customWidth="1"/>
    <col min="32" max="32" width="12.625" style="52" customWidth="1"/>
    <col min="33" max="33" width="2.75" style="52" customWidth="1"/>
    <col min="34" max="34" width="11" style="52" bestFit="1" customWidth="1"/>
    <col min="35" max="142" width="9" style="52" customWidth="1"/>
    <col min="143" max="16384" width="9.125" style="1"/>
  </cols>
  <sheetData>
    <row r="1" spans="1:142" ht="23.1" customHeight="1" x14ac:dyDescent="0.55000000000000004">
      <c r="B1" s="2" t="s">
        <v>0</v>
      </c>
      <c r="C1" s="2"/>
      <c r="D1" s="2"/>
      <c r="E1" s="2"/>
      <c r="F1" s="2"/>
      <c r="I1" s="2"/>
      <c r="R1" s="2"/>
      <c r="S1" s="2"/>
      <c r="T1" s="2"/>
      <c r="U1" s="2"/>
      <c r="AF1" s="33"/>
      <c r="EC1" s="1"/>
      <c r="ED1" s="1"/>
      <c r="EE1" s="1"/>
      <c r="EF1" s="1"/>
      <c r="EG1" s="1"/>
      <c r="EH1" s="1"/>
      <c r="EI1" s="1"/>
      <c r="EJ1" s="1"/>
      <c r="EK1" s="1"/>
      <c r="EL1" s="1"/>
    </row>
    <row r="2" spans="1:142" ht="23.1" customHeight="1" x14ac:dyDescent="0.55000000000000004">
      <c r="B2" s="7" t="s">
        <v>109</v>
      </c>
      <c r="C2" s="7"/>
      <c r="D2" s="7"/>
      <c r="E2" s="53"/>
      <c r="F2" s="54"/>
      <c r="I2" s="7"/>
      <c r="R2" s="54"/>
      <c r="S2" s="54"/>
      <c r="T2" s="54"/>
      <c r="U2" s="54"/>
      <c r="AF2" s="5"/>
      <c r="EC2" s="1"/>
      <c r="ED2" s="1"/>
      <c r="EE2" s="1"/>
      <c r="EF2" s="1"/>
      <c r="EG2" s="1"/>
      <c r="EH2" s="1"/>
      <c r="EI2" s="1"/>
      <c r="EJ2" s="1"/>
      <c r="EK2" s="1"/>
      <c r="EL2" s="1"/>
    </row>
    <row r="3" spans="1:142" ht="23.1" customHeight="1" x14ac:dyDescent="0.55000000000000004">
      <c r="B3" s="2" t="str">
        <f>'3'!$B$3</f>
        <v>สำหรับงวดหกเดือนสิ้นสุดวันที่ 30 มิถุนายน 2569 (ไม่ได้ตรวจสอบ)</v>
      </c>
      <c r="C3" s="7"/>
      <c r="D3" s="7"/>
      <c r="E3" s="55"/>
      <c r="F3" s="56"/>
      <c r="G3" s="1"/>
      <c r="H3" s="1"/>
      <c r="I3" s="57"/>
      <c r="P3" s="66"/>
      <c r="Q3" s="66"/>
      <c r="R3" s="9"/>
      <c r="S3" s="9"/>
      <c r="T3" s="9"/>
      <c r="U3" s="9"/>
      <c r="V3" s="9"/>
      <c r="W3" s="9"/>
      <c r="X3" s="9"/>
      <c r="Y3" s="66"/>
      <c r="Z3" s="66"/>
      <c r="AA3" s="66"/>
      <c r="AB3" s="66"/>
      <c r="EC3" s="1"/>
      <c r="ED3" s="1"/>
      <c r="EE3" s="1"/>
      <c r="EF3" s="1"/>
      <c r="EG3" s="1"/>
      <c r="EH3" s="1"/>
      <c r="EI3" s="1"/>
      <c r="EJ3" s="1"/>
      <c r="EK3" s="1"/>
      <c r="EL3" s="1"/>
    </row>
    <row r="4" spans="1:142" ht="22.05" customHeight="1" x14ac:dyDescent="0.55000000000000004">
      <c r="B4" s="2"/>
      <c r="C4" s="7"/>
      <c r="D4" s="7"/>
      <c r="E4" s="55"/>
      <c r="I4" s="52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EC4" s="1"/>
      <c r="ED4" s="1"/>
      <c r="EE4" s="1"/>
      <c r="EF4" s="1"/>
      <c r="EG4" s="1"/>
      <c r="EH4" s="1"/>
      <c r="EI4" s="1"/>
      <c r="EJ4" s="1"/>
      <c r="EK4" s="1"/>
      <c r="EL4" s="1"/>
    </row>
    <row r="5" spans="1:142" ht="22.05" customHeight="1" x14ac:dyDescent="0.55000000000000004">
      <c r="B5" s="7"/>
      <c r="C5" s="7"/>
      <c r="D5" s="57"/>
      <c r="E5" s="55"/>
      <c r="F5" s="56"/>
      <c r="I5" s="57"/>
      <c r="J5" s="58" t="s">
        <v>110</v>
      </c>
      <c r="K5" s="59"/>
      <c r="L5" s="58"/>
      <c r="M5" s="59"/>
      <c r="N5" s="59"/>
      <c r="P5" s="60"/>
      <c r="Q5" s="9"/>
      <c r="R5" s="58" t="s">
        <v>104</v>
      </c>
      <c r="S5" s="61"/>
      <c r="T5" s="61"/>
      <c r="U5" s="61"/>
      <c r="V5" s="61"/>
      <c r="W5" s="61"/>
      <c r="X5" s="61"/>
      <c r="Y5" s="61"/>
      <c r="Z5" s="61"/>
      <c r="AA5" s="66"/>
      <c r="AB5" s="66"/>
      <c r="EC5" s="1"/>
      <c r="ED5" s="1"/>
      <c r="EE5" s="1"/>
      <c r="EF5" s="1"/>
      <c r="EG5" s="1"/>
      <c r="EH5" s="1"/>
      <c r="EI5" s="1"/>
      <c r="EJ5" s="1"/>
      <c r="EK5" s="1"/>
      <c r="EL5" s="1"/>
    </row>
    <row r="6" spans="1:142" s="9" customFormat="1" ht="22.05" customHeight="1" x14ac:dyDescent="0.55000000000000004">
      <c r="B6" s="62"/>
      <c r="C6" s="62"/>
      <c r="D6" s="63"/>
      <c r="E6" s="12"/>
      <c r="I6" s="62"/>
      <c r="J6" s="64" t="s">
        <v>99</v>
      </c>
      <c r="K6" s="64"/>
      <c r="L6" s="64"/>
      <c r="M6" s="65"/>
      <c r="N6" s="64" t="s">
        <v>111</v>
      </c>
      <c r="O6" s="52"/>
      <c r="P6" s="60"/>
      <c r="Q6" s="66"/>
      <c r="R6" s="69" t="s">
        <v>112</v>
      </c>
      <c r="T6" s="69"/>
      <c r="V6" s="69" t="s">
        <v>113</v>
      </c>
      <c r="X6" s="69" t="s">
        <v>114</v>
      </c>
      <c r="AA6" s="66"/>
      <c r="AB6" s="69"/>
      <c r="AC6" s="66"/>
      <c r="AD6" s="69"/>
      <c r="AE6" s="60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</row>
    <row r="7" spans="1:142" s="9" customFormat="1" ht="22.05" customHeight="1" x14ac:dyDescent="0.55000000000000004">
      <c r="B7" s="62"/>
      <c r="C7" s="62"/>
      <c r="D7" s="63"/>
      <c r="E7" s="12"/>
      <c r="G7" s="66"/>
      <c r="H7" s="69"/>
      <c r="I7" s="62"/>
      <c r="J7" s="60"/>
      <c r="K7" s="60"/>
      <c r="L7" s="60"/>
      <c r="M7" s="66"/>
      <c r="N7" s="60"/>
      <c r="O7" s="66"/>
      <c r="P7" s="60"/>
      <c r="Q7" s="66"/>
      <c r="R7" s="69" t="s">
        <v>115</v>
      </c>
      <c r="T7" s="69" t="s">
        <v>113</v>
      </c>
      <c r="V7" s="69" t="s">
        <v>116</v>
      </c>
      <c r="X7" s="69" t="s">
        <v>117</v>
      </c>
      <c r="Y7" s="66"/>
      <c r="Z7" s="69" t="s">
        <v>118</v>
      </c>
      <c r="AA7" s="66"/>
      <c r="AB7" s="69"/>
      <c r="AC7" s="66"/>
      <c r="AD7" s="69"/>
      <c r="AE7" s="60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</row>
    <row r="8" spans="1:142" s="9" customFormat="1" ht="22.05" customHeight="1" x14ac:dyDescent="0.55000000000000004">
      <c r="B8" s="62"/>
      <c r="C8" s="62"/>
      <c r="D8" s="62"/>
      <c r="E8" s="12"/>
      <c r="G8" s="66"/>
      <c r="H8" s="69"/>
      <c r="I8" s="62"/>
      <c r="Q8" s="66"/>
      <c r="R8" s="69" t="s">
        <v>119</v>
      </c>
      <c r="S8" s="66"/>
      <c r="T8" s="69" t="s">
        <v>120</v>
      </c>
      <c r="U8" s="66"/>
      <c r="V8" s="69" t="s">
        <v>120</v>
      </c>
      <c r="W8" s="66"/>
      <c r="X8" s="69" t="s">
        <v>121</v>
      </c>
      <c r="Y8" s="66"/>
      <c r="Z8" s="69" t="s">
        <v>122</v>
      </c>
      <c r="AA8" s="66"/>
      <c r="AB8" s="69"/>
      <c r="AC8" s="66"/>
      <c r="AD8" s="14"/>
      <c r="AE8" s="60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</row>
    <row r="9" spans="1:142" s="9" customFormat="1" ht="22.05" customHeight="1" x14ac:dyDescent="0.55000000000000004">
      <c r="B9" s="62"/>
      <c r="C9" s="62"/>
      <c r="D9" s="62"/>
      <c r="E9" s="12"/>
      <c r="F9" s="14"/>
      <c r="G9" s="66"/>
      <c r="H9" s="68"/>
      <c r="I9" s="62"/>
      <c r="M9" s="69"/>
      <c r="N9" s="69"/>
      <c r="O9" s="69"/>
      <c r="P9" s="69"/>
      <c r="Q9" s="69"/>
      <c r="R9" s="69" t="s">
        <v>120</v>
      </c>
      <c r="S9" s="66"/>
      <c r="T9" s="69" t="s">
        <v>123</v>
      </c>
      <c r="U9" s="66"/>
      <c r="V9" s="69" t="s">
        <v>125</v>
      </c>
      <c r="W9" s="66"/>
      <c r="X9" s="69" t="s">
        <v>126</v>
      </c>
      <c r="Y9" s="66"/>
      <c r="Z9" s="14" t="s">
        <v>127</v>
      </c>
      <c r="AA9" s="66"/>
      <c r="AB9" s="14" t="s">
        <v>128</v>
      </c>
      <c r="AC9" s="66"/>
      <c r="AD9" s="14" t="s">
        <v>129</v>
      </c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</row>
    <row r="10" spans="1:142" s="14" customFormat="1" ht="22.05" customHeight="1" x14ac:dyDescent="0.55000000000000004">
      <c r="E10" s="12"/>
      <c r="F10" s="14" t="s">
        <v>130</v>
      </c>
      <c r="G10" s="66"/>
      <c r="H10" s="69" t="s">
        <v>168</v>
      </c>
      <c r="J10" s="14" t="s">
        <v>131</v>
      </c>
      <c r="L10" s="14" t="s">
        <v>131</v>
      </c>
      <c r="M10" s="69"/>
      <c r="N10" s="69"/>
      <c r="O10" s="69"/>
      <c r="P10" s="69" t="s">
        <v>129</v>
      </c>
      <c r="Q10" s="69"/>
      <c r="R10" s="69" t="s">
        <v>132</v>
      </c>
      <c r="S10" s="66"/>
      <c r="T10" s="69" t="s">
        <v>133</v>
      </c>
      <c r="U10" s="66"/>
      <c r="V10" s="69" t="s">
        <v>134</v>
      </c>
      <c r="W10" s="66"/>
      <c r="X10" s="69" t="s">
        <v>135</v>
      </c>
      <c r="Y10" s="66"/>
      <c r="Z10" s="14" t="s">
        <v>136</v>
      </c>
      <c r="AA10" s="66"/>
      <c r="AB10" s="14" t="s">
        <v>137</v>
      </c>
      <c r="AC10" s="66"/>
      <c r="AD10" s="14" t="s">
        <v>138</v>
      </c>
      <c r="AE10" s="69"/>
      <c r="AF10" s="14" t="s">
        <v>128</v>
      </c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</row>
    <row r="11" spans="1:142" s="14" customFormat="1" ht="22.05" customHeight="1" x14ac:dyDescent="0.55000000000000004">
      <c r="E11" s="12" t="s">
        <v>248</v>
      </c>
      <c r="F11" s="60" t="s">
        <v>139</v>
      </c>
      <c r="G11" s="66"/>
      <c r="H11" s="14" t="s">
        <v>140</v>
      </c>
      <c r="J11" s="69" t="s">
        <v>141</v>
      </c>
      <c r="K11" s="69"/>
      <c r="L11" s="69" t="s">
        <v>142</v>
      </c>
      <c r="P11" s="69" t="s">
        <v>140</v>
      </c>
      <c r="R11" s="69" t="s">
        <v>143</v>
      </c>
      <c r="T11" s="69" t="s">
        <v>144</v>
      </c>
      <c r="V11" s="69" t="s">
        <v>146</v>
      </c>
      <c r="X11" s="69" t="s">
        <v>147</v>
      </c>
      <c r="Y11" s="66"/>
      <c r="Z11" s="69" t="s">
        <v>137</v>
      </c>
      <c r="AA11" s="66"/>
      <c r="AB11" s="69" t="s">
        <v>148</v>
      </c>
      <c r="AC11" s="66"/>
      <c r="AD11" s="14" t="s">
        <v>149</v>
      </c>
      <c r="AE11" s="69"/>
      <c r="AF11" s="14" t="s">
        <v>137</v>
      </c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</row>
    <row r="12" spans="1:142" s="33" customFormat="1" ht="21" customHeight="1" x14ac:dyDescent="0.6">
      <c r="A12" s="14"/>
      <c r="B12" s="70"/>
      <c r="C12" s="70"/>
      <c r="D12" s="14"/>
      <c r="E12" s="12"/>
      <c r="F12" s="71" t="s">
        <v>3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</row>
    <row r="13" spans="1:142" ht="21" customHeight="1" x14ac:dyDescent="0.55000000000000004">
      <c r="A13" s="9"/>
      <c r="B13" s="10" t="s">
        <v>169</v>
      </c>
      <c r="C13" s="10"/>
      <c r="D13" s="9"/>
      <c r="F13" s="37"/>
      <c r="G13" s="37"/>
      <c r="H13" s="37"/>
      <c r="I13" s="37"/>
      <c r="J13" s="37"/>
      <c r="K13" s="37"/>
      <c r="L13" s="37"/>
      <c r="M13" s="79"/>
      <c r="N13" s="37"/>
      <c r="O13" s="79"/>
      <c r="P13" s="37"/>
      <c r="Q13" s="80"/>
      <c r="R13" s="37"/>
      <c r="S13" s="37"/>
      <c r="T13" s="37"/>
      <c r="U13" s="37"/>
      <c r="V13" s="80"/>
      <c r="W13" s="37"/>
      <c r="X13" s="80"/>
      <c r="Y13" s="37"/>
      <c r="Z13" s="37"/>
      <c r="AA13" s="37"/>
      <c r="AB13" s="37"/>
      <c r="AC13" s="37"/>
      <c r="AD13" s="37"/>
      <c r="AE13" s="37"/>
      <c r="AF13" s="37"/>
      <c r="EC13" s="1"/>
      <c r="ED13" s="1"/>
      <c r="EE13" s="1"/>
      <c r="EF13" s="1"/>
      <c r="EG13" s="1"/>
      <c r="EH13" s="1"/>
      <c r="EI13" s="1"/>
      <c r="EJ13" s="1"/>
      <c r="EK13" s="1"/>
      <c r="EL13" s="1"/>
    </row>
    <row r="14" spans="1:142" ht="21" customHeight="1" x14ac:dyDescent="0.55000000000000004">
      <c r="A14" s="9"/>
      <c r="B14" s="10"/>
      <c r="C14" s="10" t="s">
        <v>151</v>
      </c>
      <c r="D14" s="9"/>
      <c r="F14" s="37">
        <v>1200000</v>
      </c>
      <c r="G14" s="37"/>
      <c r="H14" s="37">
        <v>-18204489</v>
      </c>
      <c r="I14" s="37"/>
      <c r="J14" s="37">
        <v>160000</v>
      </c>
      <c r="K14" s="37"/>
      <c r="L14" s="37">
        <v>10516000</v>
      </c>
      <c r="M14" s="79"/>
      <c r="N14" s="37">
        <v>379160453</v>
      </c>
      <c r="O14" s="79"/>
      <c r="P14" s="37">
        <v>-374105</v>
      </c>
      <c r="Q14" s="80"/>
      <c r="R14" s="37">
        <v>-32062343</v>
      </c>
      <c r="S14" s="37"/>
      <c r="T14" s="37">
        <v>0</v>
      </c>
      <c r="U14" s="37"/>
      <c r="V14" s="37">
        <v>-707550</v>
      </c>
      <c r="W14" s="37"/>
      <c r="X14" s="37">
        <v>-1985640</v>
      </c>
      <c r="Y14" s="37"/>
      <c r="Z14" s="37">
        <v>-34755533</v>
      </c>
      <c r="AA14" s="37"/>
      <c r="AB14" s="37">
        <f>SUM(F14:P14,Z14)</f>
        <v>337702326</v>
      </c>
      <c r="AC14" s="37"/>
      <c r="AD14" s="37">
        <v>59139956</v>
      </c>
      <c r="AE14" s="37"/>
      <c r="AF14" s="37">
        <f>SUM(AB14:AD14)</f>
        <v>396842282</v>
      </c>
      <c r="EC14" s="1"/>
      <c r="ED14" s="1"/>
      <c r="EE14" s="1"/>
      <c r="EF14" s="1"/>
      <c r="EG14" s="1"/>
      <c r="EH14" s="1"/>
      <c r="EI14" s="1"/>
      <c r="EJ14" s="1"/>
      <c r="EK14" s="1"/>
      <c r="EL14" s="1"/>
    </row>
    <row r="15" spans="1:142" s="33" customFormat="1" ht="21" customHeight="1" x14ac:dyDescent="0.6">
      <c r="A15" s="14"/>
      <c r="B15" t="s">
        <v>152</v>
      </c>
      <c r="C15" s="70"/>
      <c r="D15" s="14"/>
      <c r="E15" s="12">
        <v>3</v>
      </c>
      <c r="F15" s="109">
        <v>0</v>
      </c>
      <c r="G15" s="105"/>
      <c r="H15" s="109">
        <v>0</v>
      </c>
      <c r="I15" s="105"/>
      <c r="J15" s="109">
        <v>0</v>
      </c>
      <c r="K15" s="105"/>
      <c r="L15" s="109">
        <v>0</v>
      </c>
      <c r="M15" s="105"/>
      <c r="N15" s="109">
        <v>-63338</v>
      </c>
      <c r="O15" s="105"/>
      <c r="P15" s="109">
        <v>0</v>
      </c>
      <c r="Q15" s="110"/>
      <c r="R15" s="109">
        <v>-287624</v>
      </c>
      <c r="S15" s="105"/>
      <c r="T15" s="109">
        <v>0</v>
      </c>
      <c r="U15" s="105"/>
      <c r="V15" s="109">
        <v>0</v>
      </c>
      <c r="W15" s="105"/>
      <c r="X15" s="109">
        <v>-412888</v>
      </c>
      <c r="Y15" s="105"/>
      <c r="Z15" s="109">
        <v>-700512</v>
      </c>
      <c r="AA15" s="105"/>
      <c r="AB15" s="105">
        <f>SUM(F15:P15,Z15)</f>
        <v>-763850</v>
      </c>
      <c r="AC15" s="105"/>
      <c r="AD15" s="109">
        <v>-60470</v>
      </c>
      <c r="AE15" s="105"/>
      <c r="AF15" s="109">
        <f>SUM(AB15:AD15)</f>
        <v>-824320</v>
      </c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</row>
    <row r="16" spans="1:142" ht="21" customHeight="1" x14ac:dyDescent="0.55000000000000004">
      <c r="A16" s="9"/>
      <c r="B16" s="10" t="s">
        <v>170</v>
      </c>
      <c r="C16" s="10"/>
      <c r="D16" s="9"/>
      <c r="F16" s="44">
        <v>1200000</v>
      </c>
      <c r="G16" s="37"/>
      <c r="H16" s="44">
        <v>-18204489</v>
      </c>
      <c r="I16" s="37"/>
      <c r="J16" s="44">
        <v>160000</v>
      </c>
      <c r="K16" s="37"/>
      <c r="L16" s="44">
        <v>10516000</v>
      </c>
      <c r="M16" s="79"/>
      <c r="N16" s="44">
        <v>379097115</v>
      </c>
      <c r="O16" s="79"/>
      <c r="P16" s="44">
        <v>-374105</v>
      </c>
      <c r="Q16" s="80"/>
      <c r="R16" s="44">
        <v>-32349967</v>
      </c>
      <c r="S16" s="37"/>
      <c r="T16" s="44">
        <v>0</v>
      </c>
      <c r="U16" s="37"/>
      <c r="V16" s="44">
        <v>-707550</v>
      </c>
      <c r="W16" s="37"/>
      <c r="X16" s="44">
        <v>-2398528</v>
      </c>
      <c r="Y16" s="37"/>
      <c r="Z16" s="44">
        <v>-35456045</v>
      </c>
      <c r="AA16" s="37"/>
      <c r="AB16" s="44">
        <f>SUM(F16:P16,Z16)</f>
        <v>336938476</v>
      </c>
      <c r="AC16" s="37"/>
      <c r="AD16" s="44">
        <v>59079486</v>
      </c>
      <c r="AE16" s="37"/>
      <c r="AF16" s="44">
        <f>SUM(AB16:AD16)</f>
        <v>396017962</v>
      </c>
      <c r="EC16" s="1"/>
      <c r="ED16" s="1"/>
      <c r="EE16" s="1"/>
      <c r="EF16" s="1"/>
      <c r="EG16" s="1"/>
      <c r="EH16" s="1"/>
      <c r="EI16" s="1"/>
      <c r="EJ16" s="1"/>
      <c r="EK16" s="1"/>
      <c r="EL16" s="1"/>
    </row>
    <row r="17" spans="1:142" ht="21" customHeight="1" x14ac:dyDescent="0.55000000000000004">
      <c r="A17" s="9"/>
      <c r="B17" s="26" t="s">
        <v>154</v>
      </c>
      <c r="C17" s="26"/>
      <c r="D17" s="9"/>
      <c r="F17" s="37"/>
      <c r="G17" s="37"/>
      <c r="H17" s="37"/>
      <c r="I17" s="37"/>
      <c r="J17" s="37"/>
      <c r="K17" s="37"/>
      <c r="L17" s="37"/>
      <c r="M17" s="79"/>
      <c r="N17" s="37"/>
      <c r="O17" s="79"/>
      <c r="P17" s="37"/>
      <c r="Q17" s="80"/>
      <c r="R17" s="37"/>
      <c r="S17" s="37"/>
      <c r="T17" s="37"/>
      <c r="U17" s="37"/>
      <c r="V17" s="80"/>
      <c r="W17" s="37"/>
      <c r="X17" s="80"/>
      <c r="Y17" s="37"/>
      <c r="Z17" s="37"/>
      <c r="AA17" s="37"/>
      <c r="AB17" s="37"/>
      <c r="AC17" s="37"/>
      <c r="AD17" s="37"/>
      <c r="AE17" s="37"/>
      <c r="AF17" s="37"/>
      <c r="EC17" s="1"/>
      <c r="ED17" s="1"/>
      <c r="EE17" s="1"/>
      <c r="EF17" s="1"/>
      <c r="EG17" s="1"/>
      <c r="EH17" s="1"/>
      <c r="EI17" s="1"/>
      <c r="EJ17" s="1"/>
      <c r="EK17" s="1"/>
      <c r="EL17" s="1"/>
    </row>
    <row r="18" spans="1:142" ht="21" customHeight="1" x14ac:dyDescent="0.55000000000000004">
      <c r="A18" s="9"/>
      <c r="B18" s="26"/>
      <c r="C18" s="81" t="s">
        <v>155</v>
      </c>
      <c r="D18" s="4"/>
      <c r="F18" s="37"/>
      <c r="G18" s="37"/>
      <c r="H18" s="37"/>
      <c r="I18" s="37"/>
      <c r="J18" s="37"/>
      <c r="K18" s="37"/>
      <c r="L18" s="37"/>
      <c r="M18" s="79"/>
      <c r="N18" s="37"/>
      <c r="O18" s="79"/>
      <c r="P18" s="37"/>
      <c r="Q18" s="80"/>
      <c r="R18" s="37"/>
      <c r="S18" s="37"/>
      <c r="T18" s="37"/>
      <c r="U18" s="37"/>
      <c r="V18" s="80"/>
      <c r="W18" s="37"/>
      <c r="X18" s="80"/>
      <c r="Y18" s="37"/>
      <c r="Z18" s="37"/>
      <c r="AA18" s="37"/>
      <c r="AB18" s="37"/>
      <c r="AC18" s="37"/>
      <c r="AD18" s="37"/>
      <c r="AE18" s="37"/>
      <c r="AF18" s="37"/>
      <c r="EC18" s="1"/>
      <c r="ED18" s="1"/>
      <c r="EE18" s="1"/>
      <c r="EF18" s="1"/>
      <c r="EG18" s="1"/>
      <c r="EH18" s="1"/>
      <c r="EI18" s="1"/>
      <c r="EJ18" s="1"/>
      <c r="EK18" s="1"/>
      <c r="EL18" s="1"/>
    </row>
    <row r="19" spans="1:142" ht="21" customHeight="1" x14ac:dyDescent="0.55000000000000004">
      <c r="A19" s="9"/>
      <c r="B19" s="81"/>
      <c r="C19" s="81"/>
      <c r="D19" s="4" t="s">
        <v>156</v>
      </c>
      <c r="F19" s="37"/>
      <c r="G19" s="37"/>
      <c r="H19" s="37"/>
      <c r="I19" s="37"/>
      <c r="J19" s="37"/>
      <c r="K19" s="37"/>
      <c r="L19" s="37"/>
      <c r="M19" s="79"/>
      <c r="N19" s="37"/>
      <c r="O19" s="79"/>
      <c r="P19" s="37"/>
      <c r="Q19" s="80"/>
      <c r="R19" s="37"/>
      <c r="S19" s="37"/>
      <c r="T19" s="37"/>
      <c r="U19" s="37"/>
      <c r="V19" s="80"/>
      <c r="W19" s="37"/>
      <c r="X19" s="80"/>
      <c r="Y19" s="37"/>
      <c r="Z19" s="37"/>
      <c r="AA19" s="37"/>
      <c r="AB19" s="37"/>
      <c r="AC19" s="37"/>
      <c r="AD19" s="37"/>
      <c r="AE19" s="37"/>
      <c r="AF19" s="37"/>
      <c r="EC19" s="1"/>
      <c r="ED19" s="1"/>
      <c r="EE19" s="1"/>
      <c r="EF19" s="1"/>
      <c r="EG19" s="1"/>
      <c r="EH19" s="1"/>
      <c r="EI19" s="1"/>
      <c r="EJ19" s="1"/>
      <c r="EK19" s="1"/>
      <c r="EL19" s="1"/>
    </row>
    <row r="20" spans="1:142" ht="21" customHeight="1" x14ac:dyDescent="0.55000000000000004">
      <c r="B20" s="9"/>
      <c r="C20" s="9" t="s">
        <v>157</v>
      </c>
      <c r="D20" s="9"/>
      <c r="E20" s="12">
        <v>9</v>
      </c>
      <c r="F20" s="82">
        <v>0</v>
      </c>
      <c r="G20" s="18"/>
      <c r="H20" s="109">
        <v>0</v>
      </c>
      <c r="I20" s="18"/>
      <c r="J20" s="82">
        <v>0</v>
      </c>
      <c r="K20" s="18"/>
      <c r="L20" s="82">
        <v>0</v>
      </c>
      <c r="M20" s="18"/>
      <c r="N20" s="82">
        <v>-2999885</v>
      </c>
      <c r="O20" s="18"/>
      <c r="P20" s="82">
        <v>0</v>
      </c>
      <c r="Q20" s="84"/>
      <c r="R20" s="82">
        <v>0</v>
      </c>
      <c r="S20" s="18"/>
      <c r="T20" s="82">
        <v>0</v>
      </c>
      <c r="U20" s="18"/>
      <c r="V20" s="82">
        <v>0</v>
      </c>
      <c r="W20" s="18"/>
      <c r="X20" s="82">
        <v>0</v>
      </c>
      <c r="Y20" s="18"/>
      <c r="Z20" s="83">
        <f>SUM(R20:X20)</f>
        <v>0</v>
      </c>
      <c r="AA20" s="18"/>
      <c r="AB20" s="83">
        <f>SUM(F20:P20,Z20)</f>
        <v>-2999885</v>
      </c>
      <c r="AC20" s="18"/>
      <c r="AD20" s="82">
        <v>-1682548</v>
      </c>
      <c r="AE20" s="18"/>
      <c r="AF20" s="83">
        <f>SUM(AB20:AD20)</f>
        <v>-4682433</v>
      </c>
      <c r="EC20" s="1"/>
      <c r="ED20" s="1"/>
      <c r="EE20" s="1"/>
      <c r="EF20" s="1"/>
      <c r="EG20" s="1"/>
      <c r="EH20" s="1"/>
      <c r="EI20" s="1"/>
      <c r="EJ20" s="1"/>
      <c r="EK20" s="1"/>
      <c r="EL20" s="1"/>
    </row>
    <row r="21" spans="1:142" ht="21" customHeight="1" x14ac:dyDescent="0.55000000000000004">
      <c r="B21" s="9"/>
      <c r="C21" s="81" t="s">
        <v>158</v>
      </c>
      <c r="D21" s="9"/>
      <c r="F21" s="84"/>
      <c r="G21" s="18"/>
      <c r="H21" s="105"/>
      <c r="I21" s="18"/>
      <c r="J21" s="84"/>
      <c r="K21" s="18"/>
      <c r="L21" s="84"/>
      <c r="M21" s="18"/>
      <c r="N21" s="84"/>
      <c r="O21" s="18"/>
      <c r="P21" s="84"/>
      <c r="Q21" s="84"/>
      <c r="R21" s="84"/>
      <c r="S21" s="18"/>
      <c r="T21" s="84"/>
      <c r="U21" s="18"/>
      <c r="V21" s="84"/>
      <c r="W21" s="18"/>
      <c r="X21" s="84"/>
      <c r="Y21" s="18"/>
      <c r="Z21" s="18"/>
      <c r="AA21" s="18"/>
      <c r="AB21" s="18"/>
      <c r="AC21" s="18"/>
      <c r="AD21" s="84"/>
      <c r="AE21" s="18"/>
      <c r="AF21" s="18"/>
      <c r="EC21" s="1"/>
      <c r="ED21" s="1"/>
      <c r="EE21" s="1"/>
      <c r="EF21" s="1"/>
      <c r="EG21" s="1"/>
      <c r="EH21" s="1"/>
      <c r="EI21" s="1"/>
      <c r="EJ21" s="1"/>
      <c r="EK21" s="1"/>
      <c r="EL21" s="1"/>
    </row>
    <row r="22" spans="1:142" ht="21" customHeight="1" x14ac:dyDescent="0.55000000000000004">
      <c r="B22" s="81"/>
      <c r="C22" s="81"/>
      <c r="D22" s="81" t="s">
        <v>156</v>
      </c>
      <c r="F22" s="36">
        <f>SUM(F20)</f>
        <v>0</v>
      </c>
      <c r="G22" s="37"/>
      <c r="H22" s="85">
        <f>SUM(H20)</f>
        <v>0</v>
      </c>
      <c r="I22" s="37"/>
      <c r="J22" s="36">
        <f>SUM(J20)</f>
        <v>0</v>
      </c>
      <c r="K22" s="37"/>
      <c r="L22" s="36">
        <f>SUM(L20)</f>
        <v>0</v>
      </c>
      <c r="M22" s="79"/>
      <c r="N22" s="36">
        <f>SUM(N20)</f>
        <v>-2999885</v>
      </c>
      <c r="O22" s="79"/>
      <c r="P22" s="36">
        <f>SUM(P20)</f>
        <v>0</v>
      </c>
      <c r="Q22" s="80"/>
      <c r="R22" s="36">
        <f>SUM(R20)</f>
        <v>0</v>
      </c>
      <c r="S22" s="37"/>
      <c r="T22" s="36">
        <f>SUM(T20)</f>
        <v>0</v>
      </c>
      <c r="U22" s="37"/>
      <c r="V22" s="36">
        <f>SUM(V20)</f>
        <v>0</v>
      </c>
      <c r="W22" s="37"/>
      <c r="X22" s="85">
        <f>SUM(X20)</f>
        <v>0</v>
      </c>
      <c r="Y22" s="37"/>
      <c r="Z22" s="36">
        <f>SUM(Z20)</f>
        <v>0</v>
      </c>
      <c r="AA22" s="37"/>
      <c r="AB22" s="36">
        <f>SUM(AB20)</f>
        <v>-2999885</v>
      </c>
      <c r="AC22" s="37"/>
      <c r="AD22" s="36">
        <f>SUM(AD20)</f>
        <v>-1682548</v>
      </c>
      <c r="AE22" s="37"/>
      <c r="AF22" s="36">
        <f>SUM(AF20)</f>
        <v>-4682433</v>
      </c>
      <c r="EC22" s="1"/>
      <c r="ED22" s="1"/>
      <c r="EE22" s="1"/>
      <c r="EF22" s="1"/>
      <c r="EG22" s="1"/>
      <c r="EH22" s="1"/>
      <c r="EI22" s="1"/>
      <c r="EJ22" s="1"/>
      <c r="EK22" s="1"/>
      <c r="EL22" s="1"/>
    </row>
    <row r="23" spans="1:142" ht="21" customHeight="1" x14ac:dyDescent="0.55000000000000004">
      <c r="B23" s="4"/>
      <c r="C23" s="4" t="s">
        <v>171</v>
      </c>
      <c r="D23" s="9"/>
      <c r="F23" s="37"/>
      <c r="G23" s="37"/>
      <c r="H23" s="37"/>
      <c r="I23" s="37"/>
      <c r="J23" s="37"/>
      <c r="K23" s="37"/>
      <c r="L23" s="37"/>
      <c r="M23" s="79"/>
      <c r="N23" s="37"/>
      <c r="O23" s="79"/>
      <c r="P23" s="37"/>
      <c r="Q23" s="80"/>
      <c r="R23" s="37"/>
      <c r="S23" s="37"/>
      <c r="T23" s="37"/>
      <c r="U23" s="37"/>
      <c r="V23" s="80"/>
      <c r="W23" s="37"/>
      <c r="X23" s="80"/>
      <c r="Y23" s="37"/>
      <c r="Z23" s="37"/>
      <c r="AA23" s="37"/>
      <c r="AB23" s="37"/>
      <c r="AC23" s="37"/>
      <c r="AD23" s="37"/>
      <c r="AE23" s="37"/>
      <c r="AF23" s="37"/>
      <c r="EC23" s="1"/>
      <c r="ED23" s="1"/>
      <c r="EE23" s="1"/>
      <c r="EF23" s="1"/>
      <c r="EG23" s="1"/>
      <c r="EH23" s="1"/>
      <c r="EI23" s="1"/>
      <c r="EJ23" s="1"/>
      <c r="EK23" s="1"/>
      <c r="EL23" s="1"/>
    </row>
    <row r="24" spans="1:142" ht="21" customHeight="1" x14ac:dyDescent="0.55000000000000004">
      <c r="B24" s="9"/>
      <c r="C24" s="9" t="s">
        <v>160</v>
      </c>
      <c r="D24" s="9"/>
      <c r="F24" s="18">
        <v>0</v>
      </c>
      <c r="G24" s="18"/>
      <c r="H24" s="105">
        <v>0</v>
      </c>
      <c r="I24" s="18"/>
      <c r="J24" s="18">
        <v>0</v>
      </c>
      <c r="K24" s="18"/>
      <c r="L24" s="18">
        <v>0</v>
      </c>
      <c r="N24" s="18">
        <v>0</v>
      </c>
      <c r="P24" s="18">
        <v>0</v>
      </c>
      <c r="Q24" s="84"/>
      <c r="R24" s="18">
        <v>0</v>
      </c>
      <c r="S24" s="18"/>
      <c r="T24" s="18">
        <v>0</v>
      </c>
      <c r="U24" s="18"/>
      <c r="V24" s="18">
        <v>0</v>
      </c>
      <c r="W24" s="18"/>
      <c r="X24" s="84">
        <v>0</v>
      </c>
      <c r="Y24" s="18"/>
      <c r="Z24" s="18">
        <f>SUM(R24:X24)</f>
        <v>0</v>
      </c>
      <c r="AA24" s="18"/>
      <c r="AB24" s="18">
        <f>SUM(F24:P24,Z24)</f>
        <v>0</v>
      </c>
      <c r="AC24" s="18"/>
      <c r="AD24" s="18">
        <v>5286328</v>
      </c>
      <c r="AE24" s="18"/>
      <c r="AF24" s="18">
        <f>SUM(AB24:AD24)</f>
        <v>5286328</v>
      </c>
      <c r="EC24" s="1"/>
      <c r="ED24" s="1"/>
      <c r="EE24" s="1"/>
      <c r="EF24" s="1"/>
      <c r="EG24" s="1"/>
      <c r="EH24" s="1"/>
      <c r="EI24" s="1"/>
      <c r="EJ24" s="1"/>
      <c r="EK24" s="1"/>
      <c r="EL24" s="1"/>
    </row>
    <row r="25" spans="1:142" ht="21" customHeight="1" x14ac:dyDescent="0.55000000000000004">
      <c r="B25" s="4"/>
      <c r="C25" s="9" t="s">
        <v>162</v>
      </c>
      <c r="D25" s="9"/>
      <c r="F25" s="18">
        <v>0</v>
      </c>
      <c r="G25" s="18"/>
      <c r="H25" s="109">
        <v>-867</v>
      </c>
      <c r="I25" s="18"/>
      <c r="J25" s="18">
        <v>0</v>
      </c>
      <c r="K25" s="18"/>
      <c r="L25" s="18">
        <v>0</v>
      </c>
      <c r="N25" s="18">
        <v>0</v>
      </c>
      <c r="P25" s="18">
        <v>0</v>
      </c>
      <c r="Q25" s="84"/>
      <c r="R25" s="18">
        <v>0</v>
      </c>
      <c r="S25" s="18"/>
      <c r="T25" s="18">
        <v>0</v>
      </c>
      <c r="U25" s="18"/>
      <c r="V25" s="18">
        <v>0</v>
      </c>
      <c r="W25" s="18"/>
      <c r="X25" s="84">
        <v>0</v>
      </c>
      <c r="Y25" s="18"/>
      <c r="Z25" s="18">
        <f>SUM(R25:X25)</f>
        <v>0</v>
      </c>
      <c r="AA25" s="18"/>
      <c r="AB25" s="18">
        <f>SUM(F25:P25,Z25)</f>
        <v>-867</v>
      </c>
      <c r="AC25" s="18"/>
      <c r="AD25" s="18">
        <v>-18828</v>
      </c>
      <c r="AE25" s="37"/>
      <c r="AF25" s="18">
        <f>SUM(AB25:AD25)</f>
        <v>-19695</v>
      </c>
      <c r="EC25" s="1"/>
      <c r="ED25" s="1"/>
      <c r="EE25" s="1"/>
      <c r="EF25" s="1"/>
      <c r="EG25" s="1"/>
      <c r="EH25" s="1"/>
      <c r="EI25" s="1"/>
      <c r="EJ25" s="1"/>
      <c r="EK25" s="1"/>
      <c r="EL25" s="1"/>
    </row>
    <row r="26" spans="1:142" ht="21" customHeight="1" x14ac:dyDescent="0.55000000000000004">
      <c r="B26" s="81"/>
      <c r="C26" s="81" t="s">
        <v>172</v>
      </c>
      <c r="D26" s="9"/>
      <c r="F26" s="44">
        <f>SUM(F24,F25)</f>
        <v>0</v>
      </c>
      <c r="G26" s="37"/>
      <c r="H26" s="86">
        <f>SUM(H24,H25)</f>
        <v>-867</v>
      </c>
      <c r="I26" s="37"/>
      <c r="J26" s="44">
        <f>SUM(J24,J25)</f>
        <v>0</v>
      </c>
      <c r="K26" s="37"/>
      <c r="L26" s="44">
        <f>SUM(L24,L25)</f>
        <v>0</v>
      </c>
      <c r="M26" s="79"/>
      <c r="N26" s="44">
        <f>SUM(N24,N25)</f>
        <v>0</v>
      </c>
      <c r="O26" s="79"/>
      <c r="P26" s="44">
        <f>SUM(P24,P25)</f>
        <v>0</v>
      </c>
      <c r="Q26" s="80"/>
      <c r="R26" s="44">
        <f>SUM(R24,R25)</f>
        <v>0</v>
      </c>
      <c r="S26" s="37"/>
      <c r="T26" s="44">
        <f>SUM(T24,T25)</f>
        <v>0</v>
      </c>
      <c r="U26" s="37"/>
      <c r="V26" s="44">
        <f>SUM(V24,V25)</f>
        <v>0</v>
      </c>
      <c r="W26" s="37"/>
      <c r="X26" s="86">
        <f>SUM(X24,X25)</f>
        <v>0</v>
      </c>
      <c r="Y26" s="37"/>
      <c r="Z26" s="44">
        <f>SUM(Z24,Z25)</f>
        <v>0</v>
      </c>
      <c r="AA26" s="37"/>
      <c r="AB26" s="44">
        <f>SUM(AB24,AB25)</f>
        <v>-867</v>
      </c>
      <c r="AC26" s="37"/>
      <c r="AD26" s="44">
        <f>SUM(AD24,AD25)</f>
        <v>5267500</v>
      </c>
      <c r="AE26" s="37"/>
      <c r="AF26" s="44">
        <f>SUM(AF24,AF25)</f>
        <v>5266633</v>
      </c>
      <c r="EC26" s="1"/>
      <c r="ED26" s="1"/>
      <c r="EE26" s="1"/>
      <c r="EF26" s="1"/>
      <c r="EG26" s="1"/>
      <c r="EH26" s="1"/>
      <c r="EI26" s="1"/>
      <c r="EJ26" s="1"/>
      <c r="EK26" s="1"/>
      <c r="EL26" s="1"/>
    </row>
    <row r="27" spans="1:142" ht="21" customHeight="1" x14ac:dyDescent="0.55000000000000004">
      <c r="A27" s="9"/>
      <c r="B27" s="26" t="s">
        <v>164</v>
      </c>
      <c r="C27" s="81"/>
      <c r="D27" s="9"/>
      <c r="F27" s="37"/>
      <c r="G27" s="37"/>
      <c r="H27" s="80"/>
      <c r="I27" s="37"/>
      <c r="J27" s="37"/>
      <c r="K27" s="37"/>
      <c r="L27" s="37"/>
      <c r="M27" s="79"/>
      <c r="N27" s="37"/>
      <c r="O27" s="79"/>
      <c r="P27" s="37"/>
      <c r="Q27" s="80"/>
      <c r="R27" s="37"/>
      <c r="S27" s="37"/>
      <c r="T27" s="37"/>
      <c r="U27" s="37"/>
      <c r="V27" s="80"/>
      <c r="W27" s="37"/>
      <c r="X27" s="80"/>
      <c r="Y27" s="37"/>
      <c r="Z27" s="37"/>
      <c r="AA27" s="37"/>
      <c r="AB27" s="37"/>
      <c r="AC27" s="37"/>
      <c r="AD27" s="37"/>
      <c r="AE27" s="37"/>
      <c r="AF27" s="37"/>
      <c r="EC27" s="1"/>
      <c r="ED27" s="1"/>
      <c r="EE27" s="1"/>
      <c r="EF27" s="1"/>
      <c r="EG27" s="1"/>
      <c r="EH27" s="1"/>
      <c r="EI27" s="1"/>
      <c r="EJ27" s="1"/>
      <c r="EK27" s="1"/>
      <c r="EL27" s="1"/>
    </row>
    <row r="28" spans="1:142" ht="21" customHeight="1" x14ac:dyDescent="0.55000000000000004">
      <c r="A28" s="9"/>
      <c r="B28" s="26"/>
      <c r="C28" s="26" t="s">
        <v>165</v>
      </c>
      <c r="D28" s="9"/>
      <c r="F28" s="36">
        <f>SUM(F22,F26)</f>
        <v>0</v>
      </c>
      <c r="G28" s="37"/>
      <c r="H28" s="85">
        <f>SUM(H22,H26)</f>
        <v>-867</v>
      </c>
      <c r="I28" s="37"/>
      <c r="J28" s="36">
        <f>SUM(J22,J26)</f>
        <v>0</v>
      </c>
      <c r="K28" s="37"/>
      <c r="L28" s="36">
        <f>SUM(L22,L26)</f>
        <v>0</v>
      </c>
      <c r="M28" s="79"/>
      <c r="N28" s="36">
        <f>SUM(N22,N26)</f>
        <v>-2999885</v>
      </c>
      <c r="O28" s="79"/>
      <c r="P28" s="36">
        <f>SUM(P22,P26)</f>
        <v>0</v>
      </c>
      <c r="Q28" s="80"/>
      <c r="R28" s="36">
        <f>SUM(R22,R26)</f>
        <v>0</v>
      </c>
      <c r="S28" s="37"/>
      <c r="T28" s="36">
        <f>SUM(T22,T26)</f>
        <v>0</v>
      </c>
      <c r="U28" s="37"/>
      <c r="V28" s="36">
        <f>SUM(V22,V26)</f>
        <v>0</v>
      </c>
      <c r="W28" s="37"/>
      <c r="X28" s="85">
        <f>SUM(X22,X26)</f>
        <v>0</v>
      </c>
      <c r="Y28" s="37"/>
      <c r="Z28" s="36">
        <f>SUM(Z22,Z26)</f>
        <v>0</v>
      </c>
      <c r="AA28" s="37"/>
      <c r="AB28" s="36">
        <f>SUM(AB22,AB26)</f>
        <v>-3000752</v>
      </c>
      <c r="AC28" s="37"/>
      <c r="AD28" s="36">
        <f>SUM(AD22,AD26)</f>
        <v>3584952</v>
      </c>
      <c r="AE28" s="37"/>
      <c r="AF28" s="36">
        <f>SUM(AF22,AF26)</f>
        <v>584200</v>
      </c>
      <c r="EC28" s="1"/>
      <c r="ED28" s="1"/>
      <c r="EE28" s="1"/>
      <c r="EF28" s="1"/>
      <c r="EG28" s="1"/>
      <c r="EH28" s="1"/>
      <c r="EI28" s="1"/>
      <c r="EJ28" s="1"/>
      <c r="EK28" s="1"/>
      <c r="EL28" s="1"/>
    </row>
    <row r="29" spans="1:142" s="10" customFormat="1" ht="23.25" customHeight="1" x14ac:dyDescent="0.55000000000000004">
      <c r="B29" s="26" t="s">
        <v>166</v>
      </c>
      <c r="C29" s="26"/>
      <c r="E29" s="12"/>
      <c r="F29" s="37">
        <v>0</v>
      </c>
      <c r="G29" s="37"/>
      <c r="H29" s="37">
        <v>0</v>
      </c>
      <c r="I29" s="37"/>
      <c r="J29" s="37">
        <v>0</v>
      </c>
      <c r="K29" s="37"/>
      <c r="L29" s="37">
        <v>0</v>
      </c>
      <c r="M29" s="79"/>
      <c r="N29" s="37">
        <v>0</v>
      </c>
      <c r="O29" s="79"/>
      <c r="P29" s="37">
        <v>-18297</v>
      </c>
      <c r="Q29" s="80"/>
      <c r="R29" s="37">
        <v>0</v>
      </c>
      <c r="S29" s="37"/>
      <c r="T29" s="37">
        <v>0</v>
      </c>
      <c r="U29" s="37"/>
      <c r="V29" s="37">
        <v>0</v>
      </c>
      <c r="W29" s="37"/>
      <c r="X29" s="37">
        <v>0</v>
      </c>
      <c r="Y29" s="37"/>
      <c r="Z29" s="37">
        <f>SUM(R29:X29)</f>
        <v>0</v>
      </c>
      <c r="AA29" s="37"/>
      <c r="AB29" s="37">
        <f>SUM(F29:P29,Z29)</f>
        <v>-18297</v>
      </c>
      <c r="AC29" s="37"/>
      <c r="AD29" s="37">
        <v>0</v>
      </c>
      <c r="AE29" s="37"/>
      <c r="AF29" s="37">
        <f>SUM(AB29:AD29)</f>
        <v>-18297</v>
      </c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</row>
    <row r="30" spans="1:142" ht="21" customHeight="1" x14ac:dyDescent="0.55000000000000004">
      <c r="A30" s="9"/>
      <c r="B30" s="26" t="s">
        <v>42</v>
      </c>
      <c r="C30" s="26"/>
      <c r="D30" s="9"/>
      <c r="F30" s="37"/>
      <c r="G30" s="37"/>
      <c r="H30" s="37"/>
      <c r="I30" s="37"/>
      <c r="J30" s="37"/>
      <c r="K30" s="37"/>
      <c r="L30" s="37"/>
      <c r="M30" s="79"/>
      <c r="N30" s="37"/>
      <c r="O30" s="79"/>
      <c r="P30" s="37"/>
      <c r="Q30" s="80"/>
      <c r="R30" s="37"/>
      <c r="S30" s="37"/>
      <c r="T30" s="37"/>
      <c r="U30" s="37"/>
      <c r="V30" s="80"/>
      <c r="W30" s="37"/>
      <c r="X30" s="80"/>
      <c r="Y30" s="37"/>
      <c r="Z30" s="37"/>
      <c r="AA30" s="37"/>
      <c r="AB30" s="37"/>
      <c r="AC30" s="37"/>
      <c r="AD30" s="37"/>
      <c r="AE30" s="37"/>
      <c r="AF30" s="37"/>
      <c r="EC30" s="1"/>
      <c r="ED30" s="1"/>
      <c r="EE30" s="1"/>
      <c r="EF30" s="1"/>
      <c r="EG30" s="1"/>
      <c r="EH30" s="1"/>
      <c r="EI30" s="1"/>
      <c r="EJ30" s="1"/>
      <c r="EK30" s="1"/>
      <c r="EL30" s="1"/>
    </row>
    <row r="31" spans="1:142" ht="21" customHeight="1" x14ac:dyDescent="0.55000000000000004">
      <c r="A31" s="9"/>
      <c r="B31" s="26"/>
      <c r="C31" s="31" t="s">
        <v>233</v>
      </c>
      <c r="D31" s="9"/>
      <c r="F31" s="18">
        <v>0</v>
      </c>
      <c r="G31" s="18"/>
      <c r="H31" s="18">
        <v>0</v>
      </c>
      <c r="I31" s="18"/>
      <c r="J31" s="18">
        <v>0</v>
      </c>
      <c r="K31" s="18"/>
      <c r="L31" s="18">
        <v>0</v>
      </c>
      <c r="N31" s="18">
        <v>17757519</v>
      </c>
      <c r="P31" s="18">
        <v>0</v>
      </c>
      <c r="Q31" s="84"/>
      <c r="R31" s="18">
        <v>0</v>
      </c>
      <c r="S31" s="18"/>
      <c r="T31" s="18">
        <v>0</v>
      </c>
      <c r="U31" s="18"/>
      <c r="V31" s="18">
        <v>0</v>
      </c>
      <c r="W31" s="18"/>
      <c r="X31" s="84">
        <v>0</v>
      </c>
      <c r="Y31" s="18"/>
      <c r="Z31" s="18">
        <f>SUM(R31:X31)</f>
        <v>0</v>
      </c>
      <c r="AA31" s="18"/>
      <c r="AB31" s="18">
        <f>SUM(F31:P31,Z31)</f>
        <v>17757519</v>
      </c>
      <c r="AC31" s="18"/>
      <c r="AD31" s="18">
        <v>355467</v>
      </c>
      <c r="AE31" s="18"/>
      <c r="AF31" s="18">
        <f>SUM(AB31:AD31)</f>
        <v>18112986</v>
      </c>
      <c r="EC31" s="1"/>
      <c r="ED31" s="1"/>
      <c r="EE31" s="1"/>
      <c r="EF31" s="1"/>
      <c r="EG31" s="1"/>
      <c r="EH31" s="1"/>
      <c r="EI31" s="1"/>
      <c r="EJ31" s="1"/>
      <c r="EK31" s="1"/>
      <c r="EL31" s="1"/>
    </row>
    <row r="32" spans="1:142" ht="21" customHeight="1" x14ac:dyDescent="0.55000000000000004">
      <c r="A32" s="9"/>
      <c r="B32" s="26"/>
      <c r="C32" s="31" t="s">
        <v>25</v>
      </c>
      <c r="D32" s="9"/>
      <c r="E32" s="1"/>
      <c r="F32" s="18">
        <v>0</v>
      </c>
      <c r="G32" s="18"/>
      <c r="H32" s="83">
        <v>0</v>
      </c>
      <c r="I32" s="18"/>
      <c r="J32" s="18">
        <v>0</v>
      </c>
      <c r="K32" s="18"/>
      <c r="L32" s="18">
        <v>0</v>
      </c>
      <c r="N32" s="18">
        <v>-1325765</v>
      </c>
      <c r="P32" s="18">
        <v>0</v>
      </c>
      <c r="Q32" s="84"/>
      <c r="R32" s="18">
        <v>9601382</v>
      </c>
      <c r="S32" s="18"/>
      <c r="T32" s="18">
        <v>73465</v>
      </c>
      <c r="U32" s="18"/>
      <c r="V32" s="18">
        <v>1926110</v>
      </c>
      <c r="W32" s="18"/>
      <c r="X32" s="84">
        <v>478607</v>
      </c>
      <c r="Y32" s="18"/>
      <c r="Z32" s="18">
        <f>SUM(R32:X32)</f>
        <v>12079564</v>
      </c>
      <c r="AA32" s="18"/>
      <c r="AB32" s="18">
        <f>SUM(F32:P32,Z32)</f>
        <v>10753799</v>
      </c>
      <c r="AC32" s="18"/>
      <c r="AD32" s="18">
        <v>932842</v>
      </c>
      <c r="AE32" s="18"/>
      <c r="AF32" s="18">
        <f>SUM(AB32:AD32)</f>
        <v>11686641</v>
      </c>
      <c r="EC32" s="1"/>
      <c r="ED32" s="1"/>
      <c r="EE32" s="1"/>
      <c r="EF32" s="1"/>
      <c r="EG32" s="1"/>
      <c r="EH32" s="1"/>
      <c r="EI32" s="1"/>
      <c r="EJ32" s="1"/>
      <c r="EK32" s="1"/>
      <c r="EL32" s="1"/>
    </row>
    <row r="33" spans="1:142" ht="21" customHeight="1" x14ac:dyDescent="0.55000000000000004">
      <c r="A33" s="9"/>
      <c r="B33" s="26" t="s">
        <v>255</v>
      </c>
      <c r="C33" s="31"/>
      <c r="D33" s="9"/>
      <c r="E33" s="1"/>
      <c r="F33" s="44">
        <f>SUM(F31:F32)</f>
        <v>0</v>
      </c>
      <c r="G33" s="37"/>
      <c r="H33" s="86">
        <f>SUM(H31:H32)</f>
        <v>0</v>
      </c>
      <c r="I33" s="37"/>
      <c r="J33" s="44">
        <f>SUM(J31:J32)</f>
        <v>0</v>
      </c>
      <c r="K33" s="37"/>
      <c r="L33" s="44">
        <f>SUM(L31:L32)</f>
        <v>0</v>
      </c>
      <c r="M33" s="79"/>
      <c r="N33" s="44">
        <f>SUM(N31:N32)</f>
        <v>16431754</v>
      </c>
      <c r="O33" s="79"/>
      <c r="P33" s="44">
        <f>SUM(P31:P32)</f>
        <v>0</v>
      </c>
      <c r="Q33" s="80"/>
      <c r="R33" s="44">
        <f>SUM(R31:R32)</f>
        <v>9601382</v>
      </c>
      <c r="S33" s="37"/>
      <c r="T33" s="44">
        <f>SUM(T31:T32)</f>
        <v>73465</v>
      </c>
      <c r="U33" s="37"/>
      <c r="V33" s="44">
        <f>SUM(V31:V32)</f>
        <v>1926110</v>
      </c>
      <c r="W33" s="37"/>
      <c r="X33" s="86">
        <f>SUM(X31:X32)</f>
        <v>478607</v>
      </c>
      <c r="Y33" s="37"/>
      <c r="Z33" s="44">
        <f>SUM(Z31:Z32)</f>
        <v>12079564</v>
      </c>
      <c r="AA33" s="37"/>
      <c r="AB33" s="44">
        <f>SUM(AB31:AB32)</f>
        <v>28511318</v>
      </c>
      <c r="AC33" s="37"/>
      <c r="AD33" s="44">
        <f>SUM(AD31:AD32)</f>
        <v>1288309</v>
      </c>
      <c r="AE33" s="37"/>
      <c r="AF33" s="44">
        <f>SUM(AF31:AF32)</f>
        <v>29799627</v>
      </c>
      <c r="EC33" s="1"/>
      <c r="ED33" s="1"/>
      <c r="EE33" s="1"/>
      <c r="EF33" s="1"/>
      <c r="EG33" s="1"/>
      <c r="EH33" s="1"/>
      <c r="EI33" s="1"/>
      <c r="EJ33" s="1"/>
      <c r="EK33" s="1"/>
      <c r="EL33" s="1"/>
    </row>
    <row r="34" spans="1:142" ht="21" customHeight="1" thickBot="1" x14ac:dyDescent="0.6">
      <c r="A34" s="9"/>
      <c r="B34" s="10" t="s">
        <v>242</v>
      </c>
      <c r="C34" s="10"/>
      <c r="D34" s="9"/>
      <c r="E34" s="1"/>
      <c r="F34" s="38">
        <f>SUM(F16,F28,F29,F33)</f>
        <v>1200000</v>
      </c>
      <c r="G34" s="37"/>
      <c r="H34" s="38">
        <f>SUM(H16,H28,H29,H33)</f>
        <v>-18205356</v>
      </c>
      <c r="I34" s="18"/>
      <c r="J34" s="38">
        <f>SUM(J16,J28,J29,J33)</f>
        <v>160000</v>
      </c>
      <c r="K34" s="37"/>
      <c r="L34" s="38">
        <f>SUM(L16,L28,L29,L33)</f>
        <v>10516000</v>
      </c>
      <c r="M34" s="37"/>
      <c r="N34" s="38">
        <f>SUM(N16,N28,N29,N33)</f>
        <v>392528984</v>
      </c>
      <c r="O34" s="37"/>
      <c r="P34" s="38">
        <f>SUM(P16,P28,P29,P33)</f>
        <v>-392402</v>
      </c>
      <c r="Q34" s="37"/>
      <c r="R34" s="38">
        <f>SUM(R16,R28,R29,R33)</f>
        <v>-22748585</v>
      </c>
      <c r="S34" s="37"/>
      <c r="T34" s="38">
        <f>SUM(T16,T28,T29,T33)</f>
        <v>73465</v>
      </c>
      <c r="U34" s="37"/>
      <c r="V34" s="38">
        <f>SUM(V16,V28,V29,V33)</f>
        <v>1218560</v>
      </c>
      <c r="W34" s="37"/>
      <c r="X34" s="38">
        <f>SUM(X16,X28,X29,X33)</f>
        <v>-1919921</v>
      </c>
      <c r="Y34" s="37"/>
      <c r="Z34" s="38">
        <f>SUM(Z16,Z28,Z29,Z33)</f>
        <v>-23376481</v>
      </c>
      <c r="AA34" s="37"/>
      <c r="AB34" s="38">
        <f>SUM(AB16,AB28,AB29,AB33)</f>
        <v>362430745</v>
      </c>
      <c r="AC34" s="37"/>
      <c r="AD34" s="38">
        <f>SUM(AD16,AD28,AD29,AD33)</f>
        <v>63952747</v>
      </c>
      <c r="AE34" s="37"/>
      <c r="AF34" s="38">
        <f>SUM(AF16,AF28,AF29,AF33)</f>
        <v>426383492</v>
      </c>
      <c r="EC34" s="1"/>
      <c r="ED34" s="1"/>
      <c r="EE34" s="1"/>
      <c r="EF34" s="1"/>
      <c r="EG34" s="1"/>
      <c r="EH34" s="1"/>
      <c r="EI34" s="1"/>
      <c r="EJ34" s="1"/>
      <c r="EK34" s="1"/>
      <c r="EL34" s="1"/>
    </row>
    <row r="35" spans="1:142" ht="5.0999999999999996" customHeight="1" thickTop="1" x14ac:dyDescent="0.55000000000000004">
      <c r="A35" s="9"/>
      <c r="B35" s="9"/>
      <c r="C35" s="9"/>
      <c r="D35" s="9"/>
      <c r="E35" s="1"/>
    </row>
    <row r="36" spans="1:142" ht="22.8" customHeight="1" x14ac:dyDescent="0.55000000000000004">
      <c r="A36" s="9"/>
      <c r="B36" s="9"/>
      <c r="C36" s="9"/>
      <c r="D36" s="9"/>
      <c r="E36" s="1"/>
    </row>
    <row r="37" spans="1:142" ht="22.8" customHeight="1" x14ac:dyDescent="0.55000000000000004">
      <c r="A37" s="9"/>
      <c r="B37" s="9"/>
      <c r="C37" s="9"/>
      <c r="D37" s="9"/>
      <c r="E37" s="9"/>
    </row>
    <row r="38" spans="1:142" ht="22.8" customHeight="1" x14ac:dyDescent="0.55000000000000004">
      <c r="E38" s="9"/>
      <c r="I38" s="52"/>
    </row>
    <row r="39" spans="1:142" ht="22.8" customHeight="1" x14ac:dyDescent="0.55000000000000004">
      <c r="E39" s="9"/>
      <c r="I39" s="52"/>
    </row>
    <row r="40" spans="1:142" ht="22.8" customHeight="1" x14ac:dyDescent="0.55000000000000004">
      <c r="E40" s="9"/>
    </row>
    <row r="41" spans="1:142" ht="22.8" customHeight="1" x14ac:dyDescent="0.55000000000000004">
      <c r="E41" s="14"/>
    </row>
    <row r="42" spans="1:142" ht="22.8" customHeight="1" x14ac:dyDescent="0.55000000000000004">
      <c r="E42" s="14"/>
    </row>
    <row r="43" spans="1:142" ht="22.8" customHeight="1" x14ac:dyDescent="0.55000000000000004">
      <c r="E43" s="33"/>
    </row>
    <row r="44" spans="1:142" ht="22.8" customHeight="1" x14ac:dyDescent="0.55000000000000004">
      <c r="E44" s="1"/>
    </row>
    <row r="45" spans="1:142" ht="22.8" customHeight="1" x14ac:dyDescent="0.55000000000000004">
      <c r="E45" s="1"/>
    </row>
    <row r="46" spans="1:142" ht="22.8" customHeight="1" x14ac:dyDescent="0.55000000000000004">
      <c r="E46" s="33"/>
    </row>
    <row r="47" spans="1:142" ht="22.8" customHeight="1" x14ac:dyDescent="0.55000000000000004">
      <c r="E47" s="1"/>
    </row>
    <row r="48" spans="1:142" ht="22.8" customHeight="1" x14ac:dyDescent="0.55000000000000004">
      <c r="E48" s="1"/>
    </row>
    <row r="49" spans="5:5" ht="22.8" customHeight="1" x14ac:dyDescent="0.55000000000000004">
      <c r="E49" s="1"/>
    </row>
    <row r="50" spans="5:5" ht="22.8" customHeight="1" x14ac:dyDescent="0.55000000000000004">
      <c r="E50" s="1"/>
    </row>
    <row r="53" spans="5:5" ht="22.8" customHeight="1" x14ac:dyDescent="0.55000000000000004">
      <c r="E53" s="1"/>
    </row>
    <row r="54" spans="5:5" ht="22.8" customHeight="1" x14ac:dyDescent="0.55000000000000004">
      <c r="E54" s="1"/>
    </row>
    <row r="55" spans="5:5" ht="22.8" customHeight="1" x14ac:dyDescent="0.55000000000000004">
      <c r="E55" s="1"/>
    </row>
    <row r="56" spans="5:5" ht="22.8" customHeight="1" x14ac:dyDescent="0.55000000000000004">
      <c r="E56" s="1"/>
    </row>
    <row r="57" spans="5:5" ht="22.8" customHeight="1" x14ac:dyDescent="0.55000000000000004">
      <c r="E57" s="1"/>
    </row>
    <row r="58" spans="5:5" ht="22.8" customHeight="1" x14ac:dyDescent="0.55000000000000004">
      <c r="E58" s="1"/>
    </row>
    <row r="59" spans="5:5" ht="22.8" customHeight="1" x14ac:dyDescent="0.55000000000000004">
      <c r="E59" s="1"/>
    </row>
    <row r="60" spans="5:5" ht="22.8" customHeight="1" x14ac:dyDescent="0.55000000000000004">
      <c r="E60" s="1"/>
    </row>
    <row r="61" spans="5:5" ht="22.8" customHeight="1" x14ac:dyDescent="0.55000000000000004">
      <c r="E61" s="1"/>
    </row>
    <row r="62" spans="5:5" ht="22.8" customHeight="1" x14ac:dyDescent="0.55000000000000004">
      <c r="E62" s="1"/>
    </row>
    <row r="63" spans="5:5" ht="22.8" customHeight="1" x14ac:dyDescent="0.55000000000000004">
      <c r="E63" s="1"/>
    </row>
  </sheetData>
  <pageMargins left="0.7" right="0.5" top="0.5" bottom="0.25" header="0.25" footer="0.25"/>
  <pageSetup paperSize="9" scale="61" firstPageNumber="11" orientation="landscape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5" min="1" max="27" man="1"/>
  </rowBreaks>
  <customProperties>
    <customPr name="EpmWorksheetKeyString_GUID" r:id="rId2"/>
  </customProperties>
  <ignoredErrors>
    <ignoredError sqref="AB20 AB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7205-8067-42EB-8131-282BF59715F1}">
  <dimension ref="A1:N113"/>
  <sheetViews>
    <sheetView showGridLines="0" zoomScaleNormal="100" zoomScaleSheetLayoutView="100" workbookViewId="0"/>
  </sheetViews>
  <sheetFormatPr defaultColWidth="9.125" defaultRowHeight="23.25" customHeight="1" x14ac:dyDescent="0.55000000000000004"/>
  <cols>
    <col min="1" max="1" width="1.75" style="9" customWidth="1"/>
    <col min="2" max="2" width="2.75" style="15" customWidth="1"/>
    <col min="3" max="3" width="55.625" style="15" customWidth="1"/>
    <col min="4" max="4" width="8.75" style="16" customWidth="1"/>
    <col min="5" max="5" width="1.75" style="15" customWidth="1"/>
    <col min="6" max="6" width="15.75" style="9" customWidth="1"/>
    <col min="7" max="7" width="1.75" style="9" customWidth="1"/>
    <col min="8" max="8" width="15.75" style="1" customWidth="1"/>
    <col min="9" max="9" width="2.75" style="1" customWidth="1"/>
    <col min="10" max="10" width="10.625" style="1" bestFit="1" customWidth="1"/>
    <col min="11" max="16384" width="9.125" style="1"/>
  </cols>
  <sheetData>
    <row r="1" spans="1:12" ht="23.1" customHeight="1" x14ac:dyDescent="0.55000000000000004">
      <c r="B1" s="3" t="s">
        <v>0</v>
      </c>
      <c r="C1" s="3"/>
      <c r="D1" s="3"/>
      <c r="E1" s="3"/>
    </row>
    <row r="2" spans="1:12" ht="23.1" customHeight="1" x14ac:dyDescent="0.55000000000000004">
      <c r="B2" s="3" t="s">
        <v>173</v>
      </c>
      <c r="C2" s="3"/>
      <c r="D2" s="3"/>
      <c r="E2" s="3"/>
    </row>
    <row r="3" spans="1:12" ht="23.1" customHeight="1" x14ac:dyDescent="0.55000000000000004">
      <c r="B3" s="2" t="str">
        <f>'2'!B74</f>
        <v>สำหรับงวดหกเดือนสิ้นสุดวันที่ 30 มิถุนายน 2569 (ไม่ได้ตรวจสอบ)</v>
      </c>
      <c r="C3" s="7"/>
      <c r="D3" s="7"/>
      <c r="E3" s="7"/>
    </row>
    <row r="4" spans="1:12" ht="22.05" customHeight="1" x14ac:dyDescent="0.55000000000000004">
      <c r="B4" s="7"/>
      <c r="C4" s="7"/>
      <c r="D4" s="28"/>
      <c r="E4" s="7"/>
      <c r="F4"/>
      <c r="G4"/>
      <c r="H4"/>
    </row>
    <row r="5" spans="1:12" ht="22.05" customHeight="1" x14ac:dyDescent="0.55000000000000004">
      <c r="B5" s="11"/>
      <c r="C5" s="11"/>
      <c r="D5" s="12" t="s">
        <v>248</v>
      </c>
      <c r="E5" s="11"/>
      <c r="F5" s="14">
        <f>'2'!$G$76</f>
        <v>2569</v>
      </c>
      <c r="G5" s="14"/>
      <c r="H5" s="14">
        <f>'2'!$I$76</f>
        <v>2568</v>
      </c>
    </row>
    <row r="6" spans="1:12" ht="22.05" customHeight="1" x14ac:dyDescent="0.55000000000000004">
      <c r="B6" s="11"/>
      <c r="C6" s="11"/>
      <c r="D6" s="11"/>
      <c r="E6" s="11"/>
      <c r="F6" s="87" t="s">
        <v>3</v>
      </c>
      <c r="G6" s="87"/>
      <c r="H6" s="87"/>
    </row>
    <row r="7" spans="1:12" s="8" customFormat="1" ht="22.05" customHeight="1" x14ac:dyDescent="0.55000000000000004">
      <c r="B7" s="4" t="s">
        <v>174</v>
      </c>
      <c r="C7" s="4"/>
      <c r="D7" s="4"/>
      <c r="E7" s="4"/>
      <c r="F7" s="88"/>
      <c r="G7" s="88"/>
      <c r="H7" s="88"/>
      <c r="I7" s="89"/>
    </row>
    <row r="8" spans="1:12" ht="22.05" customHeight="1" x14ac:dyDescent="0.55000000000000004">
      <c r="B8" s="9" t="s">
        <v>18</v>
      </c>
      <c r="C8" s="9"/>
      <c r="D8" s="9"/>
      <c r="E8" s="9"/>
      <c r="F8" s="90">
        <v>18112986</v>
      </c>
      <c r="H8" s="90">
        <v>17325876</v>
      </c>
      <c r="I8" s="90"/>
      <c r="K8" s="8"/>
      <c r="L8" s="8"/>
    </row>
    <row r="9" spans="1:12" ht="22.05" customHeight="1" x14ac:dyDescent="0.55000000000000004">
      <c r="B9" s="4" t="s">
        <v>175</v>
      </c>
      <c r="C9" s="4"/>
      <c r="D9" s="4"/>
      <c r="E9" s="4"/>
      <c r="F9" s="90"/>
      <c r="H9" s="90"/>
      <c r="I9" s="90"/>
      <c r="K9" s="8"/>
      <c r="L9" s="8"/>
    </row>
    <row r="10" spans="1:12" ht="22.05" customHeight="1" x14ac:dyDescent="0.55000000000000004">
      <c r="B10" s="9" t="s">
        <v>17</v>
      </c>
      <c r="C10" s="9"/>
      <c r="D10" s="9"/>
      <c r="E10" s="9"/>
      <c r="F10" s="90">
        <v>3857034</v>
      </c>
      <c r="H10" s="90">
        <v>6713613</v>
      </c>
      <c r="I10" s="90"/>
      <c r="K10" s="8"/>
      <c r="L10" s="8"/>
    </row>
    <row r="11" spans="1:12" ht="22.05" customHeight="1" x14ac:dyDescent="0.55000000000000004">
      <c r="B11" s="9" t="s">
        <v>23</v>
      </c>
      <c r="C11" s="9"/>
      <c r="D11" s="9"/>
      <c r="E11" s="9"/>
      <c r="F11" s="90">
        <v>16401029</v>
      </c>
      <c r="H11" s="90">
        <v>16569060</v>
      </c>
      <c r="I11" s="90"/>
      <c r="K11" s="8"/>
      <c r="L11" s="8"/>
    </row>
    <row r="12" spans="1:12" ht="22.05" customHeight="1" x14ac:dyDescent="0.55000000000000004">
      <c r="A12" s="9" t="s">
        <v>1</v>
      </c>
      <c r="B12" s="9" t="s">
        <v>234</v>
      </c>
      <c r="C12" s="9"/>
      <c r="D12" s="9"/>
      <c r="E12" s="9"/>
      <c r="F12" s="90">
        <v>-1703555</v>
      </c>
      <c r="H12" s="90">
        <v>157338</v>
      </c>
      <c r="I12" s="90"/>
      <c r="K12" s="8"/>
      <c r="L12" s="8"/>
    </row>
    <row r="13" spans="1:12" ht="22.05" customHeight="1" x14ac:dyDescent="0.55000000000000004">
      <c r="B13" s="9" t="s">
        <v>176</v>
      </c>
      <c r="C13" s="9"/>
      <c r="D13" s="9"/>
      <c r="E13" s="9"/>
      <c r="F13" s="90">
        <v>434454</v>
      </c>
      <c r="H13" s="90">
        <v>322453</v>
      </c>
      <c r="I13" s="90"/>
      <c r="K13" s="8"/>
      <c r="L13" s="8"/>
    </row>
    <row r="14" spans="1:12" ht="22.05" customHeight="1" x14ac:dyDescent="0.55000000000000004">
      <c r="B14" s="9" t="s">
        <v>177</v>
      </c>
      <c r="C14" s="9"/>
      <c r="D14" s="9"/>
      <c r="E14" s="9"/>
      <c r="F14" s="90">
        <v>-459026</v>
      </c>
      <c r="H14" s="90">
        <v>332170</v>
      </c>
      <c r="I14" s="90"/>
      <c r="K14" s="8"/>
      <c r="L14" s="8"/>
    </row>
    <row r="15" spans="1:12" ht="22.05" customHeight="1" x14ac:dyDescent="0.55000000000000004">
      <c r="B15" s="9" t="s">
        <v>15</v>
      </c>
      <c r="C15" s="9"/>
      <c r="D15" s="12">
        <v>6</v>
      </c>
      <c r="E15" s="9"/>
      <c r="F15" s="90">
        <v>-3595557</v>
      </c>
      <c r="H15" s="90">
        <v>-15936925</v>
      </c>
      <c r="I15" s="90"/>
      <c r="K15" s="8"/>
      <c r="L15" s="8"/>
    </row>
    <row r="16" spans="1:12" ht="22.05" customHeight="1" x14ac:dyDescent="0.55000000000000004">
      <c r="B16" s="9" t="s">
        <v>178</v>
      </c>
      <c r="C16" s="9"/>
      <c r="D16" s="9"/>
      <c r="E16" s="9"/>
      <c r="F16" s="90">
        <v>-2266584</v>
      </c>
      <c r="H16" s="90">
        <v>-2098312</v>
      </c>
      <c r="I16" s="90"/>
      <c r="K16" s="8"/>
      <c r="L16" s="8"/>
    </row>
    <row r="17" spans="2:12" ht="22.05" customHeight="1" x14ac:dyDescent="0.55000000000000004">
      <c r="B17" s="9" t="s">
        <v>179</v>
      </c>
      <c r="C17" s="9"/>
      <c r="D17" s="9"/>
      <c r="E17" s="9"/>
      <c r="F17" s="90">
        <v>-690244</v>
      </c>
      <c r="H17" s="90">
        <v>-671994</v>
      </c>
      <c r="I17" s="5"/>
      <c r="K17" s="8"/>
      <c r="L17" s="8"/>
    </row>
    <row r="18" spans="2:12" ht="22.05" customHeight="1" x14ac:dyDescent="0.55000000000000004">
      <c r="B18" s="31" t="s">
        <v>14</v>
      </c>
      <c r="C18" s="31"/>
      <c r="D18" s="31"/>
      <c r="E18" s="31"/>
      <c r="F18" s="90">
        <v>5052298</v>
      </c>
      <c r="H18" s="90">
        <v>5504913</v>
      </c>
      <c r="I18" s="5"/>
      <c r="K18" s="8"/>
      <c r="L18" s="8"/>
    </row>
    <row r="19" spans="2:12" ht="22.05" customHeight="1" x14ac:dyDescent="0.55000000000000004">
      <c r="B19" s="31" t="s">
        <v>180</v>
      </c>
      <c r="C19" s="31"/>
      <c r="D19" s="12">
        <v>8</v>
      </c>
      <c r="E19" s="31"/>
      <c r="F19" s="90">
        <v>509271</v>
      </c>
      <c r="H19" s="90">
        <v>1486126</v>
      </c>
      <c r="I19" s="5"/>
      <c r="K19" s="8"/>
      <c r="L19" s="8"/>
    </row>
    <row r="20" spans="2:12" ht="22.05" customHeight="1" x14ac:dyDescent="0.55000000000000004">
      <c r="B20" s="9" t="s">
        <v>181</v>
      </c>
      <c r="C20" s="9"/>
      <c r="D20" s="12">
        <v>6</v>
      </c>
      <c r="E20" s="9"/>
      <c r="F20" s="90">
        <v>-292942</v>
      </c>
      <c r="H20" s="90">
        <v>-6777852</v>
      </c>
      <c r="I20" s="90"/>
      <c r="K20" s="8"/>
      <c r="L20" s="8"/>
    </row>
    <row r="21" spans="2:12" ht="22.05" customHeight="1" x14ac:dyDescent="0.55000000000000004">
      <c r="B21" s="10" t="s">
        <v>182</v>
      </c>
      <c r="C21" s="10"/>
      <c r="D21" s="10"/>
      <c r="E21" s="9"/>
      <c r="F21" s="91"/>
      <c r="G21" s="90"/>
      <c r="H21" s="91"/>
      <c r="I21" s="5"/>
      <c r="K21" s="8"/>
      <c r="L21" s="8"/>
    </row>
    <row r="22" spans="2:12" ht="22.05" customHeight="1" x14ac:dyDescent="0.55000000000000004">
      <c r="B22" s="9"/>
      <c r="C22" s="10" t="s">
        <v>183</v>
      </c>
      <c r="D22" s="92"/>
      <c r="E22" s="10"/>
      <c r="F22" s="48">
        <f>SUM(F8:F20)</f>
        <v>35359164</v>
      </c>
      <c r="G22" s="20"/>
      <c r="H22" s="48">
        <f>SUM(H8:H20)</f>
        <v>22926466</v>
      </c>
      <c r="I22" s="5"/>
      <c r="K22" s="8"/>
      <c r="L22" s="8"/>
    </row>
    <row r="23" spans="2:12" ht="10.050000000000001" customHeight="1" x14ac:dyDescent="0.55000000000000004">
      <c r="B23" s="92"/>
      <c r="C23" s="92"/>
      <c r="D23" s="4"/>
      <c r="E23" s="92"/>
      <c r="F23" s="93"/>
      <c r="G23" s="93"/>
      <c r="H23" s="93"/>
      <c r="I23" s="5"/>
      <c r="K23" s="8"/>
      <c r="L23" s="8"/>
    </row>
    <row r="24" spans="2:12" ht="22.05" customHeight="1" x14ac:dyDescent="0.55000000000000004">
      <c r="B24" s="4" t="s">
        <v>184</v>
      </c>
      <c r="C24" s="4"/>
      <c r="D24" s="9"/>
      <c r="E24" s="4"/>
      <c r="F24" s="32"/>
      <c r="G24" s="32"/>
      <c r="H24" s="32"/>
      <c r="I24" s="5"/>
      <c r="K24" s="8"/>
      <c r="L24" s="8"/>
    </row>
    <row r="25" spans="2:12" ht="22.05" customHeight="1" x14ac:dyDescent="0.55000000000000004">
      <c r="B25" s="9" t="s">
        <v>185</v>
      </c>
      <c r="C25" s="9"/>
      <c r="D25" s="9"/>
      <c r="E25" s="9"/>
      <c r="F25" s="90">
        <v>-3740592</v>
      </c>
      <c r="G25" s="90"/>
      <c r="H25" s="90">
        <v>-623882</v>
      </c>
      <c r="I25" s="94"/>
      <c r="K25" s="8"/>
      <c r="L25" s="8"/>
    </row>
    <row r="26" spans="2:12" ht="22.05" customHeight="1" x14ac:dyDescent="0.55000000000000004">
      <c r="B26" s="9" t="s">
        <v>53</v>
      </c>
      <c r="C26" s="9"/>
      <c r="D26" s="9"/>
      <c r="E26" s="9"/>
      <c r="F26" s="90">
        <v>-4440198</v>
      </c>
      <c r="G26" s="90"/>
      <c r="H26" s="90">
        <v>5401206</v>
      </c>
      <c r="I26" s="5"/>
      <c r="K26" s="8"/>
      <c r="L26" s="8"/>
    </row>
    <row r="27" spans="2:12" ht="22.05" customHeight="1" x14ac:dyDescent="0.55000000000000004">
      <c r="B27" s="9" t="s">
        <v>186</v>
      </c>
      <c r="C27" s="9"/>
      <c r="D27" s="10"/>
      <c r="E27" s="9"/>
      <c r="F27" s="90">
        <v>9365</v>
      </c>
      <c r="G27" s="90"/>
      <c r="H27" s="90">
        <v>-15340</v>
      </c>
      <c r="I27" s="5"/>
      <c r="K27" s="8"/>
      <c r="L27" s="8"/>
    </row>
    <row r="28" spans="2:12" ht="22.05" customHeight="1" x14ac:dyDescent="0.55000000000000004">
      <c r="B28" s="10" t="s">
        <v>187</v>
      </c>
      <c r="C28" s="10"/>
      <c r="D28" s="92"/>
      <c r="E28" s="10"/>
      <c r="F28" s="47">
        <f>SUM(F25:F27)</f>
        <v>-8171425</v>
      </c>
      <c r="G28" s="20"/>
      <c r="H28" s="47">
        <f>SUM(H25:H27)</f>
        <v>4761984</v>
      </c>
      <c r="I28" s="5"/>
      <c r="K28" s="8"/>
      <c r="L28" s="8"/>
    </row>
    <row r="29" spans="2:12" ht="10.050000000000001" customHeight="1" x14ac:dyDescent="0.55000000000000004">
      <c r="B29" s="92"/>
      <c r="C29" s="92"/>
      <c r="D29" s="3"/>
      <c r="E29" s="92"/>
      <c r="F29" s="96"/>
      <c r="G29" s="96"/>
      <c r="H29" s="96"/>
      <c r="I29" s="94"/>
      <c r="K29" s="8"/>
      <c r="L29" s="8"/>
    </row>
    <row r="30" spans="2:12" ht="23.1" customHeight="1" x14ac:dyDescent="0.55000000000000004">
      <c r="B30" s="3"/>
      <c r="C30" s="3"/>
      <c r="D30" s="3"/>
      <c r="E30" s="3"/>
      <c r="K30" s="8"/>
      <c r="L30" s="8"/>
    </row>
    <row r="31" spans="2:12" ht="23.1" customHeight="1" x14ac:dyDescent="0.55000000000000004">
      <c r="B31" s="3" t="s">
        <v>0</v>
      </c>
      <c r="C31" s="3"/>
      <c r="D31" s="3"/>
      <c r="E31" s="3"/>
      <c r="K31" s="8"/>
      <c r="L31" s="8"/>
    </row>
    <row r="32" spans="2:12" ht="23.1" customHeight="1" x14ac:dyDescent="0.55000000000000004">
      <c r="B32" s="3" t="s">
        <v>188</v>
      </c>
      <c r="C32" s="3"/>
      <c r="D32" s="7"/>
      <c r="E32" s="3"/>
      <c r="K32" s="8"/>
      <c r="L32" s="8"/>
    </row>
    <row r="33" spans="2:12" ht="23.1" customHeight="1" x14ac:dyDescent="0.55000000000000004">
      <c r="B33" s="2" t="str">
        <f>B3</f>
        <v>สำหรับงวดหกเดือนสิ้นสุดวันที่ 30 มิถุนายน 2569 (ไม่ได้ตรวจสอบ)</v>
      </c>
      <c r="C33" s="7"/>
      <c r="D33" s="7"/>
      <c r="E33" s="7"/>
      <c r="K33" s="8"/>
      <c r="L33" s="8"/>
    </row>
    <row r="34" spans="2:12" ht="20.55" customHeight="1" x14ac:dyDescent="0.55000000000000004">
      <c r="B34" s="7"/>
      <c r="C34" s="7"/>
      <c r="D34" s="28"/>
      <c r="E34" s="7"/>
      <c r="F34"/>
      <c r="G34"/>
      <c r="H34"/>
      <c r="K34" s="8"/>
      <c r="L34" s="8"/>
    </row>
    <row r="35" spans="2:12" ht="20.55" customHeight="1" x14ac:dyDescent="0.55000000000000004">
      <c r="B35" s="97"/>
      <c r="C35" s="97"/>
      <c r="D35" s="12" t="s">
        <v>248</v>
      </c>
      <c r="E35" s="97"/>
      <c r="F35" s="14">
        <f>F5</f>
        <v>2569</v>
      </c>
      <c r="G35" s="14"/>
      <c r="H35" s="14">
        <f>H5</f>
        <v>2568</v>
      </c>
      <c r="K35" s="8"/>
      <c r="L35" s="8"/>
    </row>
    <row r="36" spans="2:12" ht="20.55" customHeight="1" x14ac:dyDescent="0.55000000000000004">
      <c r="B36" s="11"/>
      <c r="C36" s="11"/>
      <c r="D36" s="4"/>
      <c r="E36" s="11"/>
      <c r="F36" s="87" t="s">
        <v>3</v>
      </c>
      <c r="G36" s="87"/>
      <c r="H36" s="87"/>
      <c r="K36" s="8"/>
      <c r="L36" s="8"/>
    </row>
    <row r="37" spans="2:12" ht="22.05" customHeight="1" x14ac:dyDescent="0.55000000000000004">
      <c r="B37" s="4" t="s">
        <v>189</v>
      </c>
      <c r="C37" s="4"/>
      <c r="D37" s="9"/>
      <c r="E37" s="4"/>
      <c r="F37" s="32"/>
      <c r="G37" s="32"/>
      <c r="H37" s="32"/>
      <c r="I37" s="5"/>
      <c r="K37" s="8"/>
      <c r="L37" s="8"/>
    </row>
    <row r="38" spans="2:12" ht="22.05" customHeight="1" x14ac:dyDescent="0.55000000000000004">
      <c r="B38" s="9" t="s">
        <v>190</v>
      </c>
      <c r="C38" s="9"/>
      <c r="D38" s="125"/>
      <c r="E38" s="9"/>
      <c r="F38" s="90">
        <v>4818427</v>
      </c>
      <c r="G38" s="90"/>
      <c r="H38" s="90">
        <v>4932323</v>
      </c>
      <c r="I38" s="5"/>
      <c r="K38" s="8"/>
      <c r="L38" s="8"/>
    </row>
    <row r="39" spans="2:12" ht="22.05" customHeight="1" x14ac:dyDescent="0.55000000000000004">
      <c r="B39" s="15" t="s">
        <v>87</v>
      </c>
      <c r="D39" s="15"/>
      <c r="E39" s="116"/>
      <c r="F39" s="90">
        <v>-341411</v>
      </c>
      <c r="G39" s="90"/>
      <c r="H39" s="90">
        <v>-226982</v>
      </c>
      <c r="I39" s="5"/>
      <c r="K39" s="8"/>
      <c r="L39" s="8"/>
    </row>
    <row r="40" spans="2:12" ht="22.05" customHeight="1" x14ac:dyDescent="0.55000000000000004">
      <c r="B40" s="15" t="s">
        <v>191</v>
      </c>
      <c r="D40" s="98"/>
      <c r="F40" s="90">
        <v>-16906</v>
      </c>
      <c r="G40" s="90"/>
      <c r="H40" s="90">
        <v>106041</v>
      </c>
      <c r="K40" s="8"/>
      <c r="L40" s="8"/>
    </row>
    <row r="41" spans="2:12" ht="22.05" customHeight="1" x14ac:dyDescent="0.55000000000000004">
      <c r="B41" s="98" t="s">
        <v>192</v>
      </c>
      <c r="C41" s="98"/>
      <c r="D41" s="98"/>
      <c r="E41" s="98"/>
      <c r="F41" s="47">
        <f>SUM(F38:F40)</f>
        <v>4460110</v>
      </c>
      <c r="G41" s="20"/>
      <c r="H41" s="47">
        <f>SUM(H38:H40)</f>
        <v>4811382</v>
      </c>
      <c r="I41" s="5"/>
      <c r="K41" s="8"/>
      <c r="L41" s="8"/>
    </row>
    <row r="42" spans="2:12" ht="5.0999999999999996" customHeight="1" x14ac:dyDescent="0.55000000000000004">
      <c r="B42" s="98"/>
      <c r="C42" s="98"/>
      <c r="D42" s="98"/>
      <c r="E42" s="98"/>
      <c r="F42" s="20"/>
      <c r="G42" s="20"/>
      <c r="H42" s="20"/>
      <c r="I42" s="5"/>
      <c r="K42" s="8"/>
      <c r="L42" s="8"/>
    </row>
    <row r="43" spans="2:12" ht="22.05" customHeight="1" x14ac:dyDescent="0.55000000000000004">
      <c r="B43" s="98" t="s">
        <v>193</v>
      </c>
      <c r="C43" s="98"/>
      <c r="D43" s="15"/>
      <c r="E43" s="98"/>
      <c r="F43" s="20">
        <f>SUM(F41,F28,F22)</f>
        <v>31647849</v>
      </c>
      <c r="G43" s="20"/>
      <c r="H43" s="20">
        <f>SUM(H41,H28,H22)</f>
        <v>32499832</v>
      </c>
      <c r="I43" s="5"/>
      <c r="K43" s="8"/>
      <c r="L43" s="8"/>
    </row>
    <row r="44" spans="2:12" ht="22.05" customHeight="1" x14ac:dyDescent="0.55000000000000004">
      <c r="B44" s="15" t="s">
        <v>194</v>
      </c>
      <c r="D44" s="15"/>
      <c r="F44" s="99">
        <v>-3157113</v>
      </c>
      <c r="G44" s="90"/>
      <c r="H44" s="99">
        <v>-1638443</v>
      </c>
      <c r="I44" s="100"/>
      <c r="K44" s="8"/>
      <c r="L44" s="8"/>
    </row>
    <row r="45" spans="2:12" ht="5.0999999999999996" customHeight="1" x14ac:dyDescent="0.55000000000000004">
      <c r="D45" s="10"/>
      <c r="F45" s="90"/>
      <c r="G45" s="90"/>
      <c r="H45" s="90"/>
      <c r="I45" s="100"/>
      <c r="K45" s="8"/>
      <c r="L45" s="8"/>
    </row>
    <row r="46" spans="2:12" ht="22.05" customHeight="1" x14ac:dyDescent="0.55000000000000004">
      <c r="B46" s="10" t="s">
        <v>195</v>
      </c>
      <c r="C46" s="10"/>
      <c r="D46" s="10"/>
      <c r="E46" s="10"/>
      <c r="F46" s="48">
        <f>SUM(F43:F44)</f>
        <v>28490736</v>
      </c>
      <c r="G46" s="20"/>
      <c r="H46" s="48">
        <f>SUM(H43:H44)</f>
        <v>30861389</v>
      </c>
      <c r="I46" s="5"/>
      <c r="K46" s="8"/>
      <c r="L46" s="8"/>
    </row>
    <row r="47" spans="2:12" ht="5.0999999999999996" customHeight="1" x14ac:dyDescent="0.55000000000000004">
      <c r="B47" s="10"/>
      <c r="C47" s="10"/>
      <c r="D47" s="28"/>
      <c r="E47" s="10"/>
      <c r="F47" s="20"/>
      <c r="G47" s="20"/>
      <c r="H47" s="20"/>
      <c r="I47" s="5"/>
      <c r="K47" s="8"/>
      <c r="L47" s="8"/>
    </row>
    <row r="48" spans="2:12" ht="22.05" customHeight="1" x14ac:dyDescent="0.55000000000000004">
      <c r="B48" s="28" t="s">
        <v>196</v>
      </c>
      <c r="C48" s="28"/>
      <c r="D48" s="28"/>
      <c r="E48" s="28"/>
      <c r="F48" s="101"/>
      <c r="G48" s="32"/>
      <c r="H48" s="101"/>
      <c r="K48" s="8"/>
      <c r="L48" s="8"/>
    </row>
    <row r="49" spans="2:12" ht="22.05" customHeight="1" x14ac:dyDescent="0.55000000000000004">
      <c r="B49" s="15" t="s">
        <v>197</v>
      </c>
      <c r="C49" s="28"/>
      <c r="D49" s="12"/>
      <c r="E49" s="28"/>
      <c r="F49" s="90">
        <v>-31211</v>
      </c>
      <c r="G49" s="90"/>
      <c r="H49" s="90">
        <v>-44111</v>
      </c>
      <c r="K49" s="8"/>
      <c r="L49" s="8"/>
    </row>
    <row r="50" spans="2:12" ht="22.05" customHeight="1" x14ac:dyDescent="0.55000000000000004">
      <c r="B50" s="15" t="s">
        <v>198</v>
      </c>
      <c r="D50" s="12"/>
      <c r="F50" s="90">
        <v>0</v>
      </c>
      <c r="G50" s="90"/>
      <c r="H50" s="90">
        <v>-307355</v>
      </c>
      <c r="K50" s="8"/>
      <c r="L50" s="8"/>
    </row>
    <row r="51" spans="2:12" ht="22.05" customHeight="1" x14ac:dyDescent="0.55000000000000004">
      <c r="B51" s="15" t="s">
        <v>199</v>
      </c>
      <c r="D51" s="12">
        <v>6</v>
      </c>
      <c r="F51" s="90">
        <v>826841</v>
      </c>
      <c r="G51" s="90"/>
      <c r="H51" s="90">
        <v>0</v>
      </c>
      <c r="K51" s="8"/>
      <c r="L51" s="8"/>
    </row>
    <row r="52" spans="2:12" ht="22.05" customHeight="1" x14ac:dyDescent="0.55000000000000004">
      <c r="B52" s="15" t="s">
        <v>200</v>
      </c>
      <c r="D52" s="28"/>
      <c r="F52" s="90">
        <v>-643327</v>
      </c>
      <c r="G52" s="90"/>
      <c r="H52" s="90">
        <v>-97893</v>
      </c>
      <c r="K52" s="8"/>
      <c r="L52" s="8"/>
    </row>
    <row r="53" spans="2:12" ht="22.05" customHeight="1" x14ac:dyDescent="0.55000000000000004">
      <c r="B53" s="15" t="s">
        <v>239</v>
      </c>
      <c r="D53" s="12">
        <v>10</v>
      </c>
      <c r="E53" s="28"/>
      <c r="F53" s="90">
        <v>24821574</v>
      </c>
      <c r="G53" s="90"/>
      <c r="H53" s="90">
        <v>4648</v>
      </c>
      <c r="K53" s="8"/>
      <c r="L53" s="8"/>
    </row>
    <row r="54" spans="2:12" ht="22.05" customHeight="1" x14ac:dyDescent="0.55000000000000004">
      <c r="B54" s="15" t="s">
        <v>238</v>
      </c>
      <c r="D54" s="102"/>
      <c r="F54" s="90">
        <v>5821227</v>
      </c>
      <c r="G54" s="90"/>
      <c r="H54" s="90">
        <v>5610245</v>
      </c>
      <c r="K54" s="8"/>
      <c r="L54" s="8"/>
    </row>
    <row r="55" spans="2:12" ht="22.05" customHeight="1" x14ac:dyDescent="0.55000000000000004">
      <c r="B55" s="15" t="s">
        <v>201</v>
      </c>
      <c r="D55" s="102"/>
      <c r="F55" s="90">
        <v>-14627776</v>
      </c>
      <c r="G55" s="90"/>
      <c r="H55" s="90">
        <v>-3661868</v>
      </c>
      <c r="K55" s="8"/>
      <c r="L55" s="8"/>
    </row>
    <row r="56" spans="2:12" ht="22.05" customHeight="1" x14ac:dyDescent="0.55000000000000004">
      <c r="B56" s="15" t="s">
        <v>202</v>
      </c>
      <c r="D56" s="15"/>
      <c r="F56" s="90">
        <v>206822</v>
      </c>
      <c r="G56" s="90"/>
      <c r="H56" s="90">
        <v>227246</v>
      </c>
      <c r="K56" s="8"/>
      <c r="L56" s="8"/>
    </row>
    <row r="57" spans="2:12" ht="22.05" customHeight="1" x14ac:dyDescent="0.55000000000000004">
      <c r="B57" s="15" t="s">
        <v>203</v>
      </c>
      <c r="D57" s="15"/>
      <c r="F57" s="90">
        <v>-10294362</v>
      </c>
      <c r="G57" s="90"/>
      <c r="H57" s="90">
        <v>-10855914</v>
      </c>
      <c r="K57" s="8"/>
      <c r="L57" s="8"/>
    </row>
    <row r="58" spans="2:12" ht="22.05" customHeight="1" x14ac:dyDescent="0.55000000000000004">
      <c r="B58" s="15" t="s">
        <v>244</v>
      </c>
      <c r="D58" s="1"/>
      <c r="F58" s="90">
        <v>-26348</v>
      </c>
      <c r="G58" s="90"/>
      <c r="H58" s="90">
        <v>-10738</v>
      </c>
      <c r="K58" s="8"/>
      <c r="L58" s="8"/>
    </row>
    <row r="59" spans="2:12" ht="22.05" customHeight="1" x14ac:dyDescent="0.55000000000000004">
      <c r="B59" s="15" t="s">
        <v>204</v>
      </c>
      <c r="D59" s="11"/>
      <c r="F59" s="90">
        <v>4737992</v>
      </c>
      <c r="G59" s="90"/>
      <c r="H59" s="90">
        <v>7114298</v>
      </c>
      <c r="K59" s="8"/>
      <c r="L59" s="8"/>
    </row>
    <row r="60" spans="2:12" ht="22.05" customHeight="1" x14ac:dyDescent="0.55000000000000004">
      <c r="B60" s="9" t="s">
        <v>205</v>
      </c>
      <c r="C60" s="9"/>
      <c r="D60" s="11"/>
      <c r="E60" s="9"/>
      <c r="F60" s="90">
        <v>600945</v>
      </c>
      <c r="G60" s="90"/>
      <c r="H60" s="90">
        <v>675148</v>
      </c>
      <c r="K60" s="8"/>
      <c r="L60" s="8"/>
    </row>
    <row r="61" spans="2:12" ht="22.05" customHeight="1" x14ac:dyDescent="0.55000000000000004">
      <c r="B61" s="9" t="s">
        <v>194</v>
      </c>
      <c r="C61" s="9"/>
      <c r="D61" s="3"/>
      <c r="E61" s="9"/>
      <c r="F61" s="90">
        <v>0</v>
      </c>
      <c r="G61" s="90"/>
      <c r="H61" s="90">
        <v>-47275</v>
      </c>
      <c r="K61" s="8"/>
      <c r="L61" s="8"/>
    </row>
    <row r="62" spans="2:12" ht="5.0999999999999996" customHeight="1" x14ac:dyDescent="0.55000000000000004">
      <c r="D62" s="102"/>
      <c r="E62" s="11"/>
      <c r="F62" s="103"/>
      <c r="G62" s="90"/>
      <c r="H62" s="103"/>
      <c r="K62" s="8"/>
      <c r="L62" s="8"/>
    </row>
    <row r="63" spans="2:12" ht="22.05" customHeight="1" x14ac:dyDescent="0.55000000000000004">
      <c r="B63" s="11" t="s">
        <v>206</v>
      </c>
      <c r="C63" s="11"/>
      <c r="D63" s="3"/>
      <c r="E63" s="11"/>
      <c r="F63" s="48">
        <f>SUM(F49:F61)</f>
        <v>11392377</v>
      </c>
      <c r="G63" s="20"/>
      <c r="H63" s="48">
        <f>SUM(H49:H61)</f>
        <v>-1393569</v>
      </c>
      <c r="K63" s="8"/>
      <c r="L63" s="8"/>
    </row>
    <row r="64" spans="2:12" ht="6.75" customHeight="1" x14ac:dyDescent="0.55000000000000004">
      <c r="B64" s="11"/>
      <c r="C64" s="11"/>
      <c r="D64" s="7"/>
      <c r="E64" s="3"/>
      <c r="F64" s="32"/>
      <c r="G64" s="32"/>
      <c r="H64" s="25"/>
      <c r="K64" s="8"/>
      <c r="L64" s="8"/>
    </row>
    <row r="65" spans="2:12" ht="9.75" customHeight="1" x14ac:dyDescent="0.55000000000000004">
      <c r="D65" s="7"/>
      <c r="F65" s="90"/>
      <c r="G65" s="90"/>
      <c r="H65" s="90"/>
      <c r="K65" s="8"/>
      <c r="L65" s="8"/>
    </row>
    <row r="66" spans="2:12" ht="23.1" customHeight="1" x14ac:dyDescent="0.55000000000000004">
      <c r="B66" s="3" t="s">
        <v>0</v>
      </c>
      <c r="C66" s="3"/>
      <c r="D66" s="97"/>
      <c r="E66" s="3"/>
      <c r="K66" s="8"/>
      <c r="L66" s="8"/>
    </row>
    <row r="67" spans="2:12" ht="23.1" customHeight="1" x14ac:dyDescent="0.55000000000000004">
      <c r="B67" s="3" t="s">
        <v>188</v>
      </c>
      <c r="C67" s="3"/>
      <c r="E67" s="7"/>
      <c r="K67" s="8"/>
      <c r="L67" s="8"/>
    </row>
    <row r="68" spans="2:12" ht="23.25" customHeight="1" x14ac:dyDescent="0.55000000000000004">
      <c r="B68" s="2" t="str">
        <f>B3</f>
        <v>สำหรับงวดหกเดือนสิ้นสุดวันที่ 30 มิถุนายน 2569 (ไม่ได้ตรวจสอบ)</v>
      </c>
      <c r="C68" s="7"/>
      <c r="D68" s="28"/>
      <c r="E68" s="7"/>
      <c r="K68" s="8"/>
      <c r="L68" s="8"/>
    </row>
    <row r="69" spans="2:12" ht="18" customHeight="1" x14ac:dyDescent="0.55000000000000004">
      <c r="B69" s="7"/>
      <c r="C69" s="7"/>
      <c r="D69" s="28"/>
      <c r="E69" s="97"/>
      <c r="F69"/>
      <c r="G69"/>
      <c r="H69"/>
      <c r="K69" s="8"/>
      <c r="L69" s="8"/>
    </row>
    <row r="70" spans="2:12" ht="20.100000000000001" customHeight="1" x14ac:dyDescent="0.55000000000000004">
      <c r="B70" s="97"/>
      <c r="C70" s="97"/>
      <c r="D70" s="12" t="s">
        <v>248</v>
      </c>
      <c r="E70" s="11"/>
      <c r="F70" s="14">
        <f>F5</f>
        <v>2569</v>
      </c>
      <c r="G70" s="14"/>
      <c r="H70" s="14">
        <f>H5</f>
        <v>2568</v>
      </c>
      <c r="K70" s="8"/>
      <c r="L70" s="8"/>
    </row>
    <row r="71" spans="2:12" ht="18" customHeight="1" x14ac:dyDescent="0.55000000000000004">
      <c r="B71" s="11"/>
      <c r="C71" s="11"/>
      <c r="D71" s="15"/>
      <c r="E71" s="28"/>
      <c r="F71" s="87" t="s">
        <v>3</v>
      </c>
      <c r="G71" s="87"/>
      <c r="H71" s="87"/>
      <c r="K71" s="8"/>
      <c r="L71" s="8"/>
    </row>
    <row r="72" spans="2:12" ht="22.05" customHeight="1" x14ac:dyDescent="0.55000000000000004">
      <c r="B72" s="28" t="s">
        <v>207</v>
      </c>
      <c r="C72" s="28"/>
      <c r="D72" s="11"/>
      <c r="E72" s="28"/>
      <c r="F72" s="101"/>
      <c r="G72" s="32"/>
      <c r="H72" s="101"/>
      <c r="K72" s="8"/>
      <c r="L72" s="8"/>
    </row>
    <row r="73" spans="2:12" ht="22.05" customHeight="1" x14ac:dyDescent="0.55000000000000004">
      <c r="B73" s="15" t="s">
        <v>208</v>
      </c>
      <c r="D73" s="102"/>
      <c r="F73" s="90"/>
      <c r="G73" s="90"/>
      <c r="H73" s="90"/>
      <c r="K73" s="8"/>
      <c r="L73" s="8"/>
    </row>
    <row r="74" spans="2:12" ht="22.05" customHeight="1" x14ac:dyDescent="0.55000000000000004">
      <c r="C74" s="15" t="s">
        <v>209</v>
      </c>
      <c r="D74" s="1"/>
      <c r="F74" s="90">
        <v>5295575</v>
      </c>
      <c r="G74" s="90"/>
      <c r="H74" s="90">
        <v>1350857</v>
      </c>
      <c r="K74" s="8"/>
      <c r="L74" s="8"/>
    </row>
    <row r="75" spans="2:12" ht="22.05" customHeight="1" x14ac:dyDescent="0.55000000000000004">
      <c r="B75" s="15" t="s">
        <v>210</v>
      </c>
      <c r="D75" s="15"/>
      <c r="E75" s="11"/>
      <c r="F75" s="90"/>
      <c r="G75" s="90"/>
      <c r="H75" s="17"/>
      <c r="K75" s="8"/>
      <c r="L75" s="8"/>
    </row>
    <row r="76" spans="2:12" ht="22.05" customHeight="1" x14ac:dyDescent="0.55000000000000004">
      <c r="C76" s="15" t="s">
        <v>209</v>
      </c>
      <c r="D76" s="11"/>
      <c r="F76" s="90">
        <v>-10002</v>
      </c>
      <c r="G76" s="90"/>
      <c r="H76" s="90">
        <v>-3636569</v>
      </c>
      <c r="K76" s="8"/>
      <c r="L76" s="8"/>
    </row>
    <row r="77" spans="2:12" ht="22.05" customHeight="1" x14ac:dyDescent="0.55000000000000004">
      <c r="B77" s="28" t="s">
        <v>211</v>
      </c>
      <c r="C77" s="28"/>
      <c r="D77" s="15"/>
      <c r="E77" s="9"/>
      <c r="F77" s="101"/>
      <c r="G77" s="32"/>
      <c r="H77" s="101"/>
      <c r="K77" s="8"/>
      <c r="L77" s="8"/>
    </row>
    <row r="78" spans="2:12" ht="22.05" customHeight="1" x14ac:dyDescent="0.55000000000000004">
      <c r="B78" s="15" t="s">
        <v>235</v>
      </c>
      <c r="F78" s="90">
        <v>-14380076</v>
      </c>
      <c r="G78" s="32"/>
      <c r="H78" s="90">
        <v>-16483420</v>
      </c>
      <c r="K78" s="8"/>
      <c r="L78" s="8"/>
    </row>
    <row r="79" spans="2:12" ht="22.05" customHeight="1" x14ac:dyDescent="0.55000000000000004">
      <c r="B79" s="15" t="s">
        <v>212</v>
      </c>
      <c r="D79" s="15"/>
      <c r="E79" s="11"/>
      <c r="F79" s="90">
        <v>674367</v>
      </c>
      <c r="G79" s="32"/>
      <c r="H79" s="90">
        <v>3038041</v>
      </c>
      <c r="K79" s="8"/>
      <c r="L79" s="8"/>
    </row>
    <row r="80" spans="2:12" ht="22.05" customHeight="1" x14ac:dyDescent="0.55000000000000004">
      <c r="B80" s="15" t="s">
        <v>213</v>
      </c>
      <c r="D80" s="12"/>
      <c r="F80" s="90">
        <v>-2406453</v>
      </c>
      <c r="G80" s="32"/>
      <c r="H80" s="90">
        <v>-2139731</v>
      </c>
      <c r="K80" s="8"/>
      <c r="L80" s="8"/>
    </row>
    <row r="81" spans="2:12" ht="22.05" customHeight="1" x14ac:dyDescent="0.55000000000000004">
      <c r="B81" s="15" t="s">
        <v>214</v>
      </c>
      <c r="F81" s="90">
        <v>-1549351</v>
      </c>
      <c r="G81" s="32"/>
      <c r="H81" s="90">
        <v>-1480937</v>
      </c>
      <c r="K81" s="8"/>
      <c r="L81" s="8"/>
    </row>
    <row r="82" spans="2:12" ht="22.05" customHeight="1" x14ac:dyDescent="0.55000000000000004">
      <c r="B82" s="15" t="s">
        <v>215</v>
      </c>
      <c r="D82" s="15"/>
      <c r="F82" s="90">
        <v>26980214</v>
      </c>
      <c r="G82" s="32"/>
      <c r="H82" s="90">
        <v>16969342</v>
      </c>
      <c r="K82" s="8"/>
      <c r="L82" s="8"/>
    </row>
    <row r="83" spans="2:12" ht="22.05" customHeight="1" x14ac:dyDescent="0.55000000000000004">
      <c r="B83" s="15" t="s">
        <v>216</v>
      </c>
      <c r="D83" s="11"/>
      <c r="F83" s="90">
        <v>-29986193</v>
      </c>
      <c r="G83" s="32"/>
      <c r="H83" s="90">
        <v>-20341474</v>
      </c>
      <c r="K83" s="8"/>
      <c r="L83" s="8"/>
    </row>
    <row r="84" spans="2:12" ht="22.05" customHeight="1" x14ac:dyDescent="0.55000000000000004">
      <c r="B84" s="11" t="s">
        <v>236</v>
      </c>
      <c r="C84" s="11"/>
      <c r="D84" s="12">
        <v>7</v>
      </c>
      <c r="E84" s="11"/>
      <c r="F84" s="47">
        <f>SUM(F78:F83)</f>
        <v>-20667492</v>
      </c>
      <c r="G84" s="20"/>
      <c r="H84" s="47">
        <f>SUM(H78:H83)</f>
        <v>-20438179</v>
      </c>
      <c r="K84" s="8"/>
      <c r="L84" s="8"/>
    </row>
    <row r="85" spans="2:12" ht="21" customHeight="1" x14ac:dyDescent="0.55000000000000004">
      <c r="B85" s="11" t="s">
        <v>217</v>
      </c>
      <c r="D85" s="11"/>
      <c r="E85" s="11"/>
      <c r="F85" s="90"/>
      <c r="G85" s="90"/>
      <c r="H85" s="17"/>
      <c r="K85" s="8"/>
      <c r="L85" s="8"/>
    </row>
    <row r="86" spans="2:12" ht="21" customHeight="1" x14ac:dyDescent="0.55000000000000004">
      <c r="B86" s="15" t="s">
        <v>218</v>
      </c>
      <c r="C86" s="9"/>
      <c r="D86" s="11"/>
      <c r="E86" s="11"/>
      <c r="F86" s="90">
        <v>-2999885</v>
      </c>
      <c r="G86" s="90"/>
      <c r="H86" s="17">
        <v>-2999871</v>
      </c>
      <c r="K86" s="8"/>
      <c r="L86" s="8"/>
    </row>
    <row r="87" spans="2:12" ht="21" customHeight="1" x14ac:dyDescent="0.55000000000000004">
      <c r="B87" s="15" t="s">
        <v>219</v>
      </c>
      <c r="C87" s="9"/>
      <c r="D87" s="15"/>
      <c r="E87" s="11"/>
      <c r="F87" s="90">
        <v>-1653088</v>
      </c>
      <c r="G87" s="90"/>
      <c r="H87" s="17">
        <v>-1854754</v>
      </c>
      <c r="K87" s="8"/>
      <c r="L87" s="8"/>
    </row>
    <row r="88" spans="2:12" ht="22.05" customHeight="1" x14ac:dyDescent="0.55000000000000004">
      <c r="B88" s="11" t="s">
        <v>220</v>
      </c>
      <c r="C88" s="9"/>
      <c r="E88" s="11"/>
      <c r="F88" s="51">
        <f>SUM(F86:F87)</f>
        <v>-4652973</v>
      </c>
      <c r="G88" s="90"/>
      <c r="H88" s="51">
        <f>SUM(H86:H87)</f>
        <v>-4854625</v>
      </c>
      <c r="K88" s="8"/>
      <c r="L88" s="8"/>
    </row>
    <row r="89" spans="2:12" ht="22.05" customHeight="1" x14ac:dyDescent="0.55000000000000004">
      <c r="B89" s="9" t="s">
        <v>221</v>
      </c>
      <c r="C89" s="9"/>
      <c r="D89" s="11"/>
      <c r="F89" s="90">
        <v>-5170800</v>
      </c>
      <c r="G89" s="32"/>
      <c r="H89" s="90">
        <v>-5576892</v>
      </c>
      <c r="K89" s="8"/>
      <c r="L89" s="8"/>
    </row>
    <row r="90" spans="2:12" ht="5.0999999999999996" customHeight="1" x14ac:dyDescent="0.55000000000000004">
      <c r="E90" s="11"/>
      <c r="F90" s="91"/>
      <c r="G90" s="90"/>
      <c r="H90" s="91"/>
      <c r="K90" s="8"/>
      <c r="L90" s="8"/>
    </row>
    <row r="91" spans="2:12" ht="21" customHeight="1" x14ac:dyDescent="0.55000000000000004">
      <c r="B91" s="11" t="s">
        <v>237</v>
      </c>
      <c r="C91" s="11"/>
      <c r="D91" s="4"/>
      <c r="E91" s="104"/>
      <c r="F91" s="48">
        <f>SUM(F74:F76,F84,F88,F89)</f>
        <v>-25205692</v>
      </c>
      <c r="G91" s="20"/>
      <c r="H91" s="48">
        <f>SUM(H74:H76,H84,H88,H89)</f>
        <v>-33155408</v>
      </c>
      <c r="K91" s="8"/>
      <c r="L91" s="8"/>
    </row>
    <row r="92" spans="2:12" s="10" customFormat="1" ht="5.0999999999999996" customHeight="1" x14ac:dyDescent="0.55000000000000004">
      <c r="B92" s="104"/>
      <c r="C92" s="104"/>
      <c r="D92" s="26"/>
      <c r="E92" s="11"/>
      <c r="F92" s="124"/>
      <c r="G92" s="124"/>
      <c r="H92" s="124"/>
      <c r="K92" s="8"/>
      <c r="L92" s="8"/>
    </row>
    <row r="93" spans="2:12" ht="20.55" customHeight="1" x14ac:dyDescent="0.55000000000000004">
      <c r="B93" s="11" t="s">
        <v>222</v>
      </c>
      <c r="C93" s="11"/>
      <c r="D93" s="31"/>
      <c r="E93" s="11"/>
      <c r="F93" s="20">
        <f>SUM(F46,F63,F91)</f>
        <v>14677421</v>
      </c>
      <c r="G93" s="20"/>
      <c r="H93" s="20">
        <f>SUM(H46,H63,H91)</f>
        <v>-3687588</v>
      </c>
      <c r="K93" s="8"/>
      <c r="L93" s="8"/>
    </row>
    <row r="94" spans="2:12" ht="20.55" customHeight="1" x14ac:dyDescent="0.55000000000000004">
      <c r="B94" s="15" t="s">
        <v>223</v>
      </c>
      <c r="D94" s="31"/>
      <c r="F94" s="90">
        <v>249827</v>
      </c>
      <c r="G94" s="90"/>
      <c r="H94" s="90">
        <v>-862495</v>
      </c>
      <c r="K94" s="8"/>
      <c r="L94" s="8"/>
    </row>
    <row r="95" spans="2:12" ht="20.55" customHeight="1" x14ac:dyDescent="0.55000000000000004">
      <c r="B95" s="15" t="s">
        <v>224</v>
      </c>
      <c r="D95" s="31"/>
      <c r="F95" s="99">
        <v>33679077</v>
      </c>
      <c r="G95" s="90"/>
      <c r="H95" s="99">
        <v>36491928</v>
      </c>
      <c r="K95" s="8"/>
      <c r="L95" s="8"/>
    </row>
    <row r="96" spans="2:12" ht="2.1" customHeight="1" x14ac:dyDescent="0.55000000000000004">
      <c r="D96" s="31"/>
      <c r="E96" s="11"/>
      <c r="F96" s="90"/>
      <c r="G96" s="90"/>
      <c r="H96" s="90"/>
      <c r="K96" s="8"/>
      <c r="L96" s="8"/>
    </row>
    <row r="97" spans="2:14" ht="20.55" customHeight="1" thickBot="1" x14ac:dyDescent="0.6">
      <c r="B97" s="11" t="s">
        <v>225</v>
      </c>
      <c r="C97" s="11"/>
      <c r="D97" s="15"/>
      <c r="F97" s="45">
        <f>SUM(F93:F95)</f>
        <v>48606325</v>
      </c>
      <c r="G97" s="20"/>
      <c r="H97" s="45">
        <f>SUM(H93:H95)</f>
        <v>31941845</v>
      </c>
      <c r="J97" s="18"/>
      <c r="K97" s="8"/>
      <c r="L97" s="8"/>
    </row>
    <row r="98" spans="2:14" ht="2.1" customHeight="1" thickTop="1" x14ac:dyDescent="0.55000000000000004">
      <c r="E98" s="4"/>
      <c r="F98" s="105"/>
      <c r="G98" s="90"/>
      <c r="H98" s="105"/>
      <c r="K98" s="8"/>
      <c r="L98" s="8"/>
    </row>
    <row r="99" spans="2:14" s="9" customFormat="1" ht="20.55" customHeight="1" x14ac:dyDescent="0.55000000000000004">
      <c r="B99" s="4" t="s">
        <v>226</v>
      </c>
      <c r="C99" s="4"/>
      <c r="D99" s="16"/>
      <c r="E99" s="26"/>
      <c r="F99" s="105"/>
      <c r="G99" s="105"/>
      <c r="H99" s="105"/>
      <c r="I99" s="1"/>
      <c r="K99" s="8"/>
      <c r="L99" s="8"/>
    </row>
    <row r="100" spans="2:14" s="9" customFormat="1" ht="20.55" customHeight="1" x14ac:dyDescent="0.55000000000000004">
      <c r="B100" s="31" t="s">
        <v>243</v>
      </c>
      <c r="C100" s="4"/>
      <c r="D100" s="16"/>
      <c r="E100" s="26"/>
      <c r="F100" s="105">
        <f>F61+F44</f>
        <v>-3157113</v>
      </c>
      <c r="G100" s="105"/>
      <c r="H100" s="105">
        <f>H61+H44</f>
        <v>-1685718</v>
      </c>
      <c r="I100" s="1"/>
      <c r="K100" s="8"/>
      <c r="L100" s="8"/>
    </row>
    <row r="101" spans="2:14" ht="20.55" customHeight="1" x14ac:dyDescent="0.55000000000000004">
      <c r="B101" s="26" t="s">
        <v>227</v>
      </c>
      <c r="C101" s="26"/>
      <c r="E101" s="31"/>
      <c r="F101" s="105"/>
      <c r="G101" s="105"/>
      <c r="H101" s="105"/>
      <c r="K101" s="8"/>
      <c r="L101" s="8"/>
      <c r="M101" s="9"/>
      <c r="N101" s="9"/>
    </row>
    <row r="102" spans="2:14" ht="20.55" customHeight="1" x14ac:dyDescent="0.55000000000000004">
      <c r="B102" s="31" t="s">
        <v>228</v>
      </c>
      <c r="C102" s="26"/>
      <c r="E102" s="31"/>
      <c r="F102" s="105">
        <v>1841040</v>
      </c>
      <c r="G102" s="105"/>
      <c r="H102" s="105">
        <v>2249290</v>
      </c>
      <c r="K102" s="8"/>
      <c r="L102" s="8"/>
      <c r="M102" s="9"/>
      <c r="N102" s="9"/>
    </row>
    <row r="103" spans="2:14" ht="20.55" customHeight="1" x14ac:dyDescent="0.55000000000000004">
      <c r="B103" s="31" t="s">
        <v>229</v>
      </c>
      <c r="C103" s="26"/>
      <c r="E103" s="31"/>
      <c r="F103" s="105">
        <v>1606687</v>
      </c>
      <c r="G103" s="105"/>
      <c r="H103" s="105">
        <v>1165757</v>
      </c>
      <c r="K103" s="8"/>
      <c r="L103" s="8"/>
      <c r="M103" s="9"/>
      <c r="N103" s="9"/>
    </row>
    <row r="104" spans="2:14" ht="20.55" customHeight="1" x14ac:dyDescent="0.55000000000000004">
      <c r="B104" s="31" t="s">
        <v>230</v>
      </c>
      <c r="C104" s="26"/>
      <c r="E104" s="31"/>
      <c r="F104" s="105">
        <v>392402</v>
      </c>
      <c r="G104" s="105">
        <v>0</v>
      </c>
      <c r="H104" s="105">
        <v>385632</v>
      </c>
      <c r="K104" s="8"/>
      <c r="L104" s="8"/>
      <c r="M104" s="9"/>
      <c r="N104" s="9"/>
    </row>
    <row r="105" spans="2:14" ht="23.25" customHeight="1" x14ac:dyDescent="0.55000000000000004">
      <c r="B105" s="31"/>
      <c r="C105" s="26"/>
      <c r="E105" s="31"/>
      <c r="F105" s="105"/>
      <c r="G105" s="105"/>
      <c r="H105" s="105"/>
      <c r="K105" s="8"/>
      <c r="L105" s="8"/>
    </row>
    <row r="106" spans="2:14" ht="23.25" customHeight="1" x14ac:dyDescent="0.55000000000000004">
      <c r="B106" s="31"/>
      <c r="C106" s="26"/>
      <c r="E106" s="31"/>
      <c r="F106" s="105"/>
      <c r="G106" s="105"/>
      <c r="H106" s="105"/>
      <c r="K106" s="8"/>
      <c r="L106" s="8"/>
    </row>
    <row r="107" spans="2:14" ht="23.25" customHeight="1" x14ac:dyDescent="0.55000000000000004">
      <c r="K107" s="8"/>
      <c r="L107" s="8"/>
    </row>
    <row r="108" spans="2:14" ht="23.25" customHeight="1" x14ac:dyDescent="0.55000000000000004">
      <c r="K108" s="8"/>
      <c r="L108" s="8"/>
    </row>
    <row r="109" spans="2:14" ht="23.25" customHeight="1" x14ac:dyDescent="0.55000000000000004">
      <c r="K109" s="8"/>
      <c r="L109" s="8"/>
    </row>
    <row r="110" spans="2:14" ht="23.25" customHeight="1" x14ac:dyDescent="0.55000000000000004">
      <c r="K110" s="8"/>
      <c r="L110" s="8"/>
    </row>
    <row r="111" spans="2:14" ht="23.25" customHeight="1" x14ac:dyDescent="0.55000000000000004">
      <c r="K111" s="8"/>
      <c r="L111" s="8"/>
    </row>
    <row r="112" spans="2:14" ht="23.25" customHeight="1" x14ac:dyDescent="0.55000000000000004">
      <c r="K112" s="8"/>
      <c r="L112" s="8"/>
    </row>
    <row r="113" spans="11:12" ht="23.25" customHeight="1" x14ac:dyDescent="0.55000000000000004">
      <c r="K113" s="8"/>
      <c r="L113" s="8"/>
    </row>
  </sheetData>
  <pageMargins left="0.75" right="0.5" top="0.5" bottom="0.1" header="0.25" footer="0.1"/>
  <pageSetup paperSize="9" firstPageNumber="12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5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Thamonwan Suwannaroop</cp:lastModifiedBy>
  <cp:lastPrinted>2026-08-12T14:08:21Z</cp:lastPrinted>
  <dcterms:created xsi:type="dcterms:W3CDTF">2026-07-13T09:02:13Z</dcterms:created>
  <dcterms:modified xsi:type="dcterms:W3CDTF">2026-08-12T14:08:37Z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2026-07-13T09:15:00Z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f5b852e9-3ebb-4ca0-9d52-f3e61b169398</vt:lpwstr>
  </property>
  <property fmtid="{D5CDD505-2E9C-101B-9397-08002B2CF9AE}" pid="8" name="MSIP_Label_282ec11f-0307-4ba2-9c7f-1e910abb2b8a_ContentBits">
    <vt:lpwstr>0</vt:lpwstr>
  </property>
  <property fmtid="{D5CDD505-2E9C-101B-9397-08002B2CF9AE}" pid="9" name="MSIP_Label_282ec11f-0307-4ba2-9c7f-1e910abb2b8a_Tag">
    <vt:lpwstr>10, 3, 0, 1</vt:lpwstr>
  </property>
</Properties>
</file>