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CBSCADFS01\Conso\Year 2026\06_ Jun\4 SET\2.Reviewed\Up web\2EN\"/>
    </mc:Choice>
  </mc:AlternateContent>
  <xr:revisionPtr revIDLastSave="0" documentId="13_ncr:1_{3B1C3ADC-744D-4A92-B22B-5D76319EDD90}" xr6:coauthVersionLast="36" xr6:coauthVersionMax="47" xr10:uidLastSave="{00000000-0000-0000-0000-000000000000}"/>
  <bookViews>
    <workbookView xWindow="-108" yWindow="-108" windowWidth="19416" windowHeight="11496" xr2:uid="{E462A350-7E54-4FCE-B26E-6F18703247A4}"/>
  </bookViews>
  <sheets>
    <sheet name="1" sheetId="1" r:id="rId1"/>
    <sheet name="2" sheetId="2" r:id="rId2"/>
    <sheet name="3" sheetId="3" r:id="rId3"/>
    <sheet name="4" sheetId="4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'2'!$B$1:$I$148</definedName>
    <definedName name="_xlnm.Print_Area" localSheetId="2">'3'!$B$1:$AH$38</definedName>
    <definedName name="_xlnm.Print_Area" localSheetId="3">'4'!$B$1:$AF$38</definedName>
    <definedName name="_xlnm.Print_Area" localSheetId="4">'5'!$B$1:$I$104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2" l="1"/>
  <c r="G100" i="5"/>
  <c r="I88" i="5"/>
  <c r="G88" i="5"/>
  <c r="I84" i="5"/>
  <c r="G84" i="5"/>
  <c r="G91" i="5"/>
  <c r="I64" i="5"/>
  <c r="I100" i="5"/>
  <c r="I42" i="5"/>
  <c r="G42" i="5"/>
  <c r="I29" i="5"/>
  <c r="I23" i="5"/>
  <c r="I44" i="5" s="1"/>
  <c r="I47" i="5" s="1"/>
  <c r="G23" i="5"/>
  <c r="Z35" i="4"/>
  <c r="AD36" i="4"/>
  <c r="X36" i="4"/>
  <c r="V36" i="4"/>
  <c r="T36" i="4"/>
  <c r="N36" i="4"/>
  <c r="L36" i="4"/>
  <c r="J36" i="4"/>
  <c r="H36" i="4"/>
  <c r="F36" i="4"/>
  <c r="Z32" i="4"/>
  <c r="Z27" i="4"/>
  <c r="AD29" i="4"/>
  <c r="X29" i="4"/>
  <c r="V29" i="4"/>
  <c r="T29" i="4"/>
  <c r="R29" i="4"/>
  <c r="P29" i="4"/>
  <c r="N29" i="4"/>
  <c r="J29" i="4"/>
  <c r="H29" i="4"/>
  <c r="F29" i="4"/>
  <c r="AD23" i="4"/>
  <c r="X23" i="4"/>
  <c r="V23" i="4"/>
  <c r="V31" i="4" s="1"/>
  <c r="T23" i="4"/>
  <c r="P23" i="4"/>
  <c r="N23" i="4"/>
  <c r="J23" i="4"/>
  <c r="J31" i="4" s="1"/>
  <c r="H23" i="4"/>
  <c r="F23" i="4"/>
  <c r="Z16" i="4"/>
  <c r="Z15" i="4"/>
  <c r="AB15" i="4"/>
  <c r="AF15" i="4" s="1"/>
  <c r="AB35" i="3"/>
  <c r="AD35" i="3" s="1"/>
  <c r="AH35" i="3" s="1"/>
  <c r="AF36" i="3"/>
  <c r="Z36" i="3"/>
  <c r="Y36" i="3"/>
  <c r="X36" i="3"/>
  <c r="V36" i="3"/>
  <c r="U36" i="3"/>
  <c r="T36" i="3"/>
  <c r="S36" i="3"/>
  <c r="R36" i="3"/>
  <c r="P36" i="3"/>
  <c r="N36" i="3"/>
  <c r="J36" i="3"/>
  <c r="H36" i="3"/>
  <c r="F36" i="3"/>
  <c r="AB32" i="3"/>
  <c r="AD32" i="3"/>
  <c r="AH32" i="3" s="1"/>
  <c r="AF29" i="3"/>
  <c r="Z29" i="3"/>
  <c r="Y29" i="3"/>
  <c r="X29" i="3"/>
  <c r="W29" i="3"/>
  <c r="V29" i="3"/>
  <c r="U29" i="3"/>
  <c r="T29" i="3"/>
  <c r="S29" i="3"/>
  <c r="AB25" i="3"/>
  <c r="P29" i="3"/>
  <c r="N29" i="3"/>
  <c r="L29" i="3"/>
  <c r="J29" i="3"/>
  <c r="H29" i="3"/>
  <c r="AF21" i="3"/>
  <c r="Z21" i="3"/>
  <c r="Y21" i="3"/>
  <c r="Y31" i="3" s="1"/>
  <c r="X21" i="3"/>
  <c r="W21" i="3"/>
  <c r="V21" i="3"/>
  <c r="U21" i="3"/>
  <c r="U31" i="3" s="1"/>
  <c r="T21" i="3"/>
  <c r="S21" i="3"/>
  <c r="R21" i="3"/>
  <c r="P21" i="3"/>
  <c r="P31" i="3" s="1"/>
  <c r="N21" i="3"/>
  <c r="L21" i="3"/>
  <c r="J21" i="3"/>
  <c r="H21" i="3"/>
  <c r="H31" i="3" s="1"/>
  <c r="H37" i="3" s="1"/>
  <c r="F21" i="3"/>
  <c r="AB15" i="3"/>
  <c r="B3" i="4"/>
  <c r="B3" i="5" s="1"/>
  <c r="I148" i="2"/>
  <c r="G148" i="2"/>
  <c r="I139" i="2"/>
  <c r="G139" i="2"/>
  <c r="G129" i="2"/>
  <c r="G141" i="2" s="1"/>
  <c r="I129" i="2"/>
  <c r="I109" i="2"/>
  <c r="I106" i="2"/>
  <c r="G109" i="2"/>
  <c r="G91" i="2"/>
  <c r="I91" i="2"/>
  <c r="I83" i="2"/>
  <c r="I86" i="2" s="1"/>
  <c r="G83" i="2"/>
  <c r="G86" i="2" s="1"/>
  <c r="B113" i="2"/>
  <c r="I73" i="2"/>
  <c r="I64" i="2"/>
  <c r="G64" i="2"/>
  <c r="I54" i="2"/>
  <c r="I66" i="2" s="1"/>
  <c r="G54" i="2"/>
  <c r="G66" i="2" s="1"/>
  <c r="I32" i="2"/>
  <c r="I17" i="2"/>
  <c r="G17" i="2"/>
  <c r="I9" i="2"/>
  <c r="I12" i="2" s="1"/>
  <c r="G9" i="2"/>
  <c r="G12" i="2" s="1"/>
  <c r="G19" i="2" s="1"/>
  <c r="G24" i="2" s="1"/>
  <c r="G27" i="2" s="1"/>
  <c r="G43" i="2" s="1"/>
  <c r="I79" i="2"/>
  <c r="I115" i="2" s="1"/>
  <c r="G79" i="2"/>
  <c r="G115" i="2" s="1"/>
  <c r="I88" i="1"/>
  <c r="I91" i="1" s="1"/>
  <c r="G88" i="1"/>
  <c r="G91" i="1" s="1"/>
  <c r="G72" i="1"/>
  <c r="I71" i="1"/>
  <c r="G71" i="1"/>
  <c r="I62" i="1"/>
  <c r="G62" i="1"/>
  <c r="I53" i="1"/>
  <c r="G53" i="1"/>
  <c r="G41" i="1"/>
  <c r="I31" i="1"/>
  <c r="G31" i="1"/>
  <c r="I17" i="1"/>
  <c r="I33" i="1" s="1"/>
  <c r="G17" i="1"/>
  <c r="I40" i="1"/>
  <c r="G40" i="1"/>
  <c r="I70" i="1"/>
  <c r="G70" i="1"/>
  <c r="S31" i="3" l="1"/>
  <c r="AF31" i="3"/>
  <c r="V31" i="3"/>
  <c r="V37" i="3" s="1"/>
  <c r="L31" i="3"/>
  <c r="W31" i="3"/>
  <c r="N31" i="3"/>
  <c r="N37" i="3" s="1"/>
  <c r="X31" i="3"/>
  <c r="X37" i="3" s="1"/>
  <c r="AD31" i="4"/>
  <c r="AD37" i="4" s="1"/>
  <c r="N31" i="4"/>
  <c r="N37" i="4" s="1"/>
  <c r="V37" i="4"/>
  <c r="G33" i="1"/>
  <c r="T31" i="3"/>
  <c r="T37" i="3" s="1"/>
  <c r="I93" i="2"/>
  <c r="I98" i="2" s="1"/>
  <c r="I101" i="2" s="1"/>
  <c r="I117" i="2" s="1"/>
  <c r="I64" i="1"/>
  <c r="I93" i="1" s="1"/>
  <c r="AB27" i="4"/>
  <c r="AF27" i="4" s="1"/>
  <c r="P31" i="4"/>
  <c r="AB16" i="4"/>
  <c r="AF16" i="4" s="1"/>
  <c r="L36" i="3"/>
  <c r="Y37" i="3"/>
  <c r="AF37" i="3"/>
  <c r="AB27" i="3"/>
  <c r="G73" i="2"/>
  <c r="G64" i="5"/>
  <c r="W36" i="3"/>
  <c r="W37" i="3" s="1"/>
  <c r="G29" i="5"/>
  <c r="G44" i="5" s="1"/>
  <c r="G47" i="5" s="1"/>
  <c r="G93" i="5" s="1"/>
  <c r="G97" i="5" s="1"/>
  <c r="P36" i="4"/>
  <c r="L29" i="4"/>
  <c r="P37" i="3"/>
  <c r="R36" i="4"/>
  <c r="Z34" i="4"/>
  <c r="Z21" i="4"/>
  <c r="Z23" i="4" s="1"/>
  <c r="R23" i="4"/>
  <c r="R31" i="4" s="1"/>
  <c r="AD25" i="3"/>
  <c r="AH25" i="3" s="1"/>
  <c r="F29" i="3"/>
  <c r="F31" i="3" s="1"/>
  <c r="F37" i="3" s="1"/>
  <c r="G32" i="2"/>
  <c r="G35" i="2"/>
  <c r="B68" i="1"/>
  <c r="B37" i="1"/>
  <c r="B34" i="5"/>
  <c r="B68" i="5"/>
  <c r="G64" i="1"/>
  <c r="G93" i="1" s="1"/>
  <c r="S37" i="3"/>
  <c r="Z31" i="3"/>
  <c r="Z37" i="3" s="1"/>
  <c r="J37" i="4"/>
  <c r="H31" i="4"/>
  <c r="H37" i="4" s="1"/>
  <c r="X31" i="4"/>
  <c r="X37" i="4" s="1"/>
  <c r="AB32" i="4"/>
  <c r="AF32" i="4" s="1"/>
  <c r="AD15" i="3"/>
  <c r="I91" i="5"/>
  <c r="I93" i="5" s="1"/>
  <c r="I97" i="5" s="1"/>
  <c r="G68" i="2"/>
  <c r="I141" i="2"/>
  <c r="U37" i="3"/>
  <c r="AB21" i="4"/>
  <c r="F31" i="4"/>
  <c r="F37" i="4" s="1"/>
  <c r="AB35" i="4"/>
  <c r="AF35" i="4" s="1"/>
  <c r="J31" i="3"/>
  <c r="J37" i="3" s="1"/>
  <c r="T31" i="4"/>
  <c r="T37" i="4" s="1"/>
  <c r="G93" i="2"/>
  <c r="G98" i="2" s="1"/>
  <c r="G101" i="2" s="1"/>
  <c r="G117" i="2" s="1"/>
  <c r="G143" i="2" s="1"/>
  <c r="I19" i="2"/>
  <c r="I24" i="2" s="1"/>
  <c r="I27" i="2" s="1"/>
  <c r="I43" i="2" s="1"/>
  <c r="I68" i="2" s="1"/>
  <c r="G39" i="1"/>
  <c r="I5" i="5"/>
  <c r="I36" i="5" s="1"/>
  <c r="I70" i="5" s="1"/>
  <c r="I39" i="1"/>
  <c r="G41" i="2"/>
  <c r="AB19" i="3"/>
  <c r="AB21" i="3" s="1"/>
  <c r="Z25" i="4"/>
  <c r="Z29" i="4" s="1"/>
  <c r="Z31" i="4" s="1"/>
  <c r="AB34" i="3"/>
  <c r="AB36" i="3" s="1"/>
  <c r="G5" i="5"/>
  <c r="G36" i="5" s="1"/>
  <c r="G70" i="5" s="1"/>
  <c r="I41" i="2"/>
  <c r="G106" i="2"/>
  <c r="I35" i="2"/>
  <c r="R29" i="3"/>
  <c r="R31" i="3" s="1"/>
  <c r="R37" i="3" s="1"/>
  <c r="L23" i="4"/>
  <c r="Z17" i="4"/>
  <c r="AB17" i="4" s="1"/>
  <c r="AD34" i="3" l="1"/>
  <c r="L37" i="3"/>
  <c r="R37" i="4"/>
  <c r="I143" i="2"/>
  <c r="AB29" i="3"/>
  <c r="AB31" i="3" s="1"/>
  <c r="AB37" i="3" s="1"/>
  <c r="AD27" i="3"/>
  <c r="P37" i="4"/>
  <c r="L31" i="4"/>
  <c r="L37" i="4" s="1"/>
  <c r="Z36" i="4"/>
  <c r="AB34" i="4"/>
  <c r="AF17" i="4"/>
  <c r="AH15" i="3"/>
  <c r="AB25" i="4"/>
  <c r="AB23" i="4"/>
  <c r="AF21" i="4"/>
  <c r="AF23" i="4" s="1"/>
  <c r="AD19" i="3"/>
  <c r="AD36" i="3"/>
  <c r="AH34" i="3"/>
  <c r="AH36" i="3" s="1"/>
  <c r="Z37" i="4"/>
  <c r="AD29" i="3" l="1"/>
  <c r="AH27" i="3"/>
  <c r="AH29" i="3" s="1"/>
  <c r="AB36" i="4"/>
  <c r="AF34" i="4"/>
  <c r="AF36" i="4" s="1"/>
  <c r="AD21" i="3"/>
  <c r="AH19" i="3"/>
  <c r="AH21" i="3" s="1"/>
  <c r="AB29" i="4"/>
  <c r="AB31" i="4" s="1"/>
  <c r="AF25" i="4"/>
  <c r="AF29" i="4" s="1"/>
  <c r="AF31" i="4" s="1"/>
  <c r="AD31" i="3" l="1"/>
  <c r="AD37" i="3" s="1"/>
  <c r="AH31" i="3"/>
  <c r="AH37" i="3" s="1"/>
  <c r="AF37" i="4"/>
  <c r="AB37" i="4"/>
</calcChain>
</file>

<file path=xl/sharedStrings.xml><?xml version="1.0" encoding="utf-8"?>
<sst xmlns="http://schemas.openxmlformats.org/spreadsheetml/2006/main" count="531" uniqueCount="275">
  <si>
    <t>The Siam Cement Public Company Limited and its Subsidiaries</t>
  </si>
  <si>
    <t>Consolidated statement of financial position</t>
  </si>
  <si>
    <t>Assets</t>
  </si>
  <si>
    <t>Note</t>
  </si>
  <si>
    <t>(Unaudited)</t>
  </si>
  <si>
    <t>(in thousand Baht)</t>
  </si>
  <si>
    <t>Current assets</t>
  </si>
  <si>
    <t>Cash and cash equivalents</t>
  </si>
  <si>
    <t>Investments in short-term debt instruments</t>
  </si>
  <si>
    <t>Trade and other current receivables</t>
  </si>
  <si>
    <t>Short-term loans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</si>
  <si>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</si>
  <si>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</si>
  <si>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</si>
  <si>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</si>
  <si>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</si>
  <si>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in debt instruments</t>
  </si>
  <si>
    <t>Investments in equity instruments</t>
  </si>
  <si>
    <t xml:space="preserve">Investments in joint ventures and associates 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</si>
  <si>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</si>
  <si>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</si>
  <si>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</si>
  <si>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</si>
  <si>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</si>
  <si>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</si>
  <si>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</si>
  <si>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</si>
  <si>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</si>
  <si>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</si>
  <si>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</si>
  <si>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</si>
  <si>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</si>
  <si>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</si>
  <si>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</si>
  <si>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</si>
  <si>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</si>
  <si>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Current portion of debentures</t>
  </si>
  <si>
    <t>Short-term borrowings</t>
  </si>
  <si>
    <t xml:space="preserve">Corporate income tax payable 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</si>
  <si>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</si>
  <si>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</si>
  <si>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</si>
  <si>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</si>
  <si>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</si>
  <si>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</si>
  <si>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</si>
  <si>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</si>
  <si>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</si>
  <si>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</si>
  <si>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</si>
  <si>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</si>
  <si>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</si>
  <si>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</si>
  <si>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(1,600 million ordinary shares, par value at Baht 1 per share)</t>
  </si>
  <si>
    <t xml:space="preserve">Issued and paid share capital </t>
  </si>
  <si>
    <t>(1,200 million ordinary shares, par value at Baht 1 per share)</t>
  </si>
  <si>
    <t>Other deficits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</si>
  <si>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</si>
  <si>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</si>
  <si>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</si>
  <si>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</si>
  <si>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</si>
  <si>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equity interest</t>
  </si>
  <si>
    <t>Other components of shareholders’ equity</t>
  </si>
  <si>
    <t>Total equity attributable to owners of the Company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</si>
  <si>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</si>
  <si>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</si>
  <si>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</si>
  <si>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</si>
  <si>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</si>
  <si>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</si>
  <si>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</si>
  <si>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</si>
  <si>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</si>
  <si>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</si>
  <si>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</si>
  <si>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Other expenses</t>
  </si>
  <si>
    <t>Total expenses</t>
  </si>
  <si>
    <t>Profit from operations</t>
  </si>
  <si>
    <t>Finance costs</t>
  </si>
  <si>
    <t>Share of profit of joint ventures and associates</t>
  </si>
  <si>
    <t>accounted for using equity method</t>
  </si>
  <si>
    <t>Profit before income tax</t>
  </si>
  <si>
    <t>Tax expense</t>
  </si>
  <si>
    <t>Profit for the period</t>
  </si>
  <si>
    <t>Profit (loss) attributable to</t>
  </si>
  <si>
    <t>Owners of the Company</t>
  </si>
  <si>
    <t>Basic earnings per share (in Baht)</t>
  </si>
  <si>
    <t>Attributable to owners of the Company</t>
  </si>
  <si>
    <t>Consolidated statement of comprehensive income</t>
  </si>
  <si>
    <t>Other comprehensive income (expense)</t>
  </si>
  <si>
    <t>Items that will be reclassified subsequently to profit or loss</t>
  </si>
  <si>
    <t>Exchange differences on translating financial statements</t>
  </si>
  <si>
    <t>Gain on cash flow hedges</t>
  </si>
  <si>
    <t>Share of other comprehensive expense of joint ventures</t>
  </si>
  <si>
    <t>and associates accounted for using equity method</t>
  </si>
  <si>
    <t>Income tax relating to items that will be</t>
  </si>
  <si>
    <t>reclassified subsequently to profit or loss</t>
  </si>
  <si>
    <t>Total items that will be reclassified subsequently</t>
  </si>
  <si>
    <t>to profit or loss</t>
  </si>
  <si>
    <t>Items that will not be reclassified subsequently to profit or loss</t>
  </si>
  <si>
    <t>Gain (loss) on investments in equity instruments measured at fair value</t>
  </si>
  <si>
    <t>Loss on remeasurements of defined benefit plans</t>
  </si>
  <si>
    <t>Share of other comprehensive income (expense) of joint ventures</t>
  </si>
  <si>
    <t xml:space="preserve">Income tax relating to items that will not be </t>
  </si>
  <si>
    <t>Total items that will not be reclassified subsequently</t>
  </si>
  <si>
    <t>Other comprehensive income (expense) for the period, net of tax</t>
  </si>
  <si>
    <t>Total comprehensive income for the period</t>
  </si>
  <si>
    <t>Total comprehensive income (expense) attributable to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</si>
  <si>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</si>
  <si>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 xml:space="preserve">Consolidated statement of comprehensive income                           </t>
  </si>
  <si>
    <t>Loss on measurement of financial assets</t>
  </si>
  <si>
    <t>Consolidated statement of changes in shareholders’ equity</t>
  </si>
  <si>
    <t>Retained earnings</t>
  </si>
  <si>
    <t>Unappropriated</t>
  </si>
  <si>
    <t>Share of other</t>
  </si>
  <si>
    <t>Gain</t>
  </si>
  <si>
    <t>comprehensive</t>
  </si>
  <si>
    <t>(loss) on</t>
  </si>
  <si>
    <t xml:space="preserve">income (expense) </t>
  </si>
  <si>
    <t>Exchange</t>
  </si>
  <si>
    <t>investments in</t>
  </si>
  <si>
    <t>of joint ventures</t>
  </si>
  <si>
    <t>Total other</t>
  </si>
  <si>
    <t>differences</t>
  </si>
  <si>
    <t xml:space="preserve">equity </t>
  </si>
  <si>
    <t>and associates</t>
  </si>
  <si>
    <t>components</t>
  </si>
  <si>
    <t>Total equity</t>
  </si>
  <si>
    <t xml:space="preserve">Issued and </t>
  </si>
  <si>
    <t>Other</t>
  </si>
  <si>
    <t>on translating</t>
  </si>
  <si>
    <t>Gain on</t>
  </si>
  <si>
    <t>measuring</t>
  </si>
  <si>
    <t>instruments</t>
  </si>
  <si>
    <t xml:space="preserve">accounted for </t>
  </si>
  <si>
    <t>of</t>
  </si>
  <si>
    <t>attributable to</t>
  </si>
  <si>
    <t>Non-</t>
  </si>
  <si>
    <t>Total</t>
  </si>
  <si>
    <t>paid</t>
  </si>
  <si>
    <t>Legal</t>
  </si>
  <si>
    <t>General</t>
  </si>
  <si>
    <t>equity</t>
  </si>
  <si>
    <t>financial</t>
  </si>
  <si>
    <t>cash flow</t>
  </si>
  <si>
    <t>measured at</t>
  </si>
  <si>
    <t xml:space="preserve">using equity </t>
  </si>
  <si>
    <t>shareholders’</t>
  </si>
  <si>
    <t>owners of</t>
  </si>
  <si>
    <t xml:space="preserve">controlling </t>
  </si>
  <si>
    <t>share capital</t>
  </si>
  <si>
    <t>deficits</t>
  </si>
  <si>
    <t>reserve</t>
  </si>
  <si>
    <t>interest</t>
  </si>
  <si>
    <t>statements</t>
  </si>
  <si>
    <t>hedges</t>
  </si>
  <si>
    <t>assets</t>
  </si>
  <si>
    <t>fair value</t>
  </si>
  <si>
    <t>method</t>
  </si>
  <si>
    <t>the Company</t>
  </si>
  <si>
    <t>interests</t>
  </si>
  <si>
    <t xml:space="preserve">Transactions with owners, recorded directly </t>
  </si>
  <si>
    <t>in shareholders’ equity</t>
  </si>
  <si>
    <t>Contributions by and distributions to owners</t>
  </si>
  <si>
    <t>Dividends</t>
  </si>
  <si>
    <t xml:space="preserve">Total contributions by and distributions to </t>
  </si>
  <si>
    <t>owners</t>
  </si>
  <si>
    <t>Changes in ownership interests in subsidiaries</t>
  </si>
  <si>
    <t>/ associates</t>
  </si>
  <si>
    <t xml:space="preserve">Changes that do not result in a loss of control </t>
  </si>
  <si>
    <t>or a loss of significant influence</t>
  </si>
  <si>
    <t>Changes that result in an acquisition</t>
  </si>
  <si>
    <t xml:space="preserve">or a loss of control </t>
  </si>
  <si>
    <t>Total changes in ownership interests</t>
  </si>
  <si>
    <t>in subsidiaries / associates</t>
  </si>
  <si>
    <t xml:space="preserve">Total transactions with owners, recorded directly </t>
  </si>
  <si>
    <t xml:space="preserve"> </t>
  </si>
  <si>
    <t>Put options</t>
  </si>
  <si>
    <t>Comprehensive income (expense) for the period</t>
  </si>
  <si>
    <t>Profit (loss)</t>
  </si>
  <si>
    <t>Total comprehensive income (expense) for the period</t>
  </si>
  <si>
    <t>Impact of changes in accounting policies</t>
  </si>
  <si>
    <t xml:space="preserve">Dividends </t>
  </si>
  <si>
    <t>in subsidiaries</t>
  </si>
  <si>
    <t>Total transactions with owners, recorded directly</t>
  </si>
  <si>
    <t>Profit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</si>
  <si>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</si>
  <si>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</si>
  <si>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</si>
  <si>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</si>
  <si>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</si>
  <si>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Loss on inventories devaluation (reversal)</t>
  </si>
  <si>
    <t>Non-current provisions for employee benefit expense</t>
  </si>
  <si>
    <t xml:space="preserve">Loss (gain) on foreign currency exchange </t>
  </si>
  <si>
    <t xml:space="preserve">Share of profit of joint ventures and associates accounted </t>
  </si>
  <si>
    <t>for using equity method</t>
  </si>
  <si>
    <t>Dividend income</t>
  </si>
  <si>
    <t>Interest income</t>
  </si>
  <si>
    <t xml:space="preserve">Loss on impairment of assets </t>
  </si>
  <si>
    <t>Gain on fair value adjustment and others</t>
  </si>
  <si>
    <t>Cash flows generated from operations</t>
  </si>
  <si>
    <t>before changes in operating assets and liabilities</t>
  </si>
  <si>
    <t xml:space="preserve">Decrease (increase) in operating assets  </t>
  </si>
  <si>
    <t>Trade and other receivables</t>
  </si>
  <si>
    <t>Other assets</t>
  </si>
  <si>
    <t>Net decrease (increase) in operating assets</t>
  </si>
  <si>
    <t xml:space="preserve">Increase (decrease) in operating liabilities </t>
  </si>
  <si>
    <t>Trade and other payables</t>
  </si>
  <si>
    <t>Other liabilities</t>
  </si>
  <si>
    <t>Net increase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</si>
  <si>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</si>
  <si>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</si>
  <si>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</si>
  <si>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</si>
  <si>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 of subsidiaries, net of cash disposed of</t>
  </si>
  <si>
    <t>Acquisition of subsidiaries, net of cash acquired</t>
  </si>
  <si>
    <t>Proceeds from sale of interests in joint ventures and associates</t>
  </si>
  <si>
    <t>Acquisition of interests in joint ventures and associates</t>
  </si>
  <si>
    <t>Proceeds from sale of equity instruments of other entities</t>
  </si>
  <si>
    <t>Proceeds from sale of debt instruments of other entities</t>
  </si>
  <si>
    <t>Acquisition of equity and debt instruments of other entities</t>
  </si>
  <si>
    <t>Proceeds from sale of property, plant and equipment</t>
  </si>
  <si>
    <t>Acquisition of property, plant and equipment and intangible assets</t>
  </si>
  <si>
    <t>Payment for loans, net</t>
  </si>
  <si>
    <t>Dividends received</t>
  </si>
  <si>
    <t>Interest received</t>
  </si>
  <si>
    <t>Net cash flows provided by (used in) investing activities</t>
  </si>
  <si>
    <t>Cash flows from financing activities</t>
  </si>
  <si>
    <t>Proceeds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</si>
  <si>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</si>
  <si>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</si>
  <si>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</si>
  <si>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</si>
  <si>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>Payments of bank overdrafts and short-term borrowings, net</t>
  </si>
  <si>
    <t>Proceeds from long-term borrowings</t>
  </si>
  <si>
    <t>Payments of long-term borrowings</t>
  </si>
  <si>
    <t>Payments of lease liabilities</t>
  </si>
  <si>
    <t>Proceeds from issuance of debentures</t>
  </si>
  <si>
    <t>Redemption of debentures</t>
  </si>
  <si>
    <t xml:space="preserve">Net decrease in borrowings </t>
  </si>
  <si>
    <t>Dividends paid</t>
  </si>
  <si>
    <t>Dividends paid to owners of the Company</t>
  </si>
  <si>
    <t>Dividends paid to non-controlling interests</t>
  </si>
  <si>
    <t>Total dividends paid</t>
  </si>
  <si>
    <t>Interest and other finance costs paid</t>
  </si>
  <si>
    <t>Net cash flows used in financing activities</t>
  </si>
  <si>
    <t>Net increase (decrease) in cash and cash equivalents</t>
  </si>
  <si>
    <t>Effect of exchange rate changes on cash and cash equivalents</t>
  </si>
  <si>
    <t>Cash and cash equivalents at beginning of the period</t>
  </si>
  <si>
    <t>Cash and cash equivalents at end of the period</t>
  </si>
  <si>
    <t>Supplementary information for cash flows</t>
  </si>
  <si>
    <t>Income tax paid for the period</t>
  </si>
  <si>
    <t>Non-cash from investing and financing transactions at end of the period</t>
  </si>
  <si>
    <t>Accrued dividend income</t>
  </si>
  <si>
    <t>Account payables from purchase of assets</t>
  </si>
  <si>
    <t>Liabilities related to put options</t>
  </si>
  <si>
    <t>As at 30 June 2026</t>
  </si>
  <si>
    <t>30 June</t>
  </si>
  <si>
    <t>31 December</t>
  </si>
  <si>
    <t>Balance at 1 January 2025</t>
  </si>
  <si>
    <t>Balance at 30 June 2025</t>
  </si>
  <si>
    <t>Balance at 31 December 2025 - as reported</t>
  </si>
  <si>
    <t>Balance at 1 January 2026</t>
  </si>
  <si>
    <t>Balance at 30 June 2026</t>
  </si>
  <si>
    <t>4, 10</t>
  </si>
  <si>
    <t/>
  </si>
  <si>
    <t>4, 5, 10</t>
  </si>
  <si>
    <t>6, 10</t>
  </si>
  <si>
    <t>7, 10</t>
  </si>
  <si>
    <t>4, 7, 10</t>
  </si>
  <si>
    <t>4, 6</t>
  </si>
  <si>
    <t>For the three-month period ended 30 June 2026 (Unaudited)</t>
  </si>
  <si>
    <t>For the six-month period ended 30 June 2026  (Unaudited)</t>
  </si>
  <si>
    <t>For the six-month period ended 30 June 2026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</si>
</sst>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5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5"/>
      <name val="Angsana New"/>
      <family val="1"/>
    </font>
    <font>
      <sz val="9"/>
      <name val="Arial"/>
      <family val="2"/>
    </font>
    <font>
      <strike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5" fontId="0" fillId="0" borderId="0" xfId="1" applyNumberFormat="1" applyFont="1" applyFill="1" applyAlignment="1">
      <alignment vertical="center"/>
    </xf>
    <xf numFmtId="165" fontId="0" fillId="0" borderId="0" xfId="0" applyNumberForma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9" fillId="0" borderId="4" xfId="0" applyNumberFormat="1" applyFont="1" applyBorder="1" applyAlignment="1">
      <alignment horizontal="right" vertical="center"/>
    </xf>
    <xf numFmtId="165" fontId="0" fillId="0" borderId="3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0" fillId="0" borderId="2" xfId="0" applyNumberFormat="1" applyBorder="1" applyAlignment="1">
      <alignment horizontal="right"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0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/>
    </xf>
    <xf numFmtId="165" fontId="0" fillId="0" borderId="3" xfId="0" applyNumberFormat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0" fontId="9" fillId="0" borderId="0" xfId="2" applyFont="1" applyAlignment="1">
      <alignment vertical="center"/>
    </xf>
    <xf numFmtId="41" fontId="1" fillId="0" borderId="0" xfId="2" applyNumberFormat="1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41" fontId="9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1" fillId="0" borderId="0" xfId="2" applyFont="1" applyAlignment="1">
      <alignment horizontal="centerContinuous" vertical="center"/>
    </xf>
    <xf numFmtId="0" fontId="1" fillId="0" borderId="0" xfId="2" applyFont="1" applyAlignment="1">
      <alignment horizontal="left" vertical="center" readingOrder="2"/>
    </xf>
    <xf numFmtId="41" fontId="1" fillId="0" borderId="0" xfId="2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horizontal="centerContinuous" vertical="center"/>
    </xf>
    <xf numFmtId="41" fontId="1" fillId="0" borderId="3" xfId="2" applyNumberFormat="1" applyFont="1" applyBorder="1" applyAlignment="1">
      <alignment horizontal="centerContinuous" vertical="center"/>
    </xf>
    <xf numFmtId="41" fontId="1" fillId="0" borderId="0" xfId="2" applyNumberFormat="1" applyFont="1" applyAlignment="1">
      <alignment horizontal="centerContinuous" vertical="center"/>
    </xf>
    <xf numFmtId="0" fontId="8" fillId="0" borderId="3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41" fontId="1" fillId="0" borderId="4" xfId="2" applyNumberFormat="1" applyFont="1" applyBorder="1" applyAlignment="1">
      <alignment horizontal="centerContinuous" vertical="center"/>
    </xf>
    <xf numFmtId="41" fontId="1" fillId="0" borderId="4" xfId="2" applyNumberFormat="1" applyFont="1" applyBorder="1" applyAlignment="1">
      <alignment vertical="center"/>
    </xf>
    <xf numFmtId="41" fontId="8" fillId="0" borderId="0" xfId="2" applyNumberFormat="1" applyFont="1" applyAlignment="1">
      <alignment horizontal="centerContinuous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165" fontId="1" fillId="0" borderId="3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5" fontId="1" fillId="0" borderId="3" xfId="2" applyNumberFormat="1" applyFont="1" applyBorder="1" applyAlignment="1">
      <alignment vertical="center"/>
    </xf>
    <xf numFmtId="165" fontId="1" fillId="0" borderId="4" xfId="2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65" fontId="9" fillId="0" borderId="3" xfId="2" applyNumberFormat="1" applyFont="1" applyBorder="1" applyAlignment="1">
      <alignment vertical="center"/>
    </xf>
    <xf numFmtId="165" fontId="9" fillId="0" borderId="3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2" xfId="2" applyNumberFormat="1" applyFont="1" applyBorder="1" applyAlignment="1">
      <alignment vertical="center"/>
    </xf>
    <xf numFmtId="0" fontId="1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5" fontId="0" fillId="0" borderId="4" xfId="0" applyNumberForma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_Q1-11_FS_KPMG_TH_link" xfId="2" xr:uid="{BB00A7FC-7715-4B84-A13D-D23E9593A6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4.1CAPEX_Additional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2017"/>
      <sheetName val="43"/>
      <sheetName val="อ้างอิง"/>
      <sheetName val="Chart"/>
      <sheetName val="Comapny Name"/>
      <sheetName val="Company Name"/>
      <sheetName val="Master"/>
      <sheetName val="Prhd"/>
      <sheetName val="Control"/>
      <sheetName val="Mapping"/>
      <sheetName val="Cost center"/>
      <sheetName val="Account code"/>
      <sheetName val="S-Plant"/>
      <sheetName val="Office_plants"/>
      <sheetName val="data validation"/>
      <sheetName val="Sheet3"/>
      <sheetName val="Driver"/>
      <sheetName val="ZPS02"/>
      <sheetName val="I-slab"/>
      <sheetName val="Goal"/>
      <sheetName val="PNT-QUOT-#3"/>
      <sheetName val="PNT-P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Sheet5"/>
      <sheetName val="ห้ามลบ"/>
      <sheetName val="Zone"/>
      <sheetName val="Northeast"/>
      <sheetName val="2018"/>
      <sheetName val="สาเหตุ Error "/>
      <sheetName val="SCG Chemicals group"/>
      <sheetName val="Ref"/>
      <sheetName val="Table Name"/>
      <sheetName val="FR"/>
      <sheetName val="Config"/>
      <sheetName val="Dont delete!!"/>
      <sheetName val="Vender list"/>
      <sheetName val="Production Queue GB"/>
      <sheetName val="cost center name"/>
      <sheetName val="2019"/>
      <sheetName val="L410"/>
      <sheetName val="Month"/>
      <sheetName val="Log CCR TG 3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Ms"/>
      <sheetName val="Variance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Dropdown list 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S300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S330 Increase salary rate"/>
      <sheetName val="Reference(do_not_delete)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発停サイクル表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Validation"/>
      <sheetName val="DataValidation_NotDelete"/>
      <sheetName val="STart"/>
      <sheetName val="マスタ"/>
      <sheetName val="T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mand"/>
      <sheetName val="Occ"/>
      <sheetName val="สรุป"/>
      <sheetName val="interest income from VMI"/>
      <sheetName val="interest payable to PSH"/>
      <sheetName val="5200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PROJECT BRIEF"/>
      <sheetName val="footing"/>
      <sheetName val="upa"/>
      <sheetName val="Customer Name"/>
      <sheetName val="Designated P&amp;L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Sheet15"/>
      <sheetName val=" ANALYSIS FP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PDPC0908"/>
      <sheetName val="Rank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มีค 64"/>
      <sheetName val="Vendors Database"/>
      <sheetName val="slipsumpR"/>
      <sheetName val="TB 10"/>
      <sheetName val="30's-Components"/>
      <sheetName val="Page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rop"/>
      <sheetName val="Final Summary - Base"/>
      <sheetName val="1B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&lt;&lt;รายละเอียดร้าน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port detial"/>
      <sheetName val="Recap_ราย พนง.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MANU"/>
      <sheetName val="GC0997"/>
      <sheetName val="price"/>
      <sheetName val="pricep"/>
      <sheetName val="PRICE-taiwan"/>
      <sheetName val="PRICE-malaysia"/>
      <sheetName val="ﾌﾟﾛﾄ_P772分解5号機"/>
      <sheetName val="Purchase Order"/>
      <sheetName val="(2)AIR"/>
      <sheetName val="rc"/>
      <sheetName val="PHASE I"/>
      <sheetName val="항목별"/>
      <sheetName val="China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LK400_Data Sales &amp; COGs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ATF Inventory"/>
      <sheetName val="BS - P&amp;L - CF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ค่าขนส่ง(6ล้อ)"/>
      <sheetName val="ค่าขนส่ง(พ่วง)"/>
      <sheetName val="P&amp;L"/>
      <sheetName val="Prog State"/>
      <sheetName val="A.FA Movement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Boiler Curves"/>
      <sheetName val="Definition Table"/>
      <sheetName val="WORKING TB Q3"/>
      <sheetName val="ABC Prof&amp;Bal"/>
      <sheetName val="10.Achieve OI Step 1-4"/>
      <sheetName val="FC"/>
      <sheetName val="FU"/>
      <sheetName val="ROFE"/>
      <sheetName val="DRAWDOWN"/>
      <sheetName val="ASSUMPTIONS"/>
      <sheetName val="DBT_SUMM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drop list"/>
      <sheetName val="currency"/>
      <sheetName val="Customize Your Purchase Order"/>
      <sheetName val="VENDORS"/>
      <sheetName val="Change Order Log"/>
      <sheetName val="SUM SHEET"/>
      <sheetName val="SKA"/>
      <sheetName val="AA-1"/>
      <sheetName val="2009 annual cashflows"/>
      <sheetName val="LOV"/>
      <sheetName val="ITSW&amp;HW_maintanence"/>
      <sheetName val="Local ITrecommendEMBEDIT"/>
      <sheetName val="Results"/>
      <sheetName val="GFSS"/>
      <sheetName val="Sale Analysis "/>
      <sheetName val="BS_FULL"/>
      <sheetName val="ELEC45-01"/>
      <sheetName val="tifico"/>
      <sheetName val="Data list"/>
      <sheetName val="COUNT_wh_(2)8"/>
      <sheetName val="NTET2004_(DEC)8"/>
      <sheetName val="NEG2004_(DEC)8"/>
      <sheetName val="NEG2004_(DEC)_(2)8"/>
      <sheetName val="Min_-Max__Stock8"/>
      <sheetName val="Sheet1_(2)8"/>
      <sheetName val="Tax_coupon8"/>
      <sheetName val="ตารางคำนวณกระเบื้อง_A8"/>
      <sheetName val="ใบปะหน้าใหม่_Bidding8"/>
      <sheetName val="stat_local8"/>
      <sheetName val="Law_data8"/>
      <sheetName val="4_1CAPEX_Additional8"/>
      <sheetName val="PULP_MILL8"/>
      <sheetName val="Volume_Loco_May_20158"/>
      <sheetName val="Summary_report8"/>
      <sheetName val="Performance_BP8"/>
      <sheetName val="TYPE_SD1258"/>
      <sheetName val="Drop_Down8"/>
      <sheetName val="เลขที่ห้องทั้งหมด_(2)8"/>
      <sheetName val="F13รายชื่อแยกfolio_(2)8"/>
      <sheetName val="FEB_2007_8"/>
      <sheetName val="MAR_20078"/>
      <sheetName val="APR_20078"/>
      <sheetName val="MAY_20078"/>
      <sheetName val="APR_2007-GTW8"/>
      <sheetName val="MAY_2007_(2)8"/>
      <sheetName val="MAY_2007-NUCH8"/>
      <sheetName val="JUN_2007-NUCH_8"/>
      <sheetName val="JULY_2007-NUCH8"/>
      <sheetName val="AUG_2007-NUCH_8"/>
      <sheetName val="AUG_20078"/>
      <sheetName val="ค่าเช่า_ด_98"/>
      <sheetName val="ค่าเช่า_ด_108"/>
      <sheetName val="Status_update31_8_078"/>
      <sheetName val="Status_update31_8_07_(2)8"/>
      <sheetName val="ค่าเช่า_ด_118"/>
      <sheetName val="ค่าเช่า_ด_11_(2)8"/>
      <sheetName val="Bill_No__2_-_Carpark8"/>
      <sheetName val="SCG_group8"/>
      <sheetName val="Comapny_Name8"/>
      <sheetName val="Company_Name8"/>
      <sheetName val="Cost_center8"/>
      <sheetName val="Account_code8"/>
      <sheetName val="data_validation8"/>
      <sheetName val="Cases_Actuals_SAP8"/>
      <sheetName val="Chilled_Vol_&amp;_GS8"/>
      <sheetName val="Master_Query_SL8"/>
      <sheetName val="PBSG_Severance8"/>
      <sheetName val="สาเหตุ_Error_8"/>
      <sheetName val="SCG_Chemicals_group8"/>
      <sheetName val="Table_Name8"/>
      <sheetName val="Dont_delete!!8"/>
      <sheetName val="Vender_list8"/>
      <sheetName val="Production_Queue_GB8"/>
      <sheetName val="cost_center_name8"/>
      <sheetName val="Log_CCR_TG_38"/>
      <sheetName val="Type_ถูก_House8"/>
      <sheetName val="TB(PY_2016)8"/>
      <sheetName val="Risk_Level8"/>
      <sheetName val="Risk_Category8"/>
      <sheetName val="DD_List8"/>
      <sheetName val="Multi_Rater8"/>
      <sheetName val="ดอกเบี้ย_TR25608"/>
      <sheetName val="Trial_Balance8"/>
      <sheetName val="Forecast_movement8"/>
      <sheetName val="O_PL_Link8"/>
      <sheetName val="i_actmth_from_SAP8"/>
      <sheetName val="i_Actual_by_cc8"/>
      <sheetName val="Fixed_Selling8"/>
      <sheetName val="BIS_Selling8"/>
      <sheetName val="Total_GA8"/>
      <sheetName val="CA_only8"/>
      <sheetName val="Legal_only8"/>
      <sheetName val="sub_cost_center8"/>
      <sheetName val="OH_CC_DBS8"/>
      <sheetName val="BIS_G&amp;A8"/>
      <sheetName val="2015_reconcile_&amp;_restate8"/>
      <sheetName val="BIS_Common_detail8"/>
      <sheetName val="Total_GA+BIS_common8"/>
      <sheetName val="HFM_Line8"/>
      <sheetName val="HFM_Mapping8"/>
      <sheetName val="T&amp;E_sales_cut8"/>
      <sheetName val="Control_-_Consulting_fee_SN_(28"/>
      <sheetName val="Master_TB8"/>
      <sheetName val="CF_weekly8"/>
      <sheetName val="1_CF_(M)(Ratchatewee)8"/>
      <sheetName val="1_CF_(M)(Rama4)8"/>
      <sheetName val="1_CF_(M)_(TL10ph2)8"/>
      <sheetName val="Detail_(2)8"/>
      <sheetName val="DEATAIL_KENTOCOST_Sheet_Low20M8"/>
      <sheetName val="Cover_(2)8"/>
      <sheetName val="Detail_8"/>
      <sheetName val="SCOPE_OF_WORK8"/>
      <sheetName val="Unit_price8"/>
      <sheetName val="received_net-BG8"/>
      <sheetName val="Summary_BG_Code8"/>
      <sheetName val="V7_Confirm_RPT8"/>
      <sheetName val="Dropdown_list_8"/>
      <sheetName val="Summary_31Mar'207"/>
      <sheetName val="ee_unit_type7"/>
      <sheetName val="ee_build_7"/>
      <sheetName val="Cost_history_sheet7"/>
      <sheetName val="Scope_of_work_7"/>
      <sheetName val="Detail_(CMM)7"/>
      <sheetName val="SUM_KENTO_COST_LOW_20MB_7"/>
      <sheetName val="SUM_KENTO_COST_REPORT_20MB_UP7"/>
      <sheetName val="DETAIL_KENTOCOST_Sheet_20MB_UP7"/>
      <sheetName val="Master_COA_V217"/>
      <sheetName val="S3_Architectural7"/>
      <sheetName val="ESS_Performance_2020+20217"/>
      <sheetName val="Reference(do_not_delete)7"/>
      <sheetName val="S330_Increase_salary_rate6"/>
      <sheetName val="Mapping_account5"/>
      <sheetName val="data_บัญชี6"/>
      <sheetName val="Data_(2)6"/>
      <sheetName val="masterEO_IO6"/>
      <sheetName val="Employee_EN6"/>
      <sheetName val="S-CUVE-2_14_M6"/>
      <sheetName val="ZA110_Sale6"/>
      <sheetName val="K_Suporn6"/>
      <sheetName val="บมจ_พฤกษา6"/>
      <sheetName val="บ_พนาลี6"/>
      <sheetName val="บ_พุทธชาด6"/>
      <sheetName val="บ_เกสร6"/>
      <sheetName val="สรุป_PS6"/>
      <sheetName val="สรุป_PNL6"/>
      <sheetName val="สรุป_PTC6"/>
      <sheetName val="สรุป_KS6"/>
      <sheetName val="IP_Land6"/>
      <sheetName val="Wkgs_BS_Lead6"/>
      <sheetName val="Discounted_Cash_Flow6"/>
      <sheetName val="6_ข้อมูลวัสดุ-ค่าดำเนิน6"/>
      <sheetName val="Sec_1_1_Site_clearanceworks6"/>
      <sheetName val="VE_LIST6"/>
      <sheetName val="Sec_06"/>
      <sheetName val="Sec_16"/>
      <sheetName val="Arch_unit_rate6"/>
      <sheetName val="ID_unit_rate6"/>
      <sheetName val="Sec_2_6"/>
      <sheetName val="sec_3_16"/>
      <sheetName val="sec_3_26"/>
      <sheetName val="sec_3_36"/>
      <sheetName val="sec_3_46"/>
      <sheetName val="Sec_46"/>
      <sheetName val="Sec_56"/>
      <sheetName val="Sec__66"/>
      <sheetName val="Sec_76"/>
      <sheetName val="KKC_Brkdwn6"/>
      <sheetName val="SPT_vs_PHI6"/>
      <sheetName val="Proposal_Form6"/>
      <sheetName val="BQ-Ext__6"/>
      <sheetName val="Sch_26"/>
      <sheetName val="interest_income_from_VMI6"/>
      <sheetName val="interest_payable_to_PSH6"/>
      <sheetName val="PROJECT_BRIEF5"/>
      <sheetName val="Strategic_Cus5"/>
      <sheetName val="Rev_per_Head(2019)5"/>
      <sheetName val="WH_Utilization5"/>
      <sheetName val="Stock_Graph5"/>
      <sheetName val="No__Customer_(2019)5"/>
      <sheetName val="No__Customer5"/>
      <sheetName val="Customer_Name5"/>
      <sheetName val="DATA_(ชื่อสินค้า)6"/>
      <sheetName val="กระจาย_-NPDองุ่นเคียวโฮ6"/>
      <sheetName val="Activity_Q16"/>
      <sheetName val="Designated_P&amp;L5"/>
      <sheetName val="Drop_Down_Lists5"/>
      <sheetName val="List_of_Rem_Entries_-_IS5"/>
      <sheetName val="TB_1-35"/>
      <sheetName val="Factor_F_Data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FlatBottomClarifier_(Not_used)5"/>
      <sheetName val="_ANALYSIS_FP5"/>
      <sheetName val="Data_(Forecast-m3)5"/>
      <sheetName val="โซนโฟกัส_TT6"/>
      <sheetName val="ข้อมูลทำ_DropDown6"/>
      <sheetName val="แผนใหม่-BG22_รายเอเย่นต์6"/>
      <sheetName val="In_AG_VS_Sub6"/>
      <sheetName val="Calendar_นายสรศักดิ์_กล่ำศรี6"/>
      <sheetName val="สรุปโซนโฟกัส_TT6"/>
      <sheetName val="Analytic_Sales&amp;Cost5"/>
      <sheetName val="TB_104"/>
      <sheetName val="มีค_646"/>
      <sheetName val="Vendors_Database5"/>
      <sheetName val="Final_Summary_-_Base5"/>
      <sheetName val="B1_01-Times5"/>
      <sheetName val="Assa_VO_(2)5"/>
      <sheetName val="B1_02_02(IDP-2)_5"/>
      <sheetName val="Kamol_VO5"/>
      <sheetName val="B2_17_Skyline5"/>
      <sheetName val="19th_-MOS5"/>
      <sheetName val="A6_2_VO-PLE5"/>
      <sheetName val="KA_-MOS5"/>
      <sheetName val="Kitchen_VO5"/>
      <sheetName val="Pinklao_MOS5"/>
      <sheetName val="B2_07_Kitchen5"/>
      <sheetName val="B2_03_Assa5"/>
      <sheetName val="B1_01_03(VC)5"/>
      <sheetName val="A4_ARCH(FSR)5"/>
      <sheetName val="A7_EXT(FSR)5"/>
      <sheetName val="1-BCEG_5"/>
      <sheetName val="sUM_-FFE5"/>
      <sheetName val="B1_01_1Times5"/>
      <sheetName val="Production_info5"/>
      <sheetName val="ตารางส่วนลด_EE_5"/>
      <sheetName val="A5_2_VO-KAMA5"/>
      <sheetName val="A6_2VO-PLE5"/>
      <sheetName val="A_VO-MEP_(BCEG)5"/>
      <sheetName val="A5_1_Kama5"/>
      <sheetName val="B1_01_09_2-Deco_Mart5"/>
      <sheetName val="B1_01_10_1THC5"/>
      <sheetName val="B1_02_01(IDP-1)5"/>
      <sheetName val="ประมาณการประตูหน้าต่าง_5"/>
      <sheetName val="co_104"/>
      <sheetName val="Status_Budget5"/>
      <sheetName val="Utility_and_Fire_flange5"/>
      <sheetName val="ส่งเสริมและจัดหาไม้ขอถัง_118_ใ4"/>
      <sheetName val="Coorodinator_Sec4"/>
      <sheetName val="SCHEDULE_10_BUILD_MANAGEMENT5"/>
      <sheetName val="Appendix#3_PBC_-_ICIS_(ECH)5"/>
      <sheetName val="bill_25"/>
      <sheetName val="cover_page5"/>
      <sheetName val="Material_Price_List5"/>
      <sheetName val="Conso_จัดลำดับลุกหนี้5"/>
      <sheetName val="report_detial5"/>
      <sheetName val="EST-FOOTING_(G)5"/>
      <sheetName val="Sum_Direct5"/>
      <sheetName val="App_A5"/>
      <sheetName val="B1_02_2(IDP-2)_(BCEG)5"/>
      <sheetName val="B1_02_3(IDP-3)-DSG_(BCEG)5"/>
      <sheetName val="Take-off_stru5"/>
      <sheetName val="QUANTITY_COMPARISON5"/>
      <sheetName val="B2_01_1_Mitsu(VO)5"/>
      <sheetName val="Cer-_Sub5"/>
      <sheetName val="B2_17_Skyline-BMU(Cert)5"/>
      <sheetName val="B2_07_SMV(Progress)5"/>
      <sheetName val="B2_09_Wayfit(Progress)5"/>
      <sheetName val="B2_13_19th(MOS)5"/>
      <sheetName val="B2_16_Linen_Chute-Reenigue5"/>
      <sheetName val="B2_03_Assa(Cert)_5"/>
      <sheetName val="B2_02_Opeable_Wall-Hafele(Cert5"/>
      <sheetName val="Conclusion_IPC_515"/>
      <sheetName val="A6_ATT(SPY-C)_(VO)5"/>
      <sheetName val="Keen_(Re-PS)5"/>
      <sheetName val="Main_Sum_(Hotel_&amp;_Residences)5"/>
      <sheetName val="Listes_Caractéristiques5"/>
      <sheetName val="Liste_Référentiel5"/>
      <sheetName val="BOX_Cryostat_Details5"/>
      <sheetName val="Driver_Linac_Layout5"/>
      <sheetName val="Magnet_Details5"/>
      <sheetName val="Blk_A5"/>
      <sheetName val="Out_Flow5"/>
      <sheetName val="Main_Summary4"/>
      <sheetName val="Rpt_All_states4"/>
      <sheetName val="Rate_Analysis4"/>
      <sheetName val="입찰내역_발주처_양식4"/>
      <sheetName val="Lookup_data4"/>
      <sheetName val="Recap_ราย_พนง_4"/>
      <sheetName val="Purchase_Order4"/>
      <sheetName val="PHASE_I4"/>
      <sheetName val="VCC_11110-4614"/>
      <sheetName val="WK1__Key_Assumpt4"/>
      <sheetName val="B__Mgt_Rep_BS4"/>
      <sheetName val="C__Mgt_Rep_CF4"/>
      <sheetName val="A__Mgt_Rep_NIS4"/>
      <sheetName val="All_Years4"/>
      <sheetName val="All_Years_Pivot4"/>
      <sheetName val="Pivot_NWD4"/>
      <sheetName val="FY19_Detail4"/>
      <sheetName val="FY18_Global_data4"/>
      <sheetName val="FY19_Global_Data4"/>
      <sheetName val="CI_Input4"/>
      <sheetName val="Input_Tab4"/>
      <sheetName val="Pivot_Input_Tab4"/>
      <sheetName val="Executive_Summary4"/>
      <sheetName val="CSG_Executive_Summary4"/>
      <sheetName val="Revenue_Sequential_Growth4"/>
      <sheetName val="Underlying_NCC_Chg_Assumption4"/>
      <sheetName val="File_Classification4"/>
      <sheetName val="Sumarry_sheets&gt;&gt;&gt;&gt;&gt;&gt;4"/>
      <sheetName val="Trend_table4"/>
      <sheetName val="To_Fill_view4"/>
      <sheetName val="To-fill_Simulation4"/>
      <sheetName val="Summary_w_mkt_shr4"/>
      <sheetName val="By_Mkt_data4"/>
      <sheetName val="Pipeline_to_Rev4"/>
      <sheetName val="Backlog_Growth4"/>
      <sheetName val="Pipeline_Growth4"/>
      <sheetName val="H2_sales_growth4"/>
      <sheetName val="for_CCI_model4"/>
      <sheetName val="FY19_POV4"/>
      <sheetName val="Drivers_for_Deck4"/>
      <sheetName val="To_Fill_by_OG_&amp;_Area4"/>
      <sheetName val="Short_summary_by_OG_&amp;_Area4"/>
      <sheetName val="Compared_to_OG_Submission_May24"/>
      <sheetName val="Jul_Sub_vs_PoV4"/>
      <sheetName val="Seq_Rev_Gr_wo_Acq_4"/>
      <sheetName val="Cost_per_SQM_M&amp;E4"/>
      <sheetName val="AP_BUY4"/>
      <sheetName val="Summary_BOQ4"/>
      <sheetName val="Summary_BOQ_(ผรม)4"/>
      <sheetName val="Summary_BOQ_(2)4"/>
      <sheetName val="Summary_BOQ_(ผรม)_(2)4"/>
      <sheetName val="BOQ_(2)4"/>
      <sheetName val="Summary_BOQ_(TPN)4"/>
      <sheetName val="Summary_BOQ_(ผรม)_(TPN)4"/>
      <sheetName val="BOQ_(TPN)4"/>
      <sheetName val="M_Payment4"/>
      <sheetName val="PBC_Template4"/>
      <sheetName val="진행_DATA_(2)4"/>
      <sheetName val="CC_Down_load_07164"/>
      <sheetName val="MP2006_data4"/>
      <sheetName val="2_카드채권(대출포함)4"/>
      <sheetName val="B053_(990701)공정실적PP%계산4"/>
      <sheetName val="DMD_Office4"/>
      <sheetName val="ADMIN_OFFICE_(2)4"/>
      <sheetName val="Financ__Overview4"/>
      <sheetName val="Office_Improve4"/>
      <sheetName val="FIN_TB_SI4"/>
      <sheetName val="SCB_1_-_Current3"/>
      <sheetName val="SCB_2_-_Current3"/>
      <sheetName val="1195_B13"/>
      <sheetName val="Puerto_Rico3"/>
      <sheetName val="GI_013"/>
      <sheetName val="B2_03_(Assa)4"/>
      <sheetName val="PRICE_LIST4"/>
      <sheetName val="Std_Loading3"/>
      <sheetName val="Cost_Assumption4"/>
      <sheetName val="Delivery_Report3"/>
      <sheetName val="Est_last_year3"/>
      <sheetName val="Prog_State3"/>
      <sheetName val="LK400_Data_Sales_&amp;_COGs3"/>
      <sheetName val="No_14"/>
      <sheetName val="UPG_BEAM4"/>
      <sheetName val="TB_SAP"/>
      <sheetName val="PL_(2)"/>
      <sheetName val="BS_ATTACH"/>
      <sheetName val="BS_mapping"/>
      <sheetName val="10-1_Media"/>
      <sheetName val="BALANCE_SHEET_"/>
      <sheetName val="审批表_Rev3"/>
      <sheetName val="bp_bill3"/>
      <sheetName val="3_1_Piling3"/>
      <sheetName val="Equip_Item_Dets3"/>
      <sheetName val="Pipe_Item_Dets3"/>
      <sheetName val="Civil_Item_Dets3"/>
      <sheetName val="Inst_Item_Dets3"/>
      <sheetName val="Elec_Item_Dets3"/>
      <sheetName val="Paint_Item_Dets3"/>
      <sheetName val="___合同台账__3"/>
      <sheetName val="Struc__3"/>
      <sheetName val="bp_bill-mark3"/>
      <sheetName val="Definition_Table3"/>
      <sheetName val="OPERATING_EXPS_3"/>
      <sheetName val="DELISTED_DATA3"/>
      <sheetName val="ATF_Inventory3"/>
      <sheetName val="MAT_1539_3"/>
      <sheetName val="BS_-_P&amp;L_-_CF3"/>
      <sheetName val="BL_(2)3"/>
      <sheetName val="SH-11_3"/>
      <sheetName val="BL6-9_(2)3"/>
      <sheetName val="งบกระแสเงินสด_3"/>
      <sheetName val="A_FA_Movement3"/>
      <sheetName val="เขต_1,2_ธ_ค"/>
      <sheetName val="Profit_and_Loss3"/>
      <sheetName val="control_sheet3"/>
      <sheetName val="Boiler_Curves3"/>
      <sheetName val="Macro_Market_Trends3"/>
      <sheetName val="EFFECT_3"/>
      <sheetName val="Input_Sheet3"/>
      <sheetName val="AOP-JUNE_FCST3"/>
      <sheetName val="C'03_act_&amp;_'04_AOP3"/>
      <sheetName val="10_Achieve_OI_Step_1-43"/>
      <sheetName val="ABC_Prof&amp;Bal3"/>
      <sheetName val="WORKING_TB_Q33"/>
      <sheetName val="หา_FACTOR_F3"/>
      <sheetName val="97_사업추정(WEKI)3"/>
      <sheetName val="11_ข้อมูลงานCon3"/>
      <sheetName val="12_ข้อมูลงานไม้แบบ3"/>
      <sheetName val="10_ข้อมูลวัสดุ-ค่าดำเนิน3"/>
      <sheetName val="07_AC_อาคารทิศเหนือ_(2FL)3"/>
      <sheetName val="07_AC_อาคารทิศเหนือ_(4FL)3"/>
      <sheetName val="07_AC_อาคารทิศเหนือ_(3FL)3"/>
      <sheetName val="07_AC_อาคารทิศเหนือ_(11FL)3"/>
      <sheetName val="ข้อ1_13"/>
      <sheetName val="ปร_53"/>
      <sheetName val="หา_FACTORF3"/>
      <sheetName val="ส_ค__(2)3"/>
      <sheetName val="for_SCGA"/>
      <sheetName val="OIL_RECEIVER"/>
      <sheetName val="Cost_Disp_Detail"/>
      <sheetName val="Accum_Disp_Detail"/>
      <sheetName val="Disposal_Summary"/>
      <sheetName val="Disposal_Summary_Co2"/>
      <sheetName val="8604_PScreen"/>
      <sheetName val="Recon_Cover"/>
      <sheetName val="B_-_Liabilities_Roll"/>
      <sheetName val="C_-_Fiscal_Year_2019"/>
      <sheetName val="D_-_GL_Activity"/>
      <sheetName val="E_-_Trial_Balance"/>
      <sheetName val="F_-_Received_Material_Rebate"/>
      <sheetName val="GL-AP_"/>
      <sheetName val="Cass_P1-P12"/>
      <sheetName val="2020_AP"/>
      <sheetName val="2020_GL"/>
      <sheetName val="58)_Q2-2000_Demand_Schedule"/>
      <sheetName val="16)_D_Spilovr__Avg_12_1_2_Feb"/>
      <sheetName val="14)_E®_DDD_Data"/>
      <sheetName val="77)_Deferred_Revenue_JE"/>
      <sheetName val="15)_Procrit®_DDD_Data"/>
      <sheetName val="3)_Reported_Sales"/>
      <sheetName val="67)_CY00_Roy_Inc_Calc_"/>
      <sheetName val="Fuel_Price"/>
      <sheetName val="EE_actual"/>
      <sheetName val="Summ_Item"/>
      <sheetName val="Summ_Price"/>
      <sheetName val="Admin_"/>
      <sheetName val="ตัดแบ่งกม_ส่งพี่หนุ่ม3"/>
      <sheetName val="S_23_(EE)3"/>
      <sheetName val="S_24_(SN)3"/>
      <sheetName val="S25_(FP)3"/>
      <sheetName val="Price_per_model3"/>
      <sheetName val="5_)_Time_Delays3"/>
      <sheetName val="ตาราง_E3"/>
      <sheetName val="ตาราง_G3"/>
      <sheetName val="ตาราง_F3"/>
      <sheetName val="ตาราง_H3"/>
      <sheetName val="VECD_sys3"/>
      <sheetName val="Cost_his_VECD3"/>
      <sheetName val="Cost_his_VECD-SELL3"/>
      <sheetName val="Cost_his_VECD-NET13"/>
      <sheetName val="Cost_his_VECD-KENTO3"/>
      <sheetName val="Unit_price_EE3"/>
      <sheetName val="Multi_Box_12"/>
      <sheetName val="ปร_4สะพาน12"/>
      <sheetName val="5a__Code_E2"/>
      <sheetName val="Resi__Areas2"/>
      <sheetName val="Preliminaries_2"/>
      <sheetName val="Beam_Gridline1-72"/>
      <sheetName val="Key_Data2"/>
      <sheetName val="SA_Lifecycle_Inputs2"/>
      <sheetName val="SA__Lifecycle2"/>
      <sheetName val="SAN_REDUCED_12"/>
      <sheetName val="5a_)LTV_1002-40012"/>
      <sheetName val="tender_allowances2"/>
      <sheetName val="SN_ช_บิว2"/>
      <sheetName val="back_up_S402"/>
      <sheetName val="S41_(CCTV)2"/>
      <sheetName val="Summary_of_changes2"/>
      <sheetName val="Main_Summary_A2"/>
      <sheetName val="2C_Hotel_Infra_Summary2"/>
      <sheetName val="TUNA_Price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7_2_ปร_4_ST_ASOฐานราก"/>
      <sheetName val="ปร__5ก__(No_Vat)"/>
      <sheetName val="Lead_-_AR"/>
      <sheetName val="Lead_Revenue"/>
      <sheetName val="Library_Procedures"/>
      <sheetName val="List_related_company"/>
      <sheetName val="drop_list"/>
      <sheetName val="Customize_Your_Purchase_Order"/>
      <sheetName val="Change_Order_Log"/>
      <sheetName val="SUM_SHEET"/>
      <sheetName val="4-6月"/>
      <sheetName val=" 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Table"/>
      <sheetName val="Cash Estimate Local"/>
      <sheetName val="Drivers"/>
      <sheetName val="1.GENERAL "/>
      <sheetName val="FACTOR (%)"/>
      <sheetName val="FACTOR_(%)"/>
      <sheetName val="MKT Channel By Cluster"/>
      <sheetName val="vendor list"/>
      <sheetName val="Graph-PKR"/>
      <sheetName val="Sheet176"/>
      <sheetName val="CPO"/>
      <sheetName val="AXGAE"/>
      <sheetName val="TranTypeList"/>
      <sheetName val="7251-06540"/>
      <sheetName val="JULY"/>
      <sheetName val="Brief"/>
      <sheetName val="Processed Data"/>
      <sheetName val="Customer Scorecard -Area"/>
      <sheetName val="Customer Scorecard LOC"/>
      <sheetName val="Customer Scorecard - Region"/>
      <sheetName val=" Cash Flow развёрнутая форма"/>
      <sheetName val="MUthai1"/>
      <sheetName val="2002P-BU"/>
      <sheetName val="GSK"/>
      <sheetName val="NVGN"/>
      <sheetName val="NYSE-SYK"/>
      <sheetName val="(7) SG&amp;A Breakdown"/>
      <sheetName val="(7) SG&amp;A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3">
          <cell r="BC3" t="str">
            <v>QUOTATION  NO.   :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3">
          <cell r="BC3" t="str">
            <v>QUOTATION  NO.   :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3">
          <cell r="BC3" t="str">
            <v>QUOTATION  NO.   :</v>
          </cell>
        </row>
      </sheetData>
      <sheetData sheetId="540" refreshError="1"/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 refreshError="1"/>
      <sheetData sheetId="567" refreshError="1"/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1">
          <cell r="A1" t="str">
            <v>Operating Group</v>
          </cell>
        </row>
      </sheetData>
      <sheetData sheetId="728">
        <row r="1">
          <cell r="A1" t="str">
            <v>Operating Group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 t="str">
            <v>Operating Group</v>
          </cell>
        </row>
      </sheetData>
      <sheetData sheetId="732">
        <row r="1">
          <cell r="A1" t="str">
            <v>Operating Group</v>
          </cell>
        </row>
      </sheetData>
      <sheetData sheetId="733">
        <row r="1">
          <cell r="A1" t="str">
            <v>Operating Group</v>
          </cell>
        </row>
      </sheetData>
      <sheetData sheetId="734">
        <row r="1">
          <cell r="A1" t="str">
            <v>Operating Group</v>
          </cell>
        </row>
      </sheetData>
      <sheetData sheetId="735">
        <row r="1">
          <cell r="A1" t="str">
            <v>Operating Group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 t="str">
            <v>Operating Group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 t="str">
            <v>Operating Group</v>
          </cell>
        </row>
      </sheetData>
      <sheetData sheetId="740">
        <row r="1">
          <cell r="A1" t="str">
            <v>Operating Group</v>
          </cell>
        </row>
      </sheetData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 t="str">
            <v>Operating Group</v>
          </cell>
        </row>
      </sheetData>
      <sheetData sheetId="745">
        <row r="1">
          <cell r="A1" t="str">
            <v>Operating Group</v>
          </cell>
        </row>
      </sheetData>
      <sheetData sheetId="746">
        <row r="1">
          <cell r="A1" t="str">
            <v>Operating Group</v>
          </cell>
        </row>
      </sheetData>
      <sheetData sheetId="747">
        <row r="1">
          <cell r="A1" t="str">
            <v>Operating Group</v>
          </cell>
        </row>
      </sheetData>
      <sheetData sheetId="748">
        <row r="1">
          <cell r="A1" t="str">
            <v>Operating Group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 t="str">
            <v>Operating Group</v>
          </cell>
        </row>
      </sheetData>
      <sheetData sheetId="751">
        <row r="1">
          <cell r="A1" t="str">
            <v>Operating Group</v>
          </cell>
        </row>
      </sheetData>
      <sheetData sheetId="752">
        <row r="1">
          <cell r="A1" t="str">
            <v>Operating Group</v>
          </cell>
        </row>
      </sheetData>
      <sheetData sheetId="753">
        <row r="1">
          <cell r="A1" t="str">
            <v>Operating Group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 t="str">
            <v>Operating Group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 t="str">
            <v>Operating Group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 t="str">
            <v>Operating Group</v>
          </cell>
        </row>
      </sheetData>
      <sheetData sheetId="766">
        <row r="1">
          <cell r="A1" t="str">
            <v>Operating Group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 t="str">
            <v>Operating Group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 t="str">
            <v>Operating Group</v>
          </cell>
        </row>
      </sheetData>
      <sheetData sheetId="777">
        <row r="1">
          <cell r="A1" t="str">
            <v>Operating Group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 t="str">
            <v>Operating Group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 t="str">
            <v>Operating Group</v>
          </cell>
        </row>
      </sheetData>
      <sheetData sheetId="786">
        <row r="1">
          <cell r="A1" t="str">
            <v>Operating Group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 t="str">
            <v>Operating Group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 t="str">
            <v>Operating Group</v>
          </cell>
        </row>
      </sheetData>
      <sheetData sheetId="797">
        <row r="1">
          <cell r="A1" t="str">
            <v>Operating Group</v>
          </cell>
        </row>
      </sheetData>
      <sheetData sheetId="798">
        <row r="1">
          <cell r="A1" t="str">
            <v>Operating Group</v>
          </cell>
        </row>
      </sheetData>
      <sheetData sheetId="799">
        <row r="1">
          <cell r="A1" t="str">
            <v>Operating Group</v>
          </cell>
        </row>
      </sheetData>
      <sheetData sheetId="800">
        <row r="1">
          <cell r="A1" t="str">
            <v>Operating Group</v>
          </cell>
        </row>
      </sheetData>
      <sheetData sheetId="801">
        <row r="1">
          <cell r="A1" t="str">
            <v>Operating Group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 t="str">
            <v>Operating Group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 t="str">
            <v>Operating Group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 t="str">
            <v>Operating Group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 t="str">
            <v>Operating Group</v>
          </cell>
        </row>
      </sheetData>
      <sheetData sheetId="823">
        <row r="1">
          <cell r="A1" t="str">
            <v>Operating Group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 t="str">
            <v>Operating Group</v>
          </cell>
        </row>
      </sheetData>
      <sheetData sheetId="853">
        <row r="1">
          <cell r="A1" t="str">
            <v>Operating Group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 t="str">
            <v>Operating Group</v>
          </cell>
        </row>
      </sheetData>
      <sheetData sheetId="891">
        <row r="1">
          <cell r="A1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">
          <cell r="A1" t="str">
            <v>Operating Group</v>
          </cell>
        </row>
      </sheetData>
      <sheetData sheetId="934">
        <row r="1">
          <cell r="A1" t="str">
            <v>Operating Group</v>
          </cell>
        </row>
      </sheetData>
      <sheetData sheetId="935">
        <row r="1">
          <cell r="A1" t="str">
            <v>Operating Group</v>
          </cell>
        </row>
      </sheetData>
      <sheetData sheetId="936">
        <row r="1">
          <cell r="A1" t="str">
            <v>Operating Group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>
            <v>0</v>
          </cell>
        </row>
      </sheetData>
      <sheetData sheetId="944" refreshError="1"/>
      <sheetData sheetId="945">
        <row r="1">
          <cell r="A1">
            <v>0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1">
          <cell r="A1" t="str">
            <v>Operating Group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>
        <row r="1">
          <cell r="A1">
            <v>0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 t="str">
            <v>Operating Group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 refreshError="1"/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A1" t="str">
            <v>Operating Group</v>
          </cell>
        </row>
      </sheetData>
      <sheetData sheetId="1447">
        <row r="1">
          <cell r="A1" t="str">
            <v>Operating Group</v>
          </cell>
        </row>
      </sheetData>
      <sheetData sheetId="1448">
        <row r="1">
          <cell r="A1" t="str">
            <v>Operating Group</v>
          </cell>
        </row>
      </sheetData>
      <sheetData sheetId="1449">
        <row r="1">
          <cell r="A1" t="str">
            <v>Operating Group</v>
          </cell>
        </row>
      </sheetData>
      <sheetData sheetId="1450">
        <row r="1">
          <cell r="A1" t="str">
            <v>Operating Group</v>
          </cell>
        </row>
      </sheetData>
      <sheetData sheetId="1451">
        <row r="1">
          <cell r="A1" t="str">
            <v>Operating Group</v>
          </cell>
        </row>
      </sheetData>
      <sheetData sheetId="1452">
        <row r="1">
          <cell r="A1" t="str">
            <v>Operating Group</v>
          </cell>
        </row>
      </sheetData>
      <sheetData sheetId="1453">
        <row r="1">
          <cell r="A1" t="str">
            <v>Operating Group</v>
          </cell>
        </row>
      </sheetData>
      <sheetData sheetId="1454">
        <row r="1">
          <cell r="A1" t="str">
            <v>Operating Group</v>
          </cell>
        </row>
      </sheetData>
      <sheetData sheetId="1455">
        <row r="1">
          <cell r="A1" t="str">
            <v>Operating Group</v>
          </cell>
        </row>
      </sheetData>
      <sheetData sheetId="1456">
        <row r="1">
          <cell r="A1" t="str">
            <v>Operating Group</v>
          </cell>
        </row>
      </sheetData>
      <sheetData sheetId="1457">
        <row r="1">
          <cell r="A1" t="str">
            <v>Operating Group</v>
          </cell>
        </row>
      </sheetData>
      <sheetData sheetId="1458">
        <row r="1">
          <cell r="A1" t="str">
            <v>Operating Group</v>
          </cell>
        </row>
      </sheetData>
      <sheetData sheetId="1459">
        <row r="1">
          <cell r="A1" t="str">
            <v>Operating Group</v>
          </cell>
        </row>
      </sheetData>
      <sheetData sheetId="1460">
        <row r="1">
          <cell r="A1" t="str">
            <v>Operating Group</v>
          </cell>
        </row>
      </sheetData>
      <sheetData sheetId="1461">
        <row r="1">
          <cell r="A1" t="str">
            <v>Operating Group</v>
          </cell>
        </row>
      </sheetData>
      <sheetData sheetId="1462">
        <row r="1">
          <cell r="A1" t="str">
            <v>Operating Group</v>
          </cell>
        </row>
      </sheetData>
      <sheetData sheetId="1463">
        <row r="1">
          <cell r="A1" t="str">
            <v>Operating Group</v>
          </cell>
        </row>
      </sheetData>
      <sheetData sheetId="1464">
        <row r="1">
          <cell r="A1" t="str">
            <v>Operating Group</v>
          </cell>
        </row>
      </sheetData>
      <sheetData sheetId="1465">
        <row r="1">
          <cell r="A1" t="str">
            <v>Operating Group</v>
          </cell>
        </row>
      </sheetData>
      <sheetData sheetId="1466">
        <row r="1">
          <cell r="A1" t="str">
            <v>Operating Group</v>
          </cell>
        </row>
      </sheetData>
      <sheetData sheetId="1467">
        <row r="1">
          <cell r="A1" t="str">
            <v>Operating Group</v>
          </cell>
        </row>
      </sheetData>
      <sheetData sheetId="1468">
        <row r="1">
          <cell r="A1" t="str">
            <v>Operating Group</v>
          </cell>
        </row>
      </sheetData>
      <sheetData sheetId="1469">
        <row r="1">
          <cell r="A1" t="str">
            <v>Operating Group</v>
          </cell>
        </row>
      </sheetData>
      <sheetData sheetId="1470">
        <row r="1">
          <cell r="A1" t="str">
            <v>Operating Group</v>
          </cell>
        </row>
      </sheetData>
      <sheetData sheetId="1471">
        <row r="1">
          <cell r="A1" t="str">
            <v>Operating Group</v>
          </cell>
        </row>
      </sheetData>
      <sheetData sheetId="1472">
        <row r="1">
          <cell r="A1" t="str">
            <v>Operating Group</v>
          </cell>
        </row>
      </sheetData>
      <sheetData sheetId="1473">
        <row r="1">
          <cell r="A1" t="str">
            <v>Operating Group</v>
          </cell>
        </row>
      </sheetData>
      <sheetData sheetId="1474">
        <row r="1">
          <cell r="A1" t="str">
            <v>Operating Group</v>
          </cell>
        </row>
      </sheetData>
      <sheetData sheetId="1475">
        <row r="1">
          <cell r="A1" t="str">
            <v>Operating Group</v>
          </cell>
        </row>
      </sheetData>
      <sheetData sheetId="1476">
        <row r="1">
          <cell r="A1" t="str">
            <v>Operating Group</v>
          </cell>
        </row>
      </sheetData>
      <sheetData sheetId="1477">
        <row r="1">
          <cell r="A1" t="str">
            <v>Operating Group</v>
          </cell>
        </row>
      </sheetData>
      <sheetData sheetId="1478">
        <row r="1">
          <cell r="A1" t="str">
            <v>Operating Group</v>
          </cell>
        </row>
      </sheetData>
      <sheetData sheetId="1479">
        <row r="1">
          <cell r="A1" t="str">
            <v>Operating Group</v>
          </cell>
        </row>
      </sheetData>
      <sheetData sheetId="1480">
        <row r="1">
          <cell r="A1" t="str">
            <v>Operating Group</v>
          </cell>
        </row>
      </sheetData>
      <sheetData sheetId="1481">
        <row r="1">
          <cell r="A1" t="str">
            <v>Operating Group</v>
          </cell>
        </row>
      </sheetData>
      <sheetData sheetId="1482">
        <row r="1">
          <cell r="A1" t="str">
            <v>Operating Group</v>
          </cell>
        </row>
      </sheetData>
      <sheetData sheetId="1483">
        <row r="1">
          <cell r="A1" t="str">
            <v>Operating Group</v>
          </cell>
        </row>
      </sheetData>
      <sheetData sheetId="1484">
        <row r="1">
          <cell r="A1" t="str">
            <v>Operating Group</v>
          </cell>
        </row>
      </sheetData>
      <sheetData sheetId="1485">
        <row r="1">
          <cell r="A1" t="str">
            <v>Operating Group</v>
          </cell>
        </row>
      </sheetData>
      <sheetData sheetId="1486">
        <row r="1">
          <cell r="A1" t="str">
            <v>Operating Group</v>
          </cell>
        </row>
      </sheetData>
      <sheetData sheetId="1487">
        <row r="1">
          <cell r="A1" t="str">
            <v>Operating Group</v>
          </cell>
        </row>
      </sheetData>
      <sheetData sheetId="1488">
        <row r="1">
          <cell r="A1" t="str">
            <v>Operating Group</v>
          </cell>
        </row>
      </sheetData>
      <sheetData sheetId="1489">
        <row r="1">
          <cell r="A1" t="str">
            <v>Operating Group</v>
          </cell>
        </row>
      </sheetData>
      <sheetData sheetId="1490">
        <row r="1">
          <cell r="A1" t="str">
            <v>Operating Group</v>
          </cell>
        </row>
      </sheetData>
      <sheetData sheetId="1491">
        <row r="1">
          <cell r="A1" t="str">
            <v>Operating Group</v>
          </cell>
        </row>
      </sheetData>
      <sheetData sheetId="1492">
        <row r="1">
          <cell r="A1" t="str">
            <v>Operating Group</v>
          </cell>
        </row>
      </sheetData>
      <sheetData sheetId="1493">
        <row r="1">
          <cell r="A1" t="str">
            <v>Operating Group</v>
          </cell>
        </row>
      </sheetData>
      <sheetData sheetId="1494">
        <row r="1">
          <cell r="A1" t="str">
            <v>Operating Group</v>
          </cell>
        </row>
      </sheetData>
      <sheetData sheetId="1495">
        <row r="1">
          <cell r="A1" t="str">
            <v>Operating Group</v>
          </cell>
        </row>
      </sheetData>
      <sheetData sheetId="1496">
        <row r="1">
          <cell r="A1" t="str">
            <v>Operating Group</v>
          </cell>
        </row>
      </sheetData>
      <sheetData sheetId="1497">
        <row r="1">
          <cell r="A1" t="str">
            <v>Operating Group</v>
          </cell>
        </row>
      </sheetData>
      <sheetData sheetId="1498">
        <row r="1">
          <cell r="A1" t="str">
            <v>Operating Group</v>
          </cell>
        </row>
      </sheetData>
      <sheetData sheetId="1499">
        <row r="1">
          <cell r="A1" t="str">
            <v>Operating Group</v>
          </cell>
        </row>
      </sheetData>
      <sheetData sheetId="1500">
        <row r="1">
          <cell r="A1" t="str">
            <v>Operating Group</v>
          </cell>
        </row>
      </sheetData>
      <sheetData sheetId="1501">
        <row r="1">
          <cell r="A1" t="str">
            <v>Operating Group</v>
          </cell>
        </row>
      </sheetData>
      <sheetData sheetId="1502">
        <row r="1">
          <cell r="A1" t="str">
            <v>Operating Group</v>
          </cell>
        </row>
      </sheetData>
      <sheetData sheetId="1503">
        <row r="1">
          <cell r="A1" t="str">
            <v>Operating Group</v>
          </cell>
        </row>
      </sheetData>
      <sheetData sheetId="1504">
        <row r="1">
          <cell r="A1" t="str">
            <v>Operating Group</v>
          </cell>
        </row>
      </sheetData>
      <sheetData sheetId="1505">
        <row r="1">
          <cell r="A1" t="str">
            <v>Operating Group</v>
          </cell>
        </row>
      </sheetData>
      <sheetData sheetId="1506">
        <row r="1">
          <cell r="A1" t="str">
            <v>Operating Group</v>
          </cell>
        </row>
      </sheetData>
      <sheetData sheetId="1507">
        <row r="1">
          <cell r="A1" t="str">
            <v>Operating Group</v>
          </cell>
        </row>
      </sheetData>
      <sheetData sheetId="1508">
        <row r="1">
          <cell r="A1" t="str">
            <v>Operating Group</v>
          </cell>
        </row>
      </sheetData>
      <sheetData sheetId="1509">
        <row r="1">
          <cell r="A1" t="str">
            <v>Operating Group</v>
          </cell>
        </row>
      </sheetData>
      <sheetData sheetId="1510">
        <row r="1">
          <cell r="A1" t="str">
            <v>Operating Group</v>
          </cell>
        </row>
      </sheetData>
      <sheetData sheetId="1511">
        <row r="1">
          <cell r="A1" t="str">
            <v>Operating Group</v>
          </cell>
        </row>
      </sheetData>
      <sheetData sheetId="1512">
        <row r="1">
          <cell r="A1" t="str">
            <v>Operating Group</v>
          </cell>
        </row>
      </sheetData>
      <sheetData sheetId="1513">
        <row r="1">
          <cell r="A1" t="str">
            <v>Operating Group</v>
          </cell>
        </row>
      </sheetData>
      <sheetData sheetId="1514">
        <row r="1">
          <cell r="A1" t="str">
            <v>Operating Group</v>
          </cell>
        </row>
      </sheetData>
      <sheetData sheetId="1515">
        <row r="1">
          <cell r="A1" t="str">
            <v>Operating Group</v>
          </cell>
        </row>
      </sheetData>
      <sheetData sheetId="1516">
        <row r="1">
          <cell r="A1" t="str">
            <v>Operating Group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1">
          <cell r="A1" t="str">
            <v>Operating Group</v>
          </cell>
        </row>
      </sheetData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1">
          <cell r="A1" t="str">
            <v>Operating Group</v>
          </cell>
        </row>
      </sheetData>
      <sheetData sheetId="1598">
        <row r="1">
          <cell r="A1" t="str">
            <v>Operating Group</v>
          </cell>
        </row>
      </sheetData>
      <sheetData sheetId="1599">
        <row r="1">
          <cell r="A1" t="str">
            <v>2019 YTD Average per Unit</v>
          </cell>
        </row>
      </sheetData>
      <sheetData sheetId="1600">
        <row r="1">
          <cell r="A1" t="str">
            <v>Operating Group</v>
          </cell>
        </row>
      </sheetData>
      <sheetData sheetId="1601">
        <row r="1">
          <cell r="A1" t="str">
            <v>Operating Group</v>
          </cell>
        </row>
      </sheetData>
      <sheetData sheetId="1602">
        <row r="1">
          <cell r="A1" t="str">
            <v>Operating Group</v>
          </cell>
        </row>
      </sheetData>
      <sheetData sheetId="1603">
        <row r="1">
          <cell r="A1" t="str">
            <v>Operating Group</v>
          </cell>
        </row>
      </sheetData>
      <sheetData sheetId="1604">
        <row r="1">
          <cell r="A1" t="str">
            <v>Operating Group</v>
          </cell>
        </row>
      </sheetData>
      <sheetData sheetId="1605">
        <row r="1">
          <cell r="A1" t="str">
            <v>Operating Group</v>
          </cell>
        </row>
      </sheetData>
      <sheetData sheetId="1606">
        <row r="1">
          <cell r="A1" t="str">
            <v>Operating Group</v>
          </cell>
        </row>
      </sheetData>
      <sheetData sheetId="1607">
        <row r="1">
          <cell r="A1" t="str">
            <v>Operating Group</v>
          </cell>
        </row>
      </sheetData>
      <sheetData sheetId="1608">
        <row r="1">
          <cell r="A1" t="str">
            <v>Operating Group</v>
          </cell>
        </row>
      </sheetData>
      <sheetData sheetId="1609">
        <row r="1">
          <cell r="A1" t="str">
            <v>Operating Group</v>
          </cell>
        </row>
      </sheetData>
      <sheetData sheetId="1610">
        <row r="1">
          <cell r="A1" t="str">
            <v>Operating Group</v>
          </cell>
        </row>
      </sheetData>
      <sheetData sheetId="1611">
        <row r="1">
          <cell r="A1" t="str">
            <v>Operating Group</v>
          </cell>
        </row>
      </sheetData>
      <sheetData sheetId="1612">
        <row r="1">
          <cell r="A1" t="str">
            <v>Operating Group</v>
          </cell>
        </row>
      </sheetData>
      <sheetData sheetId="1613">
        <row r="1">
          <cell r="A1" t="str">
            <v>Operating Group</v>
          </cell>
        </row>
      </sheetData>
      <sheetData sheetId="1614">
        <row r="1">
          <cell r="A1" t="str">
            <v>Operating Group</v>
          </cell>
        </row>
      </sheetData>
      <sheetData sheetId="1615">
        <row r="1">
          <cell r="A1" t="str">
            <v>Operating Group</v>
          </cell>
        </row>
      </sheetData>
      <sheetData sheetId="1616">
        <row r="1">
          <cell r="A1" t="str">
            <v>Operating Group</v>
          </cell>
        </row>
      </sheetData>
      <sheetData sheetId="1617">
        <row r="1">
          <cell r="A1" t="str">
            <v>Operating Group</v>
          </cell>
        </row>
      </sheetData>
      <sheetData sheetId="1618">
        <row r="1">
          <cell r="A1" t="str">
            <v>Operating Group</v>
          </cell>
        </row>
      </sheetData>
      <sheetData sheetId="1619">
        <row r="1">
          <cell r="A1" t="str">
            <v>Operating Group</v>
          </cell>
        </row>
      </sheetData>
      <sheetData sheetId="1620">
        <row r="1">
          <cell r="A1" t="str">
            <v>Operating Group</v>
          </cell>
        </row>
      </sheetData>
      <sheetData sheetId="1621">
        <row r="1">
          <cell r="A1" t="str">
            <v>Operating Group</v>
          </cell>
        </row>
      </sheetData>
      <sheetData sheetId="1622">
        <row r="1">
          <cell r="A1" t="str">
            <v>Operating Group</v>
          </cell>
        </row>
      </sheetData>
      <sheetData sheetId="1623">
        <row r="1">
          <cell r="A1" t="str">
            <v>Operating Group</v>
          </cell>
        </row>
      </sheetData>
      <sheetData sheetId="1624">
        <row r="1">
          <cell r="A1" t="str">
            <v>Operating Group</v>
          </cell>
        </row>
      </sheetData>
      <sheetData sheetId="1625">
        <row r="1">
          <cell r="A1" t="str">
            <v>Operating Group</v>
          </cell>
        </row>
      </sheetData>
      <sheetData sheetId="1626">
        <row r="1">
          <cell r="A1" t="str">
            <v>Operating Group</v>
          </cell>
        </row>
      </sheetData>
      <sheetData sheetId="1627">
        <row r="1">
          <cell r="A1" t="str">
            <v>Operating Group</v>
          </cell>
        </row>
      </sheetData>
      <sheetData sheetId="1628">
        <row r="1">
          <cell r="A1" t="str">
            <v>Operating Group</v>
          </cell>
        </row>
      </sheetData>
      <sheetData sheetId="1629">
        <row r="1">
          <cell r="A1" t="str">
            <v>Operating Group</v>
          </cell>
        </row>
      </sheetData>
      <sheetData sheetId="1630">
        <row r="1">
          <cell r="A1" t="str">
            <v>Operating Group</v>
          </cell>
        </row>
      </sheetData>
      <sheetData sheetId="1631">
        <row r="1">
          <cell r="A1" t="str">
            <v>Operating Group</v>
          </cell>
        </row>
      </sheetData>
      <sheetData sheetId="1632">
        <row r="1">
          <cell r="A1" t="str">
            <v>Operating Group</v>
          </cell>
        </row>
      </sheetData>
      <sheetData sheetId="1633">
        <row r="1">
          <cell r="A1" t="str">
            <v>Operating Group</v>
          </cell>
        </row>
      </sheetData>
      <sheetData sheetId="1634">
        <row r="1">
          <cell r="A1" t="str">
            <v>Operating Group</v>
          </cell>
        </row>
      </sheetData>
      <sheetData sheetId="1635">
        <row r="1">
          <cell r="A1" t="str">
            <v>Operating Group</v>
          </cell>
        </row>
      </sheetData>
      <sheetData sheetId="1636">
        <row r="1">
          <cell r="A1" t="str">
            <v>Operating Group</v>
          </cell>
        </row>
      </sheetData>
      <sheetData sheetId="1637">
        <row r="1">
          <cell r="A1" t="str">
            <v>Operating Group</v>
          </cell>
        </row>
      </sheetData>
      <sheetData sheetId="1638">
        <row r="1">
          <cell r="A1" t="str">
            <v>Operating Group</v>
          </cell>
        </row>
      </sheetData>
      <sheetData sheetId="1639">
        <row r="1">
          <cell r="A1" t="str">
            <v>Operating Group</v>
          </cell>
        </row>
      </sheetData>
      <sheetData sheetId="1640">
        <row r="1">
          <cell r="A1" t="str">
            <v>Operating Group</v>
          </cell>
        </row>
      </sheetData>
      <sheetData sheetId="1641">
        <row r="1">
          <cell r="A1" t="str">
            <v>Operating Group</v>
          </cell>
        </row>
      </sheetData>
      <sheetData sheetId="1642">
        <row r="1">
          <cell r="A1" t="str">
            <v>Operating Group</v>
          </cell>
        </row>
      </sheetData>
      <sheetData sheetId="1643">
        <row r="1">
          <cell r="A1" t="str">
            <v>Operating Group</v>
          </cell>
        </row>
      </sheetData>
      <sheetData sheetId="1644">
        <row r="1">
          <cell r="A1" t="str">
            <v>Operating Group</v>
          </cell>
        </row>
      </sheetData>
      <sheetData sheetId="1645">
        <row r="1">
          <cell r="A1" t="str">
            <v>Operating Group</v>
          </cell>
        </row>
      </sheetData>
      <sheetData sheetId="1646">
        <row r="1">
          <cell r="A1" t="str">
            <v>Operating Group</v>
          </cell>
        </row>
      </sheetData>
      <sheetData sheetId="1647">
        <row r="1">
          <cell r="A1" t="str">
            <v>Operating Group</v>
          </cell>
        </row>
      </sheetData>
      <sheetData sheetId="1648">
        <row r="1">
          <cell r="A1" t="str">
            <v>Operating Group</v>
          </cell>
        </row>
      </sheetData>
      <sheetData sheetId="1649">
        <row r="1">
          <cell r="A1" t="str">
            <v>Operating Group</v>
          </cell>
        </row>
      </sheetData>
      <sheetData sheetId="1650">
        <row r="1">
          <cell r="A1" t="str">
            <v>Operating Group</v>
          </cell>
        </row>
      </sheetData>
      <sheetData sheetId="1651">
        <row r="1">
          <cell r="A1" t="str">
            <v>Operating Group</v>
          </cell>
        </row>
      </sheetData>
      <sheetData sheetId="1652">
        <row r="1">
          <cell r="A1" t="str">
            <v>Operating Group</v>
          </cell>
        </row>
      </sheetData>
      <sheetData sheetId="1653">
        <row r="1">
          <cell r="A1" t="str">
            <v>Operating Group</v>
          </cell>
        </row>
      </sheetData>
      <sheetData sheetId="1654">
        <row r="1">
          <cell r="A1" t="str">
            <v>Operating Group</v>
          </cell>
        </row>
      </sheetData>
      <sheetData sheetId="1655">
        <row r="1">
          <cell r="A1" t="str">
            <v>Operating Group</v>
          </cell>
        </row>
      </sheetData>
      <sheetData sheetId="1656">
        <row r="1">
          <cell r="A1" t="str">
            <v>Operating Group</v>
          </cell>
        </row>
      </sheetData>
      <sheetData sheetId="1657">
        <row r="1">
          <cell r="A1" t="str">
            <v>Operating Group</v>
          </cell>
        </row>
      </sheetData>
      <sheetData sheetId="1658">
        <row r="1">
          <cell r="A1" t="str">
            <v>Operating Group</v>
          </cell>
        </row>
      </sheetData>
      <sheetData sheetId="1659">
        <row r="1">
          <cell r="A1" t="str">
            <v>Operating Group</v>
          </cell>
        </row>
      </sheetData>
      <sheetData sheetId="1660">
        <row r="1">
          <cell r="A1" t="str">
            <v>Operating Group</v>
          </cell>
        </row>
      </sheetData>
      <sheetData sheetId="1661">
        <row r="1">
          <cell r="A1" t="str">
            <v>Operating Group</v>
          </cell>
        </row>
      </sheetData>
      <sheetData sheetId="1662">
        <row r="1">
          <cell r="A1" t="str">
            <v>Operating Group</v>
          </cell>
        </row>
      </sheetData>
      <sheetData sheetId="1663">
        <row r="1">
          <cell r="A1" t="str">
            <v>Operating Group</v>
          </cell>
        </row>
      </sheetData>
      <sheetData sheetId="1664">
        <row r="1">
          <cell r="A1" t="str">
            <v>Operating Group</v>
          </cell>
        </row>
      </sheetData>
      <sheetData sheetId="1665">
        <row r="1">
          <cell r="A1" t="str">
            <v>Operating Group</v>
          </cell>
        </row>
      </sheetData>
      <sheetData sheetId="1666">
        <row r="1">
          <cell r="A1" t="str">
            <v>Operating Group</v>
          </cell>
        </row>
      </sheetData>
      <sheetData sheetId="1667">
        <row r="1">
          <cell r="A1" t="str">
            <v>Operating Group</v>
          </cell>
        </row>
      </sheetData>
      <sheetData sheetId="1668">
        <row r="1">
          <cell r="A1" t="str">
            <v>Operating Group</v>
          </cell>
        </row>
      </sheetData>
      <sheetData sheetId="1669">
        <row r="1">
          <cell r="A1" t="str">
            <v>Operating Group</v>
          </cell>
        </row>
      </sheetData>
      <sheetData sheetId="1670">
        <row r="1">
          <cell r="A1" t="str">
            <v>Operating Group</v>
          </cell>
        </row>
      </sheetData>
      <sheetData sheetId="1671">
        <row r="1">
          <cell r="A1" t="str">
            <v>Operating Group</v>
          </cell>
        </row>
      </sheetData>
      <sheetData sheetId="1672">
        <row r="1">
          <cell r="A1" t="str">
            <v>Operating Group</v>
          </cell>
        </row>
      </sheetData>
      <sheetData sheetId="1673">
        <row r="1">
          <cell r="A1" t="str">
            <v>Operating Group</v>
          </cell>
        </row>
      </sheetData>
      <sheetData sheetId="1674">
        <row r="1">
          <cell r="A1" t="str">
            <v>Operating Group</v>
          </cell>
        </row>
      </sheetData>
      <sheetData sheetId="1675">
        <row r="1">
          <cell r="A1" t="str">
            <v>Operating Group</v>
          </cell>
        </row>
      </sheetData>
      <sheetData sheetId="1676">
        <row r="1">
          <cell r="A1" t="str">
            <v>2019 YTD Average per Unit</v>
          </cell>
        </row>
      </sheetData>
      <sheetData sheetId="1677">
        <row r="1">
          <cell r="A1" t="str">
            <v>Operating Group</v>
          </cell>
        </row>
      </sheetData>
      <sheetData sheetId="1678">
        <row r="1">
          <cell r="A1" t="str">
            <v>Operating Group</v>
          </cell>
        </row>
      </sheetData>
      <sheetData sheetId="1679">
        <row r="1">
          <cell r="A1" t="str">
            <v>2019 YTD Average per Unit</v>
          </cell>
        </row>
      </sheetData>
      <sheetData sheetId="1680">
        <row r="1">
          <cell r="A1" t="str">
            <v>Operating Group</v>
          </cell>
        </row>
      </sheetData>
      <sheetData sheetId="1681">
        <row r="1">
          <cell r="A1" t="str">
            <v>Operating Group</v>
          </cell>
        </row>
      </sheetData>
      <sheetData sheetId="1682">
        <row r="1">
          <cell r="A1" t="str">
            <v>Operating Group</v>
          </cell>
        </row>
      </sheetData>
      <sheetData sheetId="1683">
        <row r="1">
          <cell r="A1" t="str">
            <v>Operating Group</v>
          </cell>
        </row>
      </sheetData>
      <sheetData sheetId="1684">
        <row r="1">
          <cell r="A1" t="str">
            <v>2019 YTD Average per Unit</v>
          </cell>
        </row>
      </sheetData>
      <sheetData sheetId="1685">
        <row r="1">
          <cell r="A1" t="str">
            <v>Operating Group</v>
          </cell>
        </row>
      </sheetData>
      <sheetData sheetId="1686">
        <row r="1">
          <cell r="A1" t="str">
            <v>Operating Group</v>
          </cell>
        </row>
      </sheetData>
      <sheetData sheetId="1687">
        <row r="1">
          <cell r="A1" t="str">
            <v>2019 YTD Average per Unit</v>
          </cell>
        </row>
      </sheetData>
      <sheetData sheetId="1688">
        <row r="1">
          <cell r="A1" t="str">
            <v>Operating Group</v>
          </cell>
        </row>
      </sheetData>
      <sheetData sheetId="1689">
        <row r="1">
          <cell r="A1" t="str">
            <v>Operating Group</v>
          </cell>
        </row>
      </sheetData>
      <sheetData sheetId="1690">
        <row r="1">
          <cell r="A1" t="str">
            <v>Operating Group</v>
          </cell>
        </row>
      </sheetData>
      <sheetData sheetId="1691">
        <row r="1">
          <cell r="A1" t="str">
            <v>Operating Group</v>
          </cell>
        </row>
      </sheetData>
      <sheetData sheetId="1692">
        <row r="1">
          <cell r="A1" t="str">
            <v>2019 YTD Average per Unit</v>
          </cell>
        </row>
      </sheetData>
      <sheetData sheetId="1693">
        <row r="1">
          <cell r="A1" t="str">
            <v>2019 YTD Average per Unit</v>
          </cell>
        </row>
      </sheetData>
      <sheetData sheetId="1694">
        <row r="1">
          <cell r="A1" t="str">
            <v>2019 YTD Average per Unit</v>
          </cell>
        </row>
      </sheetData>
      <sheetData sheetId="1695">
        <row r="1">
          <cell r="A1" t="str">
            <v>2019 YTD Average per Unit</v>
          </cell>
        </row>
      </sheetData>
      <sheetData sheetId="1696">
        <row r="1">
          <cell r="A1" t="str">
            <v>2019 YTD Average per Unit</v>
          </cell>
        </row>
      </sheetData>
      <sheetData sheetId="1697">
        <row r="1">
          <cell r="A1" t="str">
            <v>Operating Group</v>
          </cell>
        </row>
      </sheetData>
      <sheetData sheetId="1698">
        <row r="1">
          <cell r="A1" t="str">
            <v>Operating Group</v>
          </cell>
        </row>
      </sheetData>
      <sheetData sheetId="1699">
        <row r="1">
          <cell r="A1" t="str">
            <v>2019 YTD Average per Unit</v>
          </cell>
        </row>
      </sheetData>
      <sheetData sheetId="1700">
        <row r="1">
          <cell r="A1" t="str">
            <v>Operating Group</v>
          </cell>
        </row>
      </sheetData>
      <sheetData sheetId="1701">
        <row r="1">
          <cell r="A1" t="str">
            <v>2019 YTD Average per Unit</v>
          </cell>
        </row>
      </sheetData>
      <sheetData sheetId="1702">
        <row r="1">
          <cell r="A1" t="str">
            <v>2019 YTD Average per Unit</v>
          </cell>
        </row>
      </sheetData>
      <sheetData sheetId="1703">
        <row r="1">
          <cell r="A1" t="str">
            <v>Operating Group</v>
          </cell>
        </row>
      </sheetData>
      <sheetData sheetId="1704">
        <row r="1">
          <cell r="A1" t="str">
            <v>2019 YTD Average per Unit</v>
          </cell>
        </row>
      </sheetData>
      <sheetData sheetId="1705">
        <row r="1">
          <cell r="A1" t="str">
            <v>Operating Group</v>
          </cell>
        </row>
      </sheetData>
      <sheetData sheetId="1706">
        <row r="1">
          <cell r="A1" t="str">
            <v>Operating Group</v>
          </cell>
        </row>
      </sheetData>
      <sheetData sheetId="1707">
        <row r="1">
          <cell r="A1" t="str">
            <v>2019 YTD Average per Unit</v>
          </cell>
        </row>
      </sheetData>
      <sheetData sheetId="1708">
        <row r="1">
          <cell r="A1" t="str">
            <v>Operating Group</v>
          </cell>
        </row>
      </sheetData>
      <sheetData sheetId="1709">
        <row r="1">
          <cell r="A1" t="str">
            <v>2019 YTD Average per Unit</v>
          </cell>
        </row>
      </sheetData>
      <sheetData sheetId="1710">
        <row r="1">
          <cell r="A1" t="str">
            <v>2019 YTD Average per Unit</v>
          </cell>
        </row>
      </sheetData>
      <sheetData sheetId="1711">
        <row r="1">
          <cell r="A1" t="str">
            <v>Operating Group</v>
          </cell>
        </row>
      </sheetData>
      <sheetData sheetId="1712">
        <row r="1">
          <cell r="A1" t="str">
            <v>2019 YTD Average per Unit</v>
          </cell>
        </row>
      </sheetData>
      <sheetData sheetId="1713">
        <row r="1">
          <cell r="A1" t="str">
            <v>Operating Group</v>
          </cell>
        </row>
      </sheetData>
      <sheetData sheetId="1714">
        <row r="1">
          <cell r="A1" t="str">
            <v>Operating Group</v>
          </cell>
        </row>
      </sheetData>
      <sheetData sheetId="1715">
        <row r="1">
          <cell r="A1" t="str">
            <v>2019 YTD Average per Unit</v>
          </cell>
        </row>
      </sheetData>
      <sheetData sheetId="1716">
        <row r="1">
          <cell r="A1" t="str">
            <v>Operating Group</v>
          </cell>
        </row>
      </sheetData>
      <sheetData sheetId="1717">
        <row r="1">
          <cell r="A1" t="str">
            <v>Operating Group</v>
          </cell>
        </row>
      </sheetData>
      <sheetData sheetId="1718">
        <row r="1">
          <cell r="A1" t="str">
            <v>2019 YTD Average per Unit</v>
          </cell>
        </row>
      </sheetData>
      <sheetData sheetId="1719">
        <row r="1">
          <cell r="A1" t="str">
            <v>Operating Group</v>
          </cell>
        </row>
      </sheetData>
      <sheetData sheetId="1720">
        <row r="1">
          <cell r="A1" t="str">
            <v>Operating Group</v>
          </cell>
        </row>
      </sheetData>
      <sheetData sheetId="1721">
        <row r="1">
          <cell r="A1" t="str">
            <v>2019 YTD Average per Unit</v>
          </cell>
        </row>
      </sheetData>
      <sheetData sheetId="1722">
        <row r="1">
          <cell r="A1" t="str">
            <v>Operating Group</v>
          </cell>
        </row>
      </sheetData>
      <sheetData sheetId="1723">
        <row r="1">
          <cell r="A1" t="str">
            <v>Operating Group</v>
          </cell>
        </row>
      </sheetData>
      <sheetData sheetId="1724">
        <row r="1">
          <cell r="A1" t="str">
            <v>Operating Group</v>
          </cell>
        </row>
      </sheetData>
      <sheetData sheetId="1725">
        <row r="1">
          <cell r="A1" t="str">
            <v>Operating Group</v>
          </cell>
        </row>
      </sheetData>
      <sheetData sheetId="1726">
        <row r="1">
          <cell r="A1" t="str">
            <v>Operating Group</v>
          </cell>
        </row>
      </sheetData>
      <sheetData sheetId="1727">
        <row r="1">
          <cell r="A1" t="str">
            <v>Operating Group</v>
          </cell>
        </row>
      </sheetData>
      <sheetData sheetId="1728">
        <row r="1">
          <cell r="A1" t="str">
            <v>Operating Group</v>
          </cell>
        </row>
      </sheetData>
      <sheetData sheetId="1729">
        <row r="1">
          <cell r="A1" t="str">
            <v>Operating Group</v>
          </cell>
        </row>
      </sheetData>
      <sheetData sheetId="1730">
        <row r="1">
          <cell r="A1" t="str">
            <v>Operating Group</v>
          </cell>
        </row>
      </sheetData>
      <sheetData sheetId="1731">
        <row r="1">
          <cell r="A1" t="str">
            <v>Operating Group</v>
          </cell>
        </row>
      </sheetData>
      <sheetData sheetId="1732">
        <row r="1">
          <cell r="A1" t="str">
            <v>Operating Group</v>
          </cell>
        </row>
      </sheetData>
      <sheetData sheetId="1733">
        <row r="1">
          <cell r="A1" t="str">
            <v>Operating Group</v>
          </cell>
        </row>
      </sheetData>
      <sheetData sheetId="1734">
        <row r="1">
          <cell r="A1" t="str">
            <v>Operating Group</v>
          </cell>
        </row>
      </sheetData>
      <sheetData sheetId="1735">
        <row r="1">
          <cell r="A1" t="str">
            <v>Operating Group</v>
          </cell>
        </row>
      </sheetData>
      <sheetData sheetId="1736">
        <row r="1">
          <cell r="A1" t="str">
            <v>Operating Group</v>
          </cell>
        </row>
      </sheetData>
      <sheetData sheetId="1737">
        <row r="1">
          <cell r="A1" t="str">
            <v>Operating Group</v>
          </cell>
        </row>
      </sheetData>
      <sheetData sheetId="1738">
        <row r="1">
          <cell r="A1" t="str">
            <v>Operating Group</v>
          </cell>
        </row>
      </sheetData>
      <sheetData sheetId="1739">
        <row r="1">
          <cell r="A1" t="str">
            <v>Operating Group</v>
          </cell>
        </row>
      </sheetData>
      <sheetData sheetId="1740">
        <row r="1">
          <cell r="A1" t="str">
            <v>Operating Group</v>
          </cell>
        </row>
      </sheetData>
      <sheetData sheetId="1741">
        <row r="1">
          <cell r="A1" t="str">
            <v>Operating Group</v>
          </cell>
        </row>
      </sheetData>
      <sheetData sheetId="1742">
        <row r="1">
          <cell r="A1" t="str">
            <v>Operating Group</v>
          </cell>
        </row>
      </sheetData>
      <sheetData sheetId="1743">
        <row r="1">
          <cell r="A1" t="str">
            <v>Operating Group</v>
          </cell>
        </row>
      </sheetData>
      <sheetData sheetId="1744">
        <row r="1">
          <cell r="A1" t="str">
            <v>Operating Group</v>
          </cell>
        </row>
      </sheetData>
      <sheetData sheetId="1745">
        <row r="1">
          <cell r="A1" t="str">
            <v>Operating Group</v>
          </cell>
        </row>
      </sheetData>
      <sheetData sheetId="1746">
        <row r="1">
          <cell r="A1" t="str">
            <v>Operating Group</v>
          </cell>
        </row>
      </sheetData>
      <sheetData sheetId="1747">
        <row r="1">
          <cell r="A1" t="str">
            <v>Operating Group</v>
          </cell>
        </row>
      </sheetData>
      <sheetData sheetId="1748">
        <row r="1">
          <cell r="A1" t="str">
            <v>Operating Group</v>
          </cell>
        </row>
      </sheetData>
      <sheetData sheetId="1749">
        <row r="1">
          <cell r="A1" t="str">
            <v>Operating Group</v>
          </cell>
        </row>
      </sheetData>
      <sheetData sheetId="1750">
        <row r="1">
          <cell r="A1" t="str">
            <v>Operating Group</v>
          </cell>
        </row>
      </sheetData>
      <sheetData sheetId="1751">
        <row r="1">
          <cell r="A1" t="str">
            <v>Operating Group</v>
          </cell>
        </row>
      </sheetData>
      <sheetData sheetId="1752">
        <row r="1">
          <cell r="A1" t="str">
            <v>Operating Group</v>
          </cell>
        </row>
      </sheetData>
      <sheetData sheetId="1753">
        <row r="1">
          <cell r="A1" t="str">
            <v>Operating Group</v>
          </cell>
        </row>
      </sheetData>
      <sheetData sheetId="1754">
        <row r="1">
          <cell r="A1" t="str">
            <v>Operating Group</v>
          </cell>
        </row>
      </sheetData>
      <sheetData sheetId="1755">
        <row r="1">
          <cell r="A1" t="str">
            <v>Operating Group</v>
          </cell>
        </row>
      </sheetData>
      <sheetData sheetId="1756">
        <row r="1">
          <cell r="A1" t="str">
            <v>Operating Group</v>
          </cell>
        </row>
      </sheetData>
      <sheetData sheetId="1757">
        <row r="1">
          <cell r="A1" t="str">
            <v>Operating Group</v>
          </cell>
        </row>
      </sheetData>
      <sheetData sheetId="1758">
        <row r="1">
          <cell r="A1" t="str">
            <v>Operating Group</v>
          </cell>
        </row>
      </sheetData>
      <sheetData sheetId="1759">
        <row r="1">
          <cell r="A1" t="str">
            <v>Operating Group</v>
          </cell>
        </row>
      </sheetData>
      <sheetData sheetId="1760">
        <row r="1">
          <cell r="A1" t="str">
            <v>Operating Group</v>
          </cell>
        </row>
      </sheetData>
      <sheetData sheetId="1761">
        <row r="1">
          <cell r="A1" t="str">
            <v>Operating Group</v>
          </cell>
        </row>
      </sheetData>
      <sheetData sheetId="1762">
        <row r="1">
          <cell r="A1" t="str">
            <v>Operating Group</v>
          </cell>
        </row>
      </sheetData>
      <sheetData sheetId="1763">
        <row r="1">
          <cell r="A1" t="str">
            <v>Operating Group</v>
          </cell>
        </row>
      </sheetData>
      <sheetData sheetId="1764">
        <row r="1">
          <cell r="A1" t="str">
            <v>Operating Group</v>
          </cell>
        </row>
      </sheetData>
      <sheetData sheetId="1765">
        <row r="1">
          <cell r="A1" t="str">
            <v>Operating Group</v>
          </cell>
        </row>
      </sheetData>
      <sheetData sheetId="1766">
        <row r="1">
          <cell r="A1" t="str">
            <v>Operating Group</v>
          </cell>
        </row>
      </sheetData>
      <sheetData sheetId="1767">
        <row r="1">
          <cell r="A1" t="str">
            <v>Operating Group</v>
          </cell>
        </row>
      </sheetData>
      <sheetData sheetId="1768">
        <row r="1">
          <cell r="A1" t="str">
            <v>Operating Group</v>
          </cell>
        </row>
      </sheetData>
      <sheetData sheetId="1769">
        <row r="1">
          <cell r="A1" t="str">
            <v>Operating Group</v>
          </cell>
        </row>
      </sheetData>
      <sheetData sheetId="1770">
        <row r="1">
          <cell r="A1" t="str">
            <v>Operating Group</v>
          </cell>
        </row>
      </sheetData>
      <sheetData sheetId="1771">
        <row r="1">
          <cell r="A1" t="str">
            <v>Operating Group</v>
          </cell>
        </row>
      </sheetData>
      <sheetData sheetId="1772">
        <row r="1">
          <cell r="A1" t="str">
            <v>Operating Group</v>
          </cell>
        </row>
      </sheetData>
      <sheetData sheetId="1773">
        <row r="1">
          <cell r="A1" t="str">
            <v>Operating Group</v>
          </cell>
        </row>
      </sheetData>
      <sheetData sheetId="1774">
        <row r="1">
          <cell r="A1" t="str">
            <v>Operating Group</v>
          </cell>
        </row>
      </sheetData>
      <sheetData sheetId="1775">
        <row r="1">
          <cell r="A1" t="str">
            <v>Operating Group</v>
          </cell>
        </row>
      </sheetData>
      <sheetData sheetId="1776">
        <row r="1">
          <cell r="A1" t="str">
            <v>Operating Group</v>
          </cell>
        </row>
      </sheetData>
      <sheetData sheetId="1777">
        <row r="1">
          <cell r="A1" t="str">
            <v>Operating Group</v>
          </cell>
        </row>
      </sheetData>
      <sheetData sheetId="1778">
        <row r="1">
          <cell r="A1" t="str">
            <v>Operating Group</v>
          </cell>
        </row>
      </sheetData>
      <sheetData sheetId="1779">
        <row r="1">
          <cell r="A1" t="str">
            <v>Operating Group</v>
          </cell>
        </row>
      </sheetData>
      <sheetData sheetId="1780">
        <row r="1">
          <cell r="A1" t="str">
            <v>Operating Group</v>
          </cell>
        </row>
      </sheetData>
      <sheetData sheetId="1781">
        <row r="1">
          <cell r="A1" t="str">
            <v>Operating Group</v>
          </cell>
        </row>
      </sheetData>
      <sheetData sheetId="1782">
        <row r="1">
          <cell r="A1" t="str">
            <v>Operating Group</v>
          </cell>
        </row>
      </sheetData>
      <sheetData sheetId="1783">
        <row r="1">
          <cell r="A1" t="str">
            <v>Operating Group</v>
          </cell>
        </row>
      </sheetData>
      <sheetData sheetId="1784">
        <row r="1">
          <cell r="A1" t="str">
            <v>Operating Group</v>
          </cell>
        </row>
      </sheetData>
      <sheetData sheetId="1785">
        <row r="1">
          <cell r="A1" t="str">
            <v>Operating Group</v>
          </cell>
        </row>
      </sheetData>
      <sheetData sheetId="1786">
        <row r="1">
          <cell r="A1" t="str">
            <v>Operating Group</v>
          </cell>
        </row>
      </sheetData>
      <sheetData sheetId="1787">
        <row r="1">
          <cell r="A1" t="str">
            <v>Operating Group</v>
          </cell>
        </row>
      </sheetData>
      <sheetData sheetId="1788">
        <row r="1">
          <cell r="A1" t="str">
            <v>Operating Group</v>
          </cell>
        </row>
      </sheetData>
      <sheetData sheetId="1789">
        <row r="1">
          <cell r="A1" t="str">
            <v>Operating Group</v>
          </cell>
        </row>
      </sheetData>
      <sheetData sheetId="1790">
        <row r="1">
          <cell r="A1" t="str">
            <v>Operating Group</v>
          </cell>
        </row>
      </sheetData>
      <sheetData sheetId="1791">
        <row r="1">
          <cell r="A1" t="str">
            <v>Operating Group</v>
          </cell>
        </row>
      </sheetData>
      <sheetData sheetId="1792">
        <row r="1">
          <cell r="A1" t="str">
            <v>Operating Group</v>
          </cell>
        </row>
      </sheetData>
      <sheetData sheetId="1793">
        <row r="1">
          <cell r="A1" t="str">
            <v>Operating Group</v>
          </cell>
        </row>
      </sheetData>
      <sheetData sheetId="1794">
        <row r="1">
          <cell r="A1" t="str">
            <v>Operating Group</v>
          </cell>
        </row>
      </sheetData>
      <sheetData sheetId="1795">
        <row r="1">
          <cell r="A1" t="str">
            <v>Operating Group</v>
          </cell>
        </row>
      </sheetData>
      <sheetData sheetId="1796">
        <row r="1">
          <cell r="A1" t="str">
            <v>Operating Group</v>
          </cell>
        </row>
      </sheetData>
      <sheetData sheetId="1797">
        <row r="1">
          <cell r="A1" t="str">
            <v>Operating Group</v>
          </cell>
        </row>
      </sheetData>
      <sheetData sheetId="1798">
        <row r="1">
          <cell r="A1" t="str">
            <v>Operating Group</v>
          </cell>
        </row>
      </sheetData>
      <sheetData sheetId="1799">
        <row r="1">
          <cell r="A1" t="str">
            <v>Operating Group</v>
          </cell>
        </row>
      </sheetData>
      <sheetData sheetId="1800">
        <row r="1">
          <cell r="A1" t="str">
            <v>Operating Group</v>
          </cell>
        </row>
      </sheetData>
      <sheetData sheetId="1801">
        <row r="1">
          <cell r="A1" t="str">
            <v>Operating Group</v>
          </cell>
        </row>
      </sheetData>
      <sheetData sheetId="1802">
        <row r="1">
          <cell r="A1" t="str">
            <v>Operating Group</v>
          </cell>
        </row>
      </sheetData>
      <sheetData sheetId="1803">
        <row r="1">
          <cell r="A1" t="str">
            <v>Operating Group</v>
          </cell>
        </row>
      </sheetData>
      <sheetData sheetId="1804">
        <row r="1">
          <cell r="A1" t="str">
            <v>Operating Group</v>
          </cell>
        </row>
      </sheetData>
      <sheetData sheetId="1805">
        <row r="1">
          <cell r="A1" t="str">
            <v>Operating Group</v>
          </cell>
        </row>
      </sheetData>
      <sheetData sheetId="1806">
        <row r="1">
          <cell r="A1" t="str">
            <v>Operating Group</v>
          </cell>
        </row>
      </sheetData>
      <sheetData sheetId="1807">
        <row r="1">
          <cell r="A1" t="str">
            <v>Operating Group</v>
          </cell>
        </row>
      </sheetData>
      <sheetData sheetId="1808">
        <row r="1">
          <cell r="A1" t="str">
            <v>Operating Group</v>
          </cell>
        </row>
      </sheetData>
      <sheetData sheetId="1809">
        <row r="1">
          <cell r="A1" t="str">
            <v>Operating Group</v>
          </cell>
        </row>
      </sheetData>
      <sheetData sheetId="1810">
        <row r="1">
          <cell r="A1" t="str">
            <v>Operating Group</v>
          </cell>
        </row>
      </sheetData>
      <sheetData sheetId="1811">
        <row r="1">
          <cell r="A1" t="str">
            <v>Operating Group</v>
          </cell>
        </row>
      </sheetData>
      <sheetData sheetId="1812">
        <row r="1">
          <cell r="A1" t="str">
            <v>Operating Group</v>
          </cell>
        </row>
      </sheetData>
      <sheetData sheetId="1813">
        <row r="1">
          <cell r="A1" t="str">
            <v>Operating Group</v>
          </cell>
        </row>
      </sheetData>
      <sheetData sheetId="1814">
        <row r="1">
          <cell r="A1" t="str">
            <v>Operating Group</v>
          </cell>
        </row>
      </sheetData>
      <sheetData sheetId="1815">
        <row r="1">
          <cell r="A1" t="str">
            <v>Operating Group</v>
          </cell>
        </row>
      </sheetData>
      <sheetData sheetId="1816">
        <row r="1">
          <cell r="A1" t="str">
            <v>Operating Group</v>
          </cell>
        </row>
      </sheetData>
      <sheetData sheetId="1817">
        <row r="1">
          <cell r="A1" t="str">
            <v>Operating Group</v>
          </cell>
        </row>
      </sheetData>
      <sheetData sheetId="1818">
        <row r="1">
          <cell r="A1" t="str">
            <v>Operating Group</v>
          </cell>
        </row>
      </sheetData>
      <sheetData sheetId="1819">
        <row r="1">
          <cell r="A1" t="str">
            <v>Operating Group</v>
          </cell>
        </row>
      </sheetData>
      <sheetData sheetId="1820">
        <row r="1">
          <cell r="A1" t="str">
            <v>Operating Group</v>
          </cell>
        </row>
      </sheetData>
      <sheetData sheetId="1821">
        <row r="1">
          <cell r="A1" t="str">
            <v>Operating Group</v>
          </cell>
        </row>
      </sheetData>
      <sheetData sheetId="1822">
        <row r="1">
          <cell r="A1" t="str">
            <v>Operating Group</v>
          </cell>
        </row>
      </sheetData>
      <sheetData sheetId="1823">
        <row r="1">
          <cell r="A1" t="str">
            <v>Operating Group</v>
          </cell>
        </row>
      </sheetData>
      <sheetData sheetId="1824">
        <row r="1">
          <cell r="A1" t="str">
            <v>Operating Group</v>
          </cell>
        </row>
      </sheetData>
      <sheetData sheetId="1825">
        <row r="1">
          <cell r="A1" t="str">
            <v>Operating Group</v>
          </cell>
        </row>
      </sheetData>
      <sheetData sheetId="1826">
        <row r="1">
          <cell r="A1" t="str">
            <v>Operating Group</v>
          </cell>
        </row>
      </sheetData>
      <sheetData sheetId="1827">
        <row r="1">
          <cell r="A1" t="str">
            <v>Operating Group</v>
          </cell>
        </row>
      </sheetData>
      <sheetData sheetId="1828">
        <row r="1">
          <cell r="A1" t="str">
            <v>Operating Group</v>
          </cell>
        </row>
      </sheetData>
      <sheetData sheetId="1829">
        <row r="1">
          <cell r="A1" t="str">
            <v>Operating Group</v>
          </cell>
        </row>
      </sheetData>
      <sheetData sheetId="1830">
        <row r="1">
          <cell r="A1" t="str">
            <v>Operating Group</v>
          </cell>
        </row>
      </sheetData>
      <sheetData sheetId="1831">
        <row r="1">
          <cell r="A1" t="str">
            <v>Operating Group</v>
          </cell>
        </row>
      </sheetData>
      <sheetData sheetId="1832">
        <row r="1">
          <cell r="A1" t="str">
            <v>Operating Group</v>
          </cell>
        </row>
      </sheetData>
      <sheetData sheetId="1833">
        <row r="1">
          <cell r="A1" t="str">
            <v>Operating Group</v>
          </cell>
        </row>
      </sheetData>
      <sheetData sheetId="1834">
        <row r="1">
          <cell r="A1" t="str">
            <v>Operating Group</v>
          </cell>
        </row>
      </sheetData>
      <sheetData sheetId="1835">
        <row r="1">
          <cell r="A1" t="str">
            <v>Operating Group</v>
          </cell>
        </row>
      </sheetData>
      <sheetData sheetId="1836">
        <row r="1">
          <cell r="A1" t="str">
            <v>Operating Group</v>
          </cell>
        </row>
      </sheetData>
      <sheetData sheetId="1837">
        <row r="1">
          <cell r="A1" t="str">
            <v>Operating Group</v>
          </cell>
        </row>
      </sheetData>
      <sheetData sheetId="1838">
        <row r="1">
          <cell r="A1" t="str">
            <v>Operating Group</v>
          </cell>
        </row>
      </sheetData>
      <sheetData sheetId="1839">
        <row r="1">
          <cell r="A1" t="str">
            <v>Operating Group</v>
          </cell>
        </row>
      </sheetData>
      <sheetData sheetId="1840">
        <row r="1">
          <cell r="A1" t="str">
            <v>Operating Group</v>
          </cell>
        </row>
      </sheetData>
      <sheetData sheetId="1841">
        <row r="1">
          <cell r="A1" t="str">
            <v>Operating Group</v>
          </cell>
        </row>
      </sheetData>
      <sheetData sheetId="1842">
        <row r="1">
          <cell r="A1" t="str">
            <v>Operating Group</v>
          </cell>
        </row>
      </sheetData>
      <sheetData sheetId="1843">
        <row r="1">
          <cell r="A1" t="str">
            <v>Operating Group</v>
          </cell>
        </row>
      </sheetData>
      <sheetData sheetId="1844">
        <row r="1">
          <cell r="A1" t="str">
            <v>Operating Group</v>
          </cell>
        </row>
      </sheetData>
      <sheetData sheetId="1845">
        <row r="1">
          <cell r="A1" t="str">
            <v>Operating Group</v>
          </cell>
        </row>
      </sheetData>
      <sheetData sheetId="1846">
        <row r="1">
          <cell r="A1" t="str">
            <v>Operating Group</v>
          </cell>
        </row>
      </sheetData>
      <sheetData sheetId="1847">
        <row r="1">
          <cell r="A1" t="str">
            <v>Operating Group</v>
          </cell>
        </row>
      </sheetData>
      <sheetData sheetId="1848">
        <row r="1">
          <cell r="A1" t="str">
            <v>Operating Group</v>
          </cell>
        </row>
      </sheetData>
      <sheetData sheetId="1849">
        <row r="1">
          <cell r="A1" t="str">
            <v>Operating Group</v>
          </cell>
        </row>
      </sheetData>
      <sheetData sheetId="1850">
        <row r="1">
          <cell r="A1" t="str">
            <v>Operating Group</v>
          </cell>
        </row>
      </sheetData>
      <sheetData sheetId="1851">
        <row r="1">
          <cell r="A1" t="str">
            <v>Operating Group</v>
          </cell>
        </row>
      </sheetData>
      <sheetData sheetId="1852">
        <row r="1">
          <cell r="A1" t="str">
            <v>Operating Group</v>
          </cell>
        </row>
      </sheetData>
      <sheetData sheetId="1853">
        <row r="1">
          <cell r="A1" t="str">
            <v>Operating Group</v>
          </cell>
        </row>
      </sheetData>
      <sheetData sheetId="1854">
        <row r="1">
          <cell r="A1" t="str">
            <v>Operating Group</v>
          </cell>
        </row>
      </sheetData>
      <sheetData sheetId="1855">
        <row r="1">
          <cell r="A1" t="str">
            <v>Operating Group</v>
          </cell>
        </row>
      </sheetData>
      <sheetData sheetId="1856">
        <row r="1">
          <cell r="A1" t="str">
            <v>Operating Group</v>
          </cell>
        </row>
      </sheetData>
      <sheetData sheetId="1857">
        <row r="1">
          <cell r="A1" t="str">
            <v>Operating Group</v>
          </cell>
        </row>
      </sheetData>
      <sheetData sheetId="1858">
        <row r="1">
          <cell r="A1" t="str">
            <v>Operating Group</v>
          </cell>
        </row>
      </sheetData>
      <sheetData sheetId="1859">
        <row r="1">
          <cell r="A1" t="str">
            <v>Operating Group</v>
          </cell>
        </row>
      </sheetData>
      <sheetData sheetId="1860">
        <row r="1">
          <cell r="A1" t="str">
            <v>Operating Group</v>
          </cell>
        </row>
      </sheetData>
      <sheetData sheetId="1861">
        <row r="1">
          <cell r="A1" t="str">
            <v>Operating Group</v>
          </cell>
        </row>
      </sheetData>
      <sheetData sheetId="1862" refreshError="1"/>
      <sheetData sheetId="1863" refreshError="1"/>
      <sheetData sheetId="1864">
        <row r="1">
          <cell r="A1" t="str">
            <v>Operating Group</v>
          </cell>
        </row>
      </sheetData>
      <sheetData sheetId="1865">
        <row r="1">
          <cell r="A1" t="str">
            <v>Operating Group</v>
          </cell>
        </row>
      </sheetData>
      <sheetData sheetId="1866">
        <row r="1">
          <cell r="A1" t="str">
            <v>Operating Group</v>
          </cell>
        </row>
      </sheetData>
      <sheetData sheetId="1867">
        <row r="1">
          <cell r="A1" t="str">
            <v>Operating Group</v>
          </cell>
        </row>
      </sheetData>
      <sheetData sheetId="1868">
        <row r="1">
          <cell r="A1" t="str">
            <v>Operating Group</v>
          </cell>
        </row>
      </sheetData>
      <sheetData sheetId="1869">
        <row r="1">
          <cell r="A1" t="str">
            <v>Operating Group</v>
          </cell>
        </row>
      </sheetData>
      <sheetData sheetId="1870">
        <row r="1">
          <cell r="A1" t="str">
            <v>Operating Group</v>
          </cell>
        </row>
      </sheetData>
      <sheetData sheetId="1871">
        <row r="1">
          <cell r="A1" t="str">
            <v>Operating Group</v>
          </cell>
        </row>
      </sheetData>
      <sheetData sheetId="1872">
        <row r="1">
          <cell r="A1" t="str">
            <v>Operating Group</v>
          </cell>
        </row>
      </sheetData>
      <sheetData sheetId="1873">
        <row r="3">
          <cell r="BC3" t="str">
            <v>QUOTATION  NO.   :</v>
          </cell>
        </row>
      </sheetData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>
        <row r="3">
          <cell r="BC3" t="str">
            <v>QUOTATION  NO.   :</v>
          </cell>
        </row>
      </sheetData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>
        <row r="3">
          <cell r="BC3" t="str">
            <v>QUOTATION  NO.   :</v>
          </cell>
        </row>
      </sheetData>
      <sheetData sheetId="2118">
        <row r="3">
          <cell r="BC3" t="str">
            <v>QUOTATION  NO.   :</v>
          </cell>
        </row>
      </sheetData>
      <sheetData sheetId="2119">
        <row r="3">
          <cell r="BC3" t="str">
            <v>QUOTATION  NO.   :</v>
          </cell>
        </row>
      </sheetData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>
        <row r="3">
          <cell r="BC3" t="str">
            <v>QUOTATION  NO.   :</v>
          </cell>
        </row>
      </sheetData>
      <sheetData sheetId="2150">
        <row r="3">
          <cell r="BC3" t="str">
            <v>QUOTATION  NO.   :</v>
          </cell>
        </row>
      </sheetData>
      <sheetData sheetId="2151">
        <row r="3">
          <cell r="BC3" t="str">
            <v>QUOTATION  NO.   :</v>
          </cell>
        </row>
      </sheetData>
      <sheetData sheetId="2152">
        <row r="3">
          <cell r="BC3" t="str">
            <v>QUOTATION  NO.   :</v>
          </cell>
        </row>
      </sheetData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>
        <row r="3">
          <cell r="BC3" t="str">
            <v>QUOTATION  NO.   :</v>
          </cell>
        </row>
      </sheetData>
      <sheetData sheetId="2172">
        <row r="3">
          <cell r="BC3" t="str">
            <v>QUOTATION  NO.   :</v>
          </cell>
        </row>
      </sheetData>
      <sheetData sheetId="2173">
        <row r="3">
          <cell r="BC3" t="str">
            <v>QUOTATION  NO.   :</v>
          </cell>
        </row>
      </sheetData>
      <sheetData sheetId="2174">
        <row r="3">
          <cell r="BC3" t="str">
            <v>QUOTATION  NO.   :</v>
          </cell>
        </row>
      </sheetData>
      <sheetData sheetId="2175"/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>
        <row r="3">
          <cell r="BC3" t="str">
            <v>QUOTATION  NO.   :</v>
          </cell>
        </row>
      </sheetData>
      <sheetData sheetId="2191">
        <row r="3">
          <cell r="BC3" t="str">
            <v>QUOTATION  NO.   :</v>
          </cell>
        </row>
      </sheetData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>
        <row r="3">
          <cell r="BC3" t="str">
            <v>QUOTATION  NO.   :</v>
          </cell>
        </row>
      </sheetData>
      <sheetData sheetId="2206">
        <row r="3">
          <cell r="BC3" t="str">
            <v>QUOTATION  NO.   :</v>
          </cell>
        </row>
      </sheetData>
      <sheetData sheetId="2207">
        <row r="3">
          <cell r="BC3" t="str">
            <v>QUOTATION  NO.   :</v>
          </cell>
        </row>
      </sheetData>
      <sheetData sheetId="2208">
        <row r="3">
          <cell r="BC3" t="str">
            <v>QUOTATION  NO.   :</v>
          </cell>
        </row>
      </sheetData>
      <sheetData sheetId="2209">
        <row r="3">
          <cell r="BC3" t="str">
            <v>QUOTATION  NO.   :</v>
          </cell>
        </row>
      </sheetData>
      <sheetData sheetId="2210">
        <row r="3">
          <cell r="BC3" t="str">
            <v>QUOTATION  NO.   :</v>
          </cell>
        </row>
      </sheetData>
      <sheetData sheetId="2211">
        <row r="3">
          <cell r="BC3" t="str">
            <v>QUOTATION  NO.   :</v>
          </cell>
        </row>
      </sheetData>
      <sheetData sheetId="2212">
        <row r="3">
          <cell r="BC3" t="str">
            <v>QUOTATION  NO.   :</v>
          </cell>
        </row>
      </sheetData>
      <sheetData sheetId="2213">
        <row r="3">
          <cell r="BC3" t="str">
            <v>QUOTATION  NO.   :</v>
          </cell>
        </row>
      </sheetData>
      <sheetData sheetId="2214">
        <row r="3">
          <cell r="BC3" t="str">
            <v>QUOTATION  NO.   :</v>
          </cell>
        </row>
      </sheetData>
      <sheetData sheetId="2215">
        <row r="3">
          <cell r="BC3" t="str">
            <v>QUOTATION  NO.   :</v>
          </cell>
        </row>
      </sheetData>
      <sheetData sheetId="2216">
        <row r="3">
          <cell r="BC3" t="str">
            <v>QUOTATION  NO.   :</v>
          </cell>
        </row>
      </sheetData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>
        <row r="3">
          <cell r="BC3" t="str">
            <v>QUOTATION  NO.   :</v>
          </cell>
        </row>
      </sheetData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>
        <row r="3">
          <cell r="BC3" t="str">
            <v>QUOTATION  NO.   :</v>
          </cell>
        </row>
      </sheetData>
      <sheetData sheetId="2270">
        <row r="3">
          <cell r="BC3" t="str">
            <v>QUOTATION  NO.   :</v>
          </cell>
        </row>
      </sheetData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>
        <row r="3">
          <cell r="BC3" t="str">
            <v>QUOTATION  NO.   :</v>
          </cell>
        </row>
      </sheetData>
      <sheetData sheetId="2290">
        <row r="3">
          <cell r="BC3" t="str">
            <v>QUOTATION  NO.   :</v>
          </cell>
        </row>
      </sheetData>
      <sheetData sheetId="2291">
        <row r="3">
          <cell r="BC3" t="str">
            <v>QUOTATION  NO.   :</v>
          </cell>
        </row>
      </sheetData>
      <sheetData sheetId="2292">
        <row r="3">
          <cell r="BC3" t="str">
            <v>QUOTATION  NO.   :</v>
          </cell>
        </row>
      </sheetData>
      <sheetData sheetId="2293">
        <row r="3">
          <cell r="BC3" t="str">
            <v>QUOTATION  NO.   :</v>
          </cell>
        </row>
      </sheetData>
      <sheetData sheetId="2294">
        <row r="3">
          <cell r="BC3" t="str">
            <v>QUOTATION  NO.   :</v>
          </cell>
        </row>
      </sheetData>
      <sheetData sheetId="2295">
        <row r="3">
          <cell r="BC3" t="str">
            <v>QUOTATION  NO.   :</v>
          </cell>
        </row>
      </sheetData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>
        <row r="3">
          <cell r="BC3" t="str">
            <v>QUOTATION  NO.   :</v>
          </cell>
        </row>
      </sheetData>
      <sheetData sheetId="2309">
        <row r="3">
          <cell r="BC3" t="str">
            <v>QUOTATION  NO.   :</v>
          </cell>
        </row>
      </sheetData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>
        <row r="3">
          <cell r="BC3" t="str">
            <v>QUOTATION  NO.   :</v>
          </cell>
        </row>
      </sheetData>
      <sheetData sheetId="2332">
        <row r="3">
          <cell r="BC3" t="str">
            <v>QUOTATION  NO.   :</v>
          </cell>
        </row>
      </sheetData>
      <sheetData sheetId="2333">
        <row r="3">
          <cell r="BC3" t="str">
            <v>QUOTATION  NO.   :</v>
          </cell>
        </row>
      </sheetData>
      <sheetData sheetId="2334">
        <row r="3">
          <cell r="BC3" t="str">
            <v>QUOTATION  NO.   :</v>
          </cell>
        </row>
      </sheetData>
      <sheetData sheetId="2335">
        <row r="1">
          <cell r="A1" t="str">
            <v>Operating Group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1">
          <cell r="A1" t="str">
            <v>Operating Group</v>
          </cell>
        </row>
      </sheetData>
      <sheetData sheetId="2340">
        <row r="1">
          <cell r="A1" t="str">
            <v>Operating Group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1">
          <cell r="A1" t="str">
            <v>Operating Group</v>
          </cell>
        </row>
      </sheetData>
      <sheetData sheetId="2344">
        <row r="1">
          <cell r="A1" t="str">
            <v>Operating Group</v>
          </cell>
        </row>
      </sheetData>
      <sheetData sheetId="2345">
        <row r="1">
          <cell r="A1" t="str">
            <v>Operating Group</v>
          </cell>
        </row>
      </sheetData>
      <sheetData sheetId="2346">
        <row r="1">
          <cell r="A1" t="str">
            <v>Operating Group</v>
          </cell>
        </row>
      </sheetData>
      <sheetData sheetId="2347">
        <row r="3">
          <cell r="BC3" t="str">
            <v>QUOTATION  NO.   :</v>
          </cell>
        </row>
      </sheetData>
      <sheetData sheetId="2348">
        <row r="1">
          <cell r="A1" t="str">
            <v>Operating Group</v>
          </cell>
        </row>
      </sheetData>
      <sheetData sheetId="2349">
        <row r="1">
          <cell r="A1" t="str">
            <v>Operating Group</v>
          </cell>
        </row>
      </sheetData>
      <sheetData sheetId="2350">
        <row r="1">
          <cell r="A1" t="str">
            <v>Operating Group</v>
          </cell>
        </row>
      </sheetData>
      <sheetData sheetId="2351">
        <row r="1">
          <cell r="A1" t="str">
            <v>Operating Group</v>
          </cell>
        </row>
      </sheetData>
      <sheetData sheetId="2352">
        <row r="3">
          <cell r="BC3" t="str">
            <v>QUOTATION  NO.   :</v>
          </cell>
        </row>
      </sheetData>
      <sheetData sheetId="2353">
        <row r="1">
          <cell r="A1" t="str">
            <v>Operating Group</v>
          </cell>
        </row>
      </sheetData>
      <sheetData sheetId="2354">
        <row r="1">
          <cell r="A1" t="str">
            <v>Operating Group</v>
          </cell>
        </row>
      </sheetData>
      <sheetData sheetId="2355">
        <row r="3">
          <cell r="BC3" t="str">
            <v>QUOTATION  NO.   :</v>
          </cell>
        </row>
      </sheetData>
      <sheetData sheetId="2356">
        <row r="3">
          <cell r="BC3" t="str">
            <v>QUOTATION  NO.   :</v>
          </cell>
        </row>
      </sheetData>
      <sheetData sheetId="2357">
        <row r="1">
          <cell r="A1" t="str">
            <v>Operating Group</v>
          </cell>
        </row>
      </sheetData>
      <sheetData sheetId="2358">
        <row r="3">
          <cell r="BC3" t="str">
            <v>QUOTATION  NO.   :</v>
          </cell>
        </row>
      </sheetData>
      <sheetData sheetId="2359">
        <row r="3">
          <cell r="BC3" t="str">
            <v>QUOTATION  NO.   :</v>
          </cell>
        </row>
      </sheetData>
      <sheetData sheetId="2360">
        <row r="3">
          <cell r="BC3" t="str">
            <v>QUOTATION  NO.   :</v>
          </cell>
        </row>
      </sheetData>
      <sheetData sheetId="2361">
        <row r="3">
          <cell r="BC3" t="str">
            <v>QUOTATION  NO.   :</v>
          </cell>
        </row>
      </sheetData>
      <sheetData sheetId="2362">
        <row r="1">
          <cell r="A1" t="str">
            <v>Operating Group</v>
          </cell>
        </row>
      </sheetData>
      <sheetData sheetId="2363">
        <row r="3">
          <cell r="BC3" t="str">
            <v>QUOTATION  NO.   :</v>
          </cell>
        </row>
      </sheetData>
      <sheetData sheetId="2364">
        <row r="3">
          <cell r="BC3" t="str">
            <v>QUOTATION  NO.   :</v>
          </cell>
        </row>
      </sheetData>
      <sheetData sheetId="2365">
        <row r="1">
          <cell r="A1" t="str">
            <v>Operating Group</v>
          </cell>
        </row>
      </sheetData>
      <sheetData sheetId="2366">
        <row r="1">
          <cell r="A1" t="str">
            <v>Operating Group</v>
          </cell>
        </row>
      </sheetData>
      <sheetData sheetId="2367">
        <row r="1">
          <cell r="A1" t="str">
            <v>Operating Group</v>
          </cell>
        </row>
      </sheetData>
      <sheetData sheetId="2368">
        <row r="1">
          <cell r="A1" t="str">
            <v>Operating Group</v>
          </cell>
        </row>
      </sheetData>
      <sheetData sheetId="2369">
        <row r="1">
          <cell r="A1" t="str">
            <v>Operating Group</v>
          </cell>
        </row>
      </sheetData>
      <sheetData sheetId="2370">
        <row r="1">
          <cell r="A1" t="str">
            <v>Operating Group</v>
          </cell>
        </row>
      </sheetData>
      <sheetData sheetId="2371">
        <row r="1">
          <cell r="A1" t="str">
            <v>Operating Group</v>
          </cell>
        </row>
      </sheetData>
      <sheetData sheetId="2372">
        <row r="1">
          <cell r="A1" t="str">
            <v>Operating Group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 t="str">
            <v>Operating Group</v>
          </cell>
        </row>
      </sheetData>
      <sheetData sheetId="2376">
        <row r="1">
          <cell r="A1" t="str">
            <v>Operating Group</v>
          </cell>
        </row>
      </sheetData>
      <sheetData sheetId="2377">
        <row r="1">
          <cell r="A1" t="str">
            <v>Operating Group</v>
          </cell>
        </row>
      </sheetData>
      <sheetData sheetId="2378">
        <row r="1">
          <cell r="A1" t="str">
            <v>Operating Group</v>
          </cell>
        </row>
      </sheetData>
      <sheetData sheetId="2379">
        <row r="1">
          <cell r="A1" t="str">
            <v>Operating Group</v>
          </cell>
        </row>
      </sheetData>
      <sheetData sheetId="2380">
        <row r="1">
          <cell r="A1" t="str">
            <v>Operating Group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 t="str">
            <v>Operating Group</v>
          </cell>
        </row>
      </sheetData>
      <sheetData sheetId="2383">
        <row r="1">
          <cell r="A1" t="str">
            <v>Operating Group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 t="str">
            <v>Operating Group</v>
          </cell>
        </row>
      </sheetData>
      <sheetData sheetId="2386">
        <row r="1">
          <cell r="A1" t="str">
            <v>Operating Group</v>
          </cell>
        </row>
      </sheetData>
      <sheetData sheetId="2387">
        <row r="1">
          <cell r="A1" t="str">
            <v>Operating Group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 t="str">
            <v>Operating Group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 t="str">
            <v>Operating Group</v>
          </cell>
        </row>
      </sheetData>
      <sheetData sheetId="2392">
        <row r="1">
          <cell r="A1" t="str">
            <v>Operating Group</v>
          </cell>
        </row>
      </sheetData>
      <sheetData sheetId="2393">
        <row r="1">
          <cell r="A1" t="str">
            <v>Operating Group</v>
          </cell>
        </row>
      </sheetData>
      <sheetData sheetId="2394">
        <row r="1">
          <cell r="A1" t="str">
            <v>Operating Group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 t="str">
            <v>Operating Group</v>
          </cell>
        </row>
      </sheetData>
      <sheetData sheetId="2399">
        <row r="1">
          <cell r="A1" t="str">
            <v>Operating Group</v>
          </cell>
        </row>
      </sheetData>
      <sheetData sheetId="2400">
        <row r="1">
          <cell r="A1" t="str">
            <v>Operating Group</v>
          </cell>
        </row>
      </sheetData>
      <sheetData sheetId="2401">
        <row r="1">
          <cell r="A1" t="str">
            <v>Operating Group</v>
          </cell>
        </row>
      </sheetData>
      <sheetData sheetId="2402">
        <row r="1">
          <cell r="A1" t="str">
            <v>Operating Group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 t="str">
            <v>Operating Group</v>
          </cell>
        </row>
      </sheetData>
      <sheetData sheetId="2408">
        <row r="1">
          <cell r="A1" t="str">
            <v>Operating Group</v>
          </cell>
        </row>
      </sheetData>
      <sheetData sheetId="2409">
        <row r="1">
          <cell r="A1" t="str">
            <v>Operating Group</v>
          </cell>
        </row>
      </sheetData>
      <sheetData sheetId="2410">
        <row r="1">
          <cell r="A1" t="str">
            <v>Operating Group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 t="str">
            <v>Operating Group</v>
          </cell>
        </row>
      </sheetData>
      <sheetData sheetId="2413">
        <row r="1">
          <cell r="A1" t="str">
            <v>Operating Group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 t="str">
            <v>Operating Group</v>
          </cell>
        </row>
      </sheetData>
      <sheetData sheetId="2416">
        <row r="1">
          <cell r="A1" t="str">
            <v>Operating Group</v>
          </cell>
        </row>
      </sheetData>
      <sheetData sheetId="2417">
        <row r="1">
          <cell r="A1" t="str">
            <v>Operating Group</v>
          </cell>
        </row>
      </sheetData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 t="str">
            <v>Operating Group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/>
      <sheetData sheetId="2468"/>
      <sheetData sheetId="2469">
        <row r="3">
          <cell r="BC3" t="str">
            <v>QUOTATION  NO.   :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3">
          <cell r="BC3" t="str">
            <v>QUOTATION  NO.   :</v>
          </cell>
        </row>
      </sheetData>
      <sheetData sheetId="2478">
        <row r="3">
          <cell r="BC3" t="str">
            <v>QUOTATION  NO.   :</v>
          </cell>
        </row>
      </sheetData>
      <sheetData sheetId="2479">
        <row r="3">
          <cell r="BC3" t="str">
            <v>QUOTATION  NO.   :</v>
          </cell>
        </row>
      </sheetData>
      <sheetData sheetId="2480">
        <row r="3">
          <cell r="BC3" t="str">
            <v>QUOTATION  NO.   :</v>
          </cell>
        </row>
      </sheetData>
      <sheetData sheetId="2481">
        <row r="3">
          <cell r="BC3" t="str">
            <v>QUOTATION  NO.   :</v>
          </cell>
        </row>
      </sheetData>
      <sheetData sheetId="2482">
        <row r="3">
          <cell r="BC3" t="str">
            <v>QUOTATION  NO.   :</v>
          </cell>
        </row>
      </sheetData>
      <sheetData sheetId="2483">
        <row r="3">
          <cell r="BC3" t="str">
            <v>QUOTATION  NO.   :</v>
          </cell>
        </row>
      </sheetData>
      <sheetData sheetId="2484">
        <row r="3">
          <cell r="BC3" t="str">
            <v>QUOTATION  NO.   :</v>
          </cell>
        </row>
      </sheetData>
      <sheetData sheetId="2485">
        <row r="3">
          <cell r="BC3" t="str">
            <v>QUOTATION  NO.   :</v>
          </cell>
        </row>
      </sheetData>
      <sheetData sheetId="2486">
        <row r="3">
          <cell r="BC3" t="str">
            <v>QUOTATION  NO.   :</v>
          </cell>
        </row>
      </sheetData>
      <sheetData sheetId="2487">
        <row r="3">
          <cell r="BC3" t="str">
            <v>QUOTATION  NO.   :</v>
          </cell>
        </row>
      </sheetData>
      <sheetData sheetId="2488">
        <row r="3">
          <cell r="BC3" t="str">
            <v>QUOTATION  NO.   :</v>
          </cell>
        </row>
      </sheetData>
      <sheetData sheetId="2489">
        <row r="3">
          <cell r="BC3" t="str">
            <v>QUOTATION  NO.   :</v>
          </cell>
        </row>
      </sheetData>
      <sheetData sheetId="2490">
        <row r="3">
          <cell r="BC3" t="str">
            <v>QUOTATION  NO.   :</v>
          </cell>
        </row>
      </sheetData>
      <sheetData sheetId="2491">
        <row r="3">
          <cell r="BC3" t="str">
            <v>QUOTATION  NO.   :</v>
          </cell>
        </row>
      </sheetData>
      <sheetData sheetId="2492">
        <row r="3">
          <cell r="BC3" t="str">
            <v>QUOTATION  NO.   :</v>
          </cell>
        </row>
      </sheetData>
      <sheetData sheetId="2493">
        <row r="3">
          <cell r="BC3" t="str">
            <v>QUOTATION  NO.   :</v>
          </cell>
        </row>
      </sheetData>
      <sheetData sheetId="2494">
        <row r="3">
          <cell r="BC3" t="str">
            <v>QUOTATION  NO.   :</v>
          </cell>
        </row>
      </sheetData>
      <sheetData sheetId="2495">
        <row r="3">
          <cell r="BC3" t="str">
            <v>QUOTATION  NO.   :</v>
          </cell>
        </row>
      </sheetData>
      <sheetData sheetId="2496">
        <row r="3">
          <cell r="BC3" t="str">
            <v>QUOTATION  NO.   :</v>
          </cell>
        </row>
      </sheetData>
      <sheetData sheetId="2497"/>
      <sheetData sheetId="2498"/>
      <sheetData sheetId="2499">
        <row r="3">
          <cell r="BC3" t="str">
            <v>QUOTATION  NO.   :</v>
          </cell>
        </row>
      </sheetData>
      <sheetData sheetId="2500">
        <row r="3">
          <cell r="BC3" t="str">
            <v>QUOTATION  NO.   :</v>
          </cell>
        </row>
      </sheetData>
      <sheetData sheetId="2501">
        <row r="3">
          <cell r="BC3" t="str">
            <v>QUOTATION  NO.   :</v>
          </cell>
        </row>
      </sheetData>
      <sheetData sheetId="2502">
        <row r="3">
          <cell r="BC3" t="str">
            <v>QUOTATION  NO.   :</v>
          </cell>
        </row>
      </sheetData>
      <sheetData sheetId="2503">
        <row r="3">
          <cell r="BC3" t="str">
            <v>QUOTATION  NO.   :</v>
          </cell>
        </row>
      </sheetData>
      <sheetData sheetId="2504">
        <row r="3">
          <cell r="BC3" t="str">
            <v>QUOTATION  NO.   :</v>
          </cell>
        </row>
      </sheetData>
      <sheetData sheetId="2505">
        <row r="3">
          <cell r="BC3" t="str">
            <v>QUOTATION  NO.   :</v>
          </cell>
        </row>
      </sheetData>
      <sheetData sheetId="2506">
        <row r="3">
          <cell r="BC3" t="str">
            <v>QUOTATION  NO.   :</v>
          </cell>
        </row>
      </sheetData>
      <sheetData sheetId="2507">
        <row r="3">
          <cell r="BC3" t="str">
            <v>QUOTATION  NO.   :</v>
          </cell>
        </row>
      </sheetData>
      <sheetData sheetId="2508">
        <row r="3">
          <cell r="BC3" t="str">
            <v>QUOTATION  NO.   :</v>
          </cell>
        </row>
      </sheetData>
      <sheetData sheetId="2509">
        <row r="3">
          <cell r="BC3" t="str">
            <v>QUOTATION  NO.   :</v>
          </cell>
        </row>
      </sheetData>
      <sheetData sheetId="2510">
        <row r="3">
          <cell r="BC3" t="str">
            <v>QUOTATION  NO.   :</v>
          </cell>
        </row>
      </sheetData>
      <sheetData sheetId="2511">
        <row r="3">
          <cell r="BC3" t="str">
            <v>QUOTATION  NO.   :</v>
          </cell>
        </row>
      </sheetData>
      <sheetData sheetId="2512">
        <row r="3">
          <cell r="BC3" t="str">
            <v>QUOTATION  NO.   :</v>
          </cell>
        </row>
      </sheetData>
      <sheetData sheetId="2513">
        <row r="3">
          <cell r="BC3" t="str">
            <v>QUOTATION  NO.   :</v>
          </cell>
        </row>
      </sheetData>
      <sheetData sheetId="2514">
        <row r="3">
          <cell r="BC3" t="str">
            <v>QUOTATION  NO.   :</v>
          </cell>
        </row>
      </sheetData>
      <sheetData sheetId="2515">
        <row r="3">
          <cell r="BC3" t="str">
            <v>QUOTATION  NO.   :</v>
          </cell>
        </row>
      </sheetData>
      <sheetData sheetId="2516">
        <row r="3">
          <cell r="BC3" t="str">
            <v>QUOTATION  NO.   :</v>
          </cell>
        </row>
      </sheetData>
      <sheetData sheetId="2517">
        <row r="3">
          <cell r="BC3" t="str">
            <v>QUOTATION  NO.   :</v>
          </cell>
        </row>
      </sheetData>
      <sheetData sheetId="2518">
        <row r="3">
          <cell r="BC3" t="str">
            <v>QUOTATION  NO.   :</v>
          </cell>
        </row>
      </sheetData>
      <sheetData sheetId="2519">
        <row r="3">
          <cell r="BC3" t="str">
            <v>QUOTATION  NO.   :</v>
          </cell>
        </row>
      </sheetData>
      <sheetData sheetId="2520">
        <row r="3">
          <cell r="BC3" t="str">
            <v>QUOTATION  NO.   :</v>
          </cell>
        </row>
      </sheetData>
      <sheetData sheetId="2521">
        <row r="3">
          <cell r="BC3" t="str">
            <v>QUOTATION  NO.   :</v>
          </cell>
        </row>
      </sheetData>
      <sheetData sheetId="2522">
        <row r="3">
          <cell r="BC3" t="str">
            <v>QUOTATION  NO.   :</v>
          </cell>
        </row>
      </sheetData>
      <sheetData sheetId="2523">
        <row r="3">
          <cell r="BC3" t="str">
            <v>QUOTATION  NO.   :</v>
          </cell>
        </row>
      </sheetData>
      <sheetData sheetId="2524">
        <row r="3">
          <cell r="BC3" t="str">
            <v>QUOTATION  NO.   :</v>
          </cell>
        </row>
      </sheetData>
      <sheetData sheetId="2525">
        <row r="3">
          <cell r="BC3" t="str">
            <v>QUOTATION  NO.   :</v>
          </cell>
        </row>
      </sheetData>
      <sheetData sheetId="2526">
        <row r="3">
          <cell r="BC3" t="str">
            <v>QUOTATION  NO.   :</v>
          </cell>
        </row>
      </sheetData>
      <sheetData sheetId="2527">
        <row r="3">
          <cell r="BC3" t="str">
            <v>QUOTATION  NO.   :</v>
          </cell>
        </row>
      </sheetData>
      <sheetData sheetId="2528">
        <row r="3">
          <cell r="BC3" t="str">
            <v>QUOTATION  NO.   :</v>
          </cell>
        </row>
      </sheetData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>
        <row r="3">
          <cell r="BC3" t="str">
            <v>QUOTATION  NO.   :</v>
          </cell>
        </row>
      </sheetData>
      <sheetData sheetId="2533">
        <row r="3">
          <cell r="BC3" t="str">
            <v>QUOTATION  NO.   :</v>
          </cell>
        </row>
      </sheetData>
      <sheetData sheetId="2534">
        <row r="3">
          <cell r="BC3" t="str">
            <v>QUOTATION  NO.   :</v>
          </cell>
        </row>
      </sheetData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/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/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>
        <row r="3">
          <cell r="BC3" t="str">
            <v>QUOTATION  NO.   :</v>
          </cell>
        </row>
      </sheetData>
      <sheetData sheetId="2587">
        <row r="3">
          <cell r="BC3" t="str">
            <v>QUOTATION  NO.   :</v>
          </cell>
        </row>
      </sheetData>
      <sheetData sheetId="2588"/>
      <sheetData sheetId="2589">
        <row r="3">
          <cell r="BC3" t="str">
            <v>QUOTATION  NO.   :</v>
          </cell>
        </row>
      </sheetData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>
        <row r="3">
          <cell r="BC3" t="str">
            <v>QUOTATION  NO.   :</v>
          </cell>
        </row>
      </sheetData>
      <sheetData sheetId="2597">
        <row r="3">
          <cell r="BC3" t="str">
            <v>QUOTATION  NO.   :</v>
          </cell>
        </row>
      </sheetData>
      <sheetData sheetId="2598">
        <row r="3">
          <cell r="BC3" t="str">
            <v>QUOTATION  NO.   :</v>
          </cell>
        </row>
      </sheetData>
      <sheetData sheetId="2599">
        <row r="3">
          <cell r="BC3" t="str">
            <v>QUOTATION  NO.   :</v>
          </cell>
        </row>
      </sheetData>
      <sheetData sheetId="2600">
        <row r="3">
          <cell r="BC3" t="str">
            <v>QUOTATION  NO.   :</v>
          </cell>
        </row>
      </sheetData>
      <sheetData sheetId="2601">
        <row r="3">
          <cell r="BC3" t="str">
            <v>QUOTATION  NO.   :</v>
          </cell>
        </row>
      </sheetData>
      <sheetData sheetId="2602">
        <row r="3">
          <cell r="BC3" t="str">
            <v>QUOTATION  NO.   :</v>
          </cell>
        </row>
      </sheetData>
      <sheetData sheetId="2603">
        <row r="3">
          <cell r="BC3" t="str">
            <v>QUOTATION  NO.   :</v>
          </cell>
        </row>
      </sheetData>
      <sheetData sheetId="2604">
        <row r="3">
          <cell r="BC3" t="str">
            <v>QUOTATION  NO.   :</v>
          </cell>
        </row>
      </sheetData>
      <sheetData sheetId="2605">
        <row r="3">
          <cell r="BC3" t="str">
            <v>QUOTATION  NO.   :</v>
          </cell>
        </row>
      </sheetData>
      <sheetData sheetId="2606">
        <row r="3">
          <cell r="BC3" t="str">
            <v>QUOTATION  NO.   :</v>
          </cell>
        </row>
      </sheetData>
      <sheetData sheetId="2607">
        <row r="3">
          <cell r="BC3" t="str">
            <v>QUOTATION  NO.   :</v>
          </cell>
        </row>
      </sheetData>
      <sheetData sheetId="2608">
        <row r="3">
          <cell r="BC3" t="str">
            <v>QUOTATION  NO.   :</v>
          </cell>
        </row>
      </sheetData>
      <sheetData sheetId="2609">
        <row r="3">
          <cell r="BC3" t="str">
            <v>QUOTATION  NO.   :</v>
          </cell>
        </row>
      </sheetData>
      <sheetData sheetId="2610">
        <row r="3">
          <cell r="BC3" t="str">
            <v>QUOTATION  NO.   :</v>
          </cell>
        </row>
      </sheetData>
      <sheetData sheetId="2611">
        <row r="3">
          <cell r="BC3" t="str">
            <v>QUOTATION  NO.   :</v>
          </cell>
        </row>
      </sheetData>
      <sheetData sheetId="2612">
        <row r="3">
          <cell r="BC3" t="str">
            <v>QUOTATION  NO.   :</v>
          </cell>
        </row>
      </sheetData>
      <sheetData sheetId="2613">
        <row r="3">
          <cell r="BC3" t="str">
            <v>QUOTATION  NO.   :</v>
          </cell>
        </row>
      </sheetData>
      <sheetData sheetId="2614">
        <row r="3">
          <cell r="BC3" t="str">
            <v>QUOTATION  NO.   :</v>
          </cell>
        </row>
      </sheetData>
      <sheetData sheetId="2615">
        <row r="3">
          <cell r="BC3" t="str">
            <v>QUOTATION  NO.   :</v>
          </cell>
        </row>
      </sheetData>
      <sheetData sheetId="2616">
        <row r="3">
          <cell r="BC3" t="str">
            <v>QUOTATION  NO.   :</v>
          </cell>
        </row>
      </sheetData>
      <sheetData sheetId="2617">
        <row r="3">
          <cell r="BC3" t="str">
            <v>QUOTATION  NO.   :</v>
          </cell>
        </row>
      </sheetData>
      <sheetData sheetId="2618">
        <row r="3">
          <cell r="BC3" t="str">
            <v>QUOTATION  NO.   :</v>
          </cell>
        </row>
      </sheetData>
      <sheetData sheetId="2619">
        <row r="3">
          <cell r="BC3" t="str">
            <v>QUOTATION  NO.   :</v>
          </cell>
        </row>
      </sheetData>
      <sheetData sheetId="2620">
        <row r="3">
          <cell r="BC3" t="str">
            <v>QUOTATION  NO.   :</v>
          </cell>
        </row>
      </sheetData>
      <sheetData sheetId="2621">
        <row r="3">
          <cell r="BC3" t="str">
            <v>QUOTATION  NO.   :</v>
          </cell>
        </row>
      </sheetData>
      <sheetData sheetId="2622">
        <row r="3">
          <cell r="BC3" t="str">
            <v>QUOTATION  NO.   :</v>
          </cell>
        </row>
      </sheetData>
      <sheetData sheetId="2623">
        <row r="3">
          <cell r="BC3" t="str">
            <v>QUOTATION  NO.   :</v>
          </cell>
        </row>
      </sheetData>
      <sheetData sheetId="2624">
        <row r="3">
          <cell r="BC3" t="str">
            <v>QUOTATION  NO.   :</v>
          </cell>
        </row>
      </sheetData>
      <sheetData sheetId="2625">
        <row r="3">
          <cell r="BC3" t="str">
            <v>QUOTATION  NO.   :</v>
          </cell>
        </row>
      </sheetData>
      <sheetData sheetId="2626">
        <row r="3">
          <cell r="BC3" t="str">
            <v>QUOTATION  NO.   :</v>
          </cell>
        </row>
      </sheetData>
      <sheetData sheetId="2627">
        <row r="3">
          <cell r="BC3" t="str">
            <v>QUOTATION  NO.   :</v>
          </cell>
        </row>
      </sheetData>
      <sheetData sheetId="2628">
        <row r="3">
          <cell r="BC3" t="str">
            <v>QUOTATION  NO.   :</v>
          </cell>
        </row>
      </sheetData>
      <sheetData sheetId="2629">
        <row r="3">
          <cell r="BC3" t="str">
            <v>QUOTATION  NO.   :</v>
          </cell>
        </row>
      </sheetData>
      <sheetData sheetId="2630">
        <row r="3">
          <cell r="BC3" t="str">
            <v>QUOTATION  NO.   :</v>
          </cell>
        </row>
      </sheetData>
      <sheetData sheetId="2631">
        <row r="3">
          <cell r="BC3" t="str">
            <v>QUOTATION  NO.   :</v>
          </cell>
        </row>
      </sheetData>
      <sheetData sheetId="2632">
        <row r="3">
          <cell r="BC3" t="str">
            <v>QUOTATION  NO.   :</v>
          </cell>
        </row>
      </sheetData>
      <sheetData sheetId="2633">
        <row r="3">
          <cell r="BC3" t="str">
            <v>QUOTATION  NO.   :</v>
          </cell>
        </row>
      </sheetData>
      <sheetData sheetId="2634">
        <row r="3">
          <cell r="BC3" t="str">
            <v>QUOTATION  NO.   :</v>
          </cell>
        </row>
      </sheetData>
      <sheetData sheetId="2635">
        <row r="3">
          <cell r="BC3" t="str">
            <v>QUOTATION  NO.   :</v>
          </cell>
        </row>
      </sheetData>
      <sheetData sheetId="2636">
        <row r="3">
          <cell r="BC3" t="str">
            <v>QUOTATION  NO.   :</v>
          </cell>
        </row>
      </sheetData>
      <sheetData sheetId="2637">
        <row r="3">
          <cell r="BC3" t="str">
            <v>QUOTATION  NO.   :</v>
          </cell>
        </row>
      </sheetData>
      <sheetData sheetId="2638">
        <row r="3">
          <cell r="BC3" t="str">
            <v>QUOTATION  NO.   :</v>
          </cell>
        </row>
      </sheetData>
      <sheetData sheetId="2639">
        <row r="3">
          <cell r="BC3" t="str">
            <v>QUOTATION  NO.   :</v>
          </cell>
        </row>
      </sheetData>
      <sheetData sheetId="2640">
        <row r="3">
          <cell r="BC3" t="str">
            <v>QUOTATION  NO.   :</v>
          </cell>
        </row>
      </sheetData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>
        <row r="3">
          <cell r="BC3" t="str">
            <v>QUOTATION  NO.   :</v>
          </cell>
        </row>
      </sheetData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>
        <row r="3">
          <cell r="BC3" t="str">
            <v>QUOTATION  NO.   :</v>
          </cell>
        </row>
      </sheetData>
      <sheetData sheetId="2687">
        <row r="3">
          <cell r="BC3" t="str">
            <v>QUOTATION  NO.   :</v>
          </cell>
        </row>
      </sheetData>
      <sheetData sheetId="2688">
        <row r="3">
          <cell r="BC3" t="str">
            <v>QUOTATION  NO.   :</v>
          </cell>
        </row>
      </sheetData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/>
      <sheetData sheetId="2707">
        <row r="3">
          <cell r="BC3" t="str">
            <v>QUOTATION  NO.   :</v>
          </cell>
        </row>
      </sheetData>
      <sheetData sheetId="2708">
        <row r="3">
          <cell r="BC3" t="str">
            <v>QUOTATION  NO.   :</v>
          </cell>
        </row>
      </sheetData>
      <sheetData sheetId="2709">
        <row r="3">
          <cell r="BC3" t="str">
            <v>QUOTATION  NO.   :</v>
          </cell>
        </row>
      </sheetData>
      <sheetData sheetId="2710">
        <row r="3">
          <cell r="BC3" t="str">
            <v>QUOTATION  NO.   :</v>
          </cell>
        </row>
      </sheetData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>
        <row r="3">
          <cell r="BC3" t="str">
            <v>QUOTATION  NO.   :</v>
          </cell>
        </row>
      </sheetData>
      <sheetData sheetId="2724">
        <row r="3">
          <cell r="BC3" t="str">
            <v>QUOTATION  NO.   :</v>
          </cell>
        </row>
      </sheetData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>
        <row r="3">
          <cell r="BC3" t="str">
            <v>QUOTATION  NO.   :</v>
          </cell>
        </row>
      </sheetData>
      <sheetData sheetId="2740">
        <row r="3">
          <cell r="BC3" t="str">
            <v>QUOTATION  NO.   :</v>
          </cell>
        </row>
      </sheetData>
      <sheetData sheetId="2741">
        <row r="3">
          <cell r="BC3" t="str">
            <v>QUOTATION  NO.   :</v>
          </cell>
        </row>
      </sheetData>
      <sheetData sheetId="2742">
        <row r="3">
          <cell r="BC3" t="str">
            <v>QUOTATION  NO.   :</v>
          </cell>
        </row>
      </sheetData>
      <sheetData sheetId="2743">
        <row r="3">
          <cell r="BC3" t="str">
            <v>QUOTATION  NO.   :</v>
          </cell>
        </row>
      </sheetData>
      <sheetData sheetId="2744">
        <row r="3">
          <cell r="BC3" t="str">
            <v>QUOTATION  NO.   :</v>
          </cell>
        </row>
      </sheetData>
      <sheetData sheetId="2745">
        <row r="3">
          <cell r="BC3" t="str">
            <v>QUOTATION  NO.   :</v>
          </cell>
        </row>
      </sheetData>
      <sheetData sheetId="2746">
        <row r="3">
          <cell r="BC3" t="str">
            <v>QUOTATION  NO.   :</v>
          </cell>
        </row>
      </sheetData>
      <sheetData sheetId="2747">
        <row r="3">
          <cell r="BC3" t="str">
            <v>QUOTATION  NO.   :</v>
          </cell>
        </row>
      </sheetData>
      <sheetData sheetId="2748">
        <row r="3">
          <cell r="BC3" t="str">
            <v>QUOTATION  NO.   :</v>
          </cell>
        </row>
      </sheetData>
      <sheetData sheetId="2749">
        <row r="3">
          <cell r="BC3" t="str">
            <v>QUOTATION  NO.   :</v>
          </cell>
        </row>
      </sheetData>
      <sheetData sheetId="2750">
        <row r="1">
          <cell r="A1" t="str">
            <v>Operating Group</v>
          </cell>
        </row>
      </sheetData>
      <sheetData sheetId="2751">
        <row r="1">
          <cell r="A1" t="str">
            <v>Operating Group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1">
          <cell r="A1" t="str">
            <v>Operating Group</v>
          </cell>
        </row>
      </sheetData>
      <sheetData sheetId="2756">
        <row r="1">
          <cell r="A1" t="str">
            <v>Operating Group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>
        <row r="3">
          <cell r="BC3" t="str">
            <v>QUOTATION  NO.   :</v>
          </cell>
        </row>
      </sheetData>
      <sheetData sheetId="2760">
        <row r="1">
          <cell r="A1" t="str">
            <v>Operating Group</v>
          </cell>
        </row>
      </sheetData>
      <sheetData sheetId="2761">
        <row r="1">
          <cell r="A1" t="str">
            <v>Operating Group</v>
          </cell>
        </row>
      </sheetData>
      <sheetData sheetId="2762">
        <row r="3">
          <cell r="BC3" t="str">
            <v>QUOTATION  NO.   :</v>
          </cell>
        </row>
      </sheetData>
      <sheetData sheetId="2763"/>
      <sheetData sheetId="2764"/>
      <sheetData sheetId="2765"/>
      <sheetData sheetId="2766">
        <row r="3">
          <cell r="BC3" t="str">
            <v>QUOTATION  NO.   :</v>
          </cell>
        </row>
      </sheetData>
      <sheetData sheetId="2767">
        <row r="3">
          <cell r="BC3" t="str">
            <v>QUOTATION  NO.   :</v>
          </cell>
        </row>
      </sheetData>
      <sheetData sheetId="2768">
        <row r="3">
          <cell r="BC3" t="str">
            <v>QUOTATION  NO.   :</v>
          </cell>
        </row>
      </sheetData>
      <sheetData sheetId="2769">
        <row r="3">
          <cell r="BC3" t="str">
            <v>QUOTATION  NO.   :</v>
          </cell>
        </row>
      </sheetData>
      <sheetData sheetId="2770">
        <row r="3">
          <cell r="BC3" t="str">
            <v>QUOTATION  NO.   :</v>
          </cell>
        </row>
      </sheetData>
      <sheetData sheetId="2771">
        <row r="3">
          <cell r="BC3" t="str">
            <v>QUOTATION  NO.   :</v>
          </cell>
        </row>
      </sheetData>
      <sheetData sheetId="2772">
        <row r="1">
          <cell r="A1" t="str">
            <v>Operating Group</v>
          </cell>
        </row>
      </sheetData>
      <sheetData sheetId="2773">
        <row r="1">
          <cell r="A1" t="str">
            <v>Operating Group</v>
          </cell>
        </row>
      </sheetData>
      <sheetData sheetId="2774">
        <row r="3">
          <cell r="BC3" t="str">
            <v>QUOTATION  NO.   :</v>
          </cell>
        </row>
      </sheetData>
      <sheetData sheetId="2775">
        <row r="3">
          <cell r="BC3" t="str">
            <v>QUOTATION  NO.   :</v>
          </cell>
        </row>
      </sheetData>
      <sheetData sheetId="2776">
        <row r="1">
          <cell r="A1" t="str">
            <v>Operating Group</v>
          </cell>
        </row>
      </sheetData>
      <sheetData sheetId="2777">
        <row r="1">
          <cell r="A1" t="str">
            <v>Operating Group</v>
          </cell>
        </row>
      </sheetData>
      <sheetData sheetId="2778">
        <row r="1">
          <cell r="A1" t="str">
            <v>Operating Group</v>
          </cell>
        </row>
      </sheetData>
      <sheetData sheetId="2779">
        <row r="3">
          <cell r="BC3" t="str">
            <v>QUOTATION  NO.   :</v>
          </cell>
        </row>
      </sheetData>
      <sheetData sheetId="2780">
        <row r="1">
          <cell r="A1" t="str">
            <v>Operating Group</v>
          </cell>
        </row>
      </sheetData>
      <sheetData sheetId="2781">
        <row r="1">
          <cell r="A1" t="str">
            <v>Operating Group</v>
          </cell>
        </row>
      </sheetData>
      <sheetData sheetId="2782">
        <row r="1">
          <cell r="A1" t="str">
            <v>Operating Group</v>
          </cell>
        </row>
      </sheetData>
      <sheetData sheetId="2783">
        <row r="1">
          <cell r="A1" t="str">
            <v>Operating Group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 t="str">
            <v>Operating Group</v>
          </cell>
        </row>
      </sheetData>
      <sheetData sheetId="2786">
        <row r="1">
          <cell r="A1" t="str">
            <v>Operating Group</v>
          </cell>
        </row>
      </sheetData>
      <sheetData sheetId="2787">
        <row r="1">
          <cell r="A1" t="str">
            <v>Operating Group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 t="str">
            <v>Operating Group</v>
          </cell>
        </row>
      </sheetData>
      <sheetData sheetId="2791">
        <row r="1">
          <cell r="A1" t="str">
            <v>Operating Group</v>
          </cell>
        </row>
      </sheetData>
      <sheetData sheetId="2792">
        <row r="1">
          <cell r="A1" t="str">
            <v>Operating Group</v>
          </cell>
        </row>
      </sheetData>
      <sheetData sheetId="2793">
        <row r="1">
          <cell r="A1" t="str">
            <v>Operating Group</v>
          </cell>
        </row>
      </sheetData>
      <sheetData sheetId="2794">
        <row r="1">
          <cell r="A1" t="str">
            <v>Operating Group</v>
          </cell>
        </row>
      </sheetData>
      <sheetData sheetId="2795">
        <row r="1">
          <cell r="A1" t="str">
            <v>Operating Group</v>
          </cell>
        </row>
      </sheetData>
      <sheetData sheetId="2796">
        <row r="1">
          <cell r="A1" t="str">
            <v>Operating Group</v>
          </cell>
        </row>
      </sheetData>
      <sheetData sheetId="2797">
        <row r="1">
          <cell r="A1" t="str">
            <v>Operating Group</v>
          </cell>
        </row>
      </sheetData>
      <sheetData sheetId="2798">
        <row r="1">
          <cell r="A1" t="str">
            <v>Operating Group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 t="str">
            <v>Operating Group</v>
          </cell>
        </row>
      </sheetData>
      <sheetData sheetId="2801">
        <row r="1">
          <cell r="A1" t="str">
            <v>Operating Group</v>
          </cell>
        </row>
      </sheetData>
      <sheetData sheetId="2802">
        <row r="1">
          <cell r="A1" t="str">
            <v>Operating Group</v>
          </cell>
        </row>
      </sheetData>
      <sheetData sheetId="2803">
        <row r="1">
          <cell r="A1" t="str">
            <v>Operating Group</v>
          </cell>
        </row>
      </sheetData>
      <sheetData sheetId="2804">
        <row r="1">
          <cell r="A1" t="str">
            <v>Operating Group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 t="str">
            <v>Operating Group</v>
          </cell>
        </row>
      </sheetData>
      <sheetData sheetId="2807">
        <row r="1">
          <cell r="A1" t="str">
            <v>Operating Group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1">
          <cell r="A1" t="str">
            <v>Operating Group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1">
          <cell r="A1" t="str">
            <v>Operating Group</v>
          </cell>
        </row>
      </sheetData>
      <sheetData sheetId="2819">
        <row r="1">
          <cell r="A1" t="str">
            <v>Operating Group</v>
          </cell>
        </row>
      </sheetData>
      <sheetData sheetId="2820">
        <row r="1">
          <cell r="A1" t="str">
            <v>Operating Group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 t="str">
            <v>Operating Group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 t="str">
            <v>Operating Group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1">
          <cell r="A1" t="str">
            <v>Operating Group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 t="str">
            <v>Operating Group</v>
          </cell>
        </row>
      </sheetData>
      <sheetData sheetId="2833">
        <row r="1">
          <cell r="A1" t="str">
            <v>Operating Group</v>
          </cell>
        </row>
      </sheetData>
      <sheetData sheetId="2834">
        <row r="1">
          <cell r="A1" t="str">
            <v>Operating Group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 t="str">
            <v>Operating Group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 t="str">
            <v>Operating Group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 t="str">
            <v>Operating Group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 t="str">
            <v>Operating Group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/>
      <sheetData sheetId="2900"/>
      <sheetData sheetId="2901">
        <row r="3">
          <cell r="BC3" t="str">
            <v>QUOTATION  NO.   :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>
        <row r="3">
          <cell r="BC3" t="str">
            <v>QUOTATION  NO.   :</v>
          </cell>
        </row>
      </sheetData>
      <sheetData sheetId="2911">
        <row r="3">
          <cell r="BC3" t="str">
            <v>QUOTATION  NO.   :</v>
          </cell>
        </row>
      </sheetData>
      <sheetData sheetId="2912">
        <row r="3">
          <cell r="BC3" t="str">
            <v>QUOTATION  NO.   :</v>
          </cell>
        </row>
      </sheetData>
      <sheetData sheetId="2913">
        <row r="3">
          <cell r="BC3" t="str">
            <v>QUOTATION  NO.   :</v>
          </cell>
        </row>
      </sheetData>
      <sheetData sheetId="2914">
        <row r="3">
          <cell r="BC3" t="str">
            <v>QUOTATION  NO.   :</v>
          </cell>
        </row>
      </sheetData>
      <sheetData sheetId="2915">
        <row r="3">
          <cell r="BC3" t="str">
            <v>QUOTATION  NO.   :</v>
          </cell>
        </row>
      </sheetData>
      <sheetData sheetId="2916">
        <row r="3">
          <cell r="BC3" t="str">
            <v>QUOTATION  NO.   :</v>
          </cell>
        </row>
      </sheetData>
      <sheetData sheetId="2917">
        <row r="3">
          <cell r="BC3" t="str">
            <v>QUOTATION  NO.   :</v>
          </cell>
        </row>
      </sheetData>
      <sheetData sheetId="2918">
        <row r="3">
          <cell r="BC3" t="str">
            <v>QUOTATION  NO.   :</v>
          </cell>
        </row>
      </sheetData>
      <sheetData sheetId="2919">
        <row r="3">
          <cell r="BC3" t="str">
            <v>QUOTATION  NO.   :</v>
          </cell>
        </row>
      </sheetData>
      <sheetData sheetId="2920">
        <row r="3">
          <cell r="BC3" t="str">
            <v>QUOTATION  NO.   :</v>
          </cell>
        </row>
      </sheetData>
      <sheetData sheetId="2921">
        <row r="3">
          <cell r="BC3" t="str">
            <v>QUOTATION  NO.   :</v>
          </cell>
        </row>
      </sheetData>
      <sheetData sheetId="2922">
        <row r="3">
          <cell r="BC3" t="str">
            <v>QUOTATION  NO.   :</v>
          </cell>
        </row>
      </sheetData>
      <sheetData sheetId="2923">
        <row r="3">
          <cell r="BC3" t="str">
            <v>QUOTATION  NO.   :</v>
          </cell>
        </row>
      </sheetData>
      <sheetData sheetId="2924">
        <row r="3">
          <cell r="BC3" t="str">
            <v>QUOTATION  NO.   :</v>
          </cell>
        </row>
      </sheetData>
      <sheetData sheetId="2925">
        <row r="3">
          <cell r="BC3" t="str">
            <v>QUOTATION  NO.   :</v>
          </cell>
        </row>
      </sheetData>
      <sheetData sheetId="2926">
        <row r="3">
          <cell r="BC3" t="str">
            <v>QUOTATION  NO.   :</v>
          </cell>
        </row>
      </sheetData>
      <sheetData sheetId="2927">
        <row r="3">
          <cell r="BC3" t="str">
            <v>QUOTATION  NO.   :</v>
          </cell>
        </row>
      </sheetData>
      <sheetData sheetId="2928">
        <row r="3">
          <cell r="BC3" t="str">
            <v>QUOTATION  NO.   :</v>
          </cell>
        </row>
      </sheetData>
      <sheetData sheetId="2929">
        <row r="3">
          <cell r="BC3" t="str">
            <v>QUOTATION  NO.   :</v>
          </cell>
        </row>
      </sheetData>
      <sheetData sheetId="2930">
        <row r="3">
          <cell r="BC3" t="str">
            <v>QUOTATION  NO.   :</v>
          </cell>
        </row>
      </sheetData>
      <sheetData sheetId="2931">
        <row r="3">
          <cell r="BC3" t="str">
            <v>QUOTATION  NO.   :</v>
          </cell>
        </row>
      </sheetData>
      <sheetData sheetId="2932">
        <row r="3">
          <cell r="BC3" t="str">
            <v>QUOTATION  NO.   :</v>
          </cell>
        </row>
      </sheetData>
      <sheetData sheetId="2933">
        <row r="3">
          <cell r="BC3" t="str">
            <v>QUOTATION  NO.   :</v>
          </cell>
        </row>
      </sheetData>
      <sheetData sheetId="2934">
        <row r="3">
          <cell r="BC3" t="str">
            <v>QUOTATION  NO.   :</v>
          </cell>
        </row>
      </sheetData>
      <sheetData sheetId="2935">
        <row r="3">
          <cell r="BC3" t="str">
            <v>QUOTATION  NO.   :</v>
          </cell>
        </row>
      </sheetData>
      <sheetData sheetId="2936">
        <row r="3">
          <cell r="BC3" t="str">
            <v>QUOTATION  NO.   :</v>
          </cell>
        </row>
      </sheetData>
      <sheetData sheetId="2937">
        <row r="3">
          <cell r="BC3" t="str">
            <v>QUOTATION  NO.   :</v>
          </cell>
        </row>
      </sheetData>
      <sheetData sheetId="2938">
        <row r="3">
          <cell r="BC3" t="str">
            <v>QUOTATION  NO.   :</v>
          </cell>
        </row>
      </sheetData>
      <sheetData sheetId="2939">
        <row r="3">
          <cell r="BC3" t="str">
            <v>QUOTATION  NO.   :</v>
          </cell>
        </row>
      </sheetData>
      <sheetData sheetId="2940">
        <row r="3">
          <cell r="BC3" t="str">
            <v>QUOTATION  NO.   :</v>
          </cell>
        </row>
      </sheetData>
      <sheetData sheetId="2941">
        <row r="3">
          <cell r="BC3" t="str">
            <v>QUOTATION  NO.   :</v>
          </cell>
        </row>
      </sheetData>
      <sheetData sheetId="2942">
        <row r="3">
          <cell r="BC3" t="str">
            <v>QUOTATION  NO.   :</v>
          </cell>
        </row>
      </sheetData>
      <sheetData sheetId="2943">
        <row r="3">
          <cell r="BC3" t="str">
            <v>QUOTATION  NO.   :</v>
          </cell>
        </row>
      </sheetData>
      <sheetData sheetId="2944">
        <row r="3">
          <cell r="BC3" t="str">
            <v>QUOTATION  NO.   :</v>
          </cell>
        </row>
      </sheetData>
      <sheetData sheetId="2945">
        <row r="3">
          <cell r="BC3" t="str">
            <v>QUOTATION  NO.   :</v>
          </cell>
        </row>
      </sheetData>
      <sheetData sheetId="2946">
        <row r="3">
          <cell r="BC3" t="str">
            <v>QUOTATION  NO.   :</v>
          </cell>
        </row>
      </sheetData>
      <sheetData sheetId="2947">
        <row r="3">
          <cell r="BC3" t="str">
            <v>QUOTATION  NO.   :</v>
          </cell>
        </row>
      </sheetData>
      <sheetData sheetId="2948">
        <row r="3">
          <cell r="BC3" t="str">
            <v>QUOTATION  NO.   :</v>
          </cell>
        </row>
      </sheetData>
      <sheetData sheetId="2949">
        <row r="3">
          <cell r="BC3" t="str">
            <v>QUOTATION  NO.   :</v>
          </cell>
        </row>
      </sheetData>
      <sheetData sheetId="2950">
        <row r="3">
          <cell r="BC3" t="str">
            <v>QUOTATION  NO.   :</v>
          </cell>
        </row>
      </sheetData>
      <sheetData sheetId="2951">
        <row r="3">
          <cell r="BC3" t="str">
            <v>QUOTATION  NO.   :</v>
          </cell>
        </row>
      </sheetData>
      <sheetData sheetId="2952">
        <row r="3">
          <cell r="BC3" t="str">
            <v>QUOTATION  NO.   :</v>
          </cell>
        </row>
      </sheetData>
      <sheetData sheetId="2953">
        <row r="3">
          <cell r="BC3" t="str">
            <v>QUOTATION  NO.   :</v>
          </cell>
        </row>
      </sheetData>
      <sheetData sheetId="2954">
        <row r="3">
          <cell r="BC3" t="str">
            <v>QUOTATION  NO.   :</v>
          </cell>
        </row>
      </sheetData>
      <sheetData sheetId="2955">
        <row r="3">
          <cell r="BC3" t="str">
            <v>QUOTATION  NO.   :</v>
          </cell>
        </row>
      </sheetData>
      <sheetData sheetId="2956">
        <row r="3">
          <cell r="BC3" t="str">
            <v>QUOTATION  NO.   :</v>
          </cell>
        </row>
      </sheetData>
      <sheetData sheetId="2957">
        <row r="3">
          <cell r="BC3" t="str">
            <v>QUOTATION  NO.   :</v>
          </cell>
        </row>
      </sheetData>
      <sheetData sheetId="2958">
        <row r="3">
          <cell r="BC3" t="str">
            <v>QUOTATION  NO.   :</v>
          </cell>
        </row>
      </sheetData>
      <sheetData sheetId="2959">
        <row r="3">
          <cell r="BC3" t="str">
            <v>QUOTATION  NO.   :</v>
          </cell>
        </row>
      </sheetData>
      <sheetData sheetId="2960">
        <row r="3">
          <cell r="BC3" t="str">
            <v>QUOTATION  NO.   :</v>
          </cell>
        </row>
      </sheetData>
      <sheetData sheetId="2961">
        <row r="3">
          <cell r="BC3" t="str">
            <v>QUOTATION  NO.   :</v>
          </cell>
        </row>
      </sheetData>
      <sheetData sheetId="2962">
        <row r="3">
          <cell r="BC3" t="str">
            <v>QUOTATION  NO.   :</v>
          </cell>
        </row>
      </sheetData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>
        <row r="3">
          <cell r="BC3" t="str">
            <v>QUOTATION  NO.   :</v>
          </cell>
        </row>
      </sheetData>
      <sheetData sheetId="3020">
        <row r="3">
          <cell r="BC3" t="str">
            <v>QUOTATION  NO.   :</v>
          </cell>
        </row>
      </sheetData>
      <sheetData sheetId="3021">
        <row r="3">
          <cell r="BC3" t="str">
            <v>QUOTATION  NO.   :</v>
          </cell>
        </row>
      </sheetData>
      <sheetData sheetId="3022">
        <row r="3">
          <cell r="BC3" t="str">
            <v>QUOTATION  NO.   :</v>
          </cell>
        </row>
      </sheetData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>
        <row r="3">
          <cell r="BC3" t="str">
            <v>QUOTATION  NO.   :</v>
          </cell>
        </row>
      </sheetData>
      <sheetData sheetId="3039">
        <row r="3">
          <cell r="BC3" t="str">
            <v>QUOTATION  NO.   :</v>
          </cell>
        </row>
      </sheetData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>
        <row r="3">
          <cell r="BC3" t="str">
            <v>QUOTATION  NO.   :</v>
          </cell>
        </row>
      </sheetData>
      <sheetData sheetId="3054">
        <row r="3">
          <cell r="BC3" t="str">
            <v>QUOTATION  NO.   :</v>
          </cell>
        </row>
      </sheetData>
      <sheetData sheetId="3055">
        <row r="3">
          <cell r="BC3" t="str">
            <v>QUOTATION  NO.   :</v>
          </cell>
        </row>
      </sheetData>
      <sheetData sheetId="3056">
        <row r="3">
          <cell r="BC3" t="str">
            <v>QUOTATION  NO.   :</v>
          </cell>
        </row>
      </sheetData>
      <sheetData sheetId="3057">
        <row r="3">
          <cell r="BC3" t="str">
            <v>QUOTATION  NO.   :</v>
          </cell>
        </row>
      </sheetData>
      <sheetData sheetId="3058">
        <row r="3">
          <cell r="BC3" t="str">
            <v>QUOTATION  NO.   :</v>
          </cell>
        </row>
      </sheetData>
      <sheetData sheetId="3059">
        <row r="3">
          <cell r="BC3" t="str">
            <v>QUOTATION  NO.   :</v>
          </cell>
        </row>
      </sheetData>
      <sheetData sheetId="3060">
        <row r="3">
          <cell r="BC3" t="str">
            <v>QUOTATION  NO.   :</v>
          </cell>
        </row>
      </sheetData>
      <sheetData sheetId="3061">
        <row r="3">
          <cell r="BC3" t="str">
            <v>QUOTATION  NO.   :</v>
          </cell>
        </row>
      </sheetData>
      <sheetData sheetId="3062">
        <row r="3">
          <cell r="BC3" t="str">
            <v>QUOTATION  NO.   :</v>
          </cell>
        </row>
      </sheetData>
      <sheetData sheetId="3063">
        <row r="3">
          <cell r="BC3" t="str">
            <v>QUOTATION  NO.   :</v>
          </cell>
        </row>
      </sheetData>
      <sheetData sheetId="3064">
        <row r="3">
          <cell r="BC3" t="str">
            <v>QUOTATION  NO.   :</v>
          </cell>
        </row>
      </sheetData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>
        <row r="3">
          <cell r="BC3" t="str">
            <v>QUOTATION  NO.   :</v>
          </cell>
        </row>
      </sheetData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>
        <row r="3">
          <cell r="BC3" t="str">
            <v>QUOTATION  NO.   :</v>
          </cell>
        </row>
      </sheetData>
      <sheetData sheetId="3118">
        <row r="3">
          <cell r="BC3" t="str">
            <v>QUOTATION  NO.   :</v>
          </cell>
        </row>
      </sheetData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>
        <row r="3">
          <cell r="BC3" t="str">
            <v>QUOTATION  NO.   :</v>
          </cell>
        </row>
      </sheetData>
      <sheetData sheetId="3138">
        <row r="3">
          <cell r="BC3" t="str">
            <v>QUOTATION  NO.   :</v>
          </cell>
        </row>
      </sheetData>
      <sheetData sheetId="3139">
        <row r="3">
          <cell r="BC3" t="str">
            <v>QUOTATION  NO.   :</v>
          </cell>
        </row>
      </sheetData>
      <sheetData sheetId="3140">
        <row r="3">
          <cell r="BC3" t="str">
            <v>QUOTATION  NO.   :</v>
          </cell>
        </row>
      </sheetData>
      <sheetData sheetId="3141">
        <row r="3">
          <cell r="BC3" t="str">
            <v>QUOTATION  NO.   :</v>
          </cell>
        </row>
      </sheetData>
      <sheetData sheetId="3142">
        <row r="3">
          <cell r="BC3" t="str">
            <v>QUOTATION  NO.   :</v>
          </cell>
        </row>
      </sheetData>
      <sheetData sheetId="3143">
        <row r="3">
          <cell r="BC3" t="str">
            <v>QUOTATION  NO.   :</v>
          </cell>
        </row>
      </sheetData>
      <sheetData sheetId="3144">
        <row r="3">
          <cell r="BC3" t="str">
            <v>QUOTATION  NO.   :</v>
          </cell>
        </row>
      </sheetData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>
        <row r="3">
          <cell r="BC3" t="str">
            <v>QUOTATION  NO.   :</v>
          </cell>
        </row>
      </sheetData>
      <sheetData sheetId="3148">
        <row r="3">
          <cell r="BC3" t="str">
            <v>QUOTATION  NO.   :</v>
          </cell>
        </row>
      </sheetData>
      <sheetData sheetId="3149">
        <row r="3">
          <cell r="BC3" t="str">
            <v>QUOTATION  NO.   :</v>
          </cell>
        </row>
      </sheetData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>
        <row r="3">
          <cell r="BC3" t="str">
            <v>QUOTATION  NO.   :</v>
          </cell>
        </row>
      </sheetData>
      <sheetData sheetId="3157">
        <row r="3">
          <cell r="BC3" t="str">
            <v>QUOTATION  NO.   :</v>
          </cell>
        </row>
      </sheetData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3">
          <cell r="BC3" t="str">
            <v>QUOTATION  NO.   :</v>
          </cell>
        </row>
      </sheetData>
      <sheetData sheetId="3180">
        <row r="3">
          <cell r="BC3" t="str">
            <v>QUOTATION  NO.   :</v>
          </cell>
        </row>
      </sheetData>
      <sheetData sheetId="3181">
        <row r="3">
          <cell r="BC3" t="str">
            <v>QUOTATION  NO.   :</v>
          </cell>
        </row>
      </sheetData>
      <sheetData sheetId="3182">
        <row r="3">
          <cell r="BC3" t="str">
            <v>QUOTATION  NO.   :</v>
          </cell>
        </row>
      </sheetData>
      <sheetData sheetId="3183">
        <row r="1">
          <cell r="A1" t="str">
            <v>Operating Group</v>
          </cell>
        </row>
      </sheetData>
      <sheetData sheetId="3184">
        <row r="1">
          <cell r="A1" t="str">
            <v>Operating Group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1">
          <cell r="A1" t="str">
            <v>Operating Group</v>
          </cell>
        </row>
      </sheetData>
      <sheetData sheetId="3189">
        <row r="1">
          <cell r="A1" t="str">
            <v>Operating Group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>
        <row r="3">
          <cell r="BC3" t="str">
            <v>QUOTATION  NO.   :</v>
          </cell>
        </row>
      </sheetData>
      <sheetData sheetId="3193">
        <row r="1">
          <cell r="A1" t="str">
            <v>Operating Group</v>
          </cell>
        </row>
      </sheetData>
      <sheetData sheetId="3194">
        <row r="1">
          <cell r="A1" t="str">
            <v>Operating Group</v>
          </cell>
        </row>
      </sheetData>
      <sheetData sheetId="3195">
        <row r="3">
          <cell r="BC3" t="str">
            <v>QUOTATION  NO.   :</v>
          </cell>
        </row>
      </sheetData>
      <sheetData sheetId="3196">
        <row r="3">
          <cell r="BC3" t="str">
            <v>QUOTATION  NO.   :</v>
          </cell>
        </row>
      </sheetData>
      <sheetData sheetId="3197">
        <row r="3">
          <cell r="BC3" t="str">
            <v>QUOTATION  NO.   :</v>
          </cell>
        </row>
      </sheetData>
      <sheetData sheetId="3198">
        <row r="1">
          <cell r="A1" t="str">
            <v>Operating Group</v>
          </cell>
        </row>
      </sheetData>
      <sheetData sheetId="3199">
        <row r="1">
          <cell r="A1" t="str">
            <v>Operating Group</v>
          </cell>
        </row>
      </sheetData>
      <sheetData sheetId="3200">
        <row r="3">
          <cell r="BC3" t="str">
            <v>QUOTATION  NO.   :</v>
          </cell>
        </row>
      </sheetData>
      <sheetData sheetId="3201">
        <row r="3">
          <cell r="BC3" t="str">
            <v>QUOTATION  NO.   :</v>
          </cell>
        </row>
      </sheetData>
      <sheetData sheetId="3202">
        <row r="3">
          <cell r="BC3" t="str">
            <v>QUOTATION  NO.   :</v>
          </cell>
        </row>
      </sheetData>
      <sheetData sheetId="3203">
        <row r="3">
          <cell r="BC3" t="str">
            <v>QUOTATION  NO.   :</v>
          </cell>
        </row>
      </sheetData>
      <sheetData sheetId="3204">
        <row r="3">
          <cell r="BC3" t="str">
            <v>QUOTATION  NO.   :</v>
          </cell>
        </row>
      </sheetData>
      <sheetData sheetId="3205">
        <row r="1">
          <cell r="A1" t="str">
            <v>Operating Group</v>
          </cell>
        </row>
      </sheetData>
      <sheetData sheetId="3206">
        <row r="1">
          <cell r="A1" t="str">
            <v>Operating Group</v>
          </cell>
        </row>
      </sheetData>
      <sheetData sheetId="3207">
        <row r="3">
          <cell r="BC3" t="str">
            <v>QUOTATION  NO.   :</v>
          </cell>
        </row>
      </sheetData>
      <sheetData sheetId="3208">
        <row r="3">
          <cell r="BC3" t="str">
            <v>QUOTATION  NO.   :</v>
          </cell>
        </row>
      </sheetData>
      <sheetData sheetId="3209">
        <row r="1">
          <cell r="A1" t="str">
            <v>Operating Group</v>
          </cell>
        </row>
      </sheetData>
      <sheetData sheetId="3210">
        <row r="1">
          <cell r="A1" t="str">
            <v>Operating Group</v>
          </cell>
        </row>
      </sheetData>
      <sheetData sheetId="3211">
        <row r="1">
          <cell r="A1" t="str">
            <v>Operating Group</v>
          </cell>
        </row>
      </sheetData>
      <sheetData sheetId="3212">
        <row r="3">
          <cell r="BC3" t="str">
            <v>QUOTATION  NO.   :</v>
          </cell>
        </row>
      </sheetData>
      <sheetData sheetId="3213">
        <row r="1">
          <cell r="A1" t="str">
            <v>Operating Group</v>
          </cell>
        </row>
      </sheetData>
      <sheetData sheetId="3214">
        <row r="1">
          <cell r="A1" t="str">
            <v>Operating Group</v>
          </cell>
        </row>
      </sheetData>
      <sheetData sheetId="3215">
        <row r="1">
          <cell r="A1" t="str">
            <v>Operating Group</v>
          </cell>
        </row>
      </sheetData>
      <sheetData sheetId="3216">
        <row r="1">
          <cell r="A1" t="str">
            <v>Operating Group</v>
          </cell>
        </row>
      </sheetData>
      <sheetData sheetId="3217">
        <row r="1">
          <cell r="A1">
            <v>0</v>
          </cell>
        </row>
      </sheetData>
      <sheetData sheetId="3218">
        <row r="1">
          <cell r="A1" t="str">
            <v>Operating Group</v>
          </cell>
        </row>
      </sheetData>
      <sheetData sheetId="3219">
        <row r="1">
          <cell r="A1" t="str">
            <v>Operating Group</v>
          </cell>
        </row>
      </sheetData>
      <sheetData sheetId="3220">
        <row r="1">
          <cell r="A1" t="str">
            <v>Operating Group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 t="str">
            <v>Operating Group</v>
          </cell>
        </row>
      </sheetData>
      <sheetData sheetId="3224">
        <row r="1">
          <cell r="A1" t="str">
            <v>Operating Group</v>
          </cell>
        </row>
      </sheetData>
      <sheetData sheetId="3225">
        <row r="1">
          <cell r="A1" t="str">
            <v>Operating Group</v>
          </cell>
        </row>
      </sheetData>
      <sheetData sheetId="3226">
        <row r="1">
          <cell r="A1" t="str">
            <v>Operating Group</v>
          </cell>
        </row>
      </sheetData>
      <sheetData sheetId="3227">
        <row r="1">
          <cell r="A1" t="str">
            <v>Operating Group</v>
          </cell>
        </row>
      </sheetData>
      <sheetData sheetId="3228">
        <row r="1">
          <cell r="A1" t="str">
            <v>Operating Group</v>
          </cell>
        </row>
      </sheetData>
      <sheetData sheetId="3229">
        <row r="1">
          <cell r="A1" t="str">
            <v>Operating Group</v>
          </cell>
        </row>
      </sheetData>
      <sheetData sheetId="3230">
        <row r="1">
          <cell r="A1" t="str">
            <v>Operating Group</v>
          </cell>
        </row>
      </sheetData>
      <sheetData sheetId="3231">
        <row r="1">
          <cell r="A1" t="str">
            <v>Operating Group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 t="str">
            <v>Operating Group</v>
          </cell>
        </row>
      </sheetData>
      <sheetData sheetId="3234">
        <row r="1">
          <cell r="A1" t="str">
            <v>Operating Group</v>
          </cell>
        </row>
      </sheetData>
      <sheetData sheetId="3235">
        <row r="1">
          <cell r="A1" t="str">
            <v>Operating Group</v>
          </cell>
        </row>
      </sheetData>
      <sheetData sheetId="3236">
        <row r="1">
          <cell r="A1" t="str">
            <v>Operating Group</v>
          </cell>
        </row>
      </sheetData>
      <sheetData sheetId="3237">
        <row r="1">
          <cell r="A1" t="str">
            <v>Operating Group</v>
          </cell>
        </row>
      </sheetData>
      <sheetData sheetId="3238">
        <row r="1">
          <cell r="A1">
            <v>0</v>
          </cell>
        </row>
      </sheetData>
      <sheetData sheetId="3239">
        <row r="1">
          <cell r="A1" t="str">
            <v>Operating Group</v>
          </cell>
        </row>
      </sheetData>
      <sheetData sheetId="3240">
        <row r="1">
          <cell r="A1" t="str">
            <v>Operating Group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1">
          <cell r="A1">
            <v>0</v>
          </cell>
        </row>
      </sheetData>
      <sheetData sheetId="3244">
        <row r="1">
          <cell r="A1">
            <v>0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1">
          <cell r="A1" t="str">
            <v>Operating Group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1">
          <cell r="A1" t="str">
            <v>Operating Group</v>
          </cell>
        </row>
      </sheetData>
      <sheetData sheetId="3252">
        <row r="1">
          <cell r="A1" t="str">
            <v>Operating Group</v>
          </cell>
        </row>
      </sheetData>
      <sheetData sheetId="3253">
        <row r="1">
          <cell r="A1" t="str">
            <v>Operating Group</v>
          </cell>
        </row>
      </sheetData>
      <sheetData sheetId="3254">
        <row r="1">
          <cell r="A1">
            <v>0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 t="str">
            <v>Operating Group</v>
          </cell>
        </row>
      </sheetData>
      <sheetData sheetId="3258">
        <row r="1">
          <cell r="A1">
            <v>0</v>
          </cell>
        </row>
      </sheetData>
      <sheetData sheetId="3259">
        <row r="1">
          <cell r="A1" t="str">
            <v>Operating Group</v>
          </cell>
        </row>
      </sheetData>
      <sheetData sheetId="3260">
        <row r="1">
          <cell r="A1">
            <v>0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1">
          <cell r="A1" t="str">
            <v>Operating Group</v>
          </cell>
        </row>
      </sheetData>
      <sheetData sheetId="3264">
        <row r="1">
          <cell r="A1">
            <v>0</v>
          </cell>
        </row>
      </sheetData>
      <sheetData sheetId="3265">
        <row r="1">
          <cell r="A1" t="str">
            <v>Operating Group</v>
          </cell>
        </row>
      </sheetData>
      <sheetData sheetId="3266">
        <row r="1">
          <cell r="A1" t="str">
            <v>Operating Group</v>
          </cell>
        </row>
      </sheetData>
      <sheetData sheetId="3267">
        <row r="1">
          <cell r="A1">
            <v>0</v>
          </cell>
        </row>
      </sheetData>
      <sheetData sheetId="3268">
        <row r="1">
          <cell r="A1">
            <v>0</v>
          </cell>
        </row>
      </sheetData>
      <sheetData sheetId="3269">
        <row r="1">
          <cell r="A1">
            <v>0</v>
          </cell>
        </row>
      </sheetData>
      <sheetData sheetId="3270">
        <row r="1">
          <cell r="A1">
            <v>0</v>
          </cell>
        </row>
      </sheetData>
      <sheetData sheetId="3271">
        <row r="1">
          <cell r="A1">
            <v>0</v>
          </cell>
        </row>
      </sheetData>
      <sheetData sheetId="3272">
        <row r="1">
          <cell r="A1">
            <v>0</v>
          </cell>
        </row>
      </sheetData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 t="str">
            <v>Operating Group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 t="str">
            <v>Operating Group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3">
          <cell r="BC3" t="str">
            <v>QUOTATION  NO.   :</v>
          </cell>
        </row>
      </sheetData>
      <sheetData sheetId="3316">
        <row r="3">
          <cell r="BC3" t="str">
            <v>QUOTATION  NO.   :</v>
          </cell>
        </row>
      </sheetData>
      <sheetData sheetId="3317"/>
      <sheetData sheetId="3318"/>
      <sheetData sheetId="3319">
        <row r="3">
          <cell r="BC3" t="str">
            <v>QUOTATION  NO.   :</v>
          </cell>
        </row>
      </sheetData>
      <sheetData sheetId="3320">
        <row r="3">
          <cell r="BC3" t="str">
            <v>QUOTATION  NO.   :</v>
          </cell>
        </row>
      </sheetData>
      <sheetData sheetId="3321"/>
      <sheetData sheetId="3322"/>
      <sheetData sheetId="3323"/>
      <sheetData sheetId="3324">
        <row r="3">
          <cell r="BC3" t="str">
            <v>QUOTATION  NO.   :</v>
          </cell>
        </row>
      </sheetData>
      <sheetData sheetId="3325">
        <row r="3">
          <cell r="BC3" t="str">
            <v>QUOTATION  NO.   :</v>
          </cell>
        </row>
      </sheetData>
      <sheetData sheetId="3326"/>
      <sheetData sheetId="3327"/>
      <sheetData sheetId="3328"/>
      <sheetData sheetId="3329"/>
      <sheetData sheetId="3330">
        <row r="3">
          <cell r="BC3" t="str">
            <v>QUOTATION  NO.   :</v>
          </cell>
        </row>
      </sheetData>
      <sheetData sheetId="3331"/>
      <sheetData sheetId="3332">
        <row r="3">
          <cell r="BC3" t="str">
            <v>QUOTATION  NO.   :</v>
          </cell>
        </row>
      </sheetData>
      <sheetData sheetId="3333"/>
      <sheetData sheetId="3334"/>
      <sheetData sheetId="3335"/>
      <sheetData sheetId="3336">
        <row r="3">
          <cell r="BC3" t="str">
            <v>QUOTATION  NO.   :</v>
          </cell>
        </row>
      </sheetData>
      <sheetData sheetId="3337">
        <row r="3">
          <cell r="BC3" t="str">
            <v>QUOTATION  NO.   :</v>
          </cell>
        </row>
      </sheetData>
      <sheetData sheetId="3338"/>
      <sheetData sheetId="3339"/>
      <sheetData sheetId="3340"/>
      <sheetData sheetId="3341">
        <row r="3">
          <cell r="BC3" t="str">
            <v>QUOTATION  NO.   :</v>
          </cell>
        </row>
      </sheetData>
      <sheetData sheetId="3342">
        <row r="3">
          <cell r="BC3" t="str">
            <v>QUOTATION  NO.   :</v>
          </cell>
        </row>
      </sheetData>
      <sheetData sheetId="3343">
        <row r="3">
          <cell r="BC3" t="str">
            <v>QUOTATION  NO.   :</v>
          </cell>
        </row>
      </sheetData>
      <sheetData sheetId="3344"/>
      <sheetData sheetId="3345"/>
      <sheetData sheetId="3346">
        <row r="3">
          <cell r="BC3" t="str">
            <v>QUOTATION  NO.   :</v>
          </cell>
        </row>
      </sheetData>
      <sheetData sheetId="3347">
        <row r="3">
          <cell r="BC3" t="str">
            <v>QUOTATION  NO.   :</v>
          </cell>
        </row>
      </sheetData>
      <sheetData sheetId="3348"/>
      <sheetData sheetId="3349"/>
      <sheetData sheetId="3350"/>
      <sheetData sheetId="3351"/>
      <sheetData sheetId="3352">
        <row r="3">
          <cell r="BC3" t="str">
            <v>QUOTATION  NO.   :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>
        <row r="3">
          <cell r="BC3" t="str">
            <v>QUOTATION  NO.   :</v>
          </cell>
        </row>
      </sheetData>
      <sheetData sheetId="3378">
        <row r="3">
          <cell r="BC3" t="str">
            <v>QUOTATION  NO.   :</v>
          </cell>
        </row>
      </sheetData>
      <sheetData sheetId="3379">
        <row r="3">
          <cell r="BC3" t="str">
            <v>QUOTATION  NO.   :</v>
          </cell>
        </row>
      </sheetData>
      <sheetData sheetId="3380">
        <row r="3">
          <cell r="BC3" t="str">
            <v>QUOTATION  NO.   :</v>
          </cell>
        </row>
      </sheetData>
      <sheetData sheetId="3381">
        <row r="3">
          <cell r="BC3" t="str">
            <v>QUOTATION  NO.   :</v>
          </cell>
        </row>
      </sheetData>
      <sheetData sheetId="3382">
        <row r="3">
          <cell r="BC3" t="str">
            <v>QUOTATION  NO.   :</v>
          </cell>
        </row>
      </sheetData>
      <sheetData sheetId="3383">
        <row r="3">
          <cell r="BC3" t="str">
            <v>QUOTATION  NO.   :</v>
          </cell>
        </row>
      </sheetData>
      <sheetData sheetId="3384">
        <row r="3">
          <cell r="BC3" t="str">
            <v>QUOTATION  NO.   :</v>
          </cell>
        </row>
      </sheetData>
      <sheetData sheetId="3385">
        <row r="3">
          <cell r="BC3" t="str">
            <v>QUOTATION  NO.   :</v>
          </cell>
        </row>
      </sheetData>
      <sheetData sheetId="3386">
        <row r="3">
          <cell r="BC3" t="str">
            <v>QUOTATION  NO.   :</v>
          </cell>
        </row>
      </sheetData>
      <sheetData sheetId="3387">
        <row r="3">
          <cell r="BC3" t="str">
            <v>QUOTATION  NO.   :</v>
          </cell>
        </row>
      </sheetData>
      <sheetData sheetId="3388">
        <row r="3">
          <cell r="BC3" t="str">
            <v>QUOTATION  NO.   :</v>
          </cell>
        </row>
      </sheetData>
      <sheetData sheetId="3389">
        <row r="3">
          <cell r="BC3" t="str">
            <v>QUOTATION  NO.   :</v>
          </cell>
        </row>
      </sheetData>
      <sheetData sheetId="3390">
        <row r="3">
          <cell r="BC3" t="str">
            <v>QUOTATION  NO.   :</v>
          </cell>
        </row>
      </sheetData>
      <sheetData sheetId="3391">
        <row r="3">
          <cell r="BC3" t="str">
            <v>QUOTATION  NO.   :</v>
          </cell>
        </row>
      </sheetData>
      <sheetData sheetId="3392">
        <row r="3">
          <cell r="BC3" t="str">
            <v>QUOTATION  NO.   :</v>
          </cell>
        </row>
      </sheetData>
      <sheetData sheetId="3393">
        <row r="3">
          <cell r="BC3" t="str">
            <v>QUOTATION  NO.   :</v>
          </cell>
        </row>
      </sheetData>
      <sheetData sheetId="3394">
        <row r="3">
          <cell r="BC3" t="str">
            <v>QUOTATION  NO.   :</v>
          </cell>
        </row>
      </sheetData>
      <sheetData sheetId="3395">
        <row r="3">
          <cell r="BC3" t="str">
            <v>QUOTATION  NO.   :</v>
          </cell>
        </row>
      </sheetData>
      <sheetData sheetId="3396">
        <row r="3">
          <cell r="BC3" t="str">
            <v>QUOTATION  NO.   :</v>
          </cell>
        </row>
      </sheetData>
      <sheetData sheetId="3397">
        <row r="3">
          <cell r="BC3" t="str">
            <v>QUOTATION  NO.   :</v>
          </cell>
        </row>
      </sheetData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/>
      <sheetData sheetId="3982" refreshError="1"/>
      <sheetData sheetId="3983" refreshError="1"/>
      <sheetData sheetId="3984" refreshError="1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BALANCE SHEET "/>
      <sheetName val="US"/>
      <sheetName val="BW Total Sales"/>
      <sheetName val="Lead"/>
      <sheetName val="Results Template"/>
      <sheetName val="800020"/>
      <sheetName val="A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Adjustment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Summary"/>
      <sheetName val="Blank-Form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  <sheetName val="12_31_014"/>
      <sheetName val="5__Product_Attribute3"/>
      <sheetName val="Code_23"/>
      <sheetName val="Wkgs_BS_Lead3"/>
      <sheetName val="OP2020_SSW3"/>
      <sheetName val="OP2020_SSW_DOM3"/>
      <sheetName val="OP2020_SSW_EXP3"/>
      <sheetName val="Net_Mkt3"/>
      <sheetName val="W_OP1_DOM3"/>
      <sheetName val="W_EST4M_DOM3"/>
      <sheetName val="W_OP2_EXP3"/>
      <sheetName val="W_EST4M_EXP3"/>
      <sheetName val="Cus_Group3"/>
      <sheetName val="Finish_(inc_FX)_M2"/>
      <sheetName val="Pipe_Bus_M2"/>
      <sheetName val="Profile_Bus_M2"/>
      <sheetName val="Finish_(inc_FX)_Y2"/>
      <sheetName val="Pipe_Bus_Y2"/>
      <sheetName val="Profile_Bus_Y2"/>
      <sheetName val="BW_Total_Sales2"/>
      <sheetName val="Results_Template2"/>
      <sheetName val="Master_TB2"/>
      <sheetName val="PULP_MILL2"/>
      <sheetName val="Q2_EXPECTED2"/>
      <sheetName val="ROC-CCTR_"/>
      <sheetName val="Prog_State"/>
      <sheetName val="jpr"/>
      <sheetName val="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  <sheetName val="YTD-Actual"/>
      <sheetName val="YTD_Revised"/>
      <sheetName val="ชลทิพย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Feed Database"/>
      <sheetName val="Summary"/>
      <sheetName val="for print"/>
      <sheetName val="Rates"/>
      <sheetName val="Prog State"/>
      <sheetName val="PL (2)"/>
      <sheetName val="Macro"/>
      <sheetName val="Taux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CE13_Type2"/>
      <sheetName val="Tables"/>
      <sheetName val="Direct Non-Payroll"/>
      <sheetName val="detail"/>
      <sheetName val="IRRrevised"/>
      <sheetName val="production"/>
      <sheetName val="std cost"/>
      <sheetName val="ข้อมูล"/>
      <sheetName val="BDC Raw Data_ตัวอย่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19AF2-620E-4AFB-B0E6-A5085CB7C313}">
  <dimension ref="B1:I94"/>
  <sheetViews>
    <sheetView showGridLines="0" tabSelected="1" zoomScaleNormal="100" zoomScaleSheetLayoutView="100" workbookViewId="0"/>
  </sheetViews>
  <sheetFormatPr defaultColWidth="9.109375" defaultRowHeight="20.25" customHeight="1" x14ac:dyDescent="0.25"/>
  <cols>
    <col min="1" max="1" width="1.6640625" style="11" customWidth="1"/>
    <col min="2" max="3" width="2.6640625" style="9" customWidth="1"/>
    <col min="4" max="4" width="45.77734375" style="9" customWidth="1"/>
    <col min="5" max="5" width="7.77734375" style="10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6384" width="9.109375" style="11"/>
  </cols>
  <sheetData>
    <row r="1" spans="2:9" s="3" customFormat="1" ht="23.1" customHeight="1" x14ac:dyDescent="0.25">
      <c r="B1" s="1" t="s">
        <v>0</v>
      </c>
      <c r="C1" s="1"/>
      <c r="D1" s="1"/>
      <c r="E1" s="2"/>
    </row>
    <row r="2" spans="2:9" s="6" customFormat="1" ht="23.1" customHeight="1" x14ac:dyDescent="0.25">
      <c r="B2" s="4" t="s">
        <v>1</v>
      </c>
      <c r="C2" s="4"/>
      <c r="D2" s="4"/>
      <c r="E2" s="5"/>
    </row>
    <row r="3" spans="2:9" s="6" customFormat="1" ht="23.1" customHeight="1" x14ac:dyDescent="0.25">
      <c r="B3" s="7" t="s">
        <v>257</v>
      </c>
      <c r="C3" s="8"/>
      <c r="D3" s="8"/>
      <c r="E3" s="5"/>
    </row>
    <row r="4" spans="2:9" ht="23.1" customHeight="1" x14ac:dyDescent="0.25"/>
    <row r="5" spans="2:9" ht="23.1" customHeight="1" x14ac:dyDescent="0.25">
      <c r="B5" s="12" t="s">
        <v>2</v>
      </c>
      <c r="C5" s="4"/>
      <c r="D5" s="4"/>
      <c r="E5" s="10" t="s">
        <v>3</v>
      </c>
      <c r="G5" s="13" t="s">
        <v>258</v>
      </c>
      <c r="H5" s="14"/>
      <c r="I5" s="13" t="s">
        <v>259</v>
      </c>
    </row>
    <row r="6" spans="2:9" ht="23.1" customHeight="1" x14ac:dyDescent="0.25">
      <c r="B6" s="12"/>
      <c r="C6" s="4"/>
      <c r="D6" s="4"/>
      <c r="G6" s="14">
        <v>2026</v>
      </c>
      <c r="H6" s="14"/>
      <c r="I6" s="14">
        <v>2025</v>
      </c>
    </row>
    <row r="7" spans="2:9" ht="23.1" customHeight="1" x14ac:dyDescent="0.25">
      <c r="B7" s="4"/>
      <c r="C7" s="4"/>
      <c r="D7" s="4"/>
      <c r="G7" s="15" t="s">
        <v>4</v>
      </c>
      <c r="H7" s="14"/>
      <c r="I7" s="13"/>
    </row>
    <row r="8" spans="2:9" ht="23.1" customHeight="1" x14ac:dyDescent="0.25">
      <c r="B8" s="4"/>
      <c r="C8" s="4"/>
      <c r="D8" s="4"/>
      <c r="G8" s="97" t="s">
        <v>5</v>
      </c>
      <c r="H8" s="97"/>
      <c r="I8" s="97"/>
    </row>
    <row r="9" spans="2:9" ht="21.9" customHeight="1" x14ac:dyDescent="0.25">
      <c r="B9" s="16" t="s">
        <v>6</v>
      </c>
      <c r="C9" s="16"/>
      <c r="D9" s="16"/>
      <c r="E9" s="17"/>
      <c r="F9" s="18"/>
      <c r="G9" s="19"/>
      <c r="H9" s="19"/>
      <c r="I9" s="19"/>
    </row>
    <row r="10" spans="2:9" ht="21.9" customHeight="1" x14ac:dyDescent="0.25">
      <c r="B10" s="9" t="s">
        <v>7</v>
      </c>
      <c r="E10" s="10">
        <v>10</v>
      </c>
      <c r="F10" s="18"/>
      <c r="G10" s="20">
        <v>48606325</v>
      </c>
      <c r="H10" s="21"/>
      <c r="I10" s="20">
        <v>33679077</v>
      </c>
    </row>
    <row r="11" spans="2:9" ht="21.9" customHeight="1" x14ac:dyDescent="0.25">
      <c r="B11" s="9" t="s">
        <v>8</v>
      </c>
      <c r="E11" s="10">
        <v>10</v>
      </c>
      <c r="F11" s="18"/>
      <c r="G11" s="20">
        <v>27971228</v>
      </c>
      <c r="H11" s="21"/>
      <c r="I11" s="20">
        <v>18578674</v>
      </c>
    </row>
    <row r="12" spans="2:9" ht="21.9" customHeight="1" x14ac:dyDescent="0.25">
      <c r="B12" s="9" t="s">
        <v>9</v>
      </c>
      <c r="E12" s="10" t="s">
        <v>267</v>
      </c>
      <c r="F12" s="18"/>
      <c r="G12" s="20">
        <v>72945803</v>
      </c>
      <c r="H12" s="21"/>
      <c r="I12" s="20">
        <v>66119175</v>
      </c>
    </row>
    <row r="13" spans="2:9" ht="21.9" customHeight="1" x14ac:dyDescent="0.25">
      <c r="B13" s="9" t="s">
        <v>10</v>
      </c>
      <c r="E13" s="10" t="s">
        <v>265</v>
      </c>
      <c r="F13" s="18"/>
      <c r="G13" s="20">
        <v>105796</v>
      </c>
      <c r="H13" s="21"/>
      <c r="I13" s="20">
        <v>94210</v>
      </c>
    </row>
    <row r="14" spans="2:9" ht="21.9" customHeight="1" x14ac:dyDescent="0.25">
      <c r="B14" s="9" t="s">
        <v>11</v>
      </c>
      <c r="E14" s="10" t="s">
        <v>266</v>
      </c>
      <c r="F14" s="18"/>
      <c r="G14" s="20">
        <v>74216220</v>
      </c>
      <c r="H14" s="21"/>
      <c r="I14" s="20">
        <v>67110547</v>
      </c>
    </row>
    <row r="15" spans="2:9" ht="21.9" customHeight="1" x14ac:dyDescent="0.25">
      <c r="B15" s="9" t="s">
        <v>12</v>
      </c>
      <c r="E15" s="10" t="s">
        <v>266</v>
      </c>
      <c r="F15" s="18"/>
      <c r="G15" s="20">
        <v>2067189</v>
      </c>
      <c r="H15" s="21"/>
      <c r="I15" s="20">
        <v>1552186</v>
      </c>
    </row>
    <row r="16" spans="2:9" ht="21.9" customHeight="1" x14ac:dyDescent="0.25">
      <c r="B16" s="9" t="s">
        <v>13</v>
      </c>
      <c r="E16" s="10" t="s">
        <v>268</v>
      </c>
      <c r="F16" s="18"/>
      <c r="G16" s="20">
        <v>9517</v>
      </c>
      <c r="H16" s="21"/>
      <c r="I16" s="20">
        <v>16215544</v>
      </c>
    </row>
    <row r="17" spans="2:9" s="26" customFormat="1" ht="21.9" customHeight="1" x14ac:dyDescent="0.25">
      <c r="B17" s="22" t="s">
        <v>14</v>
      </c>
      <c r="C17" s="22"/>
      <c r="D17" s="22"/>
      <c r="E17" s="17" t="s">
        <v>266</v>
      </c>
      <c r="F17" s="23"/>
      <c r="G17" s="24">
        <f>SUM(G10:G16)</f>
        <v>225922078</v>
      </c>
      <c r="H17" s="25"/>
      <c r="I17" s="24">
        <f>SUM(I10:I16)</f>
        <v>203349413</v>
      </c>
    </row>
    <row r="18" spans="2:9" ht="9.9" customHeight="1" x14ac:dyDescent="0.25">
      <c r="B18" s="22"/>
      <c r="C18" s="22"/>
      <c r="D18" s="22"/>
      <c r="E18" s="17" t="s">
        <v>266</v>
      </c>
      <c r="F18" s="18"/>
      <c r="G18" s="27"/>
      <c r="H18" s="21"/>
      <c r="I18" s="27"/>
    </row>
    <row r="19" spans="2:9" ht="21.9" customHeight="1" x14ac:dyDescent="0.25">
      <c r="B19" s="16" t="s">
        <v>15</v>
      </c>
      <c r="C19" s="16"/>
      <c r="D19" s="16"/>
      <c r="E19" s="17" t="s">
        <v>266</v>
      </c>
      <c r="F19" s="18"/>
      <c r="G19" s="27"/>
      <c r="H19" s="21"/>
      <c r="I19" s="27"/>
    </row>
    <row r="20" spans="2:9" ht="21.9" customHeight="1" x14ac:dyDescent="0.25">
      <c r="B20" s="9" t="s">
        <v>16</v>
      </c>
      <c r="E20" s="10">
        <v>10</v>
      </c>
      <c r="F20" s="18"/>
      <c r="G20" s="20">
        <v>255003</v>
      </c>
      <c r="H20" s="21"/>
      <c r="I20" s="20">
        <v>259047</v>
      </c>
    </row>
    <row r="21" spans="2:9" ht="21.9" customHeight="1" x14ac:dyDescent="0.25">
      <c r="B21" s="9" t="s">
        <v>17</v>
      </c>
      <c r="E21" s="10">
        <v>10</v>
      </c>
      <c r="F21" s="18"/>
      <c r="G21" s="20">
        <v>39797183</v>
      </c>
      <c r="H21" s="21"/>
      <c r="I21" s="20">
        <v>46532410</v>
      </c>
    </row>
    <row r="22" spans="2:9" ht="21.9" customHeight="1" x14ac:dyDescent="0.25">
      <c r="B22" s="9" t="s">
        <v>18</v>
      </c>
      <c r="E22" s="10">
        <v>6</v>
      </c>
      <c r="F22" s="18"/>
      <c r="G22" s="20">
        <v>96728003</v>
      </c>
      <c r="H22" s="21"/>
      <c r="I22" s="20">
        <v>96954620</v>
      </c>
    </row>
    <row r="23" spans="2:9" ht="21.9" customHeight="1" x14ac:dyDescent="0.25">
      <c r="B23" s="9" t="s">
        <v>19</v>
      </c>
      <c r="E23" s="10" t="s">
        <v>266</v>
      </c>
      <c r="F23" s="18"/>
      <c r="G23" s="20">
        <v>2292414</v>
      </c>
      <c r="H23" s="21"/>
      <c r="I23" s="20">
        <v>2188372</v>
      </c>
    </row>
    <row r="24" spans="2:9" ht="21.9" customHeight="1" x14ac:dyDescent="0.25">
      <c r="B24" s="9" t="s">
        <v>20</v>
      </c>
      <c r="E24" s="10" t="s">
        <v>265</v>
      </c>
      <c r="F24" s="18"/>
      <c r="G24" s="20">
        <v>230633</v>
      </c>
      <c r="H24" s="21"/>
      <c r="I24" s="20">
        <v>201739</v>
      </c>
    </row>
    <row r="25" spans="2:9" ht="21.9" customHeight="1" x14ac:dyDescent="0.25">
      <c r="B25" s="9" t="s">
        <v>21</v>
      </c>
      <c r="E25" s="10" t="s">
        <v>266</v>
      </c>
      <c r="F25" s="18"/>
      <c r="G25" s="20">
        <v>2802126</v>
      </c>
      <c r="H25" s="21"/>
      <c r="I25" s="20">
        <v>2779723</v>
      </c>
    </row>
    <row r="26" spans="2:9" ht="21.9" customHeight="1" x14ac:dyDescent="0.25">
      <c r="B26" s="9" t="s">
        <v>22</v>
      </c>
      <c r="E26" s="10" t="s">
        <v>266</v>
      </c>
      <c r="F26" s="18"/>
      <c r="G26" s="20">
        <v>404861084</v>
      </c>
      <c r="H26" s="21"/>
      <c r="I26" s="20">
        <v>398486288</v>
      </c>
    </row>
    <row r="27" spans="2:9" ht="21.9" customHeight="1" x14ac:dyDescent="0.25">
      <c r="B27" s="9" t="s">
        <v>23</v>
      </c>
      <c r="E27" s="10" t="s">
        <v>266</v>
      </c>
      <c r="F27" s="18"/>
      <c r="G27" s="20">
        <v>43608399</v>
      </c>
      <c r="H27" s="21"/>
      <c r="I27" s="20">
        <v>42678426</v>
      </c>
    </row>
    <row r="28" spans="2:9" ht="21.9" customHeight="1" x14ac:dyDescent="0.25">
      <c r="B28" s="9" t="s">
        <v>24</v>
      </c>
      <c r="E28" s="10" t="s">
        <v>266</v>
      </c>
      <c r="F28" s="18"/>
      <c r="G28" s="20">
        <v>18352817</v>
      </c>
      <c r="H28" s="21"/>
      <c r="I28" s="20">
        <v>18667998</v>
      </c>
    </row>
    <row r="29" spans="2:9" ht="21.9" customHeight="1" x14ac:dyDescent="0.25">
      <c r="B29" s="9" t="s">
        <v>25</v>
      </c>
      <c r="E29" s="10" t="s">
        <v>266</v>
      </c>
      <c r="F29" s="18"/>
      <c r="G29" s="20">
        <v>5328247</v>
      </c>
      <c r="H29" s="21"/>
      <c r="I29" s="20">
        <v>5658933</v>
      </c>
    </row>
    <row r="30" spans="2:9" ht="21.9" customHeight="1" x14ac:dyDescent="0.25">
      <c r="B30" s="9" t="s">
        <v>26</v>
      </c>
      <c r="F30" s="18"/>
      <c r="G30" s="20">
        <v>1561268</v>
      </c>
      <c r="H30" s="21"/>
      <c r="I30" s="20">
        <v>3834093</v>
      </c>
    </row>
    <row r="31" spans="2:9" s="26" customFormat="1" ht="21.9" customHeight="1" x14ac:dyDescent="0.25">
      <c r="B31" s="22" t="s">
        <v>27</v>
      </c>
      <c r="C31" s="22"/>
      <c r="D31" s="22"/>
      <c r="E31" s="17" t="s">
        <v>266</v>
      </c>
      <c r="F31" s="23"/>
      <c r="G31" s="24">
        <f>SUM(G20:G30)</f>
        <v>615817177</v>
      </c>
      <c r="H31" s="25"/>
      <c r="I31" s="24">
        <f>SUM(I20:I30)</f>
        <v>618241649</v>
      </c>
    </row>
    <row r="32" spans="2:9" ht="5.0999999999999996" customHeight="1" x14ac:dyDescent="0.25">
      <c r="B32" s="22"/>
      <c r="C32" s="22"/>
      <c r="D32" s="22"/>
      <c r="E32" s="10" t="s">
        <v>266</v>
      </c>
      <c r="F32" s="18"/>
      <c r="G32" s="28"/>
      <c r="H32" s="21"/>
      <c r="I32" s="28"/>
    </row>
    <row r="33" spans="2:9" ht="21.9" customHeight="1" thickBot="1" x14ac:dyDescent="0.3">
      <c r="B33" s="22" t="s">
        <v>28</v>
      </c>
      <c r="C33" s="22"/>
      <c r="D33" s="22"/>
      <c r="E33" s="10" t="s">
        <v>266</v>
      </c>
      <c r="F33" s="18"/>
      <c r="G33" s="29">
        <f>SUM(G17,G31)</f>
        <v>841739255</v>
      </c>
      <c r="H33" s="25"/>
      <c r="I33" s="29">
        <f>SUM(I17,I31)</f>
        <v>821591062</v>
      </c>
    </row>
    <row r="34" spans="2:9" ht="9.9" customHeight="1" thickTop="1" x14ac:dyDescent="0.25">
      <c r="B34" s="22"/>
      <c r="C34" s="22"/>
      <c r="D34" s="22"/>
      <c r="F34" s="18"/>
      <c r="G34" s="30"/>
      <c r="H34" s="30"/>
      <c r="I34" s="30"/>
    </row>
    <row r="35" spans="2:9" s="3" customFormat="1" ht="23.1" customHeight="1" x14ac:dyDescent="0.25">
      <c r="B35" s="1" t="s">
        <v>0</v>
      </c>
      <c r="C35" s="1"/>
      <c r="D35" s="1"/>
      <c r="E35" s="2"/>
    </row>
    <row r="36" spans="2:9" s="6" customFormat="1" ht="23.1" customHeight="1" x14ac:dyDescent="0.25">
      <c r="B36" s="4" t="s">
        <v>1</v>
      </c>
      <c r="C36" s="4"/>
      <c r="D36" s="4"/>
      <c r="E36" s="5"/>
    </row>
    <row r="37" spans="2:9" s="6" customFormat="1" ht="23.1" customHeight="1" x14ac:dyDescent="0.25">
      <c r="B37" s="8" t="str">
        <f>$B$3</f>
        <v>As at 30 June 2026</v>
      </c>
      <c r="C37" s="8"/>
      <c r="D37" s="8"/>
      <c r="E37" s="5"/>
    </row>
    <row r="38" spans="2:9" ht="23.1" customHeight="1" x14ac:dyDescent="0.25"/>
    <row r="39" spans="2:9" ht="23.1" customHeight="1" x14ac:dyDescent="0.25">
      <c r="B39" s="12" t="s">
        <v>29</v>
      </c>
      <c r="C39" s="4"/>
      <c r="D39" s="4"/>
      <c r="E39" s="10" t="s">
        <v>3</v>
      </c>
      <c r="G39" s="15" t="str">
        <f>G5</f>
        <v>30 June</v>
      </c>
      <c r="H39" s="14"/>
      <c r="I39" s="15" t="str">
        <f>I5</f>
        <v>31 December</v>
      </c>
    </row>
    <row r="40" spans="2:9" ht="23.1" customHeight="1" x14ac:dyDescent="0.25">
      <c r="B40" s="12"/>
      <c r="C40" s="4"/>
      <c r="D40" s="4"/>
      <c r="G40" s="15">
        <f>G6</f>
        <v>2026</v>
      </c>
      <c r="I40" s="15">
        <f>I6</f>
        <v>2025</v>
      </c>
    </row>
    <row r="41" spans="2:9" ht="23.1" customHeight="1" x14ac:dyDescent="0.25">
      <c r="B41" s="4"/>
      <c r="C41" s="4"/>
      <c r="D41" s="4"/>
      <c r="G41" s="15" t="str">
        <f>G7</f>
        <v>(Unaudited)</v>
      </c>
      <c r="H41" s="14"/>
      <c r="I41" s="15"/>
    </row>
    <row r="42" spans="2:9" ht="23.1" customHeight="1" x14ac:dyDescent="0.25">
      <c r="B42" s="4"/>
      <c r="C42" s="4"/>
      <c r="D42" s="4"/>
      <c r="G42" s="97" t="s">
        <v>5</v>
      </c>
      <c r="H42" s="97"/>
      <c r="I42" s="97"/>
    </row>
    <row r="43" spans="2:9" ht="21.9" customHeight="1" x14ac:dyDescent="0.25">
      <c r="B43" s="16" t="s">
        <v>30</v>
      </c>
      <c r="C43" s="16"/>
      <c r="D43" s="16"/>
      <c r="E43" s="17"/>
      <c r="F43" s="26"/>
      <c r="G43" s="19"/>
      <c r="H43" s="19"/>
      <c r="I43" s="19"/>
    </row>
    <row r="44" spans="2:9" ht="21.9" customHeight="1" x14ac:dyDescent="0.25">
      <c r="B44" s="9" t="s">
        <v>31</v>
      </c>
      <c r="G44" s="19"/>
      <c r="H44" s="19"/>
      <c r="I44" s="19"/>
    </row>
    <row r="45" spans="2:9" ht="21.9" customHeight="1" x14ac:dyDescent="0.25">
      <c r="C45" s="9" t="s">
        <v>32</v>
      </c>
      <c r="E45" s="10" t="s">
        <v>269</v>
      </c>
      <c r="G45" s="20">
        <v>68088523</v>
      </c>
      <c r="H45" s="21"/>
      <c r="I45" s="20">
        <v>81295487</v>
      </c>
    </row>
    <row r="46" spans="2:9" ht="21.9" customHeight="1" x14ac:dyDescent="0.25">
      <c r="B46" s="9" t="s">
        <v>33</v>
      </c>
      <c r="E46" s="10" t="s">
        <v>265</v>
      </c>
      <c r="G46" s="20">
        <v>61467840</v>
      </c>
      <c r="H46" s="21"/>
      <c r="I46" s="20">
        <v>56654327</v>
      </c>
    </row>
    <row r="47" spans="2:9" ht="21.9" customHeight="1" x14ac:dyDescent="0.25">
      <c r="B47" s="9" t="s">
        <v>34</v>
      </c>
      <c r="E47" s="10" t="s">
        <v>270</v>
      </c>
      <c r="G47" s="20">
        <v>6813754</v>
      </c>
      <c r="H47" s="21"/>
      <c r="I47" s="20">
        <v>7130861</v>
      </c>
    </row>
    <row r="48" spans="2:9" ht="21.9" customHeight="1" x14ac:dyDescent="0.25">
      <c r="B48" s="9" t="s">
        <v>35</v>
      </c>
      <c r="E48" s="10" t="s">
        <v>270</v>
      </c>
      <c r="G48" s="20">
        <v>2270642</v>
      </c>
      <c r="H48" s="21"/>
      <c r="I48" s="20">
        <v>2257940</v>
      </c>
    </row>
    <row r="49" spans="2:9" ht="21.9" customHeight="1" x14ac:dyDescent="0.25">
      <c r="B49" s="9" t="s">
        <v>36</v>
      </c>
      <c r="E49" s="10" t="s">
        <v>269</v>
      </c>
      <c r="G49" s="20">
        <v>34949704</v>
      </c>
      <c r="H49" s="21"/>
      <c r="I49" s="20">
        <v>49933258</v>
      </c>
    </row>
    <row r="50" spans="2:9" ht="21.9" customHeight="1" x14ac:dyDescent="0.25">
      <c r="B50" s="9" t="s">
        <v>37</v>
      </c>
      <c r="E50" s="10" t="s">
        <v>270</v>
      </c>
      <c r="G50" s="20">
        <v>224063</v>
      </c>
      <c r="H50" s="21"/>
      <c r="I50" s="20">
        <v>245608</v>
      </c>
    </row>
    <row r="51" spans="2:9" ht="21.9" customHeight="1" x14ac:dyDescent="0.25">
      <c r="B51" s="9" t="s">
        <v>38</v>
      </c>
      <c r="G51" s="20">
        <v>6084240</v>
      </c>
      <c r="H51" s="21"/>
      <c r="I51" s="20">
        <v>2281704</v>
      </c>
    </row>
    <row r="52" spans="2:9" ht="21.9" customHeight="1" x14ac:dyDescent="0.25">
      <c r="B52" s="9" t="s">
        <v>39</v>
      </c>
      <c r="E52" s="10" t="s">
        <v>266</v>
      </c>
      <c r="G52" s="20">
        <v>2791330</v>
      </c>
      <c r="H52" s="21"/>
      <c r="I52" s="20">
        <v>2236907</v>
      </c>
    </row>
    <row r="53" spans="2:9" s="26" customFormat="1" ht="21.9" customHeight="1" x14ac:dyDescent="0.25">
      <c r="B53" s="22" t="s">
        <v>40</v>
      </c>
      <c r="C53" s="22"/>
      <c r="D53" s="22"/>
      <c r="E53" s="17" t="s">
        <v>266</v>
      </c>
      <c r="G53" s="24">
        <f>SUM(G45:G52)</f>
        <v>182690096</v>
      </c>
      <c r="H53" s="25"/>
      <c r="I53" s="24">
        <f>SUM(I45:I52)</f>
        <v>202036092</v>
      </c>
    </row>
    <row r="54" spans="2:9" ht="9.9" customHeight="1" x14ac:dyDescent="0.25">
      <c r="B54" s="22"/>
      <c r="C54" s="22"/>
      <c r="D54" s="22"/>
      <c r="E54" s="10" t="s">
        <v>266</v>
      </c>
      <c r="G54" s="27"/>
      <c r="H54" s="21"/>
      <c r="I54" s="27"/>
    </row>
    <row r="55" spans="2:9" ht="21.9" customHeight="1" x14ac:dyDescent="0.25">
      <c r="B55" s="16" t="s">
        <v>41</v>
      </c>
      <c r="C55" s="16"/>
      <c r="D55" s="16"/>
      <c r="E55" s="10" t="s">
        <v>266</v>
      </c>
      <c r="G55" s="27"/>
      <c r="H55" s="21"/>
      <c r="I55" s="27"/>
    </row>
    <row r="56" spans="2:9" ht="21.9" customHeight="1" x14ac:dyDescent="0.25">
      <c r="B56" s="9" t="s">
        <v>42</v>
      </c>
      <c r="E56" s="10" t="s">
        <v>270</v>
      </c>
      <c r="G56" s="20">
        <v>21917632</v>
      </c>
      <c r="H56" s="21"/>
      <c r="I56" s="20">
        <v>23238495</v>
      </c>
    </row>
    <row r="57" spans="2:9" ht="21.9" customHeight="1" x14ac:dyDescent="0.25">
      <c r="B57" s="9" t="s">
        <v>43</v>
      </c>
      <c r="E57" s="10" t="s">
        <v>270</v>
      </c>
      <c r="G57" s="20">
        <v>12610824</v>
      </c>
      <c r="H57" s="21"/>
      <c r="I57" s="20">
        <v>12521362</v>
      </c>
    </row>
    <row r="58" spans="2:9" ht="21.9" customHeight="1" x14ac:dyDescent="0.25">
      <c r="B58" s="9" t="s">
        <v>44</v>
      </c>
      <c r="E58" s="10" t="s">
        <v>269</v>
      </c>
      <c r="G58" s="20">
        <v>168169655</v>
      </c>
      <c r="H58" s="21"/>
      <c r="I58" s="20">
        <v>156082572</v>
      </c>
    </row>
    <row r="59" spans="2:9" ht="21.9" customHeight="1" x14ac:dyDescent="0.25">
      <c r="B59" s="9" t="s">
        <v>45</v>
      </c>
      <c r="G59" s="20">
        <v>11301268</v>
      </c>
      <c r="H59" s="21"/>
      <c r="I59" s="20">
        <v>12466795</v>
      </c>
    </row>
    <row r="60" spans="2:9" ht="21.9" customHeight="1" x14ac:dyDescent="0.25">
      <c r="B60" s="9" t="s">
        <v>46</v>
      </c>
      <c r="E60" s="10" t="s">
        <v>266</v>
      </c>
      <c r="G60" s="20">
        <v>14756201</v>
      </c>
      <c r="H60" s="21"/>
      <c r="I60" s="20">
        <v>14646750</v>
      </c>
    </row>
    <row r="61" spans="2:9" ht="21.9" customHeight="1" x14ac:dyDescent="0.25">
      <c r="B61" s="9" t="s">
        <v>47</v>
      </c>
      <c r="E61" s="10" t="s">
        <v>266</v>
      </c>
      <c r="G61" s="20">
        <v>3910087</v>
      </c>
      <c r="H61" s="21"/>
      <c r="I61" s="20">
        <v>3756714</v>
      </c>
    </row>
    <row r="62" spans="2:9" ht="21.9" customHeight="1" x14ac:dyDescent="0.25">
      <c r="B62" s="22" t="s">
        <v>48</v>
      </c>
      <c r="C62" s="22"/>
      <c r="D62" s="22"/>
      <c r="E62" s="10" t="s">
        <v>266</v>
      </c>
      <c r="G62" s="24">
        <f>SUM(G56:G61)</f>
        <v>232665667</v>
      </c>
      <c r="H62" s="25"/>
      <c r="I62" s="24">
        <f>SUM(I56:I61)</f>
        <v>222712688</v>
      </c>
    </row>
    <row r="63" spans="2:9" ht="5.0999999999999996" customHeight="1" x14ac:dyDescent="0.25">
      <c r="B63" s="22"/>
      <c r="C63" s="22"/>
      <c r="D63" s="22"/>
      <c r="E63" s="10" t="s">
        <v>266</v>
      </c>
      <c r="G63" s="27"/>
      <c r="H63" s="21"/>
      <c r="I63" s="27"/>
    </row>
    <row r="64" spans="2:9" ht="21.9" customHeight="1" x14ac:dyDescent="0.25">
      <c r="B64" s="22" t="s">
        <v>49</v>
      </c>
      <c r="C64" s="22"/>
      <c r="D64" s="22"/>
      <c r="E64" s="10" t="s">
        <v>266</v>
      </c>
      <c r="G64" s="31">
        <f>SUM(G53,G62)</f>
        <v>415355763</v>
      </c>
      <c r="H64" s="25"/>
      <c r="I64" s="31">
        <f>SUM(I53,I62)</f>
        <v>424748780</v>
      </c>
    </row>
    <row r="65" spans="2:9" ht="9.9" customHeight="1" x14ac:dyDescent="0.25">
      <c r="B65" s="22"/>
      <c r="C65" s="22"/>
      <c r="D65" s="22"/>
      <c r="G65" s="30"/>
      <c r="H65" s="30"/>
      <c r="I65" s="30"/>
    </row>
    <row r="66" spans="2:9" s="3" customFormat="1" ht="23.1" customHeight="1" x14ac:dyDescent="0.25">
      <c r="B66" s="1" t="s">
        <v>0</v>
      </c>
      <c r="C66" s="1"/>
      <c r="D66" s="1"/>
      <c r="E66" s="2"/>
    </row>
    <row r="67" spans="2:9" s="6" customFormat="1" ht="23.1" customHeight="1" x14ac:dyDescent="0.25">
      <c r="B67" s="4" t="s">
        <v>1</v>
      </c>
      <c r="C67" s="4"/>
      <c r="D67" s="4"/>
      <c r="E67" s="5"/>
    </row>
    <row r="68" spans="2:9" s="6" customFormat="1" ht="23.1" customHeight="1" x14ac:dyDescent="0.25">
      <c r="B68" s="8" t="str">
        <f>$B$3</f>
        <v>As at 30 June 2026</v>
      </c>
      <c r="C68" s="8"/>
      <c r="D68" s="8"/>
      <c r="E68" s="5"/>
    </row>
    <row r="69" spans="2:9" ht="23.1" customHeight="1" x14ac:dyDescent="0.25"/>
    <row r="70" spans="2:9" ht="23.1" customHeight="1" x14ac:dyDescent="0.25">
      <c r="B70" s="12" t="s">
        <v>29</v>
      </c>
      <c r="C70" s="4"/>
      <c r="D70" s="4"/>
      <c r="G70" s="15" t="str">
        <f>G5</f>
        <v>30 June</v>
      </c>
      <c r="H70" s="14"/>
      <c r="I70" s="15" t="str">
        <f>I5</f>
        <v>31 December</v>
      </c>
    </row>
    <row r="71" spans="2:9" ht="23.1" customHeight="1" x14ac:dyDescent="0.25">
      <c r="B71" s="12"/>
      <c r="C71" s="4"/>
      <c r="D71" s="4"/>
      <c r="G71" s="15">
        <f>G6</f>
        <v>2026</v>
      </c>
      <c r="I71" s="15">
        <f>I6</f>
        <v>2025</v>
      </c>
    </row>
    <row r="72" spans="2:9" ht="23.1" customHeight="1" x14ac:dyDescent="0.25">
      <c r="B72" s="4"/>
      <c r="C72" s="4"/>
      <c r="D72" s="4"/>
      <c r="G72" s="15" t="str">
        <f>G7</f>
        <v>(Unaudited)</v>
      </c>
      <c r="H72" s="14"/>
      <c r="I72" s="13"/>
    </row>
    <row r="73" spans="2:9" ht="23.1" customHeight="1" x14ac:dyDescent="0.25">
      <c r="B73" s="4"/>
      <c r="C73" s="4"/>
      <c r="D73" s="4"/>
      <c r="G73" s="97" t="s">
        <v>5</v>
      </c>
      <c r="H73" s="97"/>
      <c r="I73" s="97"/>
    </row>
    <row r="74" spans="2:9" ht="21.9" customHeight="1" x14ac:dyDescent="0.25">
      <c r="B74" s="16" t="s">
        <v>50</v>
      </c>
      <c r="C74" s="16"/>
      <c r="D74" s="16"/>
      <c r="G74" s="19"/>
      <c r="H74" s="19"/>
      <c r="I74" s="19"/>
    </row>
    <row r="75" spans="2:9" ht="21.9" customHeight="1" x14ac:dyDescent="0.25">
      <c r="B75" s="9" t="s">
        <v>51</v>
      </c>
      <c r="C75" s="32"/>
      <c r="D75" s="32"/>
      <c r="G75" s="19"/>
      <c r="H75" s="19"/>
      <c r="I75" s="19"/>
    </row>
    <row r="76" spans="2:9" ht="21.9" customHeight="1" x14ac:dyDescent="0.25">
      <c r="B76" s="32"/>
      <c r="C76" s="32" t="s">
        <v>52</v>
      </c>
      <c r="D76" s="32"/>
      <c r="G76" s="19"/>
      <c r="H76" s="19"/>
      <c r="I76" s="19"/>
    </row>
    <row r="77" spans="2:9" ht="21.9" customHeight="1" thickBot="1" x14ac:dyDescent="0.3">
      <c r="D77" s="33" t="s">
        <v>53</v>
      </c>
      <c r="G77" s="29">
        <v>1600000</v>
      </c>
      <c r="H77" s="25"/>
      <c r="I77" s="29">
        <v>1600000</v>
      </c>
    </row>
    <row r="78" spans="2:9" ht="21.9" customHeight="1" thickTop="1" x14ac:dyDescent="0.25">
      <c r="C78" s="32" t="s">
        <v>54</v>
      </c>
      <c r="D78" s="11"/>
      <c r="G78" s="25"/>
      <c r="H78" s="25"/>
      <c r="I78" s="25"/>
    </row>
    <row r="79" spans="2:9" ht="21.9" customHeight="1" x14ac:dyDescent="0.25">
      <c r="D79" s="33" t="s">
        <v>55</v>
      </c>
      <c r="G79" s="20">
        <v>1200000</v>
      </c>
      <c r="H79" s="21"/>
      <c r="I79" s="20">
        <v>1200000</v>
      </c>
    </row>
    <row r="80" spans="2:9" ht="21.9" customHeight="1" x14ac:dyDescent="0.25">
      <c r="B80" s="9" t="s">
        <v>56</v>
      </c>
      <c r="D80" s="33"/>
      <c r="E80" s="10" t="s">
        <v>266</v>
      </c>
      <c r="G80" s="20">
        <v>-18205356</v>
      </c>
      <c r="H80" s="21"/>
      <c r="I80" s="20">
        <v>-18204489</v>
      </c>
    </row>
    <row r="81" spans="2:9" ht="21.9" customHeight="1" x14ac:dyDescent="0.25">
      <c r="B81" s="9" t="s">
        <v>57</v>
      </c>
      <c r="C81" s="32"/>
      <c r="D81" s="32"/>
      <c r="E81" s="17" t="s">
        <v>266</v>
      </c>
      <c r="F81" s="26"/>
      <c r="G81" s="20"/>
      <c r="H81" s="21"/>
      <c r="I81" s="20"/>
    </row>
    <row r="82" spans="2:9" ht="21.9" customHeight="1" x14ac:dyDescent="0.25">
      <c r="B82" s="11"/>
      <c r="C82" s="32" t="s">
        <v>58</v>
      </c>
      <c r="E82" s="10" t="s">
        <v>266</v>
      </c>
      <c r="G82" s="20"/>
      <c r="H82" s="21"/>
      <c r="I82" s="20"/>
    </row>
    <row r="83" spans="2:9" ht="21.9" customHeight="1" x14ac:dyDescent="0.25">
      <c r="B83" s="11"/>
      <c r="C83" s="11"/>
      <c r="D83" s="9" t="s">
        <v>59</v>
      </c>
      <c r="E83" s="10" t="s">
        <v>266</v>
      </c>
      <c r="G83" s="20">
        <v>160000</v>
      </c>
      <c r="H83" s="21"/>
      <c r="I83" s="20">
        <v>160000</v>
      </c>
    </row>
    <row r="84" spans="2:9" ht="21.9" customHeight="1" x14ac:dyDescent="0.25">
      <c r="B84" s="11"/>
      <c r="C84" s="11"/>
      <c r="D84" s="9" t="s">
        <v>60</v>
      </c>
      <c r="E84" s="10" t="s">
        <v>266</v>
      </c>
      <c r="G84" s="20">
        <v>10516000</v>
      </c>
      <c r="H84" s="21"/>
      <c r="I84" s="20">
        <v>10516000</v>
      </c>
    </row>
    <row r="85" spans="2:9" ht="21.9" customHeight="1" x14ac:dyDescent="0.25">
      <c r="B85" s="11"/>
      <c r="C85" s="32" t="s">
        <v>61</v>
      </c>
      <c r="E85" s="10" t="s">
        <v>266</v>
      </c>
      <c r="G85" s="20">
        <v>392528984</v>
      </c>
      <c r="H85" s="21"/>
      <c r="I85" s="20">
        <v>379160453</v>
      </c>
    </row>
    <row r="86" spans="2:9" ht="21.9" customHeight="1" x14ac:dyDescent="0.25">
      <c r="B86" s="11" t="s">
        <v>62</v>
      </c>
      <c r="C86" s="32"/>
      <c r="E86" s="10" t="s">
        <v>266</v>
      </c>
      <c r="G86" s="20">
        <v>-392402</v>
      </c>
      <c r="H86" s="21"/>
      <c r="I86" s="20">
        <v>-374105</v>
      </c>
    </row>
    <row r="87" spans="2:9" ht="21.9" customHeight="1" x14ac:dyDescent="0.25">
      <c r="B87" s="9" t="s">
        <v>63</v>
      </c>
      <c r="E87" s="10" t="s">
        <v>266</v>
      </c>
      <c r="G87" s="20">
        <v>-23376481</v>
      </c>
      <c r="H87" s="21"/>
      <c r="I87" s="20">
        <v>-34755533</v>
      </c>
    </row>
    <row r="88" spans="2:9" ht="21.9" customHeight="1" x14ac:dyDescent="0.25">
      <c r="B88" s="22" t="s">
        <v>64</v>
      </c>
      <c r="C88" s="22"/>
      <c r="D88" s="22"/>
      <c r="E88" s="10" t="s">
        <v>266</v>
      </c>
      <c r="G88" s="34">
        <f>SUM(G79:G87)</f>
        <v>362430745</v>
      </c>
      <c r="H88" s="25"/>
      <c r="I88" s="34">
        <f>SUM(I79:I87)</f>
        <v>337702326</v>
      </c>
    </row>
    <row r="89" spans="2:9" ht="5.0999999999999996" customHeight="1" x14ac:dyDescent="0.25">
      <c r="E89" s="10" t="s">
        <v>266</v>
      </c>
      <c r="G89" s="27"/>
      <c r="H89" s="27"/>
      <c r="I89" s="27"/>
    </row>
    <row r="90" spans="2:9" ht="21.9" customHeight="1" x14ac:dyDescent="0.25">
      <c r="B90" s="9" t="s">
        <v>65</v>
      </c>
      <c r="C90" s="32"/>
      <c r="D90" s="32"/>
      <c r="E90" s="10" t="s">
        <v>266</v>
      </c>
      <c r="G90" s="35">
        <v>63952747</v>
      </c>
      <c r="H90" s="21"/>
      <c r="I90" s="35">
        <v>59139956</v>
      </c>
    </row>
    <row r="91" spans="2:9" ht="21.9" customHeight="1" x14ac:dyDescent="0.25">
      <c r="B91" s="22" t="s">
        <v>66</v>
      </c>
      <c r="C91" s="22"/>
      <c r="D91" s="22"/>
      <c r="E91" s="10" t="s">
        <v>266</v>
      </c>
      <c r="G91" s="36">
        <f>SUM(G88:G90)</f>
        <v>426383492</v>
      </c>
      <c r="H91" s="25"/>
      <c r="I91" s="36">
        <f>SUM(I88:I90)</f>
        <v>396842282</v>
      </c>
    </row>
    <row r="92" spans="2:9" ht="5.0999999999999996" customHeight="1" x14ac:dyDescent="0.25">
      <c r="E92" s="10" t="s">
        <v>266</v>
      </c>
      <c r="G92" s="37"/>
      <c r="H92" s="25"/>
      <c r="I92" s="37"/>
    </row>
    <row r="93" spans="2:9" ht="21.9" customHeight="1" thickBot="1" x14ac:dyDescent="0.3">
      <c r="B93" s="22" t="s">
        <v>67</v>
      </c>
      <c r="C93" s="22"/>
      <c r="D93" s="22"/>
      <c r="E93" s="10" t="s">
        <v>266</v>
      </c>
      <c r="G93" s="29">
        <f>SUM(G64,G91)</f>
        <v>841739255</v>
      </c>
      <c r="H93" s="25"/>
      <c r="I93" s="29">
        <f>SUM(I64,I91)</f>
        <v>821591062</v>
      </c>
    </row>
    <row r="94" spans="2:9" ht="9.9" customHeight="1" thickTop="1" x14ac:dyDescent="0.25">
      <c r="B94" s="22"/>
      <c r="C94" s="22"/>
      <c r="D94" s="22"/>
      <c r="G94" s="30"/>
      <c r="H94" s="30"/>
      <c r="I94" s="30"/>
    </row>
  </sheetData>
  <mergeCells count="3">
    <mergeCell ref="G8:I8"/>
    <mergeCell ref="G42:I42"/>
    <mergeCell ref="G73:I73"/>
  </mergeCells>
  <pageMargins left="0.70866141732283505" right="0.511811023622047" top="0.59055118110236204" bottom="0.196850393700787" header="0.59055118110236204" footer="0.196850393700787"/>
  <pageSetup paperSize="9" firstPageNumber="2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5" max="16383" man="1"/>
    <brk id="94" max="16383" man="1"/>
    <brk id="128" max="16383" man="1"/>
    <brk id="168" max="16383" man="1"/>
    <brk id="202" max="16383" man="1"/>
  </rowBreaks>
  <customProperties>
    <customPr name="EpmWorksheetKeyString_GUID" r:id="rId2"/>
  </customProperties>
  <ignoredErrors>
    <ignoredError sqref="E12 E47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574F0-88C1-44BD-9B28-32B25BD45AE2}">
  <dimension ref="B1:I150"/>
  <sheetViews>
    <sheetView showGridLines="0" zoomScaleNormal="100" zoomScaleSheetLayoutView="100" workbookViewId="0"/>
  </sheetViews>
  <sheetFormatPr defaultColWidth="8.88671875" defaultRowHeight="13.8" x14ac:dyDescent="0.25"/>
  <cols>
    <col min="1" max="1" width="1.6640625" customWidth="1"/>
    <col min="2" max="3" width="2.6640625" customWidth="1"/>
    <col min="4" max="4" width="45.77734375" customWidth="1"/>
    <col min="5" max="5" width="7.77734375" customWidth="1"/>
    <col min="6" max="6" width="1.6640625" customWidth="1"/>
    <col min="7" max="7" width="13.6640625" customWidth="1"/>
    <col min="8" max="8" width="1.6640625" customWidth="1"/>
    <col min="9" max="9" width="13.6640625" customWidth="1"/>
  </cols>
  <sheetData>
    <row r="1" spans="2:9" s="11" customFormat="1" ht="23.1" customHeight="1" x14ac:dyDescent="0.25">
      <c r="B1" s="1" t="s">
        <v>0</v>
      </c>
      <c r="C1" s="1"/>
      <c r="D1" s="1"/>
      <c r="E1" s="10"/>
      <c r="I1" s="18"/>
    </row>
    <row r="2" spans="2:9" s="11" customFormat="1" ht="23.1" customHeight="1" x14ac:dyDescent="0.25">
      <c r="B2" s="8" t="s">
        <v>68</v>
      </c>
      <c r="C2" s="8"/>
      <c r="D2" s="8"/>
      <c r="E2" s="10"/>
      <c r="I2" s="18"/>
    </row>
    <row r="3" spans="2:9" s="11" customFormat="1" ht="23.1" customHeight="1" x14ac:dyDescent="0.25">
      <c r="B3" s="7" t="s">
        <v>272</v>
      </c>
      <c r="C3" s="8"/>
      <c r="D3" s="8"/>
      <c r="E3" s="10"/>
    </row>
    <row r="4" spans="2:9" s="11" customFormat="1" ht="23.1" customHeight="1" x14ac:dyDescent="0.25">
      <c r="B4" s="22"/>
      <c r="C4" s="22"/>
      <c r="D4" s="22"/>
      <c r="E4" s="10"/>
    </row>
    <row r="5" spans="2:9" s="11" customFormat="1" ht="23.1" customHeight="1" x14ac:dyDescent="0.25">
      <c r="B5" s="22"/>
      <c r="C5" s="22"/>
      <c r="D5" s="22"/>
      <c r="E5" s="10" t="s">
        <v>3</v>
      </c>
      <c r="F5" s="26"/>
      <c r="G5" s="14">
        <v>2026</v>
      </c>
      <c r="H5" s="14"/>
      <c r="I5" s="14">
        <v>2025</v>
      </c>
    </row>
    <row r="6" spans="2:9" s="11" customFormat="1" ht="23.1" customHeight="1" x14ac:dyDescent="0.25">
      <c r="B6" s="22"/>
      <c r="C6" s="22"/>
      <c r="D6" s="22"/>
      <c r="E6" s="10"/>
      <c r="F6" s="26"/>
      <c r="G6" s="97" t="s">
        <v>5</v>
      </c>
      <c r="H6" s="97"/>
      <c r="I6" s="97"/>
    </row>
    <row r="7" spans="2:9" s="11" customFormat="1" ht="21.9" customHeight="1" x14ac:dyDescent="0.25">
      <c r="B7" s="9" t="s">
        <v>69</v>
      </c>
      <c r="C7" s="9"/>
      <c r="D7" s="9"/>
      <c r="E7" s="10">
        <v>4</v>
      </c>
      <c r="G7" s="21">
        <v>136243357</v>
      </c>
      <c r="H7" s="21"/>
      <c r="I7" s="21">
        <v>124684223</v>
      </c>
    </row>
    <row r="8" spans="2:9" s="11" customFormat="1" ht="21.9" customHeight="1" x14ac:dyDescent="0.25">
      <c r="B8" s="9" t="s">
        <v>70</v>
      </c>
      <c r="C8" s="9"/>
      <c r="D8" s="9"/>
      <c r="E8" s="10">
        <v>4</v>
      </c>
      <c r="G8" s="35">
        <v>-107820662</v>
      </c>
      <c r="H8" s="21"/>
      <c r="I8" s="35">
        <v>-105467751</v>
      </c>
    </row>
    <row r="9" spans="2:9" s="11" customFormat="1" ht="21.9" customHeight="1" x14ac:dyDescent="0.25">
      <c r="B9" s="22" t="s">
        <v>71</v>
      </c>
      <c r="C9" s="22"/>
      <c r="D9" s="22"/>
      <c r="E9" s="10" t="s">
        <v>266</v>
      </c>
      <c r="G9" s="38">
        <f>SUM(G7:G8)</f>
        <v>28422695</v>
      </c>
      <c r="H9" s="25"/>
      <c r="I9" s="38">
        <f>SUM(I7:I8)</f>
        <v>19216472</v>
      </c>
    </row>
    <row r="10" spans="2:9" s="11" customFormat="1" ht="5.0999999999999996" customHeight="1" x14ac:dyDescent="0.25">
      <c r="B10" s="9"/>
      <c r="C10" s="9"/>
      <c r="D10" s="9"/>
      <c r="E10" s="10" t="s">
        <v>266</v>
      </c>
      <c r="G10" s="21"/>
      <c r="H10" s="21"/>
      <c r="I10" s="21"/>
    </row>
    <row r="11" spans="2:9" s="11" customFormat="1" ht="21.9" customHeight="1" x14ac:dyDescent="0.25">
      <c r="B11" s="9" t="s">
        <v>72</v>
      </c>
      <c r="C11" s="9"/>
      <c r="D11" s="9"/>
      <c r="E11" s="10" t="s">
        <v>271</v>
      </c>
      <c r="G11" s="35">
        <v>4183079</v>
      </c>
      <c r="H11" s="21"/>
      <c r="I11" s="35">
        <v>10977979</v>
      </c>
    </row>
    <row r="12" spans="2:9" s="11" customFormat="1" ht="21.9" customHeight="1" x14ac:dyDescent="0.25">
      <c r="B12" s="22" t="s">
        <v>73</v>
      </c>
      <c r="C12" s="22"/>
      <c r="D12" s="22"/>
      <c r="E12" s="10" t="s">
        <v>266</v>
      </c>
      <c r="G12" s="38">
        <f>SUM(G9:G11)</f>
        <v>32605774</v>
      </c>
      <c r="H12" s="25"/>
      <c r="I12" s="38">
        <f>SUM(I9:I11)</f>
        <v>30194451</v>
      </c>
    </row>
    <row r="13" spans="2:9" s="11" customFormat="1" ht="5.0999999999999996" customHeight="1" x14ac:dyDescent="0.25">
      <c r="B13" s="9"/>
      <c r="C13" s="9"/>
      <c r="D13" s="9"/>
      <c r="E13" s="10" t="s">
        <v>266</v>
      </c>
      <c r="G13" s="21"/>
      <c r="H13" s="21"/>
      <c r="I13" s="21"/>
    </row>
    <row r="14" spans="2:9" s="11" customFormat="1" ht="21.9" customHeight="1" x14ac:dyDescent="0.25">
      <c r="B14" s="9" t="s">
        <v>74</v>
      </c>
      <c r="C14" s="9"/>
      <c r="D14" s="9"/>
      <c r="E14" s="10" t="s">
        <v>266</v>
      </c>
      <c r="G14" s="21">
        <v>-7963254</v>
      </c>
      <c r="H14" s="21"/>
      <c r="I14" s="21">
        <v>-7412404</v>
      </c>
    </row>
    <row r="15" spans="2:9" s="11" customFormat="1" ht="21.9" customHeight="1" x14ac:dyDescent="0.25">
      <c r="B15" s="9" t="s">
        <v>75</v>
      </c>
      <c r="C15" s="9"/>
      <c r="D15" s="9"/>
      <c r="E15" s="10">
        <v>12</v>
      </c>
      <c r="G15" s="21">
        <v>-9579856</v>
      </c>
      <c r="H15" s="21"/>
      <c r="I15" s="21">
        <v>-10205900</v>
      </c>
    </row>
    <row r="16" spans="2:9" s="11" customFormat="1" ht="21.9" customHeight="1" x14ac:dyDescent="0.25">
      <c r="B16" s="9" t="s">
        <v>76</v>
      </c>
      <c r="C16" s="9"/>
      <c r="D16" s="9"/>
      <c r="E16" s="10">
        <v>8</v>
      </c>
      <c r="G16" s="21">
        <v>-581315</v>
      </c>
      <c r="H16" s="21">
        <v>0</v>
      </c>
      <c r="I16" s="21">
        <v>-2428251</v>
      </c>
    </row>
    <row r="17" spans="2:9" s="11" customFormat="1" ht="21.9" customHeight="1" x14ac:dyDescent="0.25">
      <c r="B17" s="22" t="s">
        <v>77</v>
      </c>
      <c r="C17" s="22"/>
      <c r="D17" s="22"/>
      <c r="E17" s="10" t="s">
        <v>266</v>
      </c>
      <c r="G17" s="39">
        <f>SUM(G14:G16)</f>
        <v>-18124425</v>
      </c>
      <c r="H17" s="25"/>
      <c r="I17" s="39">
        <f>SUM(I14:I16)</f>
        <v>-20046555</v>
      </c>
    </row>
    <row r="18" spans="2:9" s="11" customFormat="1" ht="5.0999999999999996" customHeight="1" x14ac:dyDescent="0.25">
      <c r="B18" s="9"/>
      <c r="C18" s="9"/>
      <c r="D18" s="9"/>
      <c r="E18" s="10" t="s">
        <v>266</v>
      </c>
      <c r="G18" s="20"/>
      <c r="H18" s="21"/>
      <c r="I18" s="20"/>
    </row>
    <row r="19" spans="2:9" s="11" customFormat="1" ht="21.9" customHeight="1" x14ac:dyDescent="0.25">
      <c r="B19" s="22" t="s">
        <v>78</v>
      </c>
      <c r="C19" s="22"/>
      <c r="D19" s="22"/>
      <c r="E19" s="10" t="s">
        <v>266</v>
      </c>
      <c r="G19" s="38">
        <f>SUM(G12,G17)</f>
        <v>14481349</v>
      </c>
      <c r="H19" s="25"/>
      <c r="I19" s="38">
        <f>SUM(I12,I17)</f>
        <v>10147896</v>
      </c>
    </row>
    <row r="20" spans="2:9" s="11" customFormat="1" ht="5.0999999999999996" customHeight="1" x14ac:dyDescent="0.25">
      <c r="B20" s="9"/>
      <c r="C20" s="9"/>
      <c r="D20" s="9"/>
      <c r="E20" s="10" t="s">
        <v>266</v>
      </c>
      <c r="G20" s="20"/>
      <c r="H20" s="21"/>
      <c r="I20" s="20"/>
    </row>
    <row r="21" spans="2:9" s="11" customFormat="1" ht="21.9" customHeight="1" x14ac:dyDescent="0.25">
      <c r="B21" s="9" t="s">
        <v>79</v>
      </c>
      <c r="C21" s="9"/>
      <c r="D21" s="9"/>
      <c r="E21" s="10" t="s">
        <v>266</v>
      </c>
      <c r="G21" s="20">
        <v>-2546118</v>
      </c>
      <c r="H21" s="21"/>
      <c r="I21" s="20">
        <v>-2675687</v>
      </c>
    </row>
    <row r="22" spans="2:9" s="11" customFormat="1" ht="21.9" customHeight="1" x14ac:dyDescent="0.25">
      <c r="B22" s="9" t="s">
        <v>80</v>
      </c>
      <c r="C22" s="9"/>
      <c r="D22" s="9"/>
      <c r="E22" s="10"/>
      <c r="G22" s="20"/>
      <c r="H22" s="21"/>
      <c r="I22" s="20"/>
    </row>
    <row r="23" spans="2:9" s="11" customFormat="1" ht="21.9" customHeight="1" x14ac:dyDescent="0.25">
      <c r="B23" s="9"/>
      <c r="C23" s="9" t="s">
        <v>81</v>
      </c>
      <c r="D23" s="9"/>
      <c r="E23" s="10">
        <v>6</v>
      </c>
      <c r="G23" s="40">
        <v>2190805</v>
      </c>
      <c r="H23" s="21"/>
      <c r="I23" s="40">
        <v>14509769</v>
      </c>
    </row>
    <row r="24" spans="2:9" s="11" customFormat="1" ht="21.9" customHeight="1" x14ac:dyDescent="0.25">
      <c r="B24" s="26" t="s">
        <v>82</v>
      </c>
      <c r="C24" s="26"/>
      <c r="D24" s="26"/>
      <c r="E24" s="10" t="s">
        <v>266</v>
      </c>
      <c r="G24" s="34">
        <f>SUM(G19,G21:G23)</f>
        <v>14126036</v>
      </c>
      <c r="H24" s="25"/>
      <c r="I24" s="34">
        <f>SUM(I19,I21:I23)</f>
        <v>21981978</v>
      </c>
    </row>
    <row r="25" spans="2:9" s="11" customFormat="1" ht="5.0999999999999996" customHeight="1" x14ac:dyDescent="0.25">
      <c r="B25" s="22"/>
      <c r="C25" s="22"/>
      <c r="D25" s="22"/>
      <c r="E25" s="10" t="s">
        <v>266</v>
      </c>
      <c r="G25" s="25"/>
      <c r="H25" s="25"/>
      <c r="I25" s="25"/>
    </row>
    <row r="26" spans="2:9" s="11" customFormat="1" ht="21.9" customHeight="1" x14ac:dyDescent="0.25">
      <c r="B26" s="9" t="s">
        <v>83</v>
      </c>
      <c r="C26" s="9"/>
      <c r="D26" s="9"/>
      <c r="E26" s="10" t="s">
        <v>266</v>
      </c>
      <c r="G26" s="35">
        <v>-2183959</v>
      </c>
      <c r="H26" s="21"/>
      <c r="I26" s="35">
        <v>-5517517</v>
      </c>
    </row>
    <row r="27" spans="2:9" s="11" customFormat="1" ht="21.9" customHeight="1" thickBot="1" x14ac:dyDescent="0.3">
      <c r="B27" s="22" t="s">
        <v>84</v>
      </c>
      <c r="C27" s="22"/>
      <c r="D27" s="22"/>
      <c r="E27" s="10" t="s">
        <v>266</v>
      </c>
      <c r="G27" s="29">
        <f>SUM(G24:G26)</f>
        <v>11942077</v>
      </c>
      <c r="H27" s="25"/>
      <c r="I27" s="29">
        <f>SUM(I24:I26)</f>
        <v>16464461</v>
      </c>
    </row>
    <row r="28" spans="2:9" s="11" customFormat="1" ht="5.0999999999999996" customHeight="1" thickTop="1" x14ac:dyDescent="0.25">
      <c r="B28" s="22"/>
      <c r="C28" s="22"/>
      <c r="D28" s="22"/>
      <c r="E28" s="10" t="s">
        <v>266</v>
      </c>
      <c r="G28" s="25"/>
      <c r="H28" s="25"/>
      <c r="I28" s="25"/>
    </row>
    <row r="29" spans="2:9" s="11" customFormat="1" ht="21.9" customHeight="1" x14ac:dyDescent="0.25">
      <c r="B29" s="9" t="s">
        <v>85</v>
      </c>
      <c r="C29" s="9"/>
      <c r="D29" s="9"/>
      <c r="E29" s="10"/>
      <c r="G29" s="25"/>
      <c r="H29" s="25"/>
      <c r="I29" s="25"/>
    </row>
    <row r="30" spans="2:9" s="11" customFormat="1" ht="21.9" customHeight="1" x14ac:dyDescent="0.25">
      <c r="B30" s="22"/>
      <c r="C30" s="22" t="s">
        <v>86</v>
      </c>
      <c r="D30" s="22"/>
      <c r="E30" s="17" t="s">
        <v>266</v>
      </c>
      <c r="F30" s="26"/>
      <c r="G30" s="25">
        <v>11534556</v>
      </c>
      <c r="H30" s="25"/>
      <c r="I30" s="41">
        <v>17337286</v>
      </c>
    </row>
    <row r="31" spans="2:9" s="11" customFormat="1" ht="21.9" customHeight="1" x14ac:dyDescent="0.25">
      <c r="B31" s="9"/>
      <c r="C31" s="9" t="s">
        <v>65</v>
      </c>
      <c r="D31" s="9"/>
      <c r="E31" s="10" t="s">
        <v>266</v>
      </c>
      <c r="G31" s="35">
        <v>407521</v>
      </c>
      <c r="H31" s="21"/>
      <c r="I31" s="35">
        <v>-872825</v>
      </c>
    </row>
    <row r="32" spans="2:9" s="11" customFormat="1" ht="21.9" customHeight="1" thickBot="1" x14ac:dyDescent="0.3">
      <c r="B32" s="22"/>
      <c r="C32" s="22"/>
      <c r="D32" s="22"/>
      <c r="E32" s="10" t="s">
        <v>266</v>
      </c>
      <c r="G32" s="42">
        <f>SUM(G30:G31)</f>
        <v>11942077</v>
      </c>
      <c r="H32" s="21"/>
      <c r="I32" s="42">
        <f>SUM(I30:I31)</f>
        <v>16464461</v>
      </c>
    </row>
    <row r="33" spans="2:9" s="11" customFormat="1" ht="9.9" customHeight="1" thickTop="1" x14ac:dyDescent="0.25">
      <c r="B33" s="22"/>
      <c r="C33" s="22"/>
      <c r="D33" s="22"/>
      <c r="E33" s="10"/>
      <c r="G33" s="20"/>
      <c r="H33" s="19"/>
      <c r="I33" s="20"/>
    </row>
    <row r="34" spans="2:9" s="11" customFormat="1" ht="21.9" customHeight="1" x14ac:dyDescent="0.25">
      <c r="B34" s="16" t="s">
        <v>87</v>
      </c>
      <c r="C34" s="16"/>
      <c r="D34" s="16"/>
      <c r="E34" s="10"/>
      <c r="G34" s="20"/>
      <c r="H34" s="19"/>
      <c r="I34" s="20"/>
    </row>
    <row r="35" spans="2:9" s="11" customFormat="1" ht="21.9" customHeight="1" thickBot="1" x14ac:dyDescent="0.3">
      <c r="B35" s="22" t="s">
        <v>88</v>
      </c>
      <c r="D35" s="22"/>
      <c r="E35" s="10" t="s">
        <v>266</v>
      </c>
      <c r="G35" s="43">
        <f>ROUND(G30/1200000,2)</f>
        <v>9.61</v>
      </c>
      <c r="H35" s="44"/>
      <c r="I35" s="43">
        <f>ROUND(I30/1200000,2)</f>
        <v>14.45</v>
      </c>
    </row>
    <row r="36" spans="2:9" s="11" customFormat="1" ht="9.9" customHeight="1" thickTop="1" x14ac:dyDescent="0.25">
      <c r="B36" s="22"/>
      <c r="C36" s="22"/>
      <c r="D36" s="22"/>
      <c r="E36" s="10"/>
      <c r="G36" s="30"/>
      <c r="H36" s="30"/>
      <c r="I36" s="30"/>
    </row>
    <row r="37" spans="2:9" s="11" customFormat="1" ht="23.1" customHeight="1" x14ac:dyDescent="0.25">
      <c r="B37" s="1" t="s">
        <v>0</v>
      </c>
      <c r="C37" s="1"/>
      <c r="D37" s="1"/>
      <c r="E37" s="10"/>
      <c r="I37" s="18"/>
    </row>
    <row r="38" spans="2:9" s="11" customFormat="1" ht="23.1" customHeight="1" x14ac:dyDescent="0.25">
      <c r="B38" s="8" t="s">
        <v>89</v>
      </c>
      <c r="C38" s="8"/>
      <c r="D38" s="8"/>
      <c r="E38" s="10"/>
      <c r="I38" s="18"/>
    </row>
    <row r="39" spans="2:9" s="11" customFormat="1" ht="23.1" customHeight="1" x14ac:dyDescent="0.25">
      <c r="B39" s="7" t="str">
        <f>B3</f>
        <v>For the three-month period ended 30 June 2026 (Unaudited)</v>
      </c>
      <c r="C39" s="8"/>
      <c r="D39" s="8"/>
      <c r="E39" s="10"/>
    </row>
    <row r="40" spans="2:9" s="11" customFormat="1" ht="23.1" customHeight="1" x14ac:dyDescent="0.25">
      <c r="B40" s="22"/>
      <c r="C40" s="22"/>
      <c r="D40" s="22"/>
      <c r="E40" s="10"/>
    </row>
    <row r="41" spans="2:9" s="11" customFormat="1" ht="23.1" customHeight="1" x14ac:dyDescent="0.25">
      <c r="B41" s="22"/>
      <c r="C41" s="22"/>
      <c r="D41" s="22"/>
      <c r="E41" s="10"/>
      <c r="F41" s="26"/>
      <c r="G41" s="14">
        <f>G5</f>
        <v>2026</v>
      </c>
      <c r="H41" s="14"/>
      <c r="I41" s="14">
        <f>I5</f>
        <v>2025</v>
      </c>
    </row>
    <row r="42" spans="2:9" s="11" customFormat="1" ht="23.1" customHeight="1" x14ac:dyDescent="0.25">
      <c r="B42" s="22"/>
      <c r="C42" s="22"/>
      <c r="D42" s="22"/>
      <c r="E42" s="10"/>
      <c r="F42" s="26"/>
      <c r="G42" s="97" t="s">
        <v>5</v>
      </c>
      <c r="H42" s="97"/>
      <c r="I42" s="97"/>
    </row>
    <row r="43" spans="2:9" s="11" customFormat="1" ht="21.9" customHeight="1" x14ac:dyDescent="0.25">
      <c r="B43" s="22" t="s">
        <v>84</v>
      </c>
      <c r="C43" s="22"/>
      <c r="D43" s="22"/>
      <c r="E43" s="10"/>
      <c r="F43" s="26"/>
      <c r="G43" s="25">
        <f>G27</f>
        <v>11942077</v>
      </c>
      <c r="H43" s="25"/>
      <c r="I43" s="25">
        <f>I27</f>
        <v>16464461</v>
      </c>
    </row>
    <row r="44" spans="2:9" s="11" customFormat="1" ht="9.9" customHeight="1" x14ac:dyDescent="0.25">
      <c r="B44" s="22"/>
      <c r="C44" s="22"/>
      <c r="D44" s="22"/>
      <c r="E44" s="17"/>
      <c r="F44" s="26"/>
      <c r="G44" s="25"/>
      <c r="H44" s="25"/>
      <c r="I44" s="25"/>
    </row>
    <row r="45" spans="2:9" s="11" customFormat="1" ht="21" customHeight="1" x14ac:dyDescent="0.25">
      <c r="B45" s="22" t="s">
        <v>90</v>
      </c>
      <c r="C45" s="9"/>
      <c r="D45" s="9"/>
      <c r="E45" s="10"/>
      <c r="G45" s="21"/>
      <c r="H45" s="21"/>
      <c r="I45" s="21"/>
    </row>
    <row r="46" spans="2:9" s="11" customFormat="1" ht="21" customHeight="1" x14ac:dyDescent="0.25">
      <c r="B46" s="45" t="s">
        <v>91</v>
      </c>
      <c r="C46" s="45"/>
      <c r="D46" s="45"/>
      <c r="E46" s="10"/>
      <c r="G46" s="28"/>
      <c r="H46" s="21"/>
      <c r="I46" s="28"/>
    </row>
    <row r="47" spans="2:9" s="11" customFormat="1" ht="21" customHeight="1" x14ac:dyDescent="0.25">
      <c r="B47" s="9" t="s">
        <v>92</v>
      </c>
      <c r="C47" s="9"/>
      <c r="D47" s="9"/>
      <c r="E47" s="10"/>
      <c r="G47" s="28">
        <v>1678517</v>
      </c>
      <c r="H47" s="21"/>
      <c r="I47" s="28">
        <v>-8679463</v>
      </c>
    </row>
    <row r="48" spans="2:9" s="11" customFormat="1" ht="21" customHeight="1" x14ac:dyDescent="0.25">
      <c r="B48" s="9" t="s">
        <v>93</v>
      </c>
      <c r="C48" s="9"/>
      <c r="D48" s="9"/>
      <c r="E48" s="10"/>
      <c r="G48" s="28">
        <v>41862</v>
      </c>
      <c r="H48" s="21"/>
      <c r="I48" s="28">
        <v>56780</v>
      </c>
    </row>
    <row r="49" spans="2:9" s="11" customFormat="1" ht="21" customHeight="1" x14ac:dyDescent="0.25">
      <c r="B49" s="9" t="s">
        <v>94</v>
      </c>
      <c r="C49" s="9"/>
      <c r="D49" s="9"/>
      <c r="E49" s="10"/>
      <c r="G49" s="28"/>
      <c r="H49" s="21"/>
      <c r="I49" s="28"/>
    </row>
    <row r="50" spans="2:9" s="11" customFormat="1" ht="21" customHeight="1" x14ac:dyDescent="0.25">
      <c r="C50" s="9" t="s">
        <v>95</v>
      </c>
      <c r="D50" s="9"/>
      <c r="E50" s="10"/>
      <c r="G50" s="28">
        <v>-77809</v>
      </c>
      <c r="H50" s="21"/>
      <c r="I50" s="28">
        <v>-1719126</v>
      </c>
    </row>
    <row r="51" spans="2:9" s="11" customFormat="1" ht="21" customHeight="1" x14ac:dyDescent="0.25">
      <c r="B51" s="9" t="s">
        <v>96</v>
      </c>
      <c r="C51" s="9"/>
      <c r="D51" s="9"/>
      <c r="E51" s="10"/>
      <c r="G51" s="28"/>
      <c r="H51" s="21"/>
      <c r="I51" s="28"/>
    </row>
    <row r="52" spans="2:9" s="11" customFormat="1" ht="21" customHeight="1" x14ac:dyDescent="0.25">
      <c r="C52" s="9" t="s">
        <v>97</v>
      </c>
      <c r="D52" s="9"/>
      <c r="E52" s="10"/>
      <c r="G52" s="35">
        <v>-118344</v>
      </c>
      <c r="H52" s="21"/>
      <c r="I52" s="28">
        <v>-33141</v>
      </c>
    </row>
    <row r="53" spans="2:9" s="11" customFormat="1" ht="21" customHeight="1" x14ac:dyDescent="0.25">
      <c r="B53" s="26" t="s">
        <v>98</v>
      </c>
      <c r="C53" s="22"/>
      <c r="D53" s="9"/>
      <c r="E53" s="10"/>
      <c r="G53" s="28"/>
      <c r="H53" s="21"/>
      <c r="I53" s="46"/>
    </row>
    <row r="54" spans="2:9" s="11" customFormat="1" ht="21" customHeight="1" x14ac:dyDescent="0.25">
      <c r="B54" s="26"/>
      <c r="C54" s="22" t="s">
        <v>99</v>
      </c>
      <c r="D54" s="9"/>
      <c r="E54" s="10"/>
      <c r="G54" s="41">
        <f>SUM(G47:G52)</f>
        <v>1524226</v>
      </c>
      <c r="H54" s="21"/>
      <c r="I54" s="41">
        <f>SUM(I47:I52)</f>
        <v>-10374950</v>
      </c>
    </row>
    <row r="55" spans="2:9" s="11" customFormat="1" ht="5.0999999999999996" customHeight="1" x14ac:dyDescent="0.25">
      <c r="B55" s="9"/>
      <c r="C55" s="9"/>
      <c r="D55" s="9"/>
      <c r="E55" s="10"/>
      <c r="G55" s="28"/>
      <c r="H55" s="21"/>
      <c r="I55" s="28"/>
    </row>
    <row r="56" spans="2:9" s="11" customFormat="1" ht="21" customHeight="1" x14ac:dyDescent="0.25">
      <c r="B56" s="45" t="s">
        <v>100</v>
      </c>
      <c r="C56" s="9"/>
      <c r="D56" s="9"/>
      <c r="E56" s="10"/>
      <c r="G56" s="21"/>
      <c r="H56" s="21"/>
      <c r="I56" s="21"/>
    </row>
    <row r="57" spans="2:9" s="11" customFormat="1" ht="21" customHeight="1" x14ac:dyDescent="0.25">
      <c r="B57" s="11" t="s">
        <v>101</v>
      </c>
      <c r="C57" s="45"/>
      <c r="D57" s="9"/>
      <c r="E57" s="10"/>
      <c r="G57" s="21">
        <v>109539</v>
      </c>
      <c r="H57" s="21"/>
      <c r="I57" s="21">
        <v>-1148083</v>
      </c>
    </row>
    <row r="58" spans="2:9" s="11" customFormat="1" ht="21" customHeight="1" x14ac:dyDescent="0.25">
      <c r="B58" s="9" t="s">
        <v>102</v>
      </c>
      <c r="C58" s="9"/>
      <c r="D58" s="9"/>
      <c r="E58" s="10"/>
      <c r="G58" s="21">
        <v>-5193</v>
      </c>
      <c r="H58" s="21"/>
      <c r="I58" s="21">
        <v>-8864</v>
      </c>
    </row>
    <row r="59" spans="2:9" s="11" customFormat="1" ht="21" customHeight="1" x14ac:dyDescent="0.25">
      <c r="B59" s="9" t="s">
        <v>103</v>
      </c>
      <c r="C59" s="9"/>
      <c r="D59" s="9"/>
      <c r="E59" s="10"/>
      <c r="G59" s="28"/>
      <c r="H59" s="21"/>
      <c r="I59" s="28"/>
    </row>
    <row r="60" spans="2:9" s="11" customFormat="1" ht="21" customHeight="1" x14ac:dyDescent="0.25">
      <c r="C60" s="9" t="s">
        <v>95</v>
      </c>
      <c r="D60" s="9"/>
      <c r="E60" s="10"/>
      <c r="G60" s="28">
        <v>-18942</v>
      </c>
      <c r="H60" s="21"/>
      <c r="I60" s="28">
        <v>53131</v>
      </c>
    </row>
    <row r="61" spans="2:9" s="11" customFormat="1" ht="21" customHeight="1" x14ac:dyDescent="0.25">
      <c r="B61" s="9" t="s">
        <v>104</v>
      </c>
      <c r="C61" s="9"/>
      <c r="D61" s="9"/>
      <c r="E61" s="10"/>
      <c r="G61" s="28"/>
      <c r="H61" s="21"/>
      <c r="I61" s="28"/>
    </row>
    <row r="62" spans="2:9" s="11" customFormat="1" ht="21" customHeight="1" x14ac:dyDescent="0.25">
      <c r="C62" s="9" t="s">
        <v>97</v>
      </c>
      <c r="D62" s="9"/>
      <c r="E62" s="10"/>
      <c r="G62" s="28">
        <v>-1105199</v>
      </c>
      <c r="H62" s="21"/>
      <c r="I62" s="28">
        <v>218479</v>
      </c>
    </row>
    <row r="63" spans="2:9" s="11" customFormat="1" ht="21" customHeight="1" x14ac:dyDescent="0.25">
      <c r="B63" s="47" t="s">
        <v>105</v>
      </c>
      <c r="C63" s="47"/>
      <c r="D63" s="9"/>
      <c r="E63" s="10"/>
      <c r="G63" s="46"/>
      <c r="H63" s="21"/>
      <c r="I63" s="46"/>
    </row>
    <row r="64" spans="2:9" s="11" customFormat="1" ht="21" customHeight="1" x14ac:dyDescent="0.25">
      <c r="B64" s="47"/>
      <c r="C64" s="47" t="s">
        <v>99</v>
      </c>
      <c r="D64" s="9"/>
      <c r="E64" s="10"/>
      <c r="G64" s="41">
        <f>SUM(G57:G62)</f>
        <v>-1019795</v>
      </c>
      <c r="H64" s="21"/>
      <c r="I64" s="41">
        <f>SUM(I57:I62)</f>
        <v>-885337</v>
      </c>
    </row>
    <row r="65" spans="2:9" s="11" customFormat="1" ht="5.0999999999999996" customHeight="1" x14ac:dyDescent="0.25">
      <c r="B65" s="26"/>
      <c r="C65" s="9"/>
      <c r="D65" s="9"/>
      <c r="E65" s="10"/>
      <c r="G65" s="28"/>
      <c r="H65" s="21"/>
      <c r="I65" s="28"/>
    </row>
    <row r="66" spans="2:9" s="11" customFormat="1" ht="21" customHeight="1" x14ac:dyDescent="0.25">
      <c r="B66" s="22" t="s">
        <v>106</v>
      </c>
      <c r="C66" s="22"/>
      <c r="D66" s="22"/>
      <c r="E66" s="10"/>
      <c r="G66" s="31">
        <f>SUM(G54,G64)</f>
        <v>504431</v>
      </c>
      <c r="H66" s="25"/>
      <c r="I66" s="31">
        <f>SUM(I54,I64)</f>
        <v>-11260287</v>
      </c>
    </row>
    <row r="67" spans="2:9" s="11" customFormat="1" ht="5.0999999999999996" customHeight="1" x14ac:dyDescent="0.25">
      <c r="B67" s="22"/>
      <c r="C67" s="22"/>
      <c r="D67" s="22"/>
      <c r="E67" s="10"/>
      <c r="G67" s="25"/>
      <c r="H67" s="25"/>
      <c r="I67" s="25"/>
    </row>
    <row r="68" spans="2:9" s="11" customFormat="1" ht="21" customHeight="1" thickBot="1" x14ac:dyDescent="0.3">
      <c r="B68" s="22" t="s">
        <v>107</v>
      </c>
      <c r="C68" s="22"/>
      <c r="D68" s="22"/>
      <c r="E68" s="10"/>
      <c r="G68" s="29">
        <f>SUM(G43,G66)</f>
        <v>12446508</v>
      </c>
      <c r="H68" s="25"/>
      <c r="I68" s="29">
        <f>SUM(I43,I66)</f>
        <v>5204174</v>
      </c>
    </row>
    <row r="69" spans="2:9" s="11" customFormat="1" ht="5.0999999999999996" customHeight="1" thickTop="1" x14ac:dyDescent="0.25">
      <c r="B69" s="22"/>
      <c r="C69" s="22"/>
      <c r="D69" s="22"/>
      <c r="E69" s="10"/>
      <c r="G69" s="25"/>
      <c r="H69" s="25"/>
      <c r="I69" s="25"/>
    </row>
    <row r="70" spans="2:9" s="11" customFormat="1" ht="21" customHeight="1" x14ac:dyDescent="0.25">
      <c r="B70" s="9" t="s">
        <v>108</v>
      </c>
      <c r="C70" s="9"/>
      <c r="D70" s="9"/>
      <c r="E70" s="10"/>
      <c r="G70" s="25"/>
      <c r="H70" s="25"/>
      <c r="I70" s="25"/>
    </row>
    <row r="71" spans="2:9" s="11" customFormat="1" ht="21" customHeight="1" x14ac:dyDescent="0.25">
      <c r="B71" s="22"/>
      <c r="C71" s="22" t="s">
        <v>86</v>
      </c>
      <c r="D71" s="22"/>
      <c r="E71" s="17"/>
      <c r="F71" s="26"/>
      <c r="G71" s="25">
        <v>12097322</v>
      </c>
      <c r="H71" s="25"/>
      <c r="I71" s="41">
        <v>7458208</v>
      </c>
    </row>
    <row r="72" spans="2:9" s="11" customFormat="1" ht="21" customHeight="1" x14ac:dyDescent="0.25">
      <c r="B72" s="9"/>
      <c r="C72" s="9" t="s">
        <v>65</v>
      </c>
      <c r="D72" s="9"/>
      <c r="E72" s="10"/>
      <c r="G72" s="48">
        <v>349186</v>
      </c>
      <c r="H72" s="49"/>
      <c r="I72" s="35">
        <v>-2254034</v>
      </c>
    </row>
    <row r="73" spans="2:9" s="11" customFormat="1" ht="21" customHeight="1" thickBot="1" x14ac:dyDescent="0.3">
      <c r="B73" s="22"/>
      <c r="C73" s="22"/>
      <c r="D73" s="22"/>
      <c r="E73" s="10"/>
      <c r="G73" s="42">
        <f>SUM(G71:G72)</f>
        <v>12446508</v>
      </c>
      <c r="H73" s="21"/>
      <c r="I73" s="42">
        <f>SUM(I71:I72)</f>
        <v>5204174</v>
      </c>
    </row>
    <row r="74" spans="2:9" s="11" customFormat="1" ht="9.9" customHeight="1" thickTop="1" x14ac:dyDescent="0.25">
      <c r="B74" s="9"/>
      <c r="C74" s="9"/>
      <c r="D74" s="9"/>
      <c r="E74" s="10"/>
    </row>
    <row r="75" spans="2:9" s="11" customFormat="1" ht="23.1" customHeight="1" x14ac:dyDescent="0.25">
      <c r="B75" s="1" t="s">
        <v>0</v>
      </c>
      <c r="C75" s="1"/>
      <c r="D75" s="1"/>
      <c r="E75" s="10"/>
      <c r="I75" s="18"/>
    </row>
    <row r="76" spans="2:9" s="11" customFormat="1" ht="23.1" customHeight="1" x14ac:dyDescent="0.25">
      <c r="B76" s="8" t="s">
        <v>109</v>
      </c>
      <c r="C76" s="8"/>
      <c r="D76" s="8"/>
      <c r="E76" s="10"/>
      <c r="I76" s="18"/>
    </row>
    <row r="77" spans="2:9" s="11" customFormat="1" ht="23.1" customHeight="1" x14ac:dyDescent="0.25">
      <c r="B77" s="7" t="s">
        <v>273</v>
      </c>
      <c r="C77" s="8"/>
      <c r="D77" s="8"/>
      <c r="E77" s="10"/>
    </row>
    <row r="78" spans="2:9" s="11" customFormat="1" ht="23.1" customHeight="1" x14ac:dyDescent="0.25">
      <c r="B78" s="22"/>
      <c r="C78" s="22"/>
      <c r="D78" s="22"/>
      <c r="E78" s="10"/>
    </row>
    <row r="79" spans="2:9" s="11" customFormat="1" ht="23.1" customHeight="1" x14ac:dyDescent="0.25">
      <c r="B79" s="22"/>
      <c r="C79" s="22"/>
      <c r="D79" s="22"/>
      <c r="E79" s="10" t="s">
        <v>3</v>
      </c>
      <c r="F79" s="26"/>
      <c r="G79" s="14">
        <f>G5</f>
        <v>2026</v>
      </c>
      <c r="H79" s="14"/>
      <c r="I79" s="14">
        <f>I5</f>
        <v>2025</v>
      </c>
    </row>
    <row r="80" spans="2:9" s="11" customFormat="1" ht="23.1" customHeight="1" x14ac:dyDescent="0.25">
      <c r="B80" s="22"/>
      <c r="C80" s="22"/>
      <c r="D80" s="22"/>
      <c r="E80" s="10"/>
      <c r="F80" s="26"/>
      <c r="G80" s="97" t="s">
        <v>5</v>
      </c>
      <c r="H80" s="97"/>
      <c r="I80" s="97"/>
    </row>
    <row r="81" spans="2:9" s="11" customFormat="1" ht="21.9" customHeight="1" x14ac:dyDescent="0.25">
      <c r="B81" s="9" t="s">
        <v>69</v>
      </c>
      <c r="C81" s="9"/>
      <c r="D81" s="9"/>
      <c r="E81" s="10">
        <v>4</v>
      </c>
      <c r="G81" s="21">
        <v>259569918</v>
      </c>
      <c r="H81" s="21"/>
      <c r="I81" s="21">
        <v>249076536</v>
      </c>
    </row>
    <row r="82" spans="2:9" s="11" customFormat="1" ht="21.9" customHeight="1" x14ac:dyDescent="0.25">
      <c r="B82" s="9" t="s">
        <v>70</v>
      </c>
      <c r="C82" s="9"/>
      <c r="D82" s="9"/>
      <c r="E82" s="10">
        <v>4</v>
      </c>
      <c r="G82" s="48">
        <v>-209781672</v>
      </c>
      <c r="H82" s="21"/>
      <c r="I82" s="48">
        <v>-211565840</v>
      </c>
    </row>
    <row r="83" spans="2:9" s="11" customFormat="1" ht="21.9" customHeight="1" x14ac:dyDescent="0.25">
      <c r="B83" s="22" t="s">
        <v>71</v>
      </c>
      <c r="C83" s="22"/>
      <c r="D83" s="22"/>
      <c r="E83" s="10" t="s">
        <v>266</v>
      </c>
      <c r="G83" s="38">
        <f>SUM(G81:G82)</f>
        <v>49788246</v>
      </c>
      <c r="H83" s="25"/>
      <c r="I83" s="38">
        <f>SUM(I81:I82)</f>
        <v>37510696</v>
      </c>
    </row>
    <row r="84" spans="2:9" s="11" customFormat="1" ht="5.0999999999999996" customHeight="1" x14ac:dyDescent="0.25">
      <c r="B84" s="9"/>
      <c r="C84" s="9"/>
      <c r="D84" s="9"/>
      <c r="E84" s="10" t="s">
        <v>266</v>
      </c>
      <c r="G84" s="21"/>
      <c r="H84" s="21"/>
      <c r="I84" s="21"/>
    </row>
    <row r="85" spans="2:9" s="11" customFormat="1" ht="21.9" customHeight="1" x14ac:dyDescent="0.25">
      <c r="B85" s="9" t="s">
        <v>72</v>
      </c>
      <c r="C85" s="9"/>
      <c r="D85" s="9"/>
      <c r="E85" s="10" t="s">
        <v>271</v>
      </c>
      <c r="G85" s="35">
        <v>6850204</v>
      </c>
      <c r="H85" s="21"/>
      <c r="I85" s="35">
        <v>13290288</v>
      </c>
    </row>
    <row r="86" spans="2:9" s="11" customFormat="1" ht="21.9" customHeight="1" x14ac:dyDescent="0.25">
      <c r="B86" s="22" t="s">
        <v>73</v>
      </c>
      <c r="C86" s="22"/>
      <c r="D86" s="22"/>
      <c r="E86" s="10" t="s">
        <v>266</v>
      </c>
      <c r="G86" s="38">
        <f>SUM(G83:G85)</f>
        <v>56638450</v>
      </c>
      <c r="H86" s="25"/>
      <c r="I86" s="38">
        <f>SUM(I83:I85)</f>
        <v>50800984</v>
      </c>
    </row>
    <row r="87" spans="2:9" s="11" customFormat="1" ht="5.0999999999999996" customHeight="1" x14ac:dyDescent="0.25">
      <c r="B87" s="9"/>
      <c r="C87" s="9"/>
      <c r="D87" s="9"/>
      <c r="E87" s="10" t="s">
        <v>266</v>
      </c>
      <c r="G87" s="21"/>
      <c r="H87" s="21"/>
      <c r="I87" s="21"/>
    </row>
    <row r="88" spans="2:9" s="11" customFormat="1" ht="21.9" customHeight="1" x14ac:dyDescent="0.25">
      <c r="B88" s="9" t="s">
        <v>74</v>
      </c>
      <c r="C88" s="9"/>
      <c r="D88" s="9"/>
      <c r="E88" s="10" t="s">
        <v>266</v>
      </c>
      <c r="G88" s="21">
        <v>-15249699</v>
      </c>
      <c r="H88" s="21"/>
      <c r="I88" s="21">
        <v>-14613322</v>
      </c>
    </row>
    <row r="89" spans="2:9" s="11" customFormat="1" ht="21.9" customHeight="1" x14ac:dyDescent="0.25">
      <c r="B89" s="9" t="s">
        <v>75</v>
      </c>
      <c r="C89" s="9"/>
      <c r="D89" s="9"/>
      <c r="E89" s="10">
        <v>12</v>
      </c>
      <c r="G89" s="21">
        <v>-17088318</v>
      </c>
      <c r="H89" s="21"/>
      <c r="I89" s="21">
        <v>-19781209</v>
      </c>
    </row>
    <row r="90" spans="2:9" s="11" customFormat="1" ht="21.9" customHeight="1" x14ac:dyDescent="0.25">
      <c r="B90" s="9" t="s">
        <v>76</v>
      </c>
      <c r="C90" s="9"/>
      <c r="D90" s="9"/>
      <c r="E90" s="10">
        <v>8</v>
      </c>
      <c r="G90" s="21">
        <v>-873672</v>
      </c>
      <c r="H90" s="21"/>
      <c r="I90" s="21">
        <v>-2798976</v>
      </c>
    </row>
    <row r="91" spans="2:9" s="11" customFormat="1" ht="21.9" customHeight="1" x14ac:dyDescent="0.25">
      <c r="B91" s="22" t="s">
        <v>77</v>
      </c>
      <c r="C91" s="22"/>
      <c r="D91" s="22"/>
      <c r="E91" s="10" t="s">
        <v>266</v>
      </c>
      <c r="G91" s="39">
        <f>SUM(G88:G90)</f>
        <v>-33211689</v>
      </c>
      <c r="H91" s="25"/>
      <c r="I91" s="39">
        <f>SUM(I88:I90)</f>
        <v>-37193507</v>
      </c>
    </row>
    <row r="92" spans="2:9" s="11" customFormat="1" ht="5.0999999999999996" customHeight="1" x14ac:dyDescent="0.25">
      <c r="B92" s="9"/>
      <c r="C92" s="9"/>
      <c r="D92" s="9"/>
      <c r="E92" s="10" t="s">
        <v>266</v>
      </c>
      <c r="G92" s="20"/>
      <c r="H92" s="21"/>
      <c r="I92" s="20"/>
    </row>
    <row r="93" spans="2:9" s="11" customFormat="1" ht="21.9" customHeight="1" x14ac:dyDescent="0.25">
      <c r="B93" s="22" t="s">
        <v>78</v>
      </c>
      <c r="C93" s="22"/>
      <c r="D93" s="22"/>
      <c r="E93" s="10" t="s">
        <v>266</v>
      </c>
      <c r="G93" s="38">
        <f>SUM(G86,G91)</f>
        <v>23426761</v>
      </c>
      <c r="H93" s="25"/>
      <c r="I93" s="38">
        <f>SUM(I86,I91)</f>
        <v>13607477</v>
      </c>
    </row>
    <row r="94" spans="2:9" s="11" customFormat="1" ht="5.0999999999999996" customHeight="1" x14ac:dyDescent="0.25">
      <c r="B94" s="9"/>
      <c r="C94" s="9"/>
      <c r="D94" s="9"/>
      <c r="E94" s="10" t="s">
        <v>266</v>
      </c>
      <c r="G94" s="20"/>
      <c r="H94" s="21"/>
      <c r="I94" s="20"/>
    </row>
    <row r="95" spans="2:9" s="11" customFormat="1" ht="21.9" customHeight="1" x14ac:dyDescent="0.25">
      <c r="B95" s="9" t="s">
        <v>79</v>
      </c>
      <c r="C95" s="9"/>
      <c r="D95" s="9"/>
      <c r="E95" s="10" t="s">
        <v>266</v>
      </c>
      <c r="G95" s="20">
        <v>-5052298</v>
      </c>
      <c r="H95" s="21"/>
      <c r="I95" s="20">
        <v>-5504913</v>
      </c>
    </row>
    <row r="96" spans="2:9" s="11" customFormat="1" ht="21.9" customHeight="1" x14ac:dyDescent="0.25">
      <c r="B96" s="9" t="s">
        <v>80</v>
      </c>
      <c r="C96" s="9"/>
      <c r="D96" s="9"/>
      <c r="E96" s="10"/>
      <c r="G96" s="20"/>
      <c r="H96" s="21"/>
      <c r="I96" s="20"/>
    </row>
    <row r="97" spans="2:9" s="11" customFormat="1" ht="21.9" customHeight="1" x14ac:dyDescent="0.25">
      <c r="C97" s="9" t="s">
        <v>81</v>
      </c>
      <c r="D97" s="9"/>
      <c r="E97" s="10">
        <v>6</v>
      </c>
      <c r="G97" s="40">
        <v>3595557</v>
      </c>
      <c r="H97" s="21"/>
      <c r="I97" s="40">
        <v>15936925</v>
      </c>
    </row>
    <row r="98" spans="2:9" s="11" customFormat="1" ht="21.9" customHeight="1" x14ac:dyDescent="0.25">
      <c r="B98" s="26" t="s">
        <v>82</v>
      </c>
      <c r="C98" s="26"/>
      <c r="D98" s="26"/>
      <c r="E98" s="10"/>
      <c r="G98" s="34">
        <f>SUM(G93,G95:G97)</f>
        <v>21970020</v>
      </c>
      <c r="H98" s="25"/>
      <c r="I98" s="34">
        <f>SUM(I93,I95:I97)</f>
        <v>24039489</v>
      </c>
    </row>
    <row r="99" spans="2:9" s="11" customFormat="1" ht="5.0999999999999996" customHeight="1" x14ac:dyDescent="0.25">
      <c r="B99" s="22"/>
      <c r="C99" s="22"/>
      <c r="D99" s="22"/>
      <c r="E99" s="10"/>
      <c r="G99" s="25"/>
      <c r="H99" s="25"/>
      <c r="I99" s="25"/>
    </row>
    <row r="100" spans="2:9" s="11" customFormat="1" ht="21.9" customHeight="1" x14ac:dyDescent="0.25">
      <c r="B100" s="9" t="s">
        <v>83</v>
      </c>
      <c r="C100" s="9"/>
      <c r="D100" s="9"/>
      <c r="E100" s="10"/>
      <c r="G100" s="35">
        <v>-3857034</v>
      </c>
      <c r="H100" s="21"/>
      <c r="I100" s="35">
        <v>-6713613</v>
      </c>
    </row>
    <row r="101" spans="2:9" s="11" customFormat="1" ht="21.9" customHeight="1" thickBot="1" x14ac:dyDescent="0.3">
      <c r="B101" s="22" t="s">
        <v>84</v>
      </c>
      <c r="C101" s="22"/>
      <c r="D101" s="22"/>
      <c r="E101" s="10"/>
      <c r="G101" s="29">
        <f>SUM(G98:G100)</f>
        <v>18112986</v>
      </c>
      <c r="H101" s="25"/>
      <c r="I101" s="29">
        <f>SUM(I98:I100)</f>
        <v>17325876</v>
      </c>
    </row>
    <row r="102" spans="2:9" s="11" customFormat="1" ht="5.0999999999999996" customHeight="1" thickTop="1" x14ac:dyDescent="0.25">
      <c r="B102" s="22"/>
      <c r="C102" s="22"/>
      <c r="D102" s="22"/>
      <c r="E102" s="10"/>
      <c r="G102" s="25"/>
      <c r="H102" s="25"/>
      <c r="I102" s="25"/>
    </row>
    <row r="103" spans="2:9" s="11" customFormat="1" ht="21.9" customHeight="1" x14ac:dyDescent="0.25">
      <c r="B103" s="9" t="s">
        <v>85</v>
      </c>
      <c r="C103" s="9"/>
      <c r="D103" s="9"/>
      <c r="E103" s="10"/>
      <c r="G103" s="25"/>
      <c r="H103" s="25"/>
      <c r="I103" s="25"/>
    </row>
    <row r="104" spans="2:9" s="11" customFormat="1" ht="21.9" customHeight="1" x14ac:dyDescent="0.25">
      <c r="B104" s="22"/>
      <c r="C104" s="22" t="s">
        <v>86</v>
      </c>
      <c r="D104" s="22"/>
      <c r="E104" s="17"/>
      <c r="F104" s="26"/>
      <c r="G104" s="25">
        <v>17757519</v>
      </c>
      <c r="H104" s="25"/>
      <c r="I104" s="41">
        <v>18436134</v>
      </c>
    </row>
    <row r="105" spans="2:9" s="11" customFormat="1" ht="21.9" customHeight="1" x14ac:dyDescent="0.25">
      <c r="B105" s="9"/>
      <c r="C105" s="9" t="s">
        <v>65</v>
      </c>
      <c r="D105" s="9"/>
      <c r="E105" s="10"/>
      <c r="G105" s="35">
        <v>355467</v>
      </c>
      <c r="H105" s="21"/>
      <c r="I105" s="35">
        <v>-1110258</v>
      </c>
    </row>
    <row r="106" spans="2:9" s="11" customFormat="1" ht="21.9" customHeight="1" thickBot="1" x14ac:dyDescent="0.3">
      <c r="B106" s="22"/>
      <c r="C106" s="22"/>
      <c r="D106" s="22"/>
      <c r="E106" s="10"/>
      <c r="G106" s="42">
        <f>SUM(G104:G105)</f>
        <v>18112986</v>
      </c>
      <c r="H106" s="21"/>
      <c r="I106" s="42">
        <f>SUM(I104:I105)</f>
        <v>17325876</v>
      </c>
    </row>
    <row r="107" spans="2:9" s="11" customFormat="1" ht="9.9" customHeight="1" thickTop="1" x14ac:dyDescent="0.25">
      <c r="B107" s="22"/>
      <c r="C107" s="22"/>
      <c r="D107" s="22"/>
      <c r="E107" s="10"/>
      <c r="G107" s="20"/>
      <c r="H107" s="19"/>
      <c r="I107" s="20"/>
    </row>
    <row r="108" spans="2:9" s="11" customFormat="1" ht="21.9" customHeight="1" x14ac:dyDescent="0.25">
      <c r="B108" s="16" t="s">
        <v>87</v>
      </c>
      <c r="C108" s="16"/>
      <c r="D108" s="16"/>
      <c r="E108" s="10"/>
      <c r="G108" s="20"/>
      <c r="H108" s="19"/>
      <c r="I108" s="20"/>
    </row>
    <row r="109" spans="2:9" s="11" customFormat="1" ht="21.9" customHeight="1" thickBot="1" x14ac:dyDescent="0.3">
      <c r="B109" s="22" t="s">
        <v>88</v>
      </c>
      <c r="D109" s="22"/>
      <c r="E109" s="10"/>
      <c r="G109" s="43">
        <f>ROUND(G104/1200000,2)</f>
        <v>14.8</v>
      </c>
      <c r="H109" s="44"/>
      <c r="I109" s="43">
        <f>ROUND(I104/1200000,2)</f>
        <v>15.36</v>
      </c>
    </row>
    <row r="110" spans="2:9" s="11" customFormat="1" ht="9.9" customHeight="1" thickTop="1" x14ac:dyDescent="0.25">
      <c r="B110" s="22"/>
      <c r="C110" s="22"/>
      <c r="D110" s="22"/>
      <c r="E110" s="10"/>
      <c r="G110" s="30"/>
      <c r="H110" s="30"/>
      <c r="I110" s="30"/>
    </row>
    <row r="111" spans="2:9" s="11" customFormat="1" ht="23.1" customHeight="1" x14ac:dyDescent="0.25">
      <c r="B111" s="1" t="s">
        <v>0</v>
      </c>
      <c r="C111" s="1"/>
      <c r="D111" s="1"/>
      <c r="E111" s="10"/>
      <c r="I111" s="18"/>
    </row>
    <row r="112" spans="2:9" s="11" customFormat="1" ht="23.1" customHeight="1" x14ac:dyDescent="0.25">
      <c r="B112" s="8" t="s">
        <v>110</v>
      </c>
      <c r="C112" s="8"/>
      <c r="D112" s="8"/>
      <c r="E112" s="10"/>
      <c r="I112" s="18"/>
    </row>
    <row r="113" spans="2:9" s="11" customFormat="1" ht="23.1" customHeight="1" x14ac:dyDescent="0.25">
      <c r="B113" s="8" t="str">
        <f>B77</f>
        <v>For the six-month period ended 30 June 2026  (Unaudited)</v>
      </c>
      <c r="C113" s="8"/>
      <c r="D113" s="8"/>
      <c r="E113" s="10"/>
    </row>
    <row r="114" spans="2:9" s="11" customFormat="1" ht="23.1" customHeight="1" x14ac:dyDescent="0.25">
      <c r="B114" s="22"/>
      <c r="C114" s="22"/>
      <c r="D114" s="22"/>
      <c r="E114" s="10"/>
    </row>
    <row r="115" spans="2:9" s="11" customFormat="1" ht="23.1" customHeight="1" x14ac:dyDescent="0.25">
      <c r="B115" s="22"/>
      <c r="C115" s="22"/>
      <c r="D115" s="22"/>
      <c r="E115" s="10"/>
      <c r="F115" s="26"/>
      <c r="G115" s="14">
        <f>G79</f>
        <v>2026</v>
      </c>
      <c r="H115" s="14"/>
      <c r="I115" s="14">
        <f>I79</f>
        <v>2025</v>
      </c>
    </row>
    <row r="116" spans="2:9" s="11" customFormat="1" ht="23.1" customHeight="1" x14ac:dyDescent="0.25">
      <c r="B116" s="22"/>
      <c r="C116" s="22"/>
      <c r="D116" s="22"/>
      <c r="E116" s="10"/>
      <c r="F116" s="26"/>
      <c r="G116" s="97" t="s">
        <v>5</v>
      </c>
      <c r="H116" s="97"/>
      <c r="I116" s="97"/>
    </row>
    <row r="117" spans="2:9" s="11" customFormat="1" ht="21.9" customHeight="1" x14ac:dyDescent="0.25">
      <c r="B117" s="22" t="s">
        <v>84</v>
      </c>
      <c r="C117" s="22"/>
      <c r="D117" s="22"/>
      <c r="E117" s="10"/>
      <c r="F117" s="26"/>
      <c r="G117" s="25">
        <f>G101</f>
        <v>18112986</v>
      </c>
      <c r="H117" s="25"/>
      <c r="I117" s="25">
        <f>I101</f>
        <v>17325876</v>
      </c>
    </row>
    <row r="118" spans="2:9" s="11" customFormat="1" ht="9.9" customHeight="1" x14ac:dyDescent="0.25">
      <c r="B118" s="22"/>
      <c r="C118" s="22"/>
      <c r="D118" s="22"/>
      <c r="E118" s="17"/>
      <c r="F118" s="26"/>
      <c r="G118" s="25"/>
      <c r="H118" s="25"/>
      <c r="I118" s="25"/>
    </row>
    <row r="119" spans="2:9" s="11" customFormat="1" ht="20.399999999999999" customHeight="1" x14ac:dyDescent="0.25">
      <c r="B119" s="22" t="s">
        <v>90</v>
      </c>
      <c r="C119" s="9"/>
      <c r="D119" s="9"/>
      <c r="E119" s="10"/>
      <c r="G119" s="21"/>
      <c r="H119" s="21"/>
      <c r="I119" s="21"/>
    </row>
    <row r="120" spans="2:9" s="11" customFormat="1" ht="20.399999999999999" customHeight="1" x14ac:dyDescent="0.25">
      <c r="B120" s="45" t="s">
        <v>91</v>
      </c>
      <c r="C120" s="45"/>
      <c r="D120" s="45"/>
      <c r="E120" s="10"/>
      <c r="G120" s="28"/>
      <c r="H120" s="21"/>
      <c r="I120" s="28"/>
    </row>
    <row r="121" spans="2:9" s="11" customFormat="1" ht="20.399999999999999" customHeight="1" x14ac:dyDescent="0.25">
      <c r="B121" s="9" t="s">
        <v>92</v>
      </c>
      <c r="C121" s="9"/>
      <c r="D121" s="9"/>
      <c r="E121" s="10"/>
      <c r="G121" s="28">
        <v>11000490</v>
      </c>
      <c r="H121" s="21"/>
      <c r="I121" s="28">
        <v>-9721476</v>
      </c>
    </row>
    <row r="122" spans="2:9" s="11" customFormat="1" ht="20.399999999999999" customHeight="1" x14ac:dyDescent="0.25">
      <c r="B122" s="9" t="s">
        <v>93</v>
      </c>
      <c r="C122" s="9"/>
      <c r="D122" s="9"/>
      <c r="E122" s="10"/>
      <c r="G122" s="28">
        <v>73465</v>
      </c>
      <c r="H122" s="21"/>
      <c r="I122" s="28">
        <v>70119</v>
      </c>
    </row>
    <row r="123" spans="2:9" s="11" customFormat="1" ht="20.399999999999999" customHeight="1" x14ac:dyDescent="0.25">
      <c r="B123" s="9" t="s">
        <v>111</v>
      </c>
      <c r="C123" s="9"/>
      <c r="D123" s="9"/>
      <c r="G123" s="28">
        <v>0</v>
      </c>
      <c r="H123" s="21"/>
      <c r="I123" s="28">
        <v>-5287</v>
      </c>
    </row>
    <row r="124" spans="2:9" s="11" customFormat="1" ht="20.399999999999999" customHeight="1" x14ac:dyDescent="0.25">
      <c r="B124" s="9" t="s">
        <v>103</v>
      </c>
      <c r="C124" s="9"/>
      <c r="D124" s="9"/>
      <c r="E124" s="10"/>
      <c r="G124" s="28"/>
      <c r="I124" s="28"/>
    </row>
    <row r="125" spans="2:9" s="11" customFormat="1" ht="20.399999999999999" customHeight="1" x14ac:dyDescent="0.25">
      <c r="C125" s="9" t="s">
        <v>95</v>
      </c>
      <c r="D125" s="9"/>
      <c r="E125" s="10"/>
      <c r="G125" s="28">
        <v>207248</v>
      </c>
      <c r="H125" s="21"/>
      <c r="I125" s="28">
        <v>-1774671</v>
      </c>
    </row>
    <row r="126" spans="2:9" s="11" customFormat="1" ht="20.399999999999999" customHeight="1" x14ac:dyDescent="0.25">
      <c r="B126" s="9" t="s">
        <v>96</v>
      </c>
      <c r="C126" s="9"/>
      <c r="D126" s="9"/>
      <c r="E126" s="10"/>
      <c r="G126" s="28"/>
      <c r="H126" s="21"/>
      <c r="I126" s="28"/>
    </row>
    <row r="127" spans="2:9" s="11" customFormat="1" ht="20.399999999999999" customHeight="1" x14ac:dyDescent="0.25">
      <c r="C127" s="9" t="s">
        <v>97</v>
      </c>
      <c r="D127" s="9"/>
      <c r="E127" s="10"/>
      <c r="G127" s="35">
        <v>-463801</v>
      </c>
      <c r="H127" s="21"/>
      <c r="I127" s="28">
        <v>-19614</v>
      </c>
    </row>
    <row r="128" spans="2:9" s="11" customFormat="1" ht="20.399999999999999" customHeight="1" x14ac:dyDescent="0.25">
      <c r="B128" s="26" t="s">
        <v>98</v>
      </c>
      <c r="C128" s="22"/>
      <c r="D128" s="9"/>
      <c r="E128" s="10"/>
      <c r="G128" s="28"/>
      <c r="H128" s="21"/>
      <c r="I128" s="46"/>
    </row>
    <row r="129" spans="2:9" s="11" customFormat="1" ht="20.399999999999999" customHeight="1" x14ac:dyDescent="0.25">
      <c r="B129" s="26"/>
      <c r="C129" s="22" t="s">
        <v>99</v>
      </c>
      <c r="D129" s="9"/>
      <c r="E129" s="10"/>
      <c r="G129" s="41">
        <f>SUM(G121:G127)</f>
        <v>10817402</v>
      </c>
      <c r="H129" s="21"/>
      <c r="I129" s="41">
        <f>SUM(I121:I127)</f>
        <v>-11450929</v>
      </c>
    </row>
    <row r="130" spans="2:9" s="11" customFormat="1" ht="5.0999999999999996" customHeight="1" x14ac:dyDescent="0.25">
      <c r="B130" s="9"/>
      <c r="C130" s="9"/>
      <c r="D130" s="9"/>
      <c r="E130" s="10"/>
      <c r="G130" s="28"/>
      <c r="H130" s="21"/>
      <c r="I130" s="28"/>
    </row>
    <row r="131" spans="2:9" s="11" customFormat="1" ht="20.399999999999999" customHeight="1" x14ac:dyDescent="0.25">
      <c r="B131" s="45" t="s">
        <v>100</v>
      </c>
      <c r="C131" s="9"/>
      <c r="D131" s="9"/>
      <c r="E131" s="10"/>
      <c r="G131" s="21"/>
      <c r="H131" s="21"/>
      <c r="I131" s="21"/>
    </row>
    <row r="132" spans="2:9" s="11" customFormat="1" ht="20.399999999999999" customHeight="1" x14ac:dyDescent="0.25">
      <c r="B132" s="11" t="s">
        <v>101</v>
      </c>
      <c r="C132" s="45"/>
      <c r="D132" s="9"/>
      <c r="E132" s="10"/>
      <c r="G132" s="21">
        <v>2157789</v>
      </c>
      <c r="H132" s="21"/>
      <c r="I132" s="21">
        <v>-367935</v>
      </c>
    </row>
    <row r="133" spans="2:9" s="11" customFormat="1" ht="20.399999999999999" customHeight="1" x14ac:dyDescent="0.25">
      <c r="B133" s="11" t="s">
        <v>102</v>
      </c>
      <c r="C133" s="9"/>
      <c r="D133" s="9"/>
      <c r="E133" s="10"/>
      <c r="G133" s="28">
        <v>-5193</v>
      </c>
      <c r="H133" s="21"/>
      <c r="I133" s="28">
        <v>-8864</v>
      </c>
    </row>
    <row r="134" spans="2:9" s="11" customFormat="1" ht="20.399999999999999" customHeight="1" x14ac:dyDescent="0.25">
      <c r="B134" s="9" t="s">
        <v>103</v>
      </c>
      <c r="C134" s="9"/>
      <c r="D134" s="9"/>
      <c r="E134" s="10"/>
      <c r="G134" s="28"/>
      <c r="H134" s="21"/>
      <c r="I134" s="28"/>
    </row>
    <row r="135" spans="2:9" s="11" customFormat="1" ht="20.399999999999999" customHeight="1" x14ac:dyDescent="0.25">
      <c r="C135" s="9" t="s">
        <v>95</v>
      </c>
      <c r="D135" s="9"/>
      <c r="E135" s="10"/>
      <c r="G135" s="28">
        <v>248362</v>
      </c>
      <c r="H135" s="21"/>
      <c r="I135" s="28">
        <v>-91633</v>
      </c>
    </row>
    <row r="136" spans="2:9" s="11" customFormat="1" ht="20.399999999999999" customHeight="1" x14ac:dyDescent="0.25">
      <c r="B136" s="9" t="s">
        <v>104</v>
      </c>
      <c r="C136" s="9"/>
      <c r="D136" s="9"/>
      <c r="E136" s="10"/>
      <c r="G136" s="28"/>
      <c r="H136" s="21"/>
      <c r="I136" s="28"/>
    </row>
    <row r="137" spans="2:9" s="11" customFormat="1" ht="20.399999999999999" customHeight="1" x14ac:dyDescent="0.25">
      <c r="C137" s="9" t="s">
        <v>97</v>
      </c>
      <c r="D137" s="9"/>
      <c r="E137" s="10"/>
      <c r="G137" s="35">
        <v>-1531719</v>
      </c>
      <c r="H137" s="21"/>
      <c r="I137" s="35">
        <v>61704</v>
      </c>
    </row>
    <row r="138" spans="2:9" s="11" customFormat="1" ht="20.399999999999999" customHeight="1" x14ac:dyDescent="0.25">
      <c r="B138" s="47" t="s">
        <v>105</v>
      </c>
      <c r="C138" s="47"/>
      <c r="D138" s="9"/>
      <c r="E138" s="10"/>
      <c r="G138" s="28"/>
      <c r="H138" s="21"/>
      <c r="I138" s="28"/>
    </row>
    <row r="139" spans="2:9" s="11" customFormat="1" ht="20.399999999999999" customHeight="1" x14ac:dyDescent="0.25">
      <c r="B139" s="47"/>
      <c r="C139" s="47" t="s">
        <v>99</v>
      </c>
      <c r="D139" s="9"/>
      <c r="E139" s="10"/>
      <c r="G139" s="41">
        <f>SUM(G132:G137)</f>
        <v>869239</v>
      </c>
      <c r="H139" s="21"/>
      <c r="I139" s="41">
        <f>SUM(I132:I137)</f>
        <v>-406728</v>
      </c>
    </row>
    <row r="140" spans="2:9" s="11" customFormat="1" ht="5.0999999999999996" customHeight="1" x14ac:dyDescent="0.25">
      <c r="B140" s="26"/>
      <c r="C140" s="9"/>
      <c r="D140" s="9"/>
      <c r="E140" s="10"/>
      <c r="G140" s="28"/>
      <c r="H140" s="21"/>
      <c r="I140" s="28"/>
    </row>
    <row r="141" spans="2:9" s="11" customFormat="1" ht="20.399999999999999" customHeight="1" x14ac:dyDescent="0.25">
      <c r="B141" s="22" t="s">
        <v>106</v>
      </c>
      <c r="C141" s="22"/>
      <c r="D141" s="22"/>
      <c r="E141" s="10"/>
      <c r="G141" s="31">
        <f>SUM(G129,G139)</f>
        <v>11686641</v>
      </c>
      <c r="H141" s="25"/>
      <c r="I141" s="31">
        <f>SUM(I129,I139)</f>
        <v>-11857657</v>
      </c>
    </row>
    <row r="142" spans="2:9" s="11" customFormat="1" ht="5.0999999999999996" customHeight="1" x14ac:dyDescent="0.25">
      <c r="B142" s="22"/>
      <c r="C142" s="22"/>
      <c r="D142" s="22"/>
      <c r="E142" s="10"/>
      <c r="G142" s="25"/>
      <c r="H142" s="25"/>
      <c r="I142" s="25"/>
    </row>
    <row r="143" spans="2:9" s="11" customFormat="1" ht="20.399999999999999" customHeight="1" thickBot="1" x14ac:dyDescent="0.3">
      <c r="B143" s="22" t="s">
        <v>107</v>
      </c>
      <c r="C143" s="22"/>
      <c r="D143" s="22"/>
      <c r="E143" s="10"/>
      <c r="G143" s="29">
        <f>SUM(G117,G141)</f>
        <v>29799627</v>
      </c>
      <c r="H143" s="25"/>
      <c r="I143" s="29">
        <f>SUM(I117,I141)</f>
        <v>5468219</v>
      </c>
    </row>
    <row r="144" spans="2:9" s="11" customFormat="1" ht="5.0999999999999996" customHeight="1" thickTop="1" x14ac:dyDescent="0.25">
      <c r="B144" s="22"/>
      <c r="C144" s="22"/>
      <c r="D144" s="22"/>
      <c r="E144" s="10"/>
      <c r="G144" s="25"/>
      <c r="H144" s="25"/>
      <c r="I144" s="25"/>
    </row>
    <row r="145" spans="2:9" s="11" customFormat="1" ht="20.399999999999999" customHeight="1" x14ac:dyDescent="0.25">
      <c r="B145" s="9" t="s">
        <v>108</v>
      </c>
      <c r="C145" s="9"/>
      <c r="D145" s="9"/>
      <c r="E145" s="10"/>
      <c r="G145" s="25"/>
      <c r="H145" s="25"/>
      <c r="I145" s="25"/>
    </row>
    <row r="146" spans="2:9" s="11" customFormat="1" ht="20.399999999999999" customHeight="1" x14ac:dyDescent="0.25">
      <c r="B146" s="22"/>
      <c r="C146" s="22" t="s">
        <v>86</v>
      </c>
      <c r="D146" s="22"/>
      <c r="E146" s="17"/>
      <c r="F146" s="26"/>
      <c r="G146" s="25">
        <v>28511318</v>
      </c>
      <c r="H146" s="25"/>
      <c r="I146" s="41">
        <v>8173130</v>
      </c>
    </row>
    <row r="147" spans="2:9" s="11" customFormat="1" ht="20.399999999999999" customHeight="1" x14ac:dyDescent="0.25">
      <c r="B147" s="9"/>
      <c r="C147" s="9" t="s">
        <v>65</v>
      </c>
      <c r="D147" s="9"/>
      <c r="E147" s="10"/>
      <c r="G147" s="48">
        <v>1288309</v>
      </c>
      <c r="H147" s="49"/>
      <c r="I147" s="35">
        <v>-2704911</v>
      </c>
    </row>
    <row r="148" spans="2:9" s="11" customFormat="1" ht="21" customHeight="1" thickBot="1" x14ac:dyDescent="0.3">
      <c r="B148" s="22"/>
      <c r="C148" s="22"/>
      <c r="D148" s="22"/>
      <c r="E148" s="10"/>
      <c r="G148" s="42">
        <f>SUM(G146:G147)</f>
        <v>29799627</v>
      </c>
      <c r="H148" s="21"/>
      <c r="I148" s="42">
        <f>SUM(I146:I147)</f>
        <v>5468219</v>
      </c>
    </row>
    <row r="149" spans="2:9" s="11" customFormat="1" ht="9.9" customHeight="1" thickTop="1" x14ac:dyDescent="0.25">
      <c r="B149" s="9"/>
      <c r="C149" s="9"/>
      <c r="D149" s="9"/>
      <c r="E149" s="10"/>
    </row>
    <row r="150" spans="2:9" s="11" customFormat="1" ht="20.25" customHeight="1" x14ac:dyDescent="0.25">
      <c r="B150" s="9"/>
      <c r="C150" s="9"/>
      <c r="D150" s="9"/>
      <c r="E150" s="10"/>
    </row>
  </sheetData>
  <mergeCells count="4">
    <mergeCell ref="G6:I6"/>
    <mergeCell ref="G42:I42"/>
    <mergeCell ref="G80:I80"/>
    <mergeCell ref="G116:I116"/>
  </mergeCells>
  <pageMargins left="0.70866141732283505" right="0.511811023622047" top="0.59055118110236204" bottom="0.196850393700787" header="0.59055118110236204" footer="0.196850393700787"/>
  <pageSetup paperSize="9" firstPageNumber="5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74" min="1" max="8" man="1"/>
    <brk id="110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72FF-598F-4E9A-9263-0C0469A04895}">
  <dimension ref="B1:AH38"/>
  <sheetViews>
    <sheetView showGridLines="0" zoomScale="80" zoomScaleNormal="80" zoomScaleSheetLayoutView="80" workbookViewId="0"/>
  </sheetViews>
  <sheetFormatPr defaultColWidth="9.109375" defaultRowHeight="22.65" customHeight="1" x14ac:dyDescent="0.25"/>
  <cols>
    <col min="1" max="1" width="1.6640625" style="53" customWidth="1"/>
    <col min="2" max="3" width="3" style="53" customWidth="1"/>
    <col min="4" max="4" width="40.77734375" style="53" customWidth="1"/>
    <col min="5" max="5" width="4.6640625" style="58" customWidth="1"/>
    <col min="6" max="6" width="11.33203125" style="51" customWidth="1"/>
    <col min="7" max="7" width="0.88671875" style="51" customWidth="1"/>
    <col min="8" max="8" width="13.21875" style="51" customWidth="1"/>
    <col min="9" max="9" width="0.88671875" style="53" customWidth="1"/>
    <col min="10" max="10" width="11.109375" style="51" customWidth="1"/>
    <col min="11" max="11" width="0.88671875" style="51" customWidth="1"/>
    <col min="12" max="12" width="12.33203125" style="51" customWidth="1"/>
    <col min="13" max="13" width="0.88671875" style="51" customWidth="1"/>
    <col min="14" max="14" width="15.109375" style="51" customWidth="1"/>
    <col min="15" max="15" width="0.88671875" style="51" customWidth="1"/>
    <col min="16" max="16" width="11.88671875" style="51" customWidth="1"/>
    <col min="17" max="17" width="0.88671875" style="51" customWidth="1"/>
    <col min="18" max="18" width="13.21875" style="51" customWidth="1"/>
    <col min="19" max="19" width="0.88671875" style="51" customWidth="1"/>
    <col min="20" max="20" width="11.109375" style="51" customWidth="1"/>
    <col min="21" max="21" width="0.88671875" style="51" customWidth="1"/>
    <col min="22" max="22" width="11.109375" style="51" customWidth="1"/>
    <col min="23" max="23" width="0.88671875" style="51" customWidth="1"/>
    <col min="24" max="24" width="12.77734375" style="51" customWidth="1"/>
    <col min="25" max="25" width="1" style="51" customWidth="1"/>
    <col min="26" max="26" width="12.77734375" style="51" customWidth="1"/>
    <col min="27" max="27" width="0.88671875" style="51" customWidth="1"/>
    <col min="28" max="28" width="13.21875" style="51" customWidth="1"/>
    <col min="29" max="29" width="0.88671875" style="51" customWidth="1"/>
    <col min="30" max="30" width="13.5546875" style="51" customWidth="1"/>
    <col min="31" max="31" width="0.88671875" style="51" customWidth="1"/>
    <col min="32" max="32" width="12.33203125" style="51" customWidth="1"/>
    <col min="33" max="33" width="0.88671875" style="51" customWidth="1"/>
    <col min="34" max="34" width="13.5546875" style="51" customWidth="1"/>
    <col min="35" max="16384" width="9.109375" style="53"/>
  </cols>
  <sheetData>
    <row r="1" spans="2:34" ht="23.1" customHeight="1" x14ac:dyDescent="0.25">
      <c r="B1" s="12" t="s">
        <v>0</v>
      </c>
      <c r="C1" s="50"/>
      <c r="D1" s="50"/>
      <c r="E1" s="50"/>
      <c r="F1" s="50"/>
      <c r="I1" s="50"/>
      <c r="R1" s="50"/>
      <c r="S1" s="50"/>
      <c r="T1" s="50"/>
      <c r="U1" s="50"/>
      <c r="V1" s="50"/>
      <c r="W1" s="50"/>
      <c r="X1" s="50"/>
      <c r="AH1" s="52"/>
    </row>
    <row r="2" spans="2:34" ht="23.1" customHeight="1" x14ac:dyDescent="0.25">
      <c r="B2" s="12" t="s">
        <v>112</v>
      </c>
      <c r="C2" s="54"/>
      <c r="D2" s="54"/>
      <c r="E2" s="55"/>
      <c r="F2" s="56"/>
      <c r="I2" s="54"/>
      <c r="R2" s="56"/>
      <c r="S2" s="56"/>
      <c r="T2" s="56"/>
      <c r="U2" s="56"/>
      <c r="V2" s="56"/>
      <c r="W2" s="56"/>
      <c r="X2" s="56"/>
      <c r="AH2" s="57"/>
    </row>
    <row r="3" spans="2:34" ht="23.1" customHeight="1" x14ac:dyDescent="0.25">
      <c r="B3" s="26" t="s">
        <v>274</v>
      </c>
      <c r="C3" s="54"/>
    </row>
    <row r="4" spans="2:34" ht="20.100000000000001" customHeight="1" x14ac:dyDescent="0.25">
      <c r="B4" s="22"/>
      <c r="C4" s="54"/>
    </row>
    <row r="5" spans="2:34" ht="20.100000000000001" customHeight="1" x14ac:dyDescent="0.25">
      <c r="B5" s="59"/>
      <c r="C5" s="59"/>
      <c r="D5" s="60"/>
      <c r="F5" s="53"/>
      <c r="G5" s="61"/>
      <c r="H5" s="61"/>
      <c r="I5" s="59"/>
      <c r="J5" s="62" t="s">
        <v>113</v>
      </c>
      <c r="K5" s="63"/>
      <c r="L5" s="62"/>
      <c r="M5" s="63"/>
      <c r="N5" s="63"/>
      <c r="O5" s="53"/>
      <c r="P5" s="64"/>
      <c r="Q5" s="53"/>
      <c r="R5" s="65" t="s">
        <v>63</v>
      </c>
      <c r="S5" s="63"/>
      <c r="T5" s="63"/>
      <c r="U5" s="63"/>
      <c r="V5" s="62"/>
      <c r="W5" s="63"/>
      <c r="X5" s="62"/>
      <c r="Y5" s="66"/>
      <c r="Z5" s="66"/>
      <c r="AA5" s="63"/>
      <c r="AB5" s="63"/>
      <c r="AD5" s="61"/>
      <c r="AF5" s="61"/>
      <c r="AG5" s="64"/>
    </row>
    <row r="6" spans="2:34" ht="20.100000000000001" customHeight="1" x14ac:dyDescent="0.25">
      <c r="B6" s="59"/>
      <c r="C6" s="59"/>
      <c r="D6" s="59"/>
      <c r="F6" s="52"/>
      <c r="G6" s="52"/>
      <c r="H6" s="52"/>
      <c r="I6" s="59"/>
      <c r="J6" s="67" t="s">
        <v>58</v>
      </c>
      <c r="K6" s="67"/>
      <c r="L6" s="67"/>
      <c r="M6" s="68"/>
      <c r="N6" s="67" t="s">
        <v>114</v>
      </c>
      <c r="P6" s="64"/>
      <c r="R6" s="61"/>
      <c r="V6" s="52"/>
      <c r="X6" s="52"/>
      <c r="Z6" s="52" t="s">
        <v>115</v>
      </c>
      <c r="AB6" s="61"/>
    </row>
    <row r="7" spans="2:34" ht="20.100000000000001" customHeight="1" x14ac:dyDescent="0.25">
      <c r="B7" s="59"/>
      <c r="C7" s="59"/>
      <c r="D7" s="59"/>
      <c r="F7" s="52"/>
      <c r="G7" s="52"/>
      <c r="H7" s="52"/>
      <c r="I7" s="59"/>
      <c r="J7" s="64"/>
      <c r="K7" s="64"/>
      <c r="L7" s="64"/>
      <c r="N7" s="64"/>
      <c r="P7" s="64"/>
      <c r="R7" s="61"/>
      <c r="V7" s="52"/>
      <c r="X7" s="52" t="s">
        <v>116</v>
      </c>
      <c r="Z7" s="52" t="s">
        <v>117</v>
      </c>
      <c r="AB7" s="61"/>
    </row>
    <row r="8" spans="2:34" ht="20.100000000000001" customHeight="1" x14ac:dyDescent="0.25">
      <c r="B8" s="59"/>
      <c r="C8" s="59"/>
      <c r="D8" s="59"/>
      <c r="F8" s="52"/>
      <c r="G8" s="52"/>
      <c r="H8" s="52"/>
      <c r="I8" s="59"/>
      <c r="J8" s="64"/>
      <c r="K8" s="64"/>
      <c r="L8" s="64"/>
      <c r="N8" s="64"/>
      <c r="P8" s="64"/>
      <c r="R8" s="61"/>
      <c r="V8" s="52"/>
      <c r="X8" s="52" t="s">
        <v>118</v>
      </c>
      <c r="Z8" s="52" t="s">
        <v>119</v>
      </c>
      <c r="AB8" s="61"/>
    </row>
    <row r="9" spans="2:34" ht="20.100000000000001" customHeight="1" x14ac:dyDescent="0.25">
      <c r="B9" s="59"/>
      <c r="C9" s="59"/>
      <c r="D9" s="59"/>
      <c r="F9" s="52"/>
      <c r="G9" s="52"/>
      <c r="H9" s="52"/>
      <c r="I9" s="59"/>
      <c r="J9" s="64"/>
      <c r="K9" s="64"/>
      <c r="L9" s="64"/>
      <c r="N9" s="64"/>
      <c r="P9" s="64"/>
      <c r="R9" s="61" t="s">
        <v>120</v>
      </c>
      <c r="V9" s="52" t="s">
        <v>116</v>
      </c>
      <c r="X9" s="52" t="s">
        <v>121</v>
      </c>
      <c r="Z9" s="52" t="s">
        <v>122</v>
      </c>
      <c r="AB9" s="61" t="s">
        <v>123</v>
      </c>
    </row>
    <row r="10" spans="2:34" ht="20.100000000000001" customHeight="1" x14ac:dyDescent="0.25">
      <c r="B10" s="59"/>
      <c r="C10" s="59"/>
      <c r="D10" s="59"/>
      <c r="G10" s="61"/>
      <c r="H10" s="52"/>
      <c r="I10" s="59"/>
      <c r="J10" s="64"/>
      <c r="K10" s="64"/>
      <c r="L10" s="64"/>
      <c r="N10" s="64"/>
      <c r="P10" s="64"/>
      <c r="R10" s="61" t="s">
        <v>124</v>
      </c>
      <c r="T10" s="52"/>
      <c r="V10" s="52" t="s">
        <v>118</v>
      </c>
      <c r="X10" s="52" t="s">
        <v>125</v>
      </c>
      <c r="Z10" s="61" t="s">
        <v>126</v>
      </c>
      <c r="AB10" s="61" t="s">
        <v>127</v>
      </c>
      <c r="AD10" s="61" t="s">
        <v>128</v>
      </c>
    </row>
    <row r="11" spans="2:34" ht="20.100000000000001" customHeight="1" x14ac:dyDescent="0.25">
      <c r="B11" s="59"/>
      <c r="C11" s="59"/>
      <c r="D11" s="59"/>
      <c r="F11" s="52" t="s">
        <v>129</v>
      </c>
      <c r="G11" s="61"/>
      <c r="H11" s="61"/>
      <c r="I11" s="59"/>
      <c r="J11" s="64"/>
      <c r="K11" s="64"/>
      <c r="L11" s="64"/>
      <c r="N11" s="64"/>
      <c r="O11" s="61"/>
      <c r="P11" s="61" t="s">
        <v>130</v>
      </c>
      <c r="R11" s="52" t="s">
        <v>131</v>
      </c>
      <c r="T11" s="52" t="s">
        <v>132</v>
      </c>
      <c r="V11" s="52" t="s">
        <v>133</v>
      </c>
      <c r="X11" s="61" t="s">
        <v>134</v>
      </c>
      <c r="Z11" s="61" t="s">
        <v>135</v>
      </c>
      <c r="AB11" s="52" t="s">
        <v>136</v>
      </c>
      <c r="AD11" s="52" t="s">
        <v>137</v>
      </c>
      <c r="AF11" s="52" t="s">
        <v>138</v>
      </c>
      <c r="AG11" s="53"/>
      <c r="AH11" s="52" t="s">
        <v>139</v>
      </c>
    </row>
    <row r="12" spans="2:34" s="52" customFormat="1" ht="20.100000000000001" customHeight="1" x14ac:dyDescent="0.25">
      <c r="E12" s="58"/>
      <c r="F12" s="52" t="s">
        <v>140</v>
      </c>
      <c r="G12" s="61"/>
      <c r="H12" s="61" t="s">
        <v>130</v>
      </c>
      <c r="J12" s="52" t="s">
        <v>141</v>
      </c>
      <c r="L12" s="52" t="s">
        <v>142</v>
      </c>
      <c r="M12" s="61"/>
      <c r="N12" s="61"/>
      <c r="O12" s="61"/>
      <c r="P12" s="61" t="s">
        <v>143</v>
      </c>
      <c r="Q12" s="61"/>
      <c r="R12" s="61" t="s">
        <v>144</v>
      </c>
      <c r="S12" s="51"/>
      <c r="T12" s="52" t="s">
        <v>145</v>
      </c>
      <c r="U12" s="51"/>
      <c r="V12" s="61" t="s">
        <v>144</v>
      </c>
      <c r="W12" s="51"/>
      <c r="X12" s="61" t="s">
        <v>146</v>
      </c>
      <c r="Y12" s="51"/>
      <c r="Z12" s="52" t="s">
        <v>147</v>
      </c>
      <c r="AA12" s="51"/>
      <c r="AB12" s="52" t="s">
        <v>148</v>
      </c>
      <c r="AC12" s="51"/>
      <c r="AD12" s="52" t="s">
        <v>149</v>
      </c>
      <c r="AE12" s="51"/>
      <c r="AF12" s="52" t="s">
        <v>150</v>
      </c>
      <c r="AG12" s="61"/>
      <c r="AH12" s="52" t="s">
        <v>148</v>
      </c>
    </row>
    <row r="13" spans="2:34" s="52" customFormat="1" ht="20.100000000000001" customHeight="1" x14ac:dyDescent="0.25">
      <c r="E13" s="58" t="s">
        <v>3</v>
      </c>
      <c r="F13" s="64" t="s">
        <v>151</v>
      </c>
      <c r="H13" s="52" t="s">
        <v>152</v>
      </c>
      <c r="J13" s="61" t="s">
        <v>153</v>
      </c>
      <c r="K13" s="61"/>
      <c r="L13" s="61" t="s">
        <v>153</v>
      </c>
      <c r="M13" s="61"/>
      <c r="N13" s="61"/>
      <c r="O13" s="61"/>
      <c r="P13" s="61" t="s">
        <v>154</v>
      </c>
      <c r="Q13" s="61"/>
      <c r="R13" s="61" t="s">
        <v>155</v>
      </c>
      <c r="S13" s="51"/>
      <c r="T13" s="52" t="s">
        <v>156</v>
      </c>
      <c r="U13" s="51"/>
      <c r="V13" s="61" t="s">
        <v>157</v>
      </c>
      <c r="W13" s="51"/>
      <c r="X13" s="61" t="s">
        <v>158</v>
      </c>
      <c r="Y13" s="51"/>
      <c r="Z13" s="52" t="s">
        <v>159</v>
      </c>
      <c r="AA13" s="51"/>
      <c r="AB13" s="61" t="s">
        <v>143</v>
      </c>
      <c r="AC13" s="51"/>
      <c r="AD13" s="61" t="s">
        <v>160</v>
      </c>
      <c r="AE13" s="51"/>
      <c r="AF13" s="52" t="s">
        <v>161</v>
      </c>
      <c r="AG13" s="61"/>
      <c r="AH13" s="52" t="s">
        <v>143</v>
      </c>
    </row>
    <row r="14" spans="2:34" s="52" customFormat="1" ht="20.100000000000001" customHeight="1" x14ac:dyDescent="0.25">
      <c r="E14" s="58"/>
      <c r="F14" s="69" t="s">
        <v>5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2:34" ht="21.9" customHeight="1" x14ac:dyDescent="0.25">
      <c r="B15" s="50" t="s">
        <v>260</v>
      </c>
      <c r="C15" s="50"/>
      <c r="F15" s="70">
        <v>1200000</v>
      </c>
      <c r="G15" s="71"/>
      <c r="H15" s="70">
        <v>-16262435</v>
      </c>
      <c r="I15" s="70"/>
      <c r="J15" s="70">
        <v>160000</v>
      </c>
      <c r="K15" s="70"/>
      <c r="L15" s="70">
        <v>10516000</v>
      </c>
      <c r="M15" s="72"/>
      <c r="N15" s="70">
        <v>371818998</v>
      </c>
      <c r="O15" s="70"/>
      <c r="P15" s="70">
        <v>-3487475</v>
      </c>
      <c r="Q15" s="71"/>
      <c r="R15" s="70">
        <v>-15653344</v>
      </c>
      <c r="S15" s="70">
        <v>0</v>
      </c>
      <c r="T15" s="70">
        <v>113881</v>
      </c>
      <c r="U15" s="70">
        <v>0</v>
      </c>
      <c r="V15" s="70">
        <v>6439</v>
      </c>
      <c r="W15" s="70">
        <v>0</v>
      </c>
      <c r="X15" s="70">
        <v>4295911</v>
      </c>
      <c r="Y15" s="70">
        <v>0</v>
      </c>
      <c r="Z15" s="70">
        <v>179358</v>
      </c>
      <c r="AA15" s="70"/>
      <c r="AB15" s="70">
        <f>SUM(R15:Z15)</f>
        <v>-11057755</v>
      </c>
      <c r="AC15" s="70"/>
      <c r="AD15" s="70">
        <f t="shared" ref="AD15" si="0">SUM(F15:P15,AB15)</f>
        <v>352887333</v>
      </c>
      <c r="AE15" s="70"/>
      <c r="AF15" s="70">
        <v>66892902</v>
      </c>
      <c r="AG15" s="70"/>
      <c r="AH15" s="70">
        <f>SUM(AD15:AF15)</f>
        <v>419780235</v>
      </c>
    </row>
    <row r="16" spans="2:34" ht="21.9" customHeight="1" x14ac:dyDescent="0.25">
      <c r="B16" s="54" t="s">
        <v>162</v>
      </c>
      <c r="C16" s="54"/>
      <c r="F16" s="70"/>
      <c r="G16" s="71"/>
      <c r="H16" s="71"/>
      <c r="I16" s="70"/>
      <c r="J16" s="70"/>
      <c r="K16" s="70"/>
      <c r="L16" s="70"/>
      <c r="M16" s="72"/>
      <c r="N16" s="70"/>
      <c r="O16" s="58"/>
      <c r="P16" s="58"/>
      <c r="Q16" s="71"/>
      <c r="R16" s="70"/>
      <c r="S16" s="70"/>
      <c r="T16" s="70"/>
      <c r="U16" s="70"/>
      <c r="V16" s="70"/>
      <c r="W16" s="70"/>
      <c r="X16" s="70"/>
      <c r="Y16" s="70"/>
      <c r="Z16" s="71"/>
      <c r="AA16" s="70"/>
      <c r="AB16" s="70"/>
      <c r="AC16" s="70"/>
      <c r="AD16" s="70"/>
      <c r="AE16" s="70"/>
      <c r="AF16" s="70"/>
      <c r="AG16" s="70"/>
      <c r="AH16" s="70"/>
    </row>
    <row r="17" spans="2:34" ht="21.9" customHeight="1" x14ac:dyDescent="0.25">
      <c r="B17" s="54"/>
      <c r="C17" s="54" t="s">
        <v>163</v>
      </c>
      <c r="F17" s="70"/>
      <c r="G17" s="71"/>
      <c r="H17" s="71"/>
      <c r="I17" s="70"/>
      <c r="J17" s="70"/>
      <c r="K17" s="70"/>
      <c r="L17" s="70"/>
      <c r="M17" s="72"/>
      <c r="N17" s="70"/>
      <c r="O17" s="71"/>
      <c r="P17" s="70"/>
      <c r="Q17" s="71"/>
      <c r="R17" s="70"/>
      <c r="S17" s="70"/>
      <c r="T17" s="70"/>
      <c r="U17" s="70"/>
      <c r="V17" s="70"/>
      <c r="W17" s="70"/>
      <c r="X17" s="70"/>
      <c r="Y17" s="70"/>
      <c r="Z17" s="71"/>
      <c r="AA17" s="70"/>
      <c r="AB17" s="70"/>
      <c r="AC17" s="70"/>
      <c r="AD17" s="70"/>
      <c r="AE17" s="70"/>
      <c r="AF17" s="70"/>
      <c r="AG17" s="70"/>
      <c r="AH17" s="70"/>
    </row>
    <row r="18" spans="2:34" ht="21.9" customHeight="1" x14ac:dyDescent="0.25">
      <c r="B18" s="73"/>
      <c r="C18" s="73" t="s">
        <v>164</v>
      </c>
      <c r="F18" s="70"/>
      <c r="G18" s="71"/>
      <c r="H18" s="71"/>
      <c r="I18" s="70"/>
      <c r="J18" s="70"/>
      <c r="K18" s="70"/>
      <c r="L18" s="70"/>
      <c r="M18" s="72"/>
      <c r="N18" s="70"/>
      <c r="O18" s="71"/>
      <c r="P18" s="70"/>
      <c r="Q18" s="71"/>
      <c r="R18" s="70"/>
      <c r="S18" s="70"/>
      <c r="T18" s="70"/>
      <c r="U18" s="70"/>
      <c r="V18" s="70"/>
      <c r="W18" s="70"/>
      <c r="X18" s="70"/>
      <c r="Y18" s="70"/>
      <c r="Z18" s="71"/>
      <c r="AA18" s="70"/>
      <c r="AB18" s="70"/>
      <c r="AC18" s="70"/>
      <c r="AD18" s="70"/>
      <c r="AE18" s="70"/>
      <c r="AF18" s="70"/>
      <c r="AG18" s="70"/>
      <c r="AH18" s="70"/>
    </row>
    <row r="19" spans="2:34" ht="21.9" customHeight="1" x14ac:dyDescent="0.25">
      <c r="C19" s="53" t="s">
        <v>165</v>
      </c>
      <c r="E19" s="58">
        <v>9</v>
      </c>
      <c r="F19" s="74">
        <v>0</v>
      </c>
      <c r="G19" s="75"/>
      <c r="H19" s="74">
        <v>0</v>
      </c>
      <c r="I19" s="76"/>
      <c r="J19" s="74">
        <v>0</v>
      </c>
      <c r="K19" s="76"/>
      <c r="L19" s="74">
        <v>0</v>
      </c>
      <c r="M19" s="76"/>
      <c r="N19" s="74">
        <v>-2999871</v>
      </c>
      <c r="O19" s="75"/>
      <c r="P19" s="75">
        <v>0</v>
      </c>
      <c r="Q19" s="75"/>
      <c r="R19" s="74">
        <v>0</v>
      </c>
      <c r="S19" s="76">
        <v>0</v>
      </c>
      <c r="T19" s="74">
        <v>0</v>
      </c>
      <c r="U19" s="76">
        <v>0</v>
      </c>
      <c r="V19" s="74">
        <v>0</v>
      </c>
      <c r="W19" s="76">
        <v>0</v>
      </c>
      <c r="X19" s="74">
        <v>0</v>
      </c>
      <c r="Y19" s="76">
        <v>0</v>
      </c>
      <c r="Z19" s="74">
        <v>0</v>
      </c>
      <c r="AA19" s="76"/>
      <c r="AB19" s="77">
        <f>SUM(R19:Z19)</f>
        <v>0</v>
      </c>
      <c r="AC19" s="76"/>
      <c r="AD19" s="77">
        <f t="shared" ref="AD19" si="1">SUM(F19:P19,AB19)</f>
        <v>-2999871</v>
      </c>
      <c r="AE19" s="76"/>
      <c r="AF19" s="74">
        <v>-1882766</v>
      </c>
      <c r="AG19" s="76"/>
      <c r="AH19" s="77">
        <f>SUM(AD19:AF19)</f>
        <v>-4882637</v>
      </c>
    </row>
    <row r="20" spans="2:34" ht="21.9" customHeight="1" x14ac:dyDescent="0.25">
      <c r="C20" s="73" t="s">
        <v>166</v>
      </c>
      <c r="F20" s="78"/>
      <c r="G20" s="75"/>
      <c r="H20" s="78"/>
      <c r="I20" s="76"/>
      <c r="J20" s="78"/>
      <c r="K20" s="76"/>
      <c r="L20" s="78"/>
      <c r="M20" s="76"/>
      <c r="N20" s="78"/>
      <c r="O20" s="75"/>
      <c r="P20" s="78"/>
      <c r="Q20" s="75"/>
      <c r="R20" s="78"/>
      <c r="S20" s="76"/>
      <c r="T20" s="78"/>
      <c r="U20" s="76"/>
      <c r="V20" s="78"/>
      <c r="W20" s="76"/>
      <c r="X20" s="78"/>
      <c r="Y20" s="76"/>
      <c r="Z20" s="78"/>
      <c r="AA20" s="76"/>
      <c r="AB20" s="79"/>
      <c r="AC20" s="76"/>
      <c r="AD20" s="79"/>
      <c r="AE20" s="76"/>
      <c r="AF20" s="78"/>
      <c r="AG20" s="76"/>
      <c r="AH20" s="79"/>
    </row>
    <row r="21" spans="2:34" ht="21.9" customHeight="1" x14ac:dyDescent="0.25">
      <c r="B21" s="73"/>
      <c r="C21" s="73"/>
      <c r="D21" s="80" t="s">
        <v>167</v>
      </c>
      <c r="F21" s="81">
        <f>SUM(F19)</f>
        <v>0</v>
      </c>
      <c r="G21" s="71"/>
      <c r="H21" s="82">
        <f>SUM(H19)</f>
        <v>0</v>
      </c>
      <c r="I21" s="70"/>
      <c r="J21" s="81">
        <f>SUM(J19)</f>
        <v>0</v>
      </c>
      <c r="K21" s="70"/>
      <c r="L21" s="81">
        <f>SUM(L19)</f>
        <v>0</v>
      </c>
      <c r="M21" s="72"/>
      <c r="N21" s="81">
        <f>SUM(N19)</f>
        <v>-2999871</v>
      </c>
      <c r="O21" s="71"/>
      <c r="P21" s="81">
        <f>SUM(P19)</f>
        <v>0</v>
      </c>
      <c r="Q21" s="71"/>
      <c r="R21" s="81">
        <f t="shared" ref="R21:Z21" si="2">SUM(R19)</f>
        <v>0</v>
      </c>
      <c r="S21" s="70">
        <f t="shared" si="2"/>
        <v>0</v>
      </c>
      <c r="T21" s="81">
        <f t="shared" si="2"/>
        <v>0</v>
      </c>
      <c r="U21" s="70">
        <f t="shared" si="2"/>
        <v>0</v>
      </c>
      <c r="V21" s="81">
        <f t="shared" si="2"/>
        <v>0</v>
      </c>
      <c r="W21" s="70">
        <f t="shared" si="2"/>
        <v>0</v>
      </c>
      <c r="X21" s="81">
        <f t="shared" si="2"/>
        <v>0</v>
      </c>
      <c r="Y21" s="70">
        <f t="shared" si="2"/>
        <v>0</v>
      </c>
      <c r="Z21" s="82">
        <f t="shared" si="2"/>
        <v>0</v>
      </c>
      <c r="AA21" s="70"/>
      <c r="AB21" s="81">
        <f>SUM(AB19)</f>
        <v>0</v>
      </c>
      <c r="AC21" s="70"/>
      <c r="AD21" s="81">
        <f>SUM(AD19)</f>
        <v>-2999871</v>
      </c>
      <c r="AE21" s="70"/>
      <c r="AF21" s="81">
        <f>SUM(AF19)</f>
        <v>-1882766</v>
      </c>
      <c r="AG21" s="70"/>
      <c r="AH21" s="81">
        <f>SUM(AH19)</f>
        <v>-4882637</v>
      </c>
    </row>
    <row r="22" spans="2:34" ht="21.9" customHeight="1" x14ac:dyDescent="0.25">
      <c r="B22" s="80"/>
      <c r="C22" s="80" t="s">
        <v>168</v>
      </c>
      <c r="F22" s="70"/>
      <c r="G22" s="71"/>
      <c r="H22" s="71"/>
      <c r="I22" s="70"/>
      <c r="J22" s="70"/>
      <c r="K22" s="70"/>
      <c r="L22" s="70"/>
      <c r="M22" s="72"/>
      <c r="N22" s="70"/>
      <c r="O22" s="71"/>
      <c r="P22" s="70"/>
      <c r="Q22" s="71"/>
      <c r="R22" s="70"/>
      <c r="S22" s="70"/>
      <c r="T22" s="70"/>
      <c r="U22" s="70"/>
      <c r="V22" s="70"/>
      <c r="W22" s="70"/>
      <c r="X22" s="70"/>
      <c r="Y22" s="70"/>
      <c r="Z22" s="71"/>
      <c r="AA22" s="70"/>
      <c r="AB22" s="70"/>
      <c r="AC22" s="70"/>
      <c r="AD22" s="70"/>
      <c r="AE22" s="70"/>
      <c r="AF22" s="70"/>
      <c r="AG22" s="70"/>
      <c r="AH22" s="70"/>
    </row>
    <row r="23" spans="2:34" ht="21.9" customHeight="1" x14ac:dyDescent="0.25">
      <c r="B23" s="80"/>
      <c r="C23" s="80"/>
      <c r="D23" s="80" t="s">
        <v>169</v>
      </c>
      <c r="F23" s="70"/>
      <c r="G23" s="71"/>
      <c r="H23" s="71"/>
      <c r="I23" s="70"/>
      <c r="J23" s="70"/>
      <c r="K23" s="70"/>
      <c r="L23" s="70"/>
      <c r="M23" s="72"/>
      <c r="N23" s="70"/>
      <c r="O23" s="71"/>
      <c r="P23" s="70"/>
      <c r="Q23" s="71"/>
      <c r="R23" s="70"/>
      <c r="S23" s="70"/>
      <c r="T23" s="70"/>
      <c r="U23" s="70"/>
      <c r="V23" s="70"/>
      <c r="W23" s="70"/>
      <c r="X23" s="70"/>
      <c r="Y23" s="70"/>
      <c r="Z23" s="71"/>
      <c r="AA23" s="70"/>
      <c r="AB23" s="70"/>
      <c r="AC23" s="70"/>
      <c r="AD23" s="70"/>
      <c r="AE23" s="70"/>
      <c r="AF23" s="70"/>
      <c r="AG23" s="70"/>
      <c r="AH23" s="70"/>
    </row>
    <row r="24" spans="2:34" ht="21.9" customHeight="1" x14ac:dyDescent="0.25">
      <c r="B24" s="80"/>
      <c r="C24" s="53" t="s">
        <v>170</v>
      </c>
      <c r="F24" s="70"/>
      <c r="G24" s="71"/>
      <c r="H24" s="71"/>
      <c r="I24" s="70"/>
      <c r="J24" s="70"/>
      <c r="K24" s="70"/>
      <c r="L24" s="70"/>
      <c r="M24" s="72"/>
      <c r="N24" s="70"/>
      <c r="O24" s="71"/>
      <c r="P24" s="70"/>
      <c r="Q24" s="71"/>
      <c r="R24" s="70"/>
      <c r="S24" s="70"/>
      <c r="T24" s="70"/>
      <c r="U24" s="70"/>
      <c r="V24" s="70"/>
      <c r="W24" s="70"/>
      <c r="X24" s="70"/>
      <c r="Y24" s="70"/>
      <c r="Z24" s="71"/>
      <c r="AA24" s="70"/>
      <c r="AB24" s="70"/>
      <c r="AC24" s="70"/>
      <c r="AD24" s="70"/>
      <c r="AE24" s="70"/>
      <c r="AF24" s="70"/>
      <c r="AG24" s="70"/>
      <c r="AH24" s="70"/>
    </row>
    <row r="25" spans="2:34" ht="21.9" customHeight="1" x14ac:dyDescent="0.25">
      <c r="D25" s="53" t="s">
        <v>171</v>
      </c>
      <c r="F25" s="76">
        <v>0</v>
      </c>
      <c r="G25" s="75"/>
      <c r="H25" s="75">
        <v>-1939704</v>
      </c>
      <c r="I25" s="76"/>
      <c r="J25" s="76">
        <v>0</v>
      </c>
      <c r="K25" s="76"/>
      <c r="L25" s="76">
        <v>0</v>
      </c>
      <c r="N25" s="76">
        <v>0</v>
      </c>
      <c r="O25" s="75"/>
      <c r="P25" s="75">
        <v>0</v>
      </c>
      <c r="Q25" s="75"/>
      <c r="R25" s="76">
        <v>0</v>
      </c>
      <c r="S25" s="76">
        <v>0</v>
      </c>
      <c r="T25" s="76">
        <v>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5">
        <v>0</v>
      </c>
      <c r="AA25" s="76"/>
      <c r="AB25" s="76">
        <f>SUM(R25:Z25)</f>
        <v>0</v>
      </c>
      <c r="AC25" s="76"/>
      <c r="AD25" s="76">
        <f t="shared" ref="AD25:AD27" si="3">SUM(F25:P25,AB25)</f>
        <v>-1939704</v>
      </c>
      <c r="AE25" s="76"/>
      <c r="AF25" s="76">
        <v>-494314</v>
      </c>
      <c r="AG25" s="76"/>
      <c r="AH25" s="76">
        <f>SUM(AD25:AF25)</f>
        <v>-2434018</v>
      </c>
    </row>
    <row r="26" spans="2:34" ht="21.9" customHeight="1" x14ac:dyDescent="0.25">
      <c r="C26" s="53" t="s">
        <v>172</v>
      </c>
      <c r="F26" s="76"/>
      <c r="G26" s="75"/>
      <c r="H26" s="75"/>
      <c r="I26" s="76"/>
      <c r="J26" s="76"/>
      <c r="K26" s="76"/>
      <c r="L26" s="76"/>
      <c r="N26" s="76"/>
      <c r="O26" s="75"/>
      <c r="P26" s="76"/>
      <c r="Q26" s="75"/>
      <c r="R26" s="76"/>
      <c r="S26" s="76"/>
      <c r="T26" s="76"/>
      <c r="U26" s="76"/>
      <c r="V26" s="76"/>
      <c r="W26" s="76"/>
      <c r="X26" s="76"/>
      <c r="Y26" s="76"/>
      <c r="Z26" s="75"/>
      <c r="AA26" s="76"/>
      <c r="AB26" s="76"/>
      <c r="AC26" s="76"/>
      <c r="AD26" s="76"/>
      <c r="AE26" s="76"/>
      <c r="AF26" s="76"/>
      <c r="AG26" s="76"/>
      <c r="AH26" s="76"/>
    </row>
    <row r="27" spans="2:34" ht="21.9" customHeight="1" x14ac:dyDescent="0.25">
      <c r="D27" s="53" t="s">
        <v>173</v>
      </c>
      <c r="F27" s="76">
        <v>0</v>
      </c>
      <c r="G27" s="75"/>
      <c r="H27" s="75">
        <v>0</v>
      </c>
      <c r="I27" s="76"/>
      <c r="J27" s="76">
        <v>0</v>
      </c>
      <c r="K27" s="76"/>
      <c r="L27" s="76">
        <v>0</v>
      </c>
      <c r="N27" s="76">
        <v>0</v>
      </c>
      <c r="O27" s="75"/>
      <c r="P27" s="75">
        <v>0</v>
      </c>
      <c r="Q27" s="75"/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5">
        <v>0</v>
      </c>
      <c r="AA27" s="76"/>
      <c r="AB27" s="76">
        <f>SUM(R27:Z27)</f>
        <v>0</v>
      </c>
      <c r="AC27" s="76"/>
      <c r="AD27" s="76">
        <f t="shared" si="3"/>
        <v>0</v>
      </c>
      <c r="AE27" s="76"/>
      <c r="AF27" s="76">
        <v>-227322</v>
      </c>
      <c r="AG27" s="76"/>
      <c r="AH27" s="76">
        <f>SUM(AD27:AF27)</f>
        <v>-227322</v>
      </c>
    </row>
    <row r="28" spans="2:34" ht="21.9" customHeight="1" x14ac:dyDescent="0.25">
      <c r="C28" s="73" t="s">
        <v>174</v>
      </c>
      <c r="F28" s="79"/>
      <c r="G28" s="75"/>
      <c r="H28" s="78"/>
      <c r="I28" s="76"/>
      <c r="J28" s="79"/>
      <c r="K28" s="76"/>
      <c r="L28" s="79"/>
      <c r="N28" s="79"/>
      <c r="O28" s="75"/>
      <c r="P28" s="79"/>
      <c r="Q28" s="75"/>
      <c r="R28" s="79"/>
      <c r="S28" s="76"/>
      <c r="T28" s="79"/>
      <c r="U28" s="76"/>
      <c r="V28" s="79"/>
      <c r="W28" s="76"/>
      <c r="X28" s="79"/>
      <c r="Y28" s="76"/>
      <c r="Z28" s="78"/>
      <c r="AA28" s="76"/>
      <c r="AB28" s="79"/>
      <c r="AC28" s="76"/>
      <c r="AD28" s="79"/>
      <c r="AE28" s="76"/>
      <c r="AF28" s="79"/>
      <c r="AG28" s="76"/>
      <c r="AH28" s="79"/>
    </row>
    <row r="29" spans="2:34" ht="21.9" customHeight="1" x14ac:dyDescent="0.25">
      <c r="B29" s="73"/>
      <c r="C29" s="73"/>
      <c r="D29" s="73" t="s">
        <v>175</v>
      </c>
      <c r="F29" s="81">
        <f>SUM(F25,F27)</f>
        <v>0</v>
      </c>
      <c r="G29" s="71"/>
      <c r="H29" s="82">
        <f>SUM(H25,H27)</f>
        <v>-1939704</v>
      </c>
      <c r="I29" s="70"/>
      <c r="J29" s="81">
        <f>SUM(J25,J27)</f>
        <v>0</v>
      </c>
      <c r="K29" s="70"/>
      <c r="L29" s="81">
        <f>SUM(L25,L27)</f>
        <v>0</v>
      </c>
      <c r="M29" s="72"/>
      <c r="N29" s="81">
        <f>SUM(N25,N27)</f>
        <v>0</v>
      </c>
      <c r="O29" s="71"/>
      <c r="P29" s="81">
        <f>SUM(P25,P27)</f>
        <v>0</v>
      </c>
      <c r="Q29" s="71"/>
      <c r="R29" s="81">
        <f t="shared" ref="R29:Z29" si="4">SUM(R25,R27)</f>
        <v>0</v>
      </c>
      <c r="S29" s="70">
        <f t="shared" si="4"/>
        <v>0</v>
      </c>
      <c r="T29" s="81">
        <f t="shared" si="4"/>
        <v>0</v>
      </c>
      <c r="U29" s="70">
        <f t="shared" si="4"/>
        <v>0</v>
      </c>
      <c r="V29" s="81">
        <f t="shared" si="4"/>
        <v>0</v>
      </c>
      <c r="W29" s="70">
        <f t="shared" si="4"/>
        <v>0</v>
      </c>
      <c r="X29" s="81">
        <f t="shared" si="4"/>
        <v>0</v>
      </c>
      <c r="Y29" s="70">
        <f t="shared" si="4"/>
        <v>0</v>
      </c>
      <c r="Z29" s="82">
        <f t="shared" si="4"/>
        <v>0</v>
      </c>
      <c r="AA29" s="70"/>
      <c r="AB29" s="81">
        <f>SUM(AB25,AB27)</f>
        <v>0</v>
      </c>
      <c r="AC29" s="70"/>
      <c r="AD29" s="81">
        <f>SUM(AD25,AD27)</f>
        <v>-1939704</v>
      </c>
      <c r="AE29" s="70"/>
      <c r="AF29" s="81">
        <f>SUM(AF25,AF27)</f>
        <v>-721636</v>
      </c>
      <c r="AG29" s="70"/>
      <c r="AH29" s="81">
        <f>SUM(AH25,AH27)</f>
        <v>-2661340</v>
      </c>
    </row>
    <row r="30" spans="2:34" ht="21.9" customHeight="1" x14ac:dyDescent="0.25">
      <c r="B30" s="54" t="s">
        <v>176</v>
      </c>
      <c r="C30" s="73"/>
      <c r="F30" s="70"/>
      <c r="G30" s="71"/>
      <c r="H30" s="71"/>
      <c r="I30" s="70"/>
      <c r="J30" s="70"/>
      <c r="K30" s="70"/>
      <c r="L30" s="70"/>
      <c r="M30" s="72"/>
      <c r="N30" s="70"/>
      <c r="O30" s="71"/>
      <c r="P30" s="70"/>
      <c r="Q30" s="71"/>
      <c r="R30" s="70"/>
      <c r="S30" s="70"/>
      <c r="T30" s="70"/>
      <c r="U30" s="70"/>
      <c r="V30" s="70"/>
      <c r="W30" s="70"/>
      <c r="X30" s="70"/>
      <c r="Y30" s="70"/>
      <c r="Z30" s="71"/>
      <c r="AA30" s="70"/>
      <c r="AB30" s="70"/>
      <c r="AC30" s="70"/>
      <c r="AD30" s="70"/>
      <c r="AE30" s="70"/>
      <c r="AF30" s="70"/>
      <c r="AG30" s="70"/>
      <c r="AH30" s="70"/>
    </row>
    <row r="31" spans="2:34" ht="21.9" customHeight="1" x14ac:dyDescent="0.25">
      <c r="B31" s="54" t="s">
        <v>177</v>
      </c>
      <c r="C31" s="54" t="s">
        <v>163</v>
      </c>
      <c r="F31" s="81">
        <f>SUM(F21,F29)</f>
        <v>0</v>
      </c>
      <c r="G31" s="71"/>
      <c r="H31" s="82">
        <f>SUM(H21,H29)</f>
        <v>-1939704</v>
      </c>
      <c r="I31" s="70"/>
      <c r="J31" s="81">
        <f>SUM(J21,J29)</f>
        <v>0</v>
      </c>
      <c r="K31" s="70"/>
      <c r="L31" s="81">
        <f>SUM(L21,L29)</f>
        <v>0</v>
      </c>
      <c r="M31" s="72"/>
      <c r="N31" s="81">
        <f>SUM(N21,N29)</f>
        <v>-2999871</v>
      </c>
      <c r="O31" s="71"/>
      <c r="P31" s="81">
        <f>SUM(P21,P29)</f>
        <v>0</v>
      </c>
      <c r="Q31" s="71"/>
      <c r="R31" s="81">
        <f t="shared" ref="R31:Z31" si="5">SUM(R21,R29)</f>
        <v>0</v>
      </c>
      <c r="S31" s="70">
        <f t="shared" si="5"/>
        <v>0</v>
      </c>
      <c r="T31" s="81">
        <f t="shared" si="5"/>
        <v>0</v>
      </c>
      <c r="U31" s="70">
        <f t="shared" si="5"/>
        <v>0</v>
      </c>
      <c r="V31" s="81">
        <f t="shared" si="5"/>
        <v>0</v>
      </c>
      <c r="W31" s="70">
        <f t="shared" si="5"/>
        <v>0</v>
      </c>
      <c r="X31" s="81">
        <f t="shared" si="5"/>
        <v>0</v>
      </c>
      <c r="Y31" s="70">
        <f t="shared" si="5"/>
        <v>0</v>
      </c>
      <c r="Z31" s="82">
        <f t="shared" si="5"/>
        <v>0</v>
      </c>
      <c r="AA31" s="70"/>
      <c r="AB31" s="81">
        <f>SUM(AB21,AB29)</f>
        <v>0</v>
      </c>
      <c r="AC31" s="70"/>
      <c r="AD31" s="81">
        <f>SUM(AD21,AD29)</f>
        <v>-4939575</v>
      </c>
      <c r="AE31" s="70"/>
      <c r="AF31" s="81">
        <f>SUM(AF21,AF29)</f>
        <v>-2604402</v>
      </c>
      <c r="AG31" s="70"/>
      <c r="AH31" s="81">
        <f>SUM(AH21,AH29)</f>
        <v>-7543977</v>
      </c>
    </row>
    <row r="32" spans="2:34" ht="21.9" customHeight="1" x14ac:dyDescent="0.25">
      <c r="B32" s="54" t="s">
        <v>178</v>
      </c>
      <c r="C32" s="54"/>
      <c r="F32" s="70">
        <v>0</v>
      </c>
      <c r="G32" s="71"/>
      <c r="H32" s="70">
        <v>0</v>
      </c>
      <c r="I32" s="70"/>
      <c r="J32" s="70">
        <v>0</v>
      </c>
      <c r="K32" s="70"/>
      <c r="L32" s="70">
        <v>0</v>
      </c>
      <c r="M32" s="72"/>
      <c r="N32" s="70">
        <v>0</v>
      </c>
      <c r="O32" s="71"/>
      <c r="P32" s="70">
        <v>3101843</v>
      </c>
      <c r="Q32" s="71"/>
      <c r="R32" s="70">
        <v>0</v>
      </c>
      <c r="S32" s="71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/>
      <c r="AB32" s="70">
        <f>SUM(R32:Z32)</f>
        <v>0</v>
      </c>
      <c r="AC32" s="70"/>
      <c r="AD32" s="70">
        <f t="shared" ref="AD32:AD35" si="6">SUM(F32:P32,AB32)</f>
        <v>3101843</v>
      </c>
      <c r="AE32" s="70"/>
      <c r="AF32" s="70">
        <v>0</v>
      </c>
      <c r="AG32" s="70"/>
      <c r="AH32" s="70">
        <f>SUM(AD32:AF32)</f>
        <v>3101843</v>
      </c>
    </row>
    <row r="33" spans="2:34" ht="21.9" customHeight="1" x14ac:dyDescent="0.25">
      <c r="B33" s="54" t="s">
        <v>179</v>
      </c>
      <c r="C33" s="54"/>
      <c r="F33" s="70"/>
      <c r="G33" s="71"/>
      <c r="H33" s="71"/>
      <c r="I33" s="70"/>
      <c r="J33" s="70"/>
      <c r="K33" s="70"/>
      <c r="L33" s="70"/>
      <c r="M33" s="72"/>
      <c r="N33" s="70"/>
      <c r="O33" s="71"/>
      <c r="P33" s="70"/>
      <c r="Q33" s="71"/>
      <c r="R33" s="70"/>
      <c r="S33" s="70"/>
      <c r="T33" s="70"/>
      <c r="U33" s="70"/>
      <c r="V33" s="70"/>
      <c r="W33" s="70"/>
      <c r="X33" s="70"/>
      <c r="Y33" s="70"/>
      <c r="Z33" s="71"/>
      <c r="AA33" s="70"/>
      <c r="AB33" s="70"/>
      <c r="AC33" s="70"/>
      <c r="AD33" s="70"/>
      <c r="AE33" s="70"/>
      <c r="AF33" s="70"/>
      <c r="AG33" s="70"/>
      <c r="AH33" s="70"/>
    </row>
    <row r="34" spans="2:34" ht="21.9" customHeight="1" x14ac:dyDescent="0.25">
      <c r="B34" s="54"/>
      <c r="C34" s="53" t="s">
        <v>180</v>
      </c>
      <c r="F34" s="76">
        <v>0</v>
      </c>
      <c r="G34" s="75"/>
      <c r="H34" s="75">
        <v>0</v>
      </c>
      <c r="I34" s="76"/>
      <c r="J34" s="76">
        <v>0</v>
      </c>
      <c r="K34" s="76"/>
      <c r="L34" s="76">
        <v>0</v>
      </c>
      <c r="N34" s="76">
        <v>18436134</v>
      </c>
      <c r="O34" s="75"/>
      <c r="P34" s="75">
        <v>0</v>
      </c>
      <c r="Q34" s="75"/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6">
        <v>0</v>
      </c>
      <c r="Z34" s="75">
        <v>0</v>
      </c>
      <c r="AA34" s="76"/>
      <c r="AB34" s="76">
        <f t="shared" ref="AB34:AB35" si="7">SUM(R34:Z34)</f>
        <v>0</v>
      </c>
      <c r="AC34" s="76"/>
      <c r="AD34" s="76">
        <f t="shared" si="6"/>
        <v>18436134</v>
      </c>
      <c r="AE34" s="76"/>
      <c r="AF34" s="76">
        <v>-1110258</v>
      </c>
      <c r="AG34" s="76"/>
      <c r="AH34" s="76">
        <f t="shared" ref="AH34:AH35" si="8">SUM(AD34:AF34)</f>
        <v>17325876</v>
      </c>
    </row>
    <row r="35" spans="2:34" ht="21.9" customHeight="1" x14ac:dyDescent="0.25">
      <c r="B35" s="54"/>
      <c r="C35" s="53" t="s">
        <v>90</v>
      </c>
      <c r="F35" s="76">
        <v>0</v>
      </c>
      <c r="G35" s="75"/>
      <c r="H35" s="75">
        <v>0</v>
      </c>
      <c r="I35" s="76"/>
      <c r="J35" s="76">
        <v>0</v>
      </c>
      <c r="K35" s="76"/>
      <c r="L35" s="76">
        <v>0</v>
      </c>
      <c r="N35" s="76">
        <v>28746</v>
      </c>
      <c r="O35" s="75"/>
      <c r="P35" s="77">
        <v>0</v>
      </c>
      <c r="Q35" s="75"/>
      <c r="R35" s="76">
        <v>-8128446</v>
      </c>
      <c r="S35" s="76">
        <v>0</v>
      </c>
      <c r="T35" s="76">
        <v>49447</v>
      </c>
      <c r="U35" s="76">
        <v>0</v>
      </c>
      <c r="V35" s="76">
        <v>-6439</v>
      </c>
      <c r="W35" s="76">
        <v>0</v>
      </c>
      <c r="X35" s="76">
        <v>-312258</v>
      </c>
      <c r="Y35" s="76">
        <v>0</v>
      </c>
      <c r="Z35" s="75">
        <v>-1894054</v>
      </c>
      <c r="AA35" s="76"/>
      <c r="AB35" s="76">
        <f t="shared" si="7"/>
        <v>-10291750</v>
      </c>
      <c r="AC35" s="76"/>
      <c r="AD35" s="76">
        <f t="shared" si="6"/>
        <v>-10263004</v>
      </c>
      <c r="AE35" s="76"/>
      <c r="AF35" s="76">
        <v>-1594653</v>
      </c>
      <c r="AG35" s="76"/>
      <c r="AH35" s="76">
        <f t="shared" si="8"/>
        <v>-11857657</v>
      </c>
    </row>
    <row r="36" spans="2:34" ht="21.9" customHeight="1" x14ac:dyDescent="0.25">
      <c r="B36" s="54" t="s">
        <v>181</v>
      </c>
      <c r="C36" s="54"/>
      <c r="F36" s="83">
        <f>SUM(F34,F35)</f>
        <v>0</v>
      </c>
      <c r="G36" s="71"/>
      <c r="H36" s="84">
        <f>SUM(H34,H35)</f>
        <v>0</v>
      </c>
      <c r="I36" s="70"/>
      <c r="J36" s="83">
        <f>SUM(J34,J35)</f>
        <v>0</v>
      </c>
      <c r="K36" s="70"/>
      <c r="L36" s="83">
        <f>SUM(L34,L35)</f>
        <v>0</v>
      </c>
      <c r="M36" s="72"/>
      <c r="N36" s="83">
        <f>SUM(N34,N35)</f>
        <v>18464880</v>
      </c>
      <c r="O36" s="71"/>
      <c r="P36" s="81">
        <f>SUM(P34,P35)</f>
        <v>0</v>
      </c>
      <c r="Q36" s="71"/>
      <c r="R36" s="83">
        <f t="shared" ref="R36:Z36" si="9">SUM(R34,R35)</f>
        <v>-8128446</v>
      </c>
      <c r="S36" s="70">
        <f t="shared" si="9"/>
        <v>0</v>
      </c>
      <c r="T36" s="83">
        <f t="shared" si="9"/>
        <v>49447</v>
      </c>
      <c r="U36" s="70">
        <f t="shared" si="9"/>
        <v>0</v>
      </c>
      <c r="V36" s="83">
        <f t="shared" si="9"/>
        <v>-6439</v>
      </c>
      <c r="W36" s="70">
        <f t="shared" si="9"/>
        <v>0</v>
      </c>
      <c r="X36" s="83">
        <f t="shared" si="9"/>
        <v>-312258</v>
      </c>
      <c r="Y36" s="70">
        <f t="shared" si="9"/>
        <v>0</v>
      </c>
      <c r="Z36" s="84">
        <f t="shared" si="9"/>
        <v>-1894054</v>
      </c>
      <c r="AA36" s="70"/>
      <c r="AB36" s="83">
        <f>SUM(AB34,AB35)</f>
        <v>-10291750</v>
      </c>
      <c r="AC36" s="70"/>
      <c r="AD36" s="83">
        <f>SUM(AD34,AD35)</f>
        <v>8173130</v>
      </c>
      <c r="AE36" s="70"/>
      <c r="AF36" s="83">
        <f>SUM(AF34,AF35)</f>
        <v>-2704911</v>
      </c>
      <c r="AG36" s="70"/>
      <c r="AH36" s="83">
        <f>SUM(AH34,AH35)</f>
        <v>5468219</v>
      </c>
    </row>
    <row r="37" spans="2:34" ht="21.9" customHeight="1" thickBot="1" x14ac:dyDescent="0.3">
      <c r="B37" s="50" t="s">
        <v>261</v>
      </c>
      <c r="C37" s="50"/>
      <c r="F37" s="85">
        <f>SUM(F15,F31,F32,F36)</f>
        <v>1200000</v>
      </c>
      <c r="G37" s="70"/>
      <c r="H37" s="85">
        <f>SUM(H15,H31,H32,H36)</f>
        <v>-18202139</v>
      </c>
      <c r="I37" s="76"/>
      <c r="J37" s="85">
        <f>SUM(J15,J31,J32,J36)</f>
        <v>160000</v>
      </c>
      <c r="K37" s="70"/>
      <c r="L37" s="85">
        <f>SUM(L15,L31,L32,L36)</f>
        <v>10516000</v>
      </c>
      <c r="M37" s="70"/>
      <c r="N37" s="85">
        <f>SUM(N15,N31,N32,N36)</f>
        <v>387284007</v>
      </c>
      <c r="O37" s="70"/>
      <c r="P37" s="85">
        <f>SUM(P15,P31,P32,P36)</f>
        <v>-385632</v>
      </c>
      <c r="Q37" s="70"/>
      <c r="R37" s="85">
        <f t="shared" ref="R37:Z37" si="10">SUM(R15,R31,R32,R36)</f>
        <v>-23781790</v>
      </c>
      <c r="S37" s="70">
        <f t="shared" si="10"/>
        <v>0</v>
      </c>
      <c r="T37" s="85">
        <f t="shared" si="10"/>
        <v>163328</v>
      </c>
      <c r="U37" s="70">
        <f t="shared" si="10"/>
        <v>0</v>
      </c>
      <c r="V37" s="85">
        <f t="shared" si="10"/>
        <v>0</v>
      </c>
      <c r="W37" s="70">
        <f t="shared" si="10"/>
        <v>0</v>
      </c>
      <c r="X37" s="85">
        <f t="shared" si="10"/>
        <v>3983653</v>
      </c>
      <c r="Y37" s="70">
        <f t="shared" si="10"/>
        <v>0</v>
      </c>
      <c r="Z37" s="85">
        <f t="shared" si="10"/>
        <v>-1714696</v>
      </c>
      <c r="AA37" s="70"/>
      <c r="AB37" s="85">
        <f>SUM(AB15,AB31,AB32,AB36)</f>
        <v>-21349505</v>
      </c>
      <c r="AC37" s="70"/>
      <c r="AD37" s="85">
        <f>SUM(AD15,AD31,AD32,AD36)</f>
        <v>359222731</v>
      </c>
      <c r="AE37" s="70"/>
      <c r="AF37" s="85">
        <f>SUM(AF15,AF31,AF32,AF36)</f>
        <v>61583589</v>
      </c>
      <c r="AG37" s="70"/>
      <c r="AH37" s="85">
        <f>SUM(AH15,AH31,AH32,AH36)</f>
        <v>420806320</v>
      </c>
    </row>
    <row r="38" spans="2:34" s="52" customFormat="1" ht="9.9" customHeight="1" thickTop="1" x14ac:dyDescent="0.25">
      <c r="E38" s="58"/>
      <c r="F38" s="69"/>
      <c r="G38" s="69"/>
      <c r="H38" s="69"/>
      <c r="I38" s="69"/>
      <c r="J38" s="69"/>
      <c r="K38" s="69"/>
      <c r="L38" s="69"/>
      <c r="M38" s="69"/>
      <c r="N38" s="69"/>
      <c r="O38" s="51"/>
      <c r="P38" s="51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</sheetData>
  <printOptions horizontalCentered="1"/>
  <pageMargins left="0.24" right="0.196850393700787" top="0.59055118110236204" bottom="0.196850393700787" header="0.59055118110236204" footer="0.39370078740157499"/>
  <pageSetup paperSize="9" scale="58" firstPageNumber="9" fitToHeight="2" orientation="landscape" blackAndWhite="1" useFirstPageNumber="1" horizontalDpi="1200" verticalDpi="1200" r:id="rId1"/>
  <headerFooter>
    <oddFooter>&amp;L   The accompanying notes are an integral part of these interim financial statements.
&amp;C&amp;P</oddFooter>
  </headerFooter>
  <customProperties>
    <customPr name="EpmWorksheetKeyString_GUID" r:id="rId2"/>
  </customProperties>
  <ignoredErrors>
    <ignoredError sqref="AD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511F-7A05-4CA3-90B2-5F96AB9E49B4}">
  <dimension ref="B1:AF38"/>
  <sheetViews>
    <sheetView showGridLines="0" zoomScale="80" zoomScaleNormal="80" zoomScaleSheetLayoutView="80" workbookViewId="0"/>
  </sheetViews>
  <sheetFormatPr defaultColWidth="9.109375" defaultRowHeight="22.65" customHeight="1" x14ac:dyDescent="0.25"/>
  <cols>
    <col min="1" max="1" width="1.6640625" style="53" customWidth="1"/>
    <col min="2" max="3" width="3" style="53" customWidth="1"/>
    <col min="4" max="4" width="39" style="53" customWidth="1"/>
    <col min="5" max="5" width="4.6640625" style="58" customWidth="1"/>
    <col min="6" max="6" width="11.33203125" style="51" customWidth="1"/>
    <col min="7" max="7" width="0.88671875" style="51" customWidth="1"/>
    <col min="8" max="8" width="13.21875" style="51" customWidth="1"/>
    <col min="9" max="9" width="0.88671875" style="53" customWidth="1"/>
    <col min="10" max="10" width="11.109375" style="51" customWidth="1"/>
    <col min="11" max="11" width="0.88671875" style="51" customWidth="1"/>
    <col min="12" max="12" width="12.33203125" style="51" customWidth="1"/>
    <col min="13" max="13" width="0.88671875" style="51" customWidth="1"/>
    <col min="14" max="14" width="15.109375" style="51" customWidth="1"/>
    <col min="15" max="15" width="0.88671875" style="51" customWidth="1"/>
    <col min="16" max="16" width="11.88671875" style="51" customWidth="1"/>
    <col min="17" max="17" width="0.88671875" style="51" customWidth="1"/>
    <col min="18" max="18" width="13.21875" style="51" customWidth="1"/>
    <col min="19" max="19" width="0.88671875" style="51" customWidth="1"/>
    <col min="20" max="20" width="11.109375" style="51" customWidth="1"/>
    <col min="21" max="21" width="0.88671875" style="51" customWidth="1"/>
    <col min="22" max="22" width="12.77734375" style="51" customWidth="1"/>
    <col min="23" max="23" width="1" style="51" customWidth="1"/>
    <col min="24" max="24" width="12.77734375" style="51" customWidth="1"/>
    <col min="25" max="25" width="0.88671875" style="51" customWidth="1"/>
    <col min="26" max="26" width="13.21875" style="51" customWidth="1"/>
    <col min="27" max="27" width="0.88671875" style="51" customWidth="1"/>
    <col min="28" max="28" width="13.5546875" style="51" customWidth="1"/>
    <col min="29" max="29" width="0.88671875" style="51" customWidth="1"/>
    <col min="30" max="30" width="12.33203125" style="51" customWidth="1"/>
    <col min="31" max="31" width="0.88671875" style="51" customWidth="1"/>
    <col min="32" max="32" width="13.5546875" style="51" customWidth="1"/>
    <col min="33" max="16384" width="9.109375" style="53"/>
  </cols>
  <sheetData>
    <row r="1" spans="2:32" ht="23.1" customHeight="1" x14ac:dyDescent="0.25">
      <c r="B1" s="12" t="s">
        <v>0</v>
      </c>
      <c r="C1" s="50"/>
      <c r="D1" s="50"/>
      <c r="E1" s="50"/>
      <c r="F1" s="50"/>
      <c r="I1" s="50"/>
      <c r="R1" s="50"/>
      <c r="S1" s="50"/>
      <c r="T1" s="50"/>
      <c r="U1" s="50"/>
      <c r="V1" s="50"/>
      <c r="AF1" s="52"/>
    </row>
    <row r="2" spans="2:32" ht="23.1" customHeight="1" x14ac:dyDescent="0.25">
      <c r="B2" s="12" t="s">
        <v>112</v>
      </c>
      <c r="C2" s="54"/>
      <c r="D2" s="54"/>
      <c r="E2" s="55"/>
      <c r="F2" s="56"/>
      <c r="I2" s="54"/>
      <c r="R2" s="56"/>
      <c r="S2" s="56"/>
      <c r="T2" s="56"/>
      <c r="U2" s="56"/>
      <c r="V2" s="56"/>
      <c r="AF2" s="57"/>
    </row>
    <row r="3" spans="2:32" ht="23.1" customHeight="1" x14ac:dyDescent="0.25">
      <c r="B3" s="22" t="str">
        <f>'3'!$B$3</f>
        <v>For the six-month period ended 30 June 2026 (Unaudited)</v>
      </c>
      <c r="C3" s="54"/>
    </row>
    <row r="4" spans="2:32" ht="20.100000000000001" customHeight="1" x14ac:dyDescent="0.25">
      <c r="B4" s="22"/>
      <c r="C4" s="54"/>
    </row>
    <row r="5" spans="2:32" ht="20.100000000000001" customHeight="1" x14ac:dyDescent="0.25">
      <c r="B5" s="59"/>
      <c r="C5" s="59"/>
      <c r="D5" s="60"/>
      <c r="F5" s="53"/>
      <c r="G5" s="61"/>
      <c r="H5" s="61"/>
      <c r="I5" s="59"/>
      <c r="J5" s="62" t="s">
        <v>113</v>
      </c>
      <c r="K5" s="63"/>
      <c r="L5" s="62"/>
      <c r="M5" s="63"/>
      <c r="N5" s="63"/>
      <c r="O5" s="53"/>
      <c r="P5" s="64"/>
      <c r="Q5" s="53"/>
      <c r="R5" s="65" t="s">
        <v>63</v>
      </c>
      <c r="S5" s="63"/>
      <c r="T5" s="63"/>
      <c r="U5" s="63"/>
      <c r="V5" s="62"/>
      <c r="W5" s="66"/>
      <c r="X5" s="66"/>
      <c r="Y5" s="63"/>
      <c r="Z5" s="63"/>
      <c r="AB5" s="61"/>
      <c r="AD5" s="61"/>
      <c r="AE5" s="64"/>
    </row>
    <row r="6" spans="2:32" ht="20.100000000000001" customHeight="1" x14ac:dyDescent="0.25">
      <c r="B6" s="59"/>
      <c r="C6" s="59"/>
      <c r="D6" s="59"/>
      <c r="F6" s="52"/>
      <c r="G6" s="52"/>
      <c r="H6" s="52"/>
      <c r="I6" s="59"/>
      <c r="J6" s="67" t="s">
        <v>58</v>
      </c>
      <c r="K6" s="67"/>
      <c r="L6" s="67"/>
      <c r="M6" s="68"/>
      <c r="N6" s="67" t="s">
        <v>114</v>
      </c>
      <c r="P6" s="64"/>
      <c r="R6" s="61"/>
      <c r="V6" s="52"/>
      <c r="X6" s="52" t="s">
        <v>115</v>
      </c>
      <c r="Z6" s="61"/>
    </row>
    <row r="7" spans="2:32" ht="20.100000000000001" customHeight="1" x14ac:dyDescent="0.25">
      <c r="B7" s="59"/>
      <c r="C7" s="59"/>
      <c r="D7" s="59"/>
      <c r="F7" s="52"/>
      <c r="G7" s="52"/>
      <c r="H7" s="52"/>
      <c r="I7" s="59"/>
      <c r="J7" s="64"/>
      <c r="K7" s="64"/>
      <c r="L7" s="64"/>
      <c r="N7" s="64"/>
      <c r="P7" s="64"/>
      <c r="R7" s="61"/>
      <c r="V7" s="52" t="s">
        <v>116</v>
      </c>
      <c r="X7" s="52" t="s">
        <v>117</v>
      </c>
      <c r="Z7" s="61"/>
    </row>
    <row r="8" spans="2:32" ht="20.100000000000001" customHeight="1" x14ac:dyDescent="0.25">
      <c r="B8" s="59"/>
      <c r="C8" s="59"/>
      <c r="D8" s="59"/>
      <c r="F8" s="52"/>
      <c r="G8" s="52"/>
      <c r="H8" s="52"/>
      <c r="I8" s="59"/>
      <c r="J8" s="64"/>
      <c r="K8" s="64"/>
      <c r="L8" s="64"/>
      <c r="N8" s="64"/>
      <c r="P8" s="64"/>
      <c r="R8" s="61"/>
      <c r="V8" s="61" t="s">
        <v>118</v>
      </c>
      <c r="X8" s="52" t="s">
        <v>119</v>
      </c>
      <c r="Z8" s="61"/>
    </row>
    <row r="9" spans="2:32" ht="20.100000000000001" customHeight="1" x14ac:dyDescent="0.25">
      <c r="B9" s="59"/>
      <c r="C9" s="59"/>
      <c r="D9" s="59"/>
      <c r="G9" s="61"/>
      <c r="H9" s="52"/>
      <c r="I9" s="59"/>
      <c r="J9" s="64"/>
      <c r="K9" s="64"/>
      <c r="L9" s="64"/>
      <c r="N9" s="64"/>
      <c r="P9" s="64"/>
      <c r="R9" s="61" t="s">
        <v>120</v>
      </c>
      <c r="V9" s="52" t="s">
        <v>121</v>
      </c>
      <c r="X9" s="61" t="s">
        <v>122</v>
      </c>
      <c r="Z9" s="61" t="s">
        <v>123</v>
      </c>
    </row>
    <row r="10" spans="2:32" ht="20.100000000000001" customHeight="1" x14ac:dyDescent="0.25">
      <c r="B10" s="59"/>
      <c r="C10" s="59"/>
      <c r="D10" s="59"/>
      <c r="F10" s="52"/>
      <c r="G10" s="61"/>
      <c r="H10" s="61"/>
      <c r="I10" s="59"/>
      <c r="J10" s="64"/>
      <c r="K10" s="64"/>
      <c r="L10" s="64"/>
      <c r="N10" s="64"/>
      <c r="P10" s="64"/>
      <c r="R10" s="61" t="s">
        <v>124</v>
      </c>
      <c r="T10" s="61"/>
      <c r="V10" s="52" t="s">
        <v>125</v>
      </c>
      <c r="X10" s="61" t="s">
        <v>126</v>
      </c>
      <c r="Z10" s="61" t="s">
        <v>127</v>
      </c>
      <c r="AB10" s="61" t="s">
        <v>128</v>
      </c>
    </row>
    <row r="11" spans="2:32" s="52" customFormat="1" ht="20.100000000000001" customHeight="1" x14ac:dyDescent="0.25">
      <c r="E11" s="58"/>
      <c r="F11" s="52" t="s">
        <v>129</v>
      </c>
      <c r="G11" s="61"/>
      <c r="H11" s="61"/>
      <c r="I11" s="59"/>
      <c r="J11" s="64"/>
      <c r="K11" s="64"/>
      <c r="L11" s="64"/>
      <c r="M11" s="61"/>
      <c r="N11" s="61"/>
      <c r="O11" s="61"/>
      <c r="P11" s="61" t="s">
        <v>130</v>
      </c>
      <c r="Q11" s="61"/>
      <c r="R11" s="52" t="s">
        <v>131</v>
      </c>
      <c r="S11" s="51"/>
      <c r="T11" s="61" t="s">
        <v>132</v>
      </c>
      <c r="U11" s="51"/>
      <c r="V11" s="61" t="s">
        <v>134</v>
      </c>
      <c r="W11" s="51"/>
      <c r="X11" s="52" t="s">
        <v>135</v>
      </c>
      <c r="Y11" s="51"/>
      <c r="Z11" s="52" t="s">
        <v>136</v>
      </c>
      <c r="AA11" s="51"/>
      <c r="AB11" s="52" t="s">
        <v>137</v>
      </c>
      <c r="AC11" s="51"/>
      <c r="AD11" s="52" t="s">
        <v>138</v>
      </c>
      <c r="AE11" s="53"/>
      <c r="AF11" s="52" t="s">
        <v>139</v>
      </c>
    </row>
    <row r="12" spans="2:32" s="52" customFormat="1" ht="20.100000000000001" customHeight="1" x14ac:dyDescent="0.25">
      <c r="E12" s="58"/>
      <c r="F12" s="52" t="s">
        <v>140</v>
      </c>
      <c r="G12" s="61"/>
      <c r="H12" s="61" t="s">
        <v>130</v>
      </c>
      <c r="J12" s="52" t="s">
        <v>141</v>
      </c>
      <c r="L12" s="52" t="s">
        <v>142</v>
      </c>
      <c r="M12" s="61"/>
      <c r="N12" s="61"/>
      <c r="O12" s="61"/>
      <c r="P12" s="61" t="s">
        <v>143</v>
      </c>
      <c r="Q12" s="61"/>
      <c r="R12" s="61" t="s">
        <v>144</v>
      </c>
      <c r="S12" s="51"/>
      <c r="T12" s="61" t="s">
        <v>145</v>
      </c>
      <c r="U12" s="51"/>
      <c r="V12" s="61" t="s">
        <v>146</v>
      </c>
      <c r="W12" s="51"/>
      <c r="X12" s="52" t="s">
        <v>147</v>
      </c>
      <c r="Y12" s="51"/>
      <c r="Z12" s="52" t="s">
        <v>148</v>
      </c>
      <c r="AA12" s="51"/>
      <c r="AB12" s="52" t="s">
        <v>149</v>
      </c>
      <c r="AC12" s="51"/>
      <c r="AD12" s="52" t="s">
        <v>150</v>
      </c>
      <c r="AE12" s="61"/>
      <c r="AF12" s="52" t="s">
        <v>148</v>
      </c>
    </row>
    <row r="13" spans="2:32" s="52" customFormat="1" ht="20.100000000000001" customHeight="1" x14ac:dyDescent="0.25">
      <c r="E13" s="58" t="s">
        <v>3</v>
      </c>
      <c r="F13" s="64" t="s">
        <v>151</v>
      </c>
      <c r="H13" s="52" t="s">
        <v>152</v>
      </c>
      <c r="J13" s="61" t="s">
        <v>153</v>
      </c>
      <c r="K13" s="61"/>
      <c r="L13" s="61" t="s">
        <v>153</v>
      </c>
      <c r="M13" s="61"/>
      <c r="N13" s="61"/>
      <c r="O13" s="61"/>
      <c r="P13" s="61" t="s">
        <v>154</v>
      </c>
      <c r="Q13" s="61"/>
      <c r="R13" s="61" t="s">
        <v>155</v>
      </c>
      <c r="S13" s="51"/>
      <c r="T13" s="61" t="s">
        <v>156</v>
      </c>
      <c r="U13" s="51"/>
      <c r="V13" s="61" t="s">
        <v>158</v>
      </c>
      <c r="W13" s="51"/>
      <c r="X13" s="52" t="s">
        <v>159</v>
      </c>
      <c r="Y13" s="51"/>
      <c r="Z13" s="61" t="s">
        <v>143</v>
      </c>
      <c r="AA13" s="51"/>
      <c r="AB13" s="61" t="s">
        <v>160</v>
      </c>
      <c r="AC13" s="51"/>
      <c r="AD13" s="52" t="s">
        <v>161</v>
      </c>
      <c r="AE13" s="61"/>
      <c r="AF13" s="52" t="s">
        <v>143</v>
      </c>
    </row>
    <row r="14" spans="2:32" s="52" customFormat="1" ht="20.100000000000001" customHeight="1" x14ac:dyDescent="0.25">
      <c r="E14" s="58"/>
      <c r="F14" s="69" t="s">
        <v>5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</row>
    <row r="15" spans="2:32" ht="21.9" customHeight="1" x14ac:dyDescent="0.25">
      <c r="B15" s="50" t="s">
        <v>262</v>
      </c>
      <c r="C15" s="50"/>
      <c r="F15" s="70">
        <v>1200000</v>
      </c>
      <c r="G15" s="71"/>
      <c r="H15" s="70">
        <v>-18204489</v>
      </c>
      <c r="I15" s="70"/>
      <c r="J15" s="70">
        <v>160000</v>
      </c>
      <c r="K15" s="70"/>
      <c r="L15" s="70">
        <v>10516000</v>
      </c>
      <c r="M15" s="72"/>
      <c r="N15" s="70">
        <v>379160453</v>
      </c>
      <c r="O15" s="71"/>
      <c r="P15" s="70">
        <v>-374105</v>
      </c>
      <c r="Q15" s="71">
        <v>0</v>
      </c>
      <c r="R15" s="70">
        <v>-32062343</v>
      </c>
      <c r="S15" s="70">
        <v>0</v>
      </c>
      <c r="T15" s="70">
        <v>0</v>
      </c>
      <c r="U15" s="70">
        <v>0</v>
      </c>
      <c r="V15" s="70">
        <v>-707550</v>
      </c>
      <c r="W15" s="70">
        <v>0</v>
      </c>
      <c r="X15" s="70">
        <v>-1985640</v>
      </c>
      <c r="Y15" s="70">
        <v>0</v>
      </c>
      <c r="Z15" s="70">
        <f>SUM(R15:X15)</f>
        <v>-34755533</v>
      </c>
      <c r="AA15" s="70">
        <v>0</v>
      </c>
      <c r="AB15" s="70">
        <f>SUM(F15:P15,Z15)</f>
        <v>337702326</v>
      </c>
      <c r="AC15" s="70">
        <v>0</v>
      </c>
      <c r="AD15" s="70">
        <v>59139956</v>
      </c>
      <c r="AE15" s="70">
        <v>0</v>
      </c>
      <c r="AF15" s="70">
        <f>SUM(AB15:AD15)</f>
        <v>396842282</v>
      </c>
    </row>
    <row r="16" spans="2:32" ht="21.9" customHeight="1" x14ac:dyDescent="0.25">
      <c r="B16" s="53" t="s">
        <v>182</v>
      </c>
      <c r="C16" s="86"/>
      <c r="E16" s="58">
        <v>3</v>
      </c>
      <c r="F16" s="77">
        <v>0</v>
      </c>
      <c r="G16" s="75"/>
      <c r="H16" s="77">
        <v>0</v>
      </c>
      <c r="I16" s="76"/>
      <c r="J16" s="77">
        <v>0</v>
      </c>
      <c r="K16" s="76"/>
      <c r="L16" s="77">
        <v>0</v>
      </c>
      <c r="N16" s="77">
        <v>-63338</v>
      </c>
      <c r="O16" s="75"/>
      <c r="P16" s="77">
        <v>0</v>
      </c>
      <c r="Q16" s="75">
        <v>0</v>
      </c>
      <c r="R16" s="77">
        <v>-287624</v>
      </c>
      <c r="S16" s="76">
        <v>0</v>
      </c>
      <c r="T16" s="77">
        <v>0</v>
      </c>
      <c r="U16" s="76">
        <v>0</v>
      </c>
      <c r="V16" s="77">
        <v>0</v>
      </c>
      <c r="W16" s="76">
        <v>0</v>
      </c>
      <c r="X16" s="77">
        <v>-412888</v>
      </c>
      <c r="Y16" s="76"/>
      <c r="Z16" s="77">
        <f>SUM(R16:X16)</f>
        <v>-700512</v>
      </c>
      <c r="AA16" s="76"/>
      <c r="AB16" s="77">
        <f>SUM(F16:P16,Z16)</f>
        <v>-763850</v>
      </c>
      <c r="AC16" s="76"/>
      <c r="AD16" s="77">
        <v>-60470</v>
      </c>
      <c r="AE16" s="76"/>
      <c r="AF16" s="77">
        <f>SUM(AB16:AD16)</f>
        <v>-824320</v>
      </c>
    </row>
    <row r="17" spans="2:32" ht="21.9" customHeight="1" x14ac:dyDescent="0.25">
      <c r="B17" s="54" t="s">
        <v>263</v>
      </c>
      <c r="C17" s="54"/>
      <c r="F17" s="81">
        <v>1200000</v>
      </c>
      <c r="G17" s="71"/>
      <c r="H17" s="82">
        <v>-18204489</v>
      </c>
      <c r="I17" s="70"/>
      <c r="J17" s="81">
        <v>160000</v>
      </c>
      <c r="K17" s="70"/>
      <c r="L17" s="81">
        <v>10516000</v>
      </c>
      <c r="M17" s="72"/>
      <c r="N17" s="81">
        <v>379097115</v>
      </c>
      <c r="O17" s="71"/>
      <c r="P17" s="81">
        <v>-374105</v>
      </c>
      <c r="Q17" s="71">
        <v>0</v>
      </c>
      <c r="R17" s="81">
        <v>-32349967</v>
      </c>
      <c r="S17" s="70">
        <v>0</v>
      </c>
      <c r="T17" s="81">
        <v>0</v>
      </c>
      <c r="U17" s="70">
        <v>0</v>
      </c>
      <c r="V17" s="81">
        <v>-707550</v>
      </c>
      <c r="W17" s="70">
        <v>0</v>
      </c>
      <c r="X17" s="81">
        <v>-2398528</v>
      </c>
      <c r="Y17" s="70">
        <v>0</v>
      </c>
      <c r="Z17" s="81">
        <f>SUM(R17:X17)</f>
        <v>-35456045</v>
      </c>
      <c r="AA17" s="70"/>
      <c r="AB17" s="81">
        <f>SUM(F17:P17,Z17)</f>
        <v>336938476</v>
      </c>
      <c r="AC17" s="70"/>
      <c r="AD17" s="81">
        <v>59079486</v>
      </c>
      <c r="AE17" s="70"/>
      <c r="AF17" s="81">
        <f>SUM(AB17:AD17)</f>
        <v>396017962</v>
      </c>
    </row>
    <row r="18" spans="2:32" ht="21.9" customHeight="1" x14ac:dyDescent="0.25">
      <c r="B18" s="54" t="s">
        <v>162</v>
      </c>
      <c r="C18" s="54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</row>
    <row r="19" spans="2:32" ht="21.9" customHeight="1" x14ac:dyDescent="0.25">
      <c r="B19" s="54"/>
      <c r="C19" s="54" t="s">
        <v>163</v>
      </c>
      <c r="F19" s="70"/>
      <c r="G19" s="71"/>
      <c r="H19" s="71"/>
      <c r="I19" s="70"/>
      <c r="J19" s="70"/>
      <c r="K19" s="70"/>
      <c r="L19" s="70"/>
      <c r="M19" s="72"/>
      <c r="N19" s="70"/>
      <c r="O19" s="71"/>
      <c r="P19" s="70"/>
      <c r="Q19" s="71"/>
      <c r="R19" s="70"/>
      <c r="S19" s="70"/>
      <c r="T19" s="70"/>
      <c r="U19" s="70"/>
      <c r="V19" s="70"/>
      <c r="W19" s="70"/>
      <c r="X19" s="71"/>
      <c r="Y19" s="70"/>
      <c r="Z19" s="70"/>
      <c r="AA19" s="70"/>
      <c r="AB19" s="70"/>
      <c r="AC19" s="70"/>
      <c r="AD19" s="70"/>
      <c r="AE19" s="70"/>
      <c r="AF19" s="70"/>
    </row>
    <row r="20" spans="2:32" ht="21.9" customHeight="1" x14ac:dyDescent="0.25">
      <c r="B20" s="73"/>
      <c r="C20" s="73" t="s">
        <v>164</v>
      </c>
      <c r="F20" s="70"/>
      <c r="G20" s="71"/>
      <c r="H20" s="71"/>
      <c r="I20" s="70"/>
      <c r="J20" s="70"/>
      <c r="K20" s="70"/>
      <c r="L20" s="70"/>
      <c r="M20" s="72"/>
      <c r="N20" s="70"/>
      <c r="O20" s="71"/>
      <c r="P20" s="70"/>
      <c r="Q20" s="71"/>
      <c r="R20" s="70"/>
      <c r="S20" s="70"/>
      <c r="T20" s="70"/>
      <c r="U20" s="70"/>
      <c r="V20" s="70"/>
      <c r="W20" s="70"/>
      <c r="X20" s="71"/>
      <c r="Y20" s="70"/>
      <c r="Z20" s="70"/>
      <c r="AA20" s="70"/>
      <c r="AB20" s="70"/>
      <c r="AC20" s="70"/>
      <c r="AD20" s="70"/>
      <c r="AE20" s="70"/>
      <c r="AF20" s="70"/>
    </row>
    <row r="21" spans="2:32" ht="21.9" customHeight="1" x14ac:dyDescent="0.25">
      <c r="C21" s="53" t="s">
        <v>183</v>
      </c>
      <c r="E21" s="58">
        <v>9</v>
      </c>
      <c r="F21" s="75">
        <v>0</v>
      </c>
      <c r="G21" s="75"/>
      <c r="H21" s="75">
        <v>0</v>
      </c>
      <c r="I21" s="76"/>
      <c r="J21" s="75">
        <v>0</v>
      </c>
      <c r="K21" s="76"/>
      <c r="L21" s="75">
        <v>0</v>
      </c>
      <c r="M21" s="76"/>
      <c r="N21" s="75">
        <v>-2999885</v>
      </c>
      <c r="O21" s="75"/>
      <c r="P21" s="75">
        <v>0</v>
      </c>
      <c r="Q21" s="75"/>
      <c r="R21" s="75">
        <v>0</v>
      </c>
      <c r="S21" s="76"/>
      <c r="T21" s="75">
        <v>0</v>
      </c>
      <c r="U21" s="76"/>
      <c r="V21" s="75">
        <v>0</v>
      </c>
      <c r="W21" s="76"/>
      <c r="X21" s="75">
        <v>0</v>
      </c>
      <c r="Y21" s="76"/>
      <c r="Z21" s="76">
        <f>SUM(R21:X21)</f>
        <v>0</v>
      </c>
      <c r="AA21" s="76"/>
      <c r="AB21" s="76">
        <f>SUM(F21:P21,Z21)</f>
        <v>-2999885</v>
      </c>
      <c r="AC21" s="76"/>
      <c r="AD21" s="75">
        <v>-1682548</v>
      </c>
      <c r="AE21" s="76"/>
      <c r="AF21" s="76">
        <f>SUM(AB21:AD21)</f>
        <v>-4682433</v>
      </c>
    </row>
    <row r="22" spans="2:32" ht="21.9" customHeight="1" x14ac:dyDescent="0.25">
      <c r="C22" s="73" t="s">
        <v>166</v>
      </c>
      <c r="F22" s="78"/>
      <c r="G22" s="75"/>
      <c r="H22" s="78"/>
      <c r="I22" s="76"/>
      <c r="J22" s="78"/>
      <c r="K22" s="76"/>
      <c r="L22" s="78"/>
      <c r="M22" s="76"/>
      <c r="N22" s="78"/>
      <c r="O22" s="75"/>
      <c r="P22" s="78"/>
      <c r="Q22" s="75"/>
      <c r="R22" s="78"/>
      <c r="S22" s="76"/>
      <c r="T22" s="78"/>
      <c r="U22" s="76"/>
      <c r="V22" s="78"/>
      <c r="W22" s="76"/>
      <c r="X22" s="78"/>
      <c r="Y22" s="76"/>
      <c r="Z22" s="79"/>
      <c r="AA22" s="76"/>
      <c r="AB22" s="79"/>
      <c r="AC22" s="76"/>
      <c r="AD22" s="78"/>
      <c r="AE22" s="76"/>
      <c r="AF22" s="79"/>
    </row>
    <row r="23" spans="2:32" ht="21.9" customHeight="1" x14ac:dyDescent="0.25">
      <c r="B23" s="73"/>
      <c r="C23" s="73"/>
      <c r="D23" s="80" t="s">
        <v>167</v>
      </c>
      <c r="F23" s="81">
        <f>SUM(F21)</f>
        <v>0</v>
      </c>
      <c r="G23" s="71"/>
      <c r="H23" s="82">
        <f>SUM(H21)</f>
        <v>0</v>
      </c>
      <c r="I23" s="70"/>
      <c r="J23" s="81">
        <f>SUM(J21)</f>
        <v>0</v>
      </c>
      <c r="K23" s="70"/>
      <c r="L23" s="81">
        <f>SUM(L21)</f>
        <v>0</v>
      </c>
      <c r="M23" s="72"/>
      <c r="N23" s="81">
        <f>SUM(N21)</f>
        <v>-2999885</v>
      </c>
      <c r="O23" s="71"/>
      <c r="P23" s="81">
        <f>SUM(P21)</f>
        <v>0</v>
      </c>
      <c r="Q23" s="71"/>
      <c r="R23" s="81">
        <f>SUM(R21)</f>
        <v>0</v>
      </c>
      <c r="S23" s="70"/>
      <c r="T23" s="81">
        <f>SUM(T21)</f>
        <v>0</v>
      </c>
      <c r="U23" s="70"/>
      <c r="V23" s="81">
        <f>SUM(V21)</f>
        <v>0</v>
      </c>
      <c r="W23" s="70"/>
      <c r="X23" s="81">
        <f>SUM(X21)</f>
        <v>0</v>
      </c>
      <c r="Y23" s="70"/>
      <c r="Z23" s="81">
        <f>SUM(Z21)</f>
        <v>0</v>
      </c>
      <c r="AA23" s="70"/>
      <c r="AB23" s="81">
        <f>SUM(AB21)</f>
        <v>-2999885</v>
      </c>
      <c r="AC23" s="70"/>
      <c r="AD23" s="81">
        <f>SUM(AD21)</f>
        <v>-1682548</v>
      </c>
      <c r="AE23" s="70"/>
      <c r="AF23" s="81">
        <f>SUM(AF21)</f>
        <v>-4682433</v>
      </c>
    </row>
    <row r="24" spans="2:32" ht="21.9" customHeight="1" x14ac:dyDescent="0.25">
      <c r="B24" s="80"/>
      <c r="C24" s="80" t="s">
        <v>168</v>
      </c>
      <c r="F24" s="70"/>
      <c r="G24" s="71"/>
      <c r="H24" s="71"/>
      <c r="I24" s="70"/>
      <c r="J24" s="70"/>
      <c r="K24" s="70"/>
      <c r="L24" s="70"/>
      <c r="M24" s="72"/>
      <c r="N24" s="70"/>
      <c r="O24" s="71"/>
      <c r="P24" s="70"/>
      <c r="Q24" s="71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</row>
    <row r="25" spans="2:32" ht="21.9" customHeight="1" x14ac:dyDescent="0.25">
      <c r="C25" s="53" t="s">
        <v>170</v>
      </c>
      <c r="F25" s="75">
        <v>0</v>
      </c>
      <c r="G25" s="75"/>
      <c r="H25" s="75">
        <v>0</v>
      </c>
      <c r="I25" s="76"/>
      <c r="J25" s="75">
        <v>0</v>
      </c>
      <c r="K25" s="76"/>
      <c r="L25" s="75">
        <v>0</v>
      </c>
      <c r="N25" s="75">
        <v>0</v>
      </c>
      <c r="O25" s="75"/>
      <c r="P25" s="75">
        <v>0</v>
      </c>
      <c r="Q25" s="75"/>
      <c r="R25" s="75">
        <v>0</v>
      </c>
      <c r="S25" s="76"/>
      <c r="T25" s="75">
        <v>0</v>
      </c>
      <c r="U25" s="76"/>
      <c r="V25" s="75">
        <v>0</v>
      </c>
      <c r="W25" s="76"/>
      <c r="X25" s="75">
        <v>0</v>
      </c>
      <c r="Y25" s="76"/>
      <c r="Z25" s="76">
        <f>SUM(R25:X25)</f>
        <v>0</v>
      </c>
      <c r="AA25" s="76"/>
      <c r="AB25" s="76">
        <f>SUM(F25:P25,Z25)</f>
        <v>0</v>
      </c>
      <c r="AC25" s="76"/>
      <c r="AD25" s="75">
        <v>5286328</v>
      </c>
      <c r="AE25" s="76"/>
      <c r="AF25" s="76">
        <f>SUM(AB25:AD25)</f>
        <v>5286328</v>
      </c>
    </row>
    <row r="26" spans="2:32" ht="21.9" customHeight="1" x14ac:dyDescent="0.25">
      <c r="C26" s="53" t="s">
        <v>172</v>
      </c>
      <c r="F26" s="76"/>
      <c r="G26" s="75"/>
      <c r="H26" s="75"/>
      <c r="I26" s="76"/>
      <c r="J26" s="76"/>
      <c r="K26" s="76"/>
      <c r="L26" s="76"/>
      <c r="N26" s="76"/>
      <c r="O26" s="75"/>
      <c r="P26" s="76"/>
      <c r="Q26" s="75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</row>
    <row r="27" spans="2:32" ht="21.9" customHeight="1" x14ac:dyDescent="0.25">
      <c r="D27" s="53" t="s">
        <v>173</v>
      </c>
      <c r="F27" s="75">
        <v>0</v>
      </c>
      <c r="G27" s="75"/>
      <c r="H27" s="75">
        <v>-867</v>
      </c>
      <c r="I27" s="76"/>
      <c r="J27" s="75">
        <v>0</v>
      </c>
      <c r="K27" s="76"/>
      <c r="L27" s="75">
        <v>0</v>
      </c>
      <c r="N27" s="75">
        <v>0</v>
      </c>
      <c r="O27" s="75"/>
      <c r="P27" s="75">
        <v>0</v>
      </c>
      <c r="Q27" s="75"/>
      <c r="R27" s="75">
        <v>0</v>
      </c>
      <c r="S27" s="76"/>
      <c r="T27" s="75">
        <v>0</v>
      </c>
      <c r="U27" s="76"/>
      <c r="V27" s="75">
        <v>0</v>
      </c>
      <c r="W27" s="76"/>
      <c r="X27" s="75">
        <v>0</v>
      </c>
      <c r="Y27" s="76"/>
      <c r="Z27" s="76">
        <f>SUM(R27:X27)</f>
        <v>0</v>
      </c>
      <c r="AA27" s="76"/>
      <c r="AB27" s="76">
        <f>SUM(F27:P27,Z27)</f>
        <v>-867</v>
      </c>
      <c r="AC27" s="76"/>
      <c r="AD27" s="75">
        <v>-18828</v>
      </c>
      <c r="AE27" s="76"/>
      <c r="AF27" s="76">
        <f>SUM(AB27:AD27)</f>
        <v>-19695</v>
      </c>
    </row>
    <row r="28" spans="2:32" ht="21.9" customHeight="1" x14ac:dyDescent="0.25">
      <c r="C28" s="73" t="s">
        <v>174</v>
      </c>
      <c r="F28" s="79"/>
      <c r="G28" s="75"/>
      <c r="H28" s="78"/>
      <c r="I28" s="76"/>
      <c r="J28" s="79"/>
      <c r="K28" s="76"/>
      <c r="L28" s="79"/>
      <c r="N28" s="79"/>
      <c r="O28" s="75"/>
      <c r="P28" s="79"/>
      <c r="Q28" s="75"/>
      <c r="R28" s="79"/>
      <c r="S28" s="76"/>
      <c r="T28" s="79"/>
      <c r="U28" s="76"/>
      <c r="V28" s="79"/>
      <c r="W28" s="76"/>
      <c r="X28" s="79"/>
      <c r="Y28" s="76"/>
      <c r="Z28" s="79"/>
      <c r="AA28" s="76"/>
      <c r="AB28" s="79"/>
      <c r="AC28" s="76"/>
      <c r="AD28" s="79"/>
      <c r="AE28" s="76"/>
      <c r="AF28" s="79"/>
    </row>
    <row r="29" spans="2:32" ht="21.9" customHeight="1" x14ac:dyDescent="0.25">
      <c r="B29" s="73"/>
      <c r="C29" s="73"/>
      <c r="D29" s="73" t="s">
        <v>184</v>
      </c>
      <c r="F29" s="81">
        <f>SUM(F25,F27)</f>
        <v>0</v>
      </c>
      <c r="G29" s="71"/>
      <c r="H29" s="82">
        <f>SUM(H25,H27)</f>
        <v>-867</v>
      </c>
      <c r="I29" s="70"/>
      <c r="J29" s="81">
        <f>SUM(J25,J27)</f>
        <v>0</v>
      </c>
      <c r="K29" s="70"/>
      <c r="L29" s="81">
        <f>SUM(L25,L27)</f>
        <v>0</v>
      </c>
      <c r="M29" s="72"/>
      <c r="N29" s="81">
        <f>SUM(N25,N27)</f>
        <v>0</v>
      </c>
      <c r="O29" s="71"/>
      <c r="P29" s="81">
        <f>SUM(P25,P27)</f>
        <v>0</v>
      </c>
      <c r="Q29" s="71"/>
      <c r="R29" s="81">
        <f>SUM(R25,R27)</f>
        <v>0</v>
      </c>
      <c r="S29" s="70"/>
      <c r="T29" s="81">
        <f>SUM(T25,T27)</f>
        <v>0</v>
      </c>
      <c r="U29" s="70"/>
      <c r="V29" s="81">
        <f>SUM(V25,V27)</f>
        <v>0</v>
      </c>
      <c r="W29" s="70"/>
      <c r="X29" s="81">
        <f>SUM(X25,X27)</f>
        <v>0</v>
      </c>
      <c r="Y29" s="70"/>
      <c r="Z29" s="81">
        <f>SUM(Z25,Z27)</f>
        <v>0</v>
      </c>
      <c r="AA29" s="70"/>
      <c r="AB29" s="81">
        <f>SUM(AB25,AB27)</f>
        <v>-867</v>
      </c>
      <c r="AC29" s="70"/>
      <c r="AD29" s="81">
        <f>SUM(AD25,AD27)</f>
        <v>5267500</v>
      </c>
      <c r="AE29" s="70"/>
      <c r="AF29" s="81">
        <f>SUM(AF25,AF27)</f>
        <v>5266633</v>
      </c>
    </row>
    <row r="30" spans="2:32" ht="21.9" customHeight="1" x14ac:dyDescent="0.25">
      <c r="B30" s="54" t="s">
        <v>185</v>
      </c>
      <c r="C30" s="73"/>
      <c r="F30" s="70"/>
      <c r="G30" s="71"/>
      <c r="H30" s="71"/>
      <c r="I30" s="70"/>
      <c r="J30" s="70"/>
      <c r="K30" s="70"/>
      <c r="L30" s="70"/>
      <c r="M30" s="72"/>
      <c r="N30" s="70"/>
      <c r="O30" s="71"/>
      <c r="P30" s="70"/>
      <c r="Q30" s="71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</row>
    <row r="31" spans="2:32" ht="21.9" customHeight="1" x14ac:dyDescent="0.25">
      <c r="B31" s="54" t="s">
        <v>177</v>
      </c>
      <c r="C31" s="54" t="s">
        <v>163</v>
      </c>
      <c r="F31" s="81">
        <f>SUM(F23,F29)</f>
        <v>0</v>
      </c>
      <c r="G31" s="71"/>
      <c r="H31" s="82">
        <f>SUM(H23,H29)</f>
        <v>-867</v>
      </c>
      <c r="I31" s="70"/>
      <c r="J31" s="81">
        <f>SUM(J23,J29)</f>
        <v>0</v>
      </c>
      <c r="K31" s="70"/>
      <c r="L31" s="81">
        <f>SUM(L23,L29)</f>
        <v>0</v>
      </c>
      <c r="M31" s="72"/>
      <c r="N31" s="81">
        <f>SUM(N23,N29)</f>
        <v>-2999885</v>
      </c>
      <c r="O31" s="71"/>
      <c r="P31" s="81">
        <f>SUM(P23,P29)</f>
        <v>0</v>
      </c>
      <c r="Q31" s="71"/>
      <c r="R31" s="81">
        <f>SUM(R23,R29)</f>
        <v>0</v>
      </c>
      <c r="S31" s="70"/>
      <c r="T31" s="81">
        <f>SUM(T23,T29)</f>
        <v>0</v>
      </c>
      <c r="U31" s="70"/>
      <c r="V31" s="81">
        <f>SUM(V23,V29)</f>
        <v>0</v>
      </c>
      <c r="W31" s="70"/>
      <c r="X31" s="81">
        <f>SUM(X23,X29)</f>
        <v>0</v>
      </c>
      <c r="Y31" s="70"/>
      <c r="Z31" s="81">
        <f>SUM(Z23,Z29)</f>
        <v>0</v>
      </c>
      <c r="AA31" s="70"/>
      <c r="AB31" s="81">
        <f>SUM(AB23,AB29)</f>
        <v>-3000752</v>
      </c>
      <c r="AC31" s="70"/>
      <c r="AD31" s="81">
        <f>SUM(AD23,AD29)</f>
        <v>3584952</v>
      </c>
      <c r="AE31" s="70"/>
      <c r="AF31" s="81">
        <f>SUM(AF23,AF29)</f>
        <v>584200</v>
      </c>
    </row>
    <row r="32" spans="2:32" ht="21.9" customHeight="1" x14ac:dyDescent="0.25">
      <c r="B32" s="54" t="s">
        <v>178</v>
      </c>
      <c r="C32" s="54"/>
      <c r="D32" s="50"/>
      <c r="F32" s="70">
        <v>0</v>
      </c>
      <c r="G32" s="71"/>
      <c r="H32" s="70">
        <v>0</v>
      </c>
      <c r="I32" s="70"/>
      <c r="J32" s="70">
        <v>0</v>
      </c>
      <c r="K32" s="70"/>
      <c r="L32" s="70">
        <v>0</v>
      </c>
      <c r="M32" s="72"/>
      <c r="N32" s="70">
        <v>0</v>
      </c>
      <c r="O32" s="71"/>
      <c r="P32" s="70">
        <v>-18297</v>
      </c>
      <c r="Q32" s="71"/>
      <c r="R32" s="70">
        <v>0</v>
      </c>
      <c r="S32" s="70"/>
      <c r="T32" s="70">
        <v>0</v>
      </c>
      <c r="U32" s="70"/>
      <c r="V32" s="70">
        <v>0</v>
      </c>
      <c r="W32" s="70"/>
      <c r="X32" s="70">
        <v>0</v>
      </c>
      <c r="Y32" s="70"/>
      <c r="Z32" s="70">
        <f>SUM(R32:X32)</f>
        <v>0</v>
      </c>
      <c r="AA32" s="70"/>
      <c r="AB32" s="70">
        <f>SUM(F32:P32,Z32)</f>
        <v>-18297</v>
      </c>
      <c r="AC32" s="70"/>
      <c r="AD32" s="70">
        <v>0</v>
      </c>
      <c r="AE32" s="70"/>
      <c r="AF32" s="70">
        <f>SUM(AB32:AD32)</f>
        <v>-18297</v>
      </c>
    </row>
    <row r="33" spans="2:32" ht="21.9" customHeight="1" x14ac:dyDescent="0.25">
      <c r="B33" s="54" t="s">
        <v>179</v>
      </c>
      <c r="C33" s="54"/>
      <c r="F33" s="70"/>
      <c r="G33" s="71"/>
      <c r="H33" s="71"/>
      <c r="I33" s="70"/>
      <c r="J33" s="70"/>
      <c r="K33" s="70"/>
      <c r="L33" s="70"/>
      <c r="M33" s="72"/>
      <c r="N33" s="70"/>
      <c r="O33" s="71"/>
      <c r="P33" s="70"/>
      <c r="Q33" s="71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</row>
    <row r="34" spans="2:32" ht="21.9" customHeight="1" x14ac:dyDescent="0.25">
      <c r="B34" s="54"/>
      <c r="C34" s="86" t="s">
        <v>186</v>
      </c>
      <c r="F34" s="75">
        <v>0</v>
      </c>
      <c r="G34" s="75"/>
      <c r="H34" s="75">
        <v>0</v>
      </c>
      <c r="I34" s="76"/>
      <c r="J34" s="75">
        <v>0</v>
      </c>
      <c r="K34" s="76"/>
      <c r="L34" s="75">
        <v>0</v>
      </c>
      <c r="N34" s="75">
        <v>17757519</v>
      </c>
      <c r="O34" s="75"/>
      <c r="P34" s="75">
        <v>0</v>
      </c>
      <c r="Q34" s="75"/>
      <c r="R34" s="75">
        <v>0</v>
      </c>
      <c r="S34" s="76"/>
      <c r="T34" s="75">
        <v>0</v>
      </c>
      <c r="U34" s="76"/>
      <c r="V34" s="75">
        <v>0</v>
      </c>
      <c r="W34" s="76"/>
      <c r="X34" s="75">
        <v>0</v>
      </c>
      <c r="Y34" s="76"/>
      <c r="Z34" s="76">
        <f>SUM(R34:X34)</f>
        <v>0</v>
      </c>
      <c r="AA34" s="76"/>
      <c r="AB34" s="76">
        <f>SUM(F34:P34,Z34)</f>
        <v>17757519</v>
      </c>
      <c r="AC34" s="76"/>
      <c r="AD34" s="75">
        <v>355467</v>
      </c>
      <c r="AE34" s="76"/>
      <c r="AF34" s="76">
        <f t="shared" ref="AF34:AF35" si="0">SUM(AB34:AD34)</f>
        <v>18112986</v>
      </c>
    </row>
    <row r="35" spans="2:32" ht="21.9" customHeight="1" x14ac:dyDescent="0.25">
      <c r="B35" s="54"/>
      <c r="C35" s="86" t="s">
        <v>90</v>
      </c>
      <c r="F35" s="77">
        <v>0</v>
      </c>
      <c r="G35" s="75"/>
      <c r="H35" s="77">
        <v>0</v>
      </c>
      <c r="I35" s="76"/>
      <c r="J35" s="77">
        <v>0</v>
      </c>
      <c r="K35" s="76"/>
      <c r="L35" s="77">
        <v>0</v>
      </c>
      <c r="N35" s="77">
        <v>-1325765</v>
      </c>
      <c r="O35" s="75"/>
      <c r="P35" s="77">
        <v>0</v>
      </c>
      <c r="Q35" s="75"/>
      <c r="R35" s="77">
        <v>9601382</v>
      </c>
      <c r="S35" s="76"/>
      <c r="T35" s="77">
        <v>73465</v>
      </c>
      <c r="U35" s="76"/>
      <c r="V35" s="77">
        <v>1926110</v>
      </c>
      <c r="W35" s="76"/>
      <c r="X35" s="77">
        <v>478607</v>
      </c>
      <c r="Y35" s="76"/>
      <c r="Z35" s="77">
        <f>SUM(R35:X35)</f>
        <v>12079564</v>
      </c>
      <c r="AA35" s="76"/>
      <c r="AB35" s="77">
        <f>SUM(F35:P35,Z35)</f>
        <v>10753799</v>
      </c>
      <c r="AC35" s="76"/>
      <c r="AD35" s="77">
        <v>932842</v>
      </c>
      <c r="AE35" s="76"/>
      <c r="AF35" s="77">
        <f t="shared" si="0"/>
        <v>11686641</v>
      </c>
    </row>
    <row r="36" spans="2:32" ht="21.9" customHeight="1" x14ac:dyDescent="0.25">
      <c r="B36" s="54" t="s">
        <v>107</v>
      </c>
      <c r="C36" s="54"/>
      <c r="F36" s="81">
        <f>SUM(F34,F35)</f>
        <v>0</v>
      </c>
      <c r="G36" s="71"/>
      <c r="H36" s="82">
        <f>SUM(H34,H35)</f>
        <v>0</v>
      </c>
      <c r="I36" s="70"/>
      <c r="J36" s="81">
        <f>SUM(J34,J35)</f>
        <v>0</v>
      </c>
      <c r="K36" s="70"/>
      <c r="L36" s="81">
        <f>SUM(L34,L35)</f>
        <v>0</v>
      </c>
      <c r="M36" s="72"/>
      <c r="N36" s="81">
        <f>SUM(N34,N35)</f>
        <v>16431754</v>
      </c>
      <c r="O36" s="71"/>
      <c r="P36" s="81">
        <f>SUM(P34,P35)</f>
        <v>0</v>
      </c>
      <c r="Q36" s="71"/>
      <c r="R36" s="81">
        <f>SUM(R34,R35)</f>
        <v>9601382</v>
      </c>
      <c r="S36" s="70"/>
      <c r="T36" s="81">
        <f>SUM(T34,T35)</f>
        <v>73465</v>
      </c>
      <c r="U36" s="70"/>
      <c r="V36" s="81">
        <f>SUM(V34,V35)</f>
        <v>1926110</v>
      </c>
      <c r="W36" s="70"/>
      <c r="X36" s="81">
        <f>SUM(X34,X35)</f>
        <v>478607</v>
      </c>
      <c r="Y36" s="70"/>
      <c r="Z36" s="81">
        <f>SUM(Z34,Z35)</f>
        <v>12079564</v>
      </c>
      <c r="AA36" s="70"/>
      <c r="AB36" s="81">
        <f>SUM(AB34,AB35)</f>
        <v>28511318</v>
      </c>
      <c r="AC36" s="70"/>
      <c r="AD36" s="81">
        <f>SUM(AD34,AD35)</f>
        <v>1288309</v>
      </c>
      <c r="AE36" s="70"/>
      <c r="AF36" s="81">
        <f>SUM(AF34,AF35)</f>
        <v>29799627</v>
      </c>
    </row>
    <row r="37" spans="2:32" ht="21.9" customHeight="1" thickBot="1" x14ac:dyDescent="0.3">
      <c r="B37" s="50" t="s">
        <v>264</v>
      </c>
      <c r="C37" s="50"/>
      <c r="F37" s="85">
        <f>SUM(F17,F31,F32,F36)</f>
        <v>1200000</v>
      </c>
      <c r="G37" s="70"/>
      <c r="H37" s="85">
        <f>SUM(H17,H31,H32,H36)</f>
        <v>-18205356</v>
      </c>
      <c r="I37" s="76"/>
      <c r="J37" s="85">
        <f>SUM(J17,J31,J32,J36)</f>
        <v>160000</v>
      </c>
      <c r="K37" s="70"/>
      <c r="L37" s="85">
        <f>SUM(L17,L31,L32,L36)</f>
        <v>10516000</v>
      </c>
      <c r="M37" s="70"/>
      <c r="N37" s="85">
        <f>SUM(N17,N31,N32,N36)</f>
        <v>392528984</v>
      </c>
      <c r="O37" s="70"/>
      <c r="P37" s="85">
        <f>SUM(P17,P31,P32,P36)</f>
        <v>-392402</v>
      </c>
      <c r="Q37" s="70"/>
      <c r="R37" s="85">
        <f>SUM(R17,R31,R32,R36)</f>
        <v>-22748585</v>
      </c>
      <c r="S37" s="70"/>
      <c r="T37" s="85">
        <f>SUM(T17,T31,T32,T36)</f>
        <v>73465</v>
      </c>
      <c r="U37" s="70"/>
      <c r="V37" s="85">
        <f>SUM(V17,V31,V32,V36)</f>
        <v>1218560</v>
      </c>
      <c r="W37" s="70"/>
      <c r="X37" s="85">
        <f>SUM(X17,X31,X32,X36)</f>
        <v>-1919921</v>
      </c>
      <c r="Y37" s="70"/>
      <c r="Z37" s="85">
        <f>SUM(Z17,Z31,Z32,Z36)</f>
        <v>-23376481</v>
      </c>
      <c r="AA37" s="70"/>
      <c r="AB37" s="85">
        <f>SUM(AB17,AB31,AB32,AB36)</f>
        <v>362430745</v>
      </c>
      <c r="AC37" s="70"/>
      <c r="AD37" s="85">
        <f>SUM(AD17,AD31,AD32,AD36)</f>
        <v>63952747</v>
      </c>
      <c r="AE37" s="70"/>
      <c r="AF37" s="85">
        <f>SUM(AF17,AF31,AF32,AF36)</f>
        <v>426383492</v>
      </c>
    </row>
    <row r="38" spans="2:32" ht="9.9" customHeight="1" thickTop="1" x14ac:dyDescent="0.25"/>
  </sheetData>
  <printOptions horizontalCentered="1"/>
  <pageMargins left="0.24" right="0.196850393700787" top="0.59055118110236204" bottom="0.196850393700787" header="0.59055118110236204" footer="0.39370078740157499"/>
  <pageSetup paperSize="9" scale="60" firstPageNumber="10" fitToHeight="2" orientation="landscape" blackAndWhite="1" useFirstPageNumber="1" horizontalDpi="1200" verticalDpi="1200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Z15:AB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4A34-19D5-4BD4-B157-5BE06BE2101E}">
  <dimension ref="B1:I104"/>
  <sheetViews>
    <sheetView showGridLines="0" zoomScaleNormal="100" zoomScaleSheetLayoutView="100" workbookViewId="0"/>
  </sheetViews>
  <sheetFormatPr defaultColWidth="9.109375" defaultRowHeight="20.25" customHeight="1" x14ac:dyDescent="0.25"/>
  <cols>
    <col min="1" max="1" width="1.6640625" style="11" customWidth="1"/>
    <col min="2" max="3" width="2.6640625" style="11" customWidth="1"/>
    <col min="4" max="4" width="47.6640625" style="11" customWidth="1"/>
    <col min="5" max="5" width="6.6640625" style="11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6384" width="9.109375" style="11"/>
  </cols>
  <sheetData>
    <row r="1" spans="2:9" ht="23.1" customHeight="1" x14ac:dyDescent="0.25">
      <c r="B1" s="1" t="s">
        <v>0</v>
      </c>
      <c r="C1" s="1"/>
      <c r="D1" s="1"/>
      <c r="E1" s="1"/>
      <c r="F1" s="1"/>
      <c r="H1" s="14"/>
    </row>
    <row r="2" spans="2:9" ht="23.1" customHeight="1" x14ac:dyDescent="0.25">
      <c r="B2" s="7" t="s">
        <v>187</v>
      </c>
      <c r="C2" s="7"/>
      <c r="D2" s="7"/>
      <c r="E2" s="7"/>
      <c r="F2" s="7"/>
      <c r="G2" s="26" t="s">
        <v>188</v>
      </c>
      <c r="H2" s="14"/>
      <c r="I2" s="26" t="s">
        <v>188</v>
      </c>
    </row>
    <row r="3" spans="2:9" ht="23.1" customHeight="1" x14ac:dyDescent="0.25">
      <c r="B3" s="8" t="str">
        <f>+'4'!B3</f>
        <v>For the six-month period ended 30 June 2026 (Unaudited)</v>
      </c>
      <c r="C3" s="8"/>
      <c r="D3" s="8"/>
      <c r="E3" s="8"/>
      <c r="F3" s="8"/>
    </row>
    <row r="4" spans="2:9" ht="23.1" customHeight="1" x14ac:dyDescent="0.25">
      <c r="B4" s="87"/>
      <c r="C4" s="87"/>
      <c r="D4" s="87"/>
      <c r="E4" s="87"/>
      <c r="F4" s="87"/>
    </row>
    <row r="5" spans="2:9" ht="23.1" customHeight="1" x14ac:dyDescent="0.25">
      <c r="B5" s="26"/>
      <c r="C5" s="26"/>
      <c r="D5" s="26"/>
      <c r="E5" s="10" t="s">
        <v>3</v>
      </c>
      <c r="F5" s="26"/>
      <c r="G5" s="88">
        <f>'2'!G5</f>
        <v>2026</v>
      </c>
      <c r="H5" s="89"/>
      <c r="I5" s="90">
        <f>'2'!I5</f>
        <v>2025</v>
      </c>
    </row>
    <row r="6" spans="2:9" ht="23.1" customHeight="1" x14ac:dyDescent="0.25">
      <c r="B6" s="26"/>
      <c r="C6" s="26"/>
      <c r="D6" s="26"/>
      <c r="E6" s="26"/>
      <c r="F6" s="26"/>
      <c r="G6" s="97" t="s">
        <v>5</v>
      </c>
      <c r="H6" s="97"/>
      <c r="I6" s="97"/>
    </row>
    <row r="7" spans="2:9" s="33" customFormat="1" ht="21.9" customHeight="1" x14ac:dyDescent="0.25">
      <c r="B7" s="91" t="s">
        <v>189</v>
      </c>
      <c r="C7" s="91"/>
      <c r="D7" s="91"/>
      <c r="E7" s="91"/>
      <c r="F7" s="91"/>
      <c r="G7" s="92"/>
      <c r="H7" s="92"/>
      <c r="I7" s="92"/>
    </row>
    <row r="8" spans="2:9" ht="21.9" customHeight="1" x14ac:dyDescent="0.25">
      <c r="B8" s="11" t="s">
        <v>84</v>
      </c>
      <c r="G8" s="21">
        <v>18112986</v>
      </c>
      <c r="H8" s="21"/>
      <c r="I8" s="21">
        <v>17325876</v>
      </c>
    </row>
    <row r="9" spans="2:9" ht="21.9" customHeight="1" x14ac:dyDescent="0.25">
      <c r="B9" s="91" t="s">
        <v>190</v>
      </c>
      <c r="C9" s="91"/>
      <c r="D9" s="91"/>
      <c r="E9" s="91"/>
      <c r="F9" s="91"/>
      <c r="G9" s="21"/>
      <c r="H9" s="21"/>
      <c r="I9" s="21"/>
    </row>
    <row r="10" spans="2:9" ht="21.9" customHeight="1" x14ac:dyDescent="0.25">
      <c r="B10" s="11" t="s">
        <v>83</v>
      </c>
      <c r="G10" s="21">
        <v>3857034</v>
      </c>
      <c r="H10" s="21"/>
      <c r="I10" s="21">
        <v>6713613</v>
      </c>
    </row>
    <row r="11" spans="2:9" ht="21.9" customHeight="1" x14ac:dyDescent="0.25">
      <c r="B11" s="11" t="s">
        <v>191</v>
      </c>
      <c r="G11" s="21">
        <v>16401029</v>
      </c>
      <c r="H11" s="21"/>
      <c r="I11" s="21">
        <v>16569060</v>
      </c>
    </row>
    <row r="12" spans="2:9" ht="21.9" customHeight="1" x14ac:dyDescent="0.25">
      <c r="B12" s="11" t="s">
        <v>192</v>
      </c>
      <c r="G12" s="21">
        <v>-1703555</v>
      </c>
      <c r="H12" s="21"/>
      <c r="I12" s="21">
        <v>157338</v>
      </c>
    </row>
    <row r="13" spans="2:9" ht="21.9" customHeight="1" x14ac:dyDescent="0.25">
      <c r="B13" s="11" t="s">
        <v>193</v>
      </c>
      <c r="G13" s="21">
        <v>434454</v>
      </c>
      <c r="H13" s="21"/>
      <c r="I13" s="21">
        <v>322453</v>
      </c>
    </row>
    <row r="14" spans="2:9" ht="21.9" customHeight="1" x14ac:dyDescent="0.25">
      <c r="B14" s="11" t="s">
        <v>194</v>
      </c>
      <c r="G14" s="21">
        <v>-459026</v>
      </c>
      <c r="H14" s="21"/>
      <c r="I14" s="21">
        <v>332170</v>
      </c>
    </row>
    <row r="15" spans="2:9" ht="21.9" customHeight="1" x14ac:dyDescent="0.25">
      <c r="B15" s="11" t="s">
        <v>195</v>
      </c>
      <c r="G15" s="21"/>
      <c r="H15" s="21"/>
      <c r="I15" s="21"/>
    </row>
    <row r="16" spans="2:9" ht="21.9" customHeight="1" x14ac:dyDescent="0.25">
      <c r="C16" s="11" t="s">
        <v>196</v>
      </c>
      <c r="E16" s="10">
        <v>6</v>
      </c>
      <c r="G16" s="21">
        <v>-3595557</v>
      </c>
      <c r="H16" s="21"/>
      <c r="I16" s="21">
        <v>-15936925</v>
      </c>
    </row>
    <row r="17" spans="2:9" ht="21.9" customHeight="1" x14ac:dyDescent="0.25">
      <c r="B17" s="11" t="s">
        <v>197</v>
      </c>
      <c r="G17" s="21">
        <v>-2266584</v>
      </c>
      <c r="H17" s="21"/>
      <c r="I17" s="21">
        <v>-2098312</v>
      </c>
    </row>
    <row r="18" spans="2:9" ht="21.9" customHeight="1" x14ac:dyDescent="0.25">
      <c r="B18" s="11" t="s">
        <v>198</v>
      </c>
      <c r="G18" s="21">
        <v>-690244</v>
      </c>
      <c r="H18" s="21"/>
      <c r="I18" s="21">
        <v>-671994</v>
      </c>
    </row>
    <row r="19" spans="2:9" ht="21.9" customHeight="1" x14ac:dyDescent="0.25">
      <c r="B19" s="11" t="s">
        <v>79</v>
      </c>
      <c r="G19" s="21">
        <v>5052298</v>
      </c>
      <c r="H19" s="21"/>
      <c r="I19" s="21">
        <v>5504913</v>
      </c>
    </row>
    <row r="20" spans="2:9" ht="21.9" customHeight="1" x14ac:dyDescent="0.25">
      <c r="B20" s="11" t="s">
        <v>199</v>
      </c>
      <c r="E20" s="10">
        <v>8</v>
      </c>
      <c r="G20" s="21">
        <v>509271</v>
      </c>
      <c r="H20" s="21"/>
      <c r="I20" s="21">
        <v>1486126</v>
      </c>
    </row>
    <row r="21" spans="2:9" ht="21.9" customHeight="1" x14ac:dyDescent="0.25">
      <c r="B21" s="11" t="s">
        <v>200</v>
      </c>
      <c r="E21" s="10">
        <v>6</v>
      </c>
      <c r="G21" s="21">
        <v>-292942</v>
      </c>
      <c r="H21" s="21"/>
      <c r="I21" s="21">
        <v>-6777852</v>
      </c>
    </row>
    <row r="22" spans="2:9" ht="21.9" customHeight="1" x14ac:dyDescent="0.25">
      <c r="B22" s="26" t="s">
        <v>201</v>
      </c>
      <c r="C22" s="26"/>
      <c r="D22" s="26"/>
      <c r="E22" s="26"/>
      <c r="F22" s="26"/>
      <c r="G22" s="93"/>
      <c r="H22" s="21"/>
      <c r="I22" s="93"/>
    </row>
    <row r="23" spans="2:9" ht="21.9" customHeight="1" x14ac:dyDescent="0.25">
      <c r="B23" s="26"/>
      <c r="C23" s="26" t="s">
        <v>202</v>
      </c>
      <c r="D23" s="26"/>
      <c r="E23" s="26"/>
      <c r="F23" s="26"/>
      <c r="G23" s="31">
        <f>SUM(G8:G21)</f>
        <v>35359164</v>
      </c>
      <c r="H23" s="25"/>
      <c r="I23" s="31">
        <f>SUM(I8:I21)</f>
        <v>22926466</v>
      </c>
    </row>
    <row r="24" spans="2:9" ht="4.8" customHeight="1" x14ac:dyDescent="0.25">
      <c r="B24" s="26"/>
      <c r="C24" s="26"/>
      <c r="D24" s="26"/>
      <c r="E24" s="26"/>
      <c r="F24" s="26"/>
      <c r="G24" s="25"/>
      <c r="H24" s="25"/>
      <c r="I24" s="25"/>
    </row>
    <row r="25" spans="2:9" ht="21.9" customHeight="1" x14ac:dyDescent="0.25">
      <c r="B25" s="91" t="s">
        <v>203</v>
      </c>
      <c r="C25" s="91"/>
      <c r="D25" s="91"/>
      <c r="E25" s="91"/>
      <c r="F25" s="91"/>
      <c r="G25" s="21"/>
      <c r="H25" s="21"/>
      <c r="I25" s="21"/>
    </row>
    <row r="26" spans="2:9" ht="21.9" customHeight="1" x14ac:dyDescent="0.25">
      <c r="B26" s="11" t="s">
        <v>204</v>
      </c>
      <c r="G26" s="21">
        <v>-3740592</v>
      </c>
      <c r="H26" s="21"/>
      <c r="I26" s="21">
        <v>-623882</v>
      </c>
    </row>
    <row r="27" spans="2:9" ht="21.9" customHeight="1" x14ac:dyDescent="0.25">
      <c r="B27" s="11" t="s">
        <v>11</v>
      </c>
      <c r="G27" s="21">
        <v>-4440198</v>
      </c>
      <c r="H27" s="21"/>
      <c r="I27" s="21">
        <v>5401206</v>
      </c>
    </row>
    <row r="28" spans="2:9" ht="21.9" customHeight="1" x14ac:dyDescent="0.25">
      <c r="B28" s="11" t="s">
        <v>205</v>
      </c>
      <c r="G28" s="21">
        <v>9365</v>
      </c>
      <c r="H28" s="21"/>
      <c r="I28" s="21">
        <v>-15340</v>
      </c>
    </row>
    <row r="29" spans="2:9" ht="21.9" customHeight="1" x14ac:dyDescent="0.25">
      <c r="B29" s="26" t="s">
        <v>206</v>
      </c>
      <c r="C29" s="26"/>
      <c r="D29" s="26"/>
      <c r="E29" s="26"/>
      <c r="F29" s="26"/>
      <c r="G29" s="24">
        <f>SUM(G26:G28)</f>
        <v>-8171425</v>
      </c>
      <c r="H29" s="25"/>
      <c r="I29" s="24">
        <f>SUM(I26:I28)</f>
        <v>4761984</v>
      </c>
    </row>
    <row r="30" spans="2:9" ht="21.9" customHeight="1" x14ac:dyDescent="0.25">
      <c r="B30" s="26"/>
      <c r="C30" s="26"/>
      <c r="D30" s="26"/>
      <c r="E30" s="26"/>
      <c r="F30" s="26"/>
      <c r="G30" s="21"/>
      <c r="H30" s="21"/>
      <c r="I30" s="21"/>
    </row>
    <row r="31" spans="2:9" ht="9.9" customHeight="1" x14ac:dyDescent="0.25">
      <c r="B31" s="26"/>
      <c r="C31" s="26"/>
      <c r="D31" s="26"/>
      <c r="E31" s="26"/>
      <c r="F31" s="26"/>
      <c r="G31" s="21"/>
      <c r="H31" s="21"/>
      <c r="I31" s="21"/>
    </row>
    <row r="32" spans="2:9" ht="23.1" customHeight="1" x14ac:dyDescent="0.25">
      <c r="B32" s="1" t="s">
        <v>0</v>
      </c>
      <c r="C32" s="1"/>
      <c r="D32" s="1"/>
      <c r="E32" s="1"/>
      <c r="F32" s="1"/>
      <c r="H32" s="14"/>
    </row>
    <row r="33" spans="2:9" ht="23.1" customHeight="1" x14ac:dyDescent="0.25">
      <c r="B33" s="7" t="s">
        <v>187</v>
      </c>
      <c r="C33" s="7"/>
      <c r="D33" s="7"/>
      <c r="E33" s="7"/>
      <c r="F33" s="7"/>
      <c r="G33" s="26" t="s">
        <v>188</v>
      </c>
      <c r="H33" s="14"/>
      <c r="I33" s="26" t="s">
        <v>188</v>
      </c>
    </row>
    <row r="34" spans="2:9" ht="23.1" customHeight="1" x14ac:dyDescent="0.25">
      <c r="B34" s="8" t="str">
        <f>B3</f>
        <v>For the six-month period ended 30 June 2026 (Unaudited)</v>
      </c>
      <c r="C34" s="8"/>
      <c r="D34" s="8"/>
      <c r="E34" s="8"/>
      <c r="F34" s="8"/>
    </row>
    <row r="35" spans="2:9" ht="23.1" customHeight="1" x14ac:dyDescent="0.25">
      <c r="B35" s="8"/>
      <c r="C35" s="8"/>
      <c r="D35" s="8"/>
      <c r="E35" s="8"/>
      <c r="F35" s="8"/>
    </row>
    <row r="36" spans="2:9" ht="23.1" customHeight="1" x14ac:dyDescent="0.25">
      <c r="B36" s="26"/>
      <c r="C36" s="26"/>
      <c r="D36" s="26"/>
      <c r="E36" s="10" t="s">
        <v>3</v>
      </c>
      <c r="F36" s="10"/>
      <c r="G36" s="88">
        <f>G5</f>
        <v>2026</v>
      </c>
      <c r="H36" s="89"/>
      <c r="I36" s="90">
        <f>I5</f>
        <v>2025</v>
      </c>
    </row>
    <row r="37" spans="2:9" ht="23.1" customHeight="1" x14ac:dyDescent="0.25">
      <c r="B37" s="26"/>
      <c r="C37" s="26"/>
      <c r="D37" s="26"/>
      <c r="E37" s="26"/>
      <c r="F37" s="26"/>
      <c r="G37" s="97" t="s">
        <v>5</v>
      </c>
      <c r="H37" s="97"/>
      <c r="I37" s="97"/>
    </row>
    <row r="38" spans="2:9" ht="21.9" customHeight="1" x14ac:dyDescent="0.25">
      <c r="B38" s="91" t="s">
        <v>207</v>
      </c>
      <c r="C38" s="91"/>
      <c r="D38" s="91"/>
      <c r="E38" s="91"/>
      <c r="F38" s="91"/>
      <c r="G38" s="19"/>
      <c r="H38" s="19"/>
      <c r="I38" s="19"/>
    </row>
    <row r="39" spans="2:9" ht="21.9" customHeight="1" x14ac:dyDescent="0.25">
      <c r="B39" s="11" t="s">
        <v>208</v>
      </c>
      <c r="G39" s="21">
        <v>4818427</v>
      </c>
      <c r="H39" s="21"/>
      <c r="I39" s="21">
        <v>4932323</v>
      </c>
    </row>
    <row r="40" spans="2:9" ht="21.9" customHeight="1" x14ac:dyDescent="0.25">
      <c r="B40" s="11" t="s">
        <v>46</v>
      </c>
      <c r="G40" s="21">
        <v>-341411</v>
      </c>
      <c r="H40" s="21"/>
      <c r="I40" s="21">
        <v>-226982</v>
      </c>
    </row>
    <row r="41" spans="2:9" ht="21.9" customHeight="1" x14ac:dyDescent="0.25">
      <c r="B41" s="11" t="s">
        <v>209</v>
      </c>
      <c r="E41" s="26"/>
      <c r="F41" s="26"/>
      <c r="G41" s="21">
        <v>-16906</v>
      </c>
      <c r="H41" s="21"/>
      <c r="I41" s="21">
        <v>106041</v>
      </c>
    </row>
    <row r="42" spans="2:9" ht="21.9" customHeight="1" x14ac:dyDescent="0.25">
      <c r="B42" s="26" t="s">
        <v>210</v>
      </c>
      <c r="C42" s="26"/>
      <c r="D42" s="26"/>
      <c r="E42" s="26"/>
      <c r="F42" s="26"/>
      <c r="G42" s="24">
        <f>SUM(G39:G41)</f>
        <v>4460110</v>
      </c>
      <c r="H42" s="25"/>
      <c r="I42" s="24">
        <f>SUM(I39:I41)</f>
        <v>4811382</v>
      </c>
    </row>
    <row r="43" spans="2:9" ht="4.8" customHeight="1" x14ac:dyDescent="0.25">
      <c r="B43" s="26"/>
      <c r="C43" s="26"/>
      <c r="D43" s="26"/>
      <c r="E43" s="26"/>
      <c r="F43" s="26"/>
      <c r="G43" s="25"/>
      <c r="H43" s="25"/>
      <c r="I43" s="25"/>
    </row>
    <row r="44" spans="2:9" ht="21.9" customHeight="1" x14ac:dyDescent="0.25">
      <c r="B44" s="26" t="s">
        <v>211</v>
      </c>
      <c r="C44" s="26"/>
      <c r="D44" s="26"/>
      <c r="E44" s="26"/>
      <c r="F44" s="26"/>
      <c r="G44" s="25">
        <f>SUM(G23,G29,G42)</f>
        <v>31647849</v>
      </c>
      <c r="H44" s="25"/>
      <c r="I44" s="25">
        <f>SUM(I23,I29,I42)</f>
        <v>32499832</v>
      </c>
    </row>
    <row r="45" spans="2:9" ht="21.9" customHeight="1" x14ac:dyDescent="0.25">
      <c r="B45" s="11" t="s">
        <v>212</v>
      </c>
      <c r="G45" s="48">
        <v>-3157113</v>
      </c>
      <c r="H45" s="27"/>
      <c r="I45" s="48">
        <v>-1638443</v>
      </c>
    </row>
    <row r="46" spans="2:9" ht="4.8" customHeight="1" x14ac:dyDescent="0.25">
      <c r="B46" s="26"/>
      <c r="C46" s="26"/>
      <c r="D46" s="26"/>
      <c r="E46" s="26"/>
      <c r="F46" s="26"/>
      <c r="G46" s="25"/>
      <c r="H46" s="25"/>
      <c r="I46" s="25"/>
    </row>
    <row r="47" spans="2:9" ht="21.9" customHeight="1" x14ac:dyDescent="0.25">
      <c r="B47" s="26" t="s">
        <v>213</v>
      </c>
      <c r="C47" s="26"/>
      <c r="D47" s="26"/>
      <c r="E47" s="26"/>
      <c r="F47" s="26"/>
      <c r="G47" s="31">
        <f>SUM(G44:G45)</f>
        <v>28490736</v>
      </c>
      <c r="H47" s="25"/>
      <c r="I47" s="31">
        <f>SUM(I44:I45)</f>
        <v>30861389</v>
      </c>
    </row>
    <row r="48" spans="2:9" ht="9.9" customHeight="1" x14ac:dyDescent="0.25">
      <c r="B48" s="26"/>
      <c r="C48" s="26"/>
      <c r="D48" s="26"/>
      <c r="E48" s="26"/>
      <c r="F48" s="26"/>
      <c r="G48" s="25"/>
      <c r="H48" s="25"/>
      <c r="I48" s="25"/>
    </row>
    <row r="49" spans="2:9" ht="21.9" customHeight="1" x14ac:dyDescent="0.25">
      <c r="B49" s="91" t="s">
        <v>214</v>
      </c>
      <c r="C49" s="91"/>
      <c r="D49" s="91"/>
      <c r="E49" s="91"/>
      <c r="F49" s="91"/>
      <c r="G49" s="21"/>
      <c r="H49" s="21"/>
      <c r="I49" s="21"/>
    </row>
    <row r="50" spans="2:9" ht="21.9" customHeight="1" x14ac:dyDescent="0.25">
      <c r="B50" s="11" t="s">
        <v>215</v>
      </c>
      <c r="D50" s="91"/>
      <c r="E50" s="91"/>
      <c r="F50" s="91"/>
      <c r="G50" s="21">
        <v>-31211</v>
      </c>
      <c r="H50" s="21"/>
      <c r="I50" s="21">
        <v>-44111</v>
      </c>
    </row>
    <row r="51" spans="2:9" ht="21.9" customHeight="1" x14ac:dyDescent="0.25">
      <c r="B51" s="11" t="s">
        <v>216</v>
      </c>
      <c r="E51" s="10"/>
      <c r="G51" s="21">
        <v>0</v>
      </c>
      <c r="H51" s="21"/>
      <c r="I51" s="21">
        <v>-307355</v>
      </c>
    </row>
    <row r="52" spans="2:9" ht="21.9" customHeight="1" x14ac:dyDescent="0.25">
      <c r="B52" s="11" t="s">
        <v>217</v>
      </c>
      <c r="E52" s="10">
        <v>6</v>
      </c>
      <c r="G52" s="21">
        <v>826841</v>
      </c>
      <c r="H52" s="21"/>
      <c r="I52" s="21">
        <v>0</v>
      </c>
    </row>
    <row r="53" spans="2:9" ht="21.9" customHeight="1" x14ac:dyDescent="0.25">
      <c r="B53" s="11" t="s">
        <v>218</v>
      </c>
      <c r="G53" s="21">
        <v>-643327</v>
      </c>
      <c r="H53" s="21"/>
      <c r="I53" s="21">
        <v>-97893</v>
      </c>
    </row>
    <row r="54" spans="2:9" ht="21.9" customHeight="1" x14ac:dyDescent="0.25">
      <c r="B54" s="11" t="s">
        <v>219</v>
      </c>
      <c r="E54" s="10">
        <v>10</v>
      </c>
      <c r="G54" s="21">
        <v>24821574</v>
      </c>
      <c r="H54" s="21"/>
      <c r="I54" s="21">
        <v>4648</v>
      </c>
    </row>
    <row r="55" spans="2:9" ht="21.9" customHeight="1" x14ac:dyDescent="0.25">
      <c r="B55" s="11" t="s">
        <v>220</v>
      </c>
      <c r="E55" s="10"/>
      <c r="F55" s="91"/>
      <c r="G55" s="21">
        <v>5821227</v>
      </c>
      <c r="H55" s="21"/>
      <c r="I55" s="21">
        <v>5610245</v>
      </c>
    </row>
    <row r="56" spans="2:9" ht="21.9" customHeight="1" x14ac:dyDescent="0.25">
      <c r="B56" s="11" t="s">
        <v>221</v>
      </c>
      <c r="C56" s="94"/>
      <c r="E56" s="10"/>
      <c r="F56" s="10"/>
      <c r="G56" s="21">
        <v>-14627776</v>
      </c>
      <c r="H56" s="21"/>
      <c r="I56" s="21">
        <v>-3661868</v>
      </c>
    </row>
    <row r="57" spans="2:9" ht="21.9" customHeight="1" x14ac:dyDescent="0.25">
      <c r="B57" s="11" t="s">
        <v>222</v>
      </c>
      <c r="G57" s="21">
        <v>206822</v>
      </c>
      <c r="H57" s="21"/>
      <c r="I57" s="21">
        <v>227246</v>
      </c>
    </row>
    <row r="58" spans="2:9" ht="21.9" customHeight="1" x14ac:dyDescent="0.25">
      <c r="B58" s="11" t="s">
        <v>223</v>
      </c>
      <c r="G58" s="21">
        <v>-10294362</v>
      </c>
      <c r="H58" s="21"/>
      <c r="I58" s="21">
        <v>-10855914</v>
      </c>
    </row>
    <row r="59" spans="2:9" ht="21.9" customHeight="1" x14ac:dyDescent="0.25">
      <c r="B59" s="11" t="s">
        <v>224</v>
      </c>
      <c r="E59" s="10"/>
      <c r="G59" s="21">
        <v>-26348</v>
      </c>
      <c r="H59" s="21"/>
      <c r="I59" s="21">
        <v>-10738</v>
      </c>
    </row>
    <row r="60" spans="2:9" ht="21.9" customHeight="1" x14ac:dyDescent="0.25">
      <c r="B60" s="11" t="s">
        <v>225</v>
      </c>
      <c r="E60" s="10"/>
      <c r="G60" s="21">
        <v>4737992</v>
      </c>
      <c r="H60" s="21"/>
      <c r="I60" s="21">
        <v>7114298</v>
      </c>
    </row>
    <row r="61" spans="2:9" ht="21.9" customHeight="1" x14ac:dyDescent="0.25">
      <c r="B61" s="11" t="s">
        <v>226</v>
      </c>
      <c r="G61" s="21">
        <v>600945</v>
      </c>
      <c r="H61" s="21"/>
      <c r="I61" s="21">
        <v>675148</v>
      </c>
    </row>
    <row r="62" spans="2:9" ht="21.9" customHeight="1" x14ac:dyDescent="0.25">
      <c r="B62" s="11" t="s">
        <v>212</v>
      </c>
      <c r="G62" s="48">
        <v>0</v>
      </c>
      <c r="H62" s="21"/>
      <c r="I62" s="48">
        <v>-47275</v>
      </c>
    </row>
    <row r="63" spans="2:9" ht="4.8" customHeight="1" x14ac:dyDescent="0.25">
      <c r="B63" s="26"/>
      <c r="C63" s="26"/>
      <c r="D63" s="26"/>
      <c r="E63" s="26"/>
      <c r="F63" s="26"/>
      <c r="G63" s="25"/>
      <c r="H63" s="25"/>
      <c r="I63" s="25"/>
    </row>
    <row r="64" spans="2:9" ht="21.9" customHeight="1" x14ac:dyDescent="0.25">
      <c r="B64" s="26" t="s">
        <v>227</v>
      </c>
      <c r="C64" s="26"/>
      <c r="D64" s="26"/>
      <c r="E64" s="26"/>
      <c r="F64" s="26"/>
      <c r="G64" s="31">
        <f>SUM(G50:G62)</f>
        <v>11392377</v>
      </c>
      <c r="H64" s="25"/>
      <c r="I64" s="31">
        <f>SUM(I50:I62)</f>
        <v>-1393569</v>
      </c>
    </row>
    <row r="65" spans="2:9" ht="9.9" customHeight="1" x14ac:dyDescent="0.25">
      <c r="B65" s="26"/>
      <c r="C65" s="26"/>
      <c r="D65" s="26"/>
      <c r="E65" s="1"/>
      <c r="F65" s="1"/>
      <c r="G65" s="18"/>
      <c r="H65" s="18"/>
      <c r="I65" s="18"/>
    </row>
    <row r="66" spans="2:9" ht="23.1" customHeight="1" x14ac:dyDescent="0.25">
      <c r="B66" s="1" t="s">
        <v>0</v>
      </c>
      <c r="C66" s="1"/>
      <c r="D66" s="1"/>
      <c r="E66" s="7"/>
      <c r="F66" s="7"/>
      <c r="H66" s="14"/>
    </row>
    <row r="67" spans="2:9" ht="23.1" customHeight="1" x14ac:dyDescent="0.25">
      <c r="B67" s="7" t="s">
        <v>187</v>
      </c>
      <c r="C67" s="7"/>
      <c r="D67" s="7"/>
      <c r="E67" s="8"/>
      <c r="F67" s="8"/>
      <c r="G67" s="26" t="s">
        <v>188</v>
      </c>
      <c r="H67" s="14"/>
      <c r="I67" s="26" t="s">
        <v>188</v>
      </c>
    </row>
    <row r="68" spans="2:9" ht="23.1" customHeight="1" x14ac:dyDescent="0.25">
      <c r="B68" s="8" t="str">
        <f>B3</f>
        <v>For the six-month period ended 30 June 2026 (Unaudited)</v>
      </c>
      <c r="C68" s="8"/>
      <c r="D68" s="8"/>
      <c r="E68" s="87"/>
      <c r="F68" s="87"/>
    </row>
    <row r="69" spans="2:9" ht="23.1" customHeight="1" x14ac:dyDescent="0.25">
      <c r="B69" s="87"/>
      <c r="C69" s="87"/>
      <c r="D69" s="87"/>
      <c r="E69" s="26"/>
      <c r="F69" s="26"/>
    </row>
    <row r="70" spans="2:9" ht="23.1" customHeight="1" x14ac:dyDescent="0.25">
      <c r="B70" s="26"/>
      <c r="C70" s="26"/>
      <c r="D70" s="26"/>
      <c r="E70" s="10" t="s">
        <v>3</v>
      </c>
      <c r="F70" s="26"/>
      <c r="G70" s="88">
        <f>G36</f>
        <v>2026</v>
      </c>
      <c r="H70" s="89"/>
      <c r="I70" s="90">
        <f>I36</f>
        <v>2025</v>
      </c>
    </row>
    <row r="71" spans="2:9" ht="23.1" customHeight="1" x14ac:dyDescent="0.25">
      <c r="B71" s="26"/>
      <c r="C71" s="26"/>
      <c r="D71" s="26"/>
      <c r="E71" s="91"/>
      <c r="F71" s="91"/>
      <c r="G71" s="97" t="s">
        <v>5</v>
      </c>
      <c r="H71" s="97"/>
      <c r="I71" s="97"/>
    </row>
    <row r="72" spans="2:9" ht="21.9" customHeight="1" x14ac:dyDescent="0.25">
      <c r="B72" s="91" t="s">
        <v>228</v>
      </c>
      <c r="C72" s="91"/>
      <c r="D72" s="91"/>
      <c r="E72" s="91"/>
      <c r="F72" s="91"/>
      <c r="G72" s="18"/>
      <c r="H72" s="18"/>
      <c r="I72" s="18"/>
    </row>
    <row r="73" spans="2:9" ht="18.600000000000001" customHeight="1" x14ac:dyDescent="0.25">
      <c r="B73" s="11" t="s">
        <v>229</v>
      </c>
      <c r="G73" s="21"/>
      <c r="H73" s="21"/>
      <c r="I73" s="21"/>
    </row>
    <row r="74" spans="2:9" ht="18.600000000000001" customHeight="1" x14ac:dyDescent="0.25">
      <c r="C74" s="11" t="s">
        <v>230</v>
      </c>
      <c r="G74" s="21">
        <v>5295575</v>
      </c>
      <c r="H74" s="21"/>
      <c r="I74" s="21">
        <v>1350857</v>
      </c>
    </row>
    <row r="75" spans="2:9" ht="18.600000000000001" customHeight="1" x14ac:dyDescent="0.25">
      <c r="B75" s="11" t="s">
        <v>231</v>
      </c>
      <c r="G75" s="21"/>
      <c r="H75" s="21"/>
      <c r="I75" s="21"/>
    </row>
    <row r="76" spans="2:9" ht="18.600000000000001" customHeight="1" x14ac:dyDescent="0.25">
      <c r="C76" s="11" t="s">
        <v>232</v>
      </c>
      <c r="E76" s="10"/>
      <c r="G76" s="21">
        <v>-10002</v>
      </c>
      <c r="H76" s="21"/>
      <c r="I76" s="21">
        <v>-3636569</v>
      </c>
    </row>
    <row r="77" spans="2:9" ht="21.9" customHeight="1" x14ac:dyDescent="0.25">
      <c r="B77" s="91" t="s">
        <v>233</v>
      </c>
      <c r="C77" s="91"/>
      <c r="D77" s="91"/>
      <c r="G77" s="18"/>
      <c r="H77" s="18"/>
      <c r="I77" s="18"/>
    </row>
    <row r="78" spans="2:9" ht="18.600000000000001" customHeight="1" x14ac:dyDescent="0.25">
      <c r="B78" s="11" t="s">
        <v>234</v>
      </c>
      <c r="G78" s="21">
        <v>-14380076</v>
      </c>
      <c r="H78" s="21"/>
      <c r="I78" s="21">
        <v>-16483420</v>
      </c>
    </row>
    <row r="79" spans="2:9" ht="18.600000000000001" customHeight="1" x14ac:dyDescent="0.25">
      <c r="B79" s="11" t="s">
        <v>235</v>
      </c>
      <c r="G79" s="21">
        <v>674367</v>
      </c>
      <c r="H79" s="21"/>
      <c r="I79" s="21">
        <v>3038041</v>
      </c>
    </row>
    <row r="80" spans="2:9" ht="18.600000000000001" customHeight="1" x14ac:dyDescent="0.25">
      <c r="B80" s="11" t="s">
        <v>236</v>
      </c>
      <c r="G80" s="21">
        <v>-2406453</v>
      </c>
      <c r="H80" s="21"/>
      <c r="I80" s="21">
        <v>-2139731</v>
      </c>
    </row>
    <row r="81" spans="2:9" ht="18.600000000000001" customHeight="1" x14ac:dyDescent="0.25">
      <c r="B81" s="11" t="s">
        <v>237</v>
      </c>
      <c r="G81" s="21">
        <v>-1549351</v>
      </c>
      <c r="H81" s="21"/>
      <c r="I81" s="21">
        <v>-1480937</v>
      </c>
    </row>
    <row r="82" spans="2:9" ht="18.600000000000001" customHeight="1" x14ac:dyDescent="0.25">
      <c r="B82" s="11" t="s">
        <v>238</v>
      </c>
      <c r="G82" s="21">
        <v>26980214</v>
      </c>
      <c r="H82" s="21"/>
      <c r="I82" s="21">
        <v>16969342</v>
      </c>
    </row>
    <row r="83" spans="2:9" ht="18.600000000000001" customHeight="1" x14ac:dyDescent="0.25">
      <c r="B83" s="11" t="s">
        <v>239</v>
      </c>
      <c r="G83" s="21">
        <v>-29986193</v>
      </c>
      <c r="H83" s="21"/>
      <c r="I83" s="21">
        <v>-20341474</v>
      </c>
    </row>
    <row r="84" spans="2:9" ht="21.9" customHeight="1" x14ac:dyDescent="0.25">
      <c r="B84" s="26" t="s">
        <v>240</v>
      </c>
      <c r="C84" s="26"/>
      <c r="D84" s="26"/>
      <c r="E84" s="10">
        <v>7</v>
      </c>
      <c r="F84" s="26"/>
      <c r="G84" s="24">
        <f>SUM(G78:G83)</f>
        <v>-20667492</v>
      </c>
      <c r="H84" s="25"/>
      <c r="I84" s="24">
        <f>SUM(I78:I83)</f>
        <v>-20438179</v>
      </c>
    </row>
    <row r="85" spans="2:9" ht="21.9" customHeight="1" x14ac:dyDescent="0.25">
      <c r="B85" s="26" t="s">
        <v>241</v>
      </c>
      <c r="C85" s="26"/>
      <c r="G85" s="21"/>
      <c r="H85" s="21"/>
      <c r="I85" s="21"/>
    </row>
    <row r="86" spans="2:9" ht="18.600000000000001" customHeight="1" x14ac:dyDescent="0.25">
      <c r="B86" s="11" t="s">
        <v>242</v>
      </c>
      <c r="G86" s="21">
        <v>-2999885</v>
      </c>
      <c r="H86" s="21"/>
      <c r="I86" s="21">
        <v>-2999871</v>
      </c>
    </row>
    <row r="87" spans="2:9" ht="18.600000000000001" customHeight="1" x14ac:dyDescent="0.25">
      <c r="B87" s="11" t="s">
        <v>243</v>
      </c>
      <c r="G87" s="21">
        <v>-1653088</v>
      </c>
      <c r="H87" s="21"/>
      <c r="I87" s="21">
        <v>-1854754</v>
      </c>
    </row>
    <row r="88" spans="2:9" ht="21.9" customHeight="1" x14ac:dyDescent="0.25">
      <c r="B88" s="26" t="s">
        <v>244</v>
      </c>
      <c r="C88" s="26"/>
      <c r="G88" s="34">
        <f>SUM(G86:G87)</f>
        <v>-4652973</v>
      </c>
      <c r="H88" s="21"/>
      <c r="I88" s="34">
        <f>SUM(I86:I87)</f>
        <v>-4854625</v>
      </c>
    </row>
    <row r="89" spans="2:9" ht="18.600000000000001" customHeight="1" x14ac:dyDescent="0.25">
      <c r="B89" s="11" t="s">
        <v>245</v>
      </c>
      <c r="G89" s="48">
        <v>-5170800</v>
      </c>
      <c r="H89" s="21"/>
      <c r="I89" s="48">
        <v>-5576892</v>
      </c>
    </row>
    <row r="90" spans="2:9" ht="4.8" customHeight="1" x14ac:dyDescent="0.25">
      <c r="B90" s="26"/>
      <c r="C90" s="26"/>
      <c r="D90" s="26"/>
      <c r="E90" s="26"/>
      <c r="F90" s="26"/>
      <c r="G90" s="25"/>
      <c r="H90" s="25"/>
      <c r="I90" s="25"/>
    </row>
    <row r="91" spans="2:9" ht="21.9" customHeight="1" x14ac:dyDescent="0.25">
      <c r="B91" s="26" t="s">
        <v>246</v>
      </c>
      <c r="C91" s="26"/>
      <c r="D91" s="26"/>
      <c r="E91" s="26"/>
      <c r="F91" s="26"/>
      <c r="G91" s="31">
        <f>SUM(G74:G76,G84,G88:G89)</f>
        <v>-25205692</v>
      </c>
      <c r="H91" s="25"/>
      <c r="I91" s="31">
        <f>SUM(I74:I76,I84,I88:I89)</f>
        <v>-33155408</v>
      </c>
    </row>
    <row r="92" spans="2:9" ht="4.5" customHeight="1" x14ac:dyDescent="0.25">
      <c r="B92" s="26"/>
      <c r="C92" s="26"/>
      <c r="D92" s="26"/>
      <c r="E92" s="26"/>
      <c r="F92" s="26"/>
      <c r="G92" s="25"/>
      <c r="H92" s="25"/>
      <c r="I92" s="25"/>
    </row>
    <row r="93" spans="2:9" ht="21.9" customHeight="1" x14ac:dyDescent="0.25">
      <c r="B93" s="26" t="s">
        <v>247</v>
      </c>
      <c r="C93" s="26"/>
      <c r="D93" s="26"/>
      <c r="E93" s="26"/>
      <c r="F93" s="26"/>
      <c r="G93" s="25">
        <f>SUM(G47,G64,G91)</f>
        <v>14677421</v>
      </c>
      <c r="H93" s="25"/>
      <c r="I93" s="25">
        <f>SUM(I47,I64,I91)</f>
        <v>-3687588</v>
      </c>
    </row>
    <row r="94" spans="2:9" ht="18.600000000000001" customHeight="1" x14ac:dyDescent="0.25">
      <c r="B94" s="11" t="s">
        <v>248</v>
      </c>
      <c r="D94" s="26"/>
      <c r="G94" s="21">
        <v>249827</v>
      </c>
      <c r="H94" s="21"/>
      <c r="I94" s="21">
        <v>-862495</v>
      </c>
    </row>
    <row r="95" spans="2:9" ht="18.600000000000001" customHeight="1" x14ac:dyDescent="0.25">
      <c r="B95" s="11" t="s">
        <v>249</v>
      </c>
      <c r="E95" s="26"/>
      <c r="F95" s="26"/>
      <c r="G95" s="48">
        <v>33679077</v>
      </c>
      <c r="H95" s="21"/>
      <c r="I95" s="48">
        <v>36491928</v>
      </c>
    </row>
    <row r="96" spans="2:9" ht="5.0999999999999996" customHeight="1" x14ac:dyDescent="0.25">
      <c r="B96" s="26"/>
      <c r="C96" s="26"/>
      <c r="D96" s="26"/>
      <c r="E96" s="26"/>
      <c r="F96" s="26"/>
      <c r="G96" s="21"/>
      <c r="H96" s="21"/>
      <c r="I96" s="21"/>
    </row>
    <row r="97" spans="2:9" ht="21.9" customHeight="1" thickBot="1" x14ac:dyDescent="0.3">
      <c r="B97" s="26" t="s">
        <v>250</v>
      </c>
      <c r="C97" s="26"/>
      <c r="D97" s="26"/>
      <c r="E97" s="26"/>
      <c r="F97" s="26"/>
      <c r="G97" s="29">
        <f>SUM(G93:G95)</f>
        <v>48606325</v>
      </c>
      <c r="H97" s="25"/>
      <c r="I97" s="29">
        <f>SUM(I93:I95)</f>
        <v>31941845</v>
      </c>
    </row>
    <row r="98" spans="2:9" ht="4.5" customHeight="1" thickTop="1" x14ac:dyDescent="0.25">
      <c r="B98" s="26"/>
      <c r="C98" s="26"/>
      <c r="D98" s="26"/>
      <c r="E98" s="91"/>
      <c r="F98" s="91"/>
      <c r="G98" s="19"/>
      <c r="H98" s="19"/>
      <c r="I98" s="19"/>
    </row>
    <row r="99" spans="2:9" ht="21.9" customHeight="1" x14ac:dyDescent="0.25">
      <c r="B99" s="91" t="s">
        <v>251</v>
      </c>
      <c r="C99" s="91"/>
      <c r="D99" s="91"/>
      <c r="E99" s="95"/>
      <c r="F99" s="95"/>
    </row>
    <row r="100" spans="2:9" ht="18.600000000000001" customHeight="1" x14ac:dyDescent="0.25">
      <c r="B100" s="11" t="s">
        <v>252</v>
      </c>
      <c r="C100" s="91"/>
      <c r="D100" s="91"/>
      <c r="E100" s="95"/>
      <c r="F100" s="95"/>
      <c r="G100" s="20">
        <f>+SUM(G45,G62)</f>
        <v>-3157113</v>
      </c>
      <c r="H100" s="20"/>
      <c r="I100" s="20">
        <f>+SUM(I45,I62)</f>
        <v>-1685718</v>
      </c>
    </row>
    <row r="101" spans="2:9" ht="21.9" customHeight="1" x14ac:dyDescent="0.25">
      <c r="B101" s="95" t="s">
        <v>253</v>
      </c>
      <c r="C101" s="95"/>
      <c r="D101" s="95"/>
      <c r="E101" s="96"/>
      <c r="F101" s="96"/>
    </row>
    <row r="102" spans="2:9" ht="18.600000000000001" customHeight="1" x14ac:dyDescent="0.25">
      <c r="B102" s="96" t="s">
        <v>254</v>
      </c>
      <c r="C102" s="96"/>
      <c r="D102" s="95"/>
      <c r="E102" s="96"/>
      <c r="F102" s="96"/>
      <c r="G102" s="20">
        <v>1841040</v>
      </c>
      <c r="H102" s="20"/>
      <c r="I102" s="20">
        <v>2249290</v>
      </c>
    </row>
    <row r="103" spans="2:9" ht="18.600000000000001" customHeight="1" x14ac:dyDescent="0.25">
      <c r="B103" s="11" t="s">
        <v>255</v>
      </c>
      <c r="G103" s="20">
        <v>1606687</v>
      </c>
      <c r="H103" s="20"/>
      <c r="I103" s="20">
        <v>1165757</v>
      </c>
    </row>
    <row r="104" spans="2:9" ht="18.600000000000001" customHeight="1" x14ac:dyDescent="0.25">
      <c r="B104" s="11" t="s">
        <v>256</v>
      </c>
      <c r="G104" s="20">
        <v>392402</v>
      </c>
      <c r="H104" s="20"/>
      <c r="I104" s="20">
        <v>385632</v>
      </c>
    </row>
  </sheetData>
  <mergeCells count="3">
    <mergeCell ref="G6:I6"/>
    <mergeCell ref="G37:I37"/>
    <mergeCell ref="G71:I71"/>
  </mergeCells>
  <pageMargins left="0.70866141732283505" right="0.511811023622047" top="0.59055118110236204" bottom="0.196850393700787" header="0.59055118110236204" footer="0.196850393700787"/>
  <pageSetup paperSize="9" firstPageNumber="11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1" max="16383" man="1"/>
    <brk id="65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Thamonwan Suwannaroop</dc:creator>
  <cp:lastModifiedBy>Thamonwan Suwannaroop</cp:lastModifiedBy>
  <cp:lastPrinted>2026-08-12T14:25:52Z</cp:lastPrinted>
  <dcterms:created xsi:type="dcterms:W3CDTF">2026-07-23T02:07:29Z</dcterms:created>
  <dcterms:modified xsi:type="dcterms:W3CDTF">2026-08-12T14:26:55Z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2026-07-30T00:44:20Z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ae644788-4926-4e38-8989-78a4edda2fca</vt:lpwstr>
  </property>
  <property fmtid="{D5CDD505-2E9C-101B-9397-08002B2CF9AE}" pid="8" name="MSIP_Label_282ec11f-0307-4ba2-9c7f-1e910abb2b8a_ContentBits">
    <vt:lpwstr>0</vt:lpwstr>
  </property>
  <property fmtid="{D5CDD505-2E9C-101B-9397-08002B2CF9AE}" pid="9" name="MSIP_Label_282ec11f-0307-4ba2-9c7f-1e910abb2b8a_Tag">
    <vt:lpwstr>10, 3, 0, 1</vt:lpwstr>
  </property>
</Properties>
</file>