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sitcloud.sharepoint.com/hq/Corporate Conso/HFM Consolidated/02_Audit/2026_Q2/SET files/upload to SET/"/>
    </mc:Choice>
  </mc:AlternateContent>
  <xr:revisionPtr revIDLastSave="2" documentId="8_{7E04FE8E-1F02-4DCF-B2CF-8A17629D392E}" xr6:coauthVersionLast="47" xr6:coauthVersionMax="47" xr10:uidLastSave="{527B8E55-E030-432A-B5DE-703DB53E8B4C}"/>
  <bookViews>
    <workbookView xWindow="-108" yWindow="-108" windowWidth="23256" windowHeight="12456" tabRatio="760" activeTab="8" xr2:uid="{00000000-000D-0000-FFFF-FFFF00000000}"/>
  </bookViews>
  <sheets>
    <sheet name="BS3" sheetId="20" r:id="rId1"/>
    <sheet name="BS4-5" sheetId="21" r:id="rId2"/>
    <sheet name="PL3M 6" sheetId="28" r:id="rId3"/>
    <sheet name="PL6M 7" sheetId="30" r:id="rId4"/>
    <sheet name="OCI3M 8" sheetId="29" r:id="rId5"/>
    <sheet name="OCI6M 9" sheetId="31" r:id="rId6"/>
    <sheet name="SC-Conso 10" sheetId="32" r:id="rId7"/>
    <sheet name="SC-Only 11" sheetId="16" r:id="rId8"/>
    <sheet name="CF 12-14" sheetId="33" r:id="rId9"/>
  </sheets>
  <definedNames>
    <definedName name="_xlnm.Print_Area" localSheetId="0">'BS3'!$A$1:$K$42</definedName>
    <definedName name="_xlnm.Print_Area" localSheetId="1">'BS4-5'!$A$1:$K$73</definedName>
    <definedName name="_xlnm.Print_Area" localSheetId="8">'CF 12-14'!$A$1:$L$126</definedName>
    <definedName name="_xlnm.Print_Area" localSheetId="4">'OCI3M 8'!$A$1:$K$24</definedName>
    <definedName name="_xlnm.Print_Area" localSheetId="5">'OCI6M 9'!$A$1:$K$30</definedName>
    <definedName name="_xlnm.Print_Area" localSheetId="2">'PL3M 6'!$A$1:$K$47</definedName>
    <definedName name="_xlnm.Print_Area" localSheetId="3">'PL6M 7'!$A$1:$K$47</definedName>
    <definedName name="_xlnm.Print_Area" localSheetId="6">'SC-Conso 10'!$A$1:$AJ$62</definedName>
    <definedName name="_xlnm.Print_Area" localSheetId="7">'SC-Only 11'!$A$1:$U$34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55" i="32" l="1"/>
  <c r="AF59" i="32"/>
  <c r="AH61" i="32"/>
  <c r="AD61" i="32"/>
  <c r="AB61" i="32"/>
  <c r="Z61" i="32"/>
  <c r="X61" i="32"/>
  <c r="V61" i="32"/>
  <c r="T61" i="32"/>
  <c r="R61" i="32"/>
  <c r="P61" i="32"/>
  <c r="N61" i="32"/>
  <c r="L61" i="32"/>
  <c r="J61" i="32"/>
  <c r="H61" i="32"/>
  <c r="F61" i="32"/>
  <c r="E18" i="29"/>
  <c r="G18" i="29"/>
  <c r="I18" i="29"/>
  <c r="K18" i="29"/>
  <c r="L79" i="33" l="1"/>
  <c r="J79" i="33" l="1"/>
  <c r="F79" i="33"/>
  <c r="H79" i="33"/>
  <c r="U31" i="16" l="1"/>
  <c r="U28" i="16"/>
  <c r="U24" i="16"/>
  <c r="U19" i="16"/>
  <c r="S29" i="16"/>
  <c r="Q29" i="16"/>
  <c r="M29" i="16"/>
  <c r="K29" i="16"/>
  <c r="I29" i="16"/>
  <c r="S21" i="16"/>
  <c r="Q21" i="16"/>
  <c r="M21" i="16"/>
  <c r="K21" i="16"/>
  <c r="I21" i="16"/>
  <c r="G21" i="16"/>
  <c r="S17" i="16"/>
  <c r="Q17" i="16"/>
  <c r="K17" i="16"/>
  <c r="I17" i="16"/>
  <c r="G17" i="16"/>
  <c r="U16" i="16"/>
  <c r="AJ59" i="32"/>
  <c r="AD59" i="32"/>
  <c r="AH57" i="32"/>
  <c r="AD55" i="32"/>
  <c r="AJ55" i="32" s="1"/>
  <c r="Z57" i="32"/>
  <c r="AB57" i="32"/>
  <c r="X57" i="32"/>
  <c r="V57" i="32"/>
  <c r="R57" i="32"/>
  <c r="P57" i="32"/>
  <c r="N57" i="32"/>
  <c r="L57" i="32"/>
  <c r="J57" i="32"/>
  <c r="H57" i="32"/>
  <c r="F57" i="32"/>
  <c r="T51" i="32"/>
  <c r="T52" i="32" s="1"/>
  <c r="AF51" i="32"/>
  <c r="N52" i="32"/>
  <c r="AH51" i="32"/>
  <c r="AH52" i="32" s="1"/>
  <c r="AD51" i="32"/>
  <c r="AD52" i="32" s="1"/>
  <c r="AB51" i="32"/>
  <c r="AB52" i="32" s="1"/>
  <c r="Z51" i="32"/>
  <c r="Z52" i="32" s="1"/>
  <c r="X51" i="32"/>
  <c r="V51" i="32"/>
  <c r="V52" i="32" s="1"/>
  <c r="R51" i="32"/>
  <c r="R52" i="32" s="1"/>
  <c r="P51" i="32"/>
  <c r="N51" i="32"/>
  <c r="L51" i="32"/>
  <c r="L52" i="32" s="1"/>
  <c r="J51" i="32"/>
  <c r="H51" i="32"/>
  <c r="F51" i="32"/>
  <c r="AD50" i="32"/>
  <c r="AF50" i="32" s="1"/>
  <c r="AJ50" i="32" s="1"/>
  <c r="AD48" i="32"/>
  <c r="AF48" i="32" s="1"/>
  <c r="AJ48" i="32" s="1"/>
  <c r="AJ51" i="32" s="1"/>
  <c r="AH44" i="32"/>
  <c r="G44" i="32"/>
  <c r="H44" i="32"/>
  <c r="I44" i="32"/>
  <c r="J44" i="32"/>
  <c r="J52" i="32" s="1"/>
  <c r="K44" i="32"/>
  <c r="L44" i="32"/>
  <c r="M44" i="32"/>
  <c r="N44" i="32"/>
  <c r="O44" i="32"/>
  <c r="P44" i="32"/>
  <c r="P52" i="32" s="1"/>
  <c r="Q44" i="32"/>
  <c r="R44" i="32"/>
  <c r="S44" i="32"/>
  <c r="T44" i="32"/>
  <c r="U44" i="32"/>
  <c r="V44" i="32"/>
  <c r="W44" i="32"/>
  <c r="X44" i="32"/>
  <c r="Y44" i="32"/>
  <c r="Z44" i="32"/>
  <c r="AA44" i="32"/>
  <c r="AB44" i="32"/>
  <c r="AC44" i="32"/>
  <c r="AD44" i="32"/>
  <c r="AE44" i="32"/>
  <c r="AG44" i="32"/>
  <c r="AI44" i="32"/>
  <c r="F44" i="32"/>
  <c r="AF43" i="32"/>
  <c r="AF44" i="32" s="1"/>
  <c r="AD43" i="32"/>
  <c r="G31" i="32"/>
  <c r="H31" i="32"/>
  <c r="I31" i="32"/>
  <c r="J31" i="32"/>
  <c r="K31" i="32"/>
  <c r="L31" i="32"/>
  <c r="M31" i="32"/>
  <c r="N31" i="32"/>
  <c r="O31" i="32"/>
  <c r="P31" i="32"/>
  <c r="Q31" i="32"/>
  <c r="R31" i="32"/>
  <c r="S31" i="32"/>
  <c r="U31" i="32"/>
  <c r="V31" i="32"/>
  <c r="W31" i="32"/>
  <c r="X31" i="32"/>
  <c r="Y31" i="32"/>
  <c r="Z31" i="32"/>
  <c r="AA31" i="32"/>
  <c r="AB31" i="32"/>
  <c r="AC31" i="32"/>
  <c r="AE31" i="32"/>
  <c r="AG31" i="32"/>
  <c r="AI31" i="32"/>
  <c r="F31" i="32"/>
  <c r="O26" i="32"/>
  <c r="Q26" i="32"/>
  <c r="AE26" i="32"/>
  <c r="X25" i="32"/>
  <c r="T25" i="32"/>
  <c r="G25" i="32"/>
  <c r="G26" i="32" s="1"/>
  <c r="H25" i="32"/>
  <c r="I25" i="32"/>
  <c r="I26" i="32" s="1"/>
  <c r="J25" i="32"/>
  <c r="K25" i="32"/>
  <c r="K26" i="32" s="1"/>
  <c r="L25" i="32"/>
  <c r="M25" i="32"/>
  <c r="M26" i="32" s="1"/>
  <c r="N25" i="32"/>
  <c r="O25" i="32"/>
  <c r="P25" i="32"/>
  <c r="Q25" i="32"/>
  <c r="R25" i="32"/>
  <c r="S25" i="32"/>
  <c r="S26" i="32" s="1"/>
  <c r="U25" i="32"/>
  <c r="U26" i="32" s="1"/>
  <c r="V25" i="32"/>
  <c r="W25" i="32"/>
  <c r="W26" i="32" s="1"/>
  <c r="Y25" i="32"/>
  <c r="Y26" i="32" s="1"/>
  <c r="Z25" i="32"/>
  <c r="AA25" i="32"/>
  <c r="AA26" i="32" s="1"/>
  <c r="AB25" i="32"/>
  <c r="AC25" i="32"/>
  <c r="AC26" i="32" s="1"/>
  <c r="AD25" i="32"/>
  <c r="AE25" i="32"/>
  <c r="AF25" i="32"/>
  <c r="AG25" i="32"/>
  <c r="AG26" i="32" s="1"/>
  <c r="AH25" i="32"/>
  <c r="AI25" i="32"/>
  <c r="AI26" i="32" s="1"/>
  <c r="AJ25" i="32"/>
  <c r="F25" i="32"/>
  <c r="AJ43" i="32" l="1"/>
  <c r="AJ44" i="32" s="1"/>
  <c r="AJ52" i="32" s="1"/>
  <c r="X52" i="32"/>
  <c r="AF52" i="32"/>
  <c r="F52" i="32"/>
  <c r="H52" i="32"/>
  <c r="AD56" i="32"/>
  <c r="AF56" i="32" s="1"/>
  <c r="AJ56" i="32" s="1"/>
  <c r="AJ57" i="32" s="1"/>
  <c r="AJ61" i="32" s="1"/>
  <c r="T57" i="32"/>
  <c r="AD57" i="32"/>
  <c r="AF57" i="32" l="1"/>
  <c r="AF61" i="32" s="1"/>
  <c r="L100" i="33"/>
  <c r="J100" i="33"/>
  <c r="H100" i="33"/>
  <c r="F100" i="33"/>
  <c r="AH31" i="32"/>
  <c r="AD38" i="32"/>
  <c r="AF38" i="32" s="1"/>
  <c r="AD33" i="32"/>
  <c r="L35" i="32"/>
  <c r="AD30" i="32"/>
  <c r="AF30" i="32" s="1"/>
  <c r="AJ30" i="32" s="1"/>
  <c r="AD29" i="32"/>
  <c r="AH20" i="32"/>
  <c r="AH26" i="32" s="1"/>
  <c r="AB20" i="32"/>
  <c r="AB26" i="32" s="1"/>
  <c r="Z20" i="32"/>
  <c r="Z26" i="32" s="1"/>
  <c r="X20" i="32"/>
  <c r="X26" i="32" s="1"/>
  <c r="V20" i="32"/>
  <c r="V26" i="32" s="1"/>
  <c r="T20" i="32"/>
  <c r="T26" i="32" s="1"/>
  <c r="R20" i="32"/>
  <c r="R26" i="32" s="1"/>
  <c r="P20" i="32"/>
  <c r="P26" i="32" s="1"/>
  <c r="N20" i="32"/>
  <c r="N26" i="32" s="1"/>
  <c r="L20" i="32"/>
  <c r="L26" i="32" s="1"/>
  <c r="J20" i="32"/>
  <c r="J26" i="32" s="1"/>
  <c r="H20" i="32"/>
  <c r="H26" i="32" s="1"/>
  <c r="F20" i="32"/>
  <c r="F26" i="32" s="1"/>
  <c r="F35" i="32" s="1"/>
  <c r="AD19" i="32"/>
  <c r="AF19" i="32" s="1"/>
  <c r="AJ19" i="32" s="1"/>
  <c r="AD14" i="32"/>
  <c r="K29" i="31"/>
  <c r="I29" i="31"/>
  <c r="G29" i="31"/>
  <c r="E29" i="31"/>
  <c r="K22" i="31"/>
  <c r="I22" i="31"/>
  <c r="G22" i="31"/>
  <c r="E22" i="31"/>
  <c r="K16" i="31"/>
  <c r="I16" i="31"/>
  <c r="G16" i="31"/>
  <c r="E16" i="31"/>
  <c r="K43" i="30"/>
  <c r="I43" i="30"/>
  <c r="G43" i="30"/>
  <c r="E43" i="30"/>
  <c r="K30" i="30"/>
  <c r="I30" i="30"/>
  <c r="G30" i="30"/>
  <c r="E30" i="30"/>
  <c r="K22" i="30"/>
  <c r="I22" i="30"/>
  <c r="G22" i="30"/>
  <c r="E22" i="30"/>
  <c r="K14" i="30"/>
  <c r="K15" i="30" s="1"/>
  <c r="I14" i="30"/>
  <c r="I15" i="30" s="1"/>
  <c r="G14" i="30"/>
  <c r="G15" i="30" s="1"/>
  <c r="E14" i="30"/>
  <c r="E15" i="30" s="1"/>
  <c r="G22" i="28"/>
  <c r="AF33" i="32" l="1"/>
  <c r="AJ33" i="32" s="1"/>
  <c r="AF29" i="32"/>
  <c r="AD31" i="32"/>
  <c r="T31" i="32"/>
  <c r="T35" i="32" s="1"/>
  <c r="AF31" i="32"/>
  <c r="U15" i="16"/>
  <c r="U17" i="16" s="1"/>
  <c r="U21" i="16" s="1"/>
  <c r="O17" i="16"/>
  <c r="O21" i="16" s="1"/>
  <c r="U27" i="16"/>
  <c r="O29" i="16"/>
  <c r="U29" i="16" s="1"/>
  <c r="U33" i="16" s="1"/>
  <c r="V35" i="32"/>
  <c r="N35" i="32"/>
  <c r="AB35" i="32"/>
  <c r="Z35" i="32"/>
  <c r="X35" i="32"/>
  <c r="P35" i="32"/>
  <c r="H35" i="32"/>
  <c r="R35" i="32"/>
  <c r="J35" i="32"/>
  <c r="AH35" i="32"/>
  <c r="E23" i="31"/>
  <c r="AD20" i="32"/>
  <c r="AD26" i="32" s="1"/>
  <c r="AJ38" i="32"/>
  <c r="AF20" i="32"/>
  <c r="AF14" i="32"/>
  <c r="G23" i="31"/>
  <c r="I23" i="31"/>
  <c r="K23" i="31"/>
  <c r="K24" i="30"/>
  <c r="K32" i="30" s="1"/>
  <c r="K36" i="30" s="1"/>
  <c r="K38" i="30" s="1"/>
  <c r="E24" i="30"/>
  <c r="E32" i="30" s="1"/>
  <c r="E36" i="30" s="1"/>
  <c r="E38" i="30" s="1"/>
  <c r="G24" i="30"/>
  <c r="G32" i="30" s="1"/>
  <c r="G36" i="30" s="1"/>
  <c r="G38" i="30" s="1"/>
  <c r="I24" i="30"/>
  <c r="I32" i="30" s="1"/>
  <c r="I36" i="30" s="1"/>
  <c r="I38" i="30" s="1"/>
  <c r="AJ20" i="32" l="1"/>
  <c r="AJ26" i="32" s="1"/>
  <c r="AF26" i="32"/>
  <c r="AJ29" i="32"/>
  <c r="AJ31" i="32" s="1"/>
  <c r="AD35" i="32"/>
  <c r="K24" i="31"/>
  <c r="L31" i="33"/>
  <c r="L46" i="33" s="1"/>
  <c r="L48" i="33" s="1"/>
  <c r="J31" i="33"/>
  <c r="J46" i="33" s="1"/>
  <c r="J48" i="33" s="1"/>
  <c r="I24" i="31"/>
  <c r="H31" i="33"/>
  <c r="H46" i="33" s="1"/>
  <c r="H48" i="33" s="1"/>
  <c r="G24" i="31"/>
  <c r="E24" i="31"/>
  <c r="AF35" i="32"/>
  <c r="AJ14" i="32"/>
  <c r="F31" i="33" l="1"/>
  <c r="F46" i="33" s="1"/>
  <c r="F48" i="33" s="1"/>
  <c r="H112" i="33"/>
  <c r="H114" i="33" s="1"/>
  <c r="H116" i="33" s="1"/>
  <c r="J112" i="33"/>
  <c r="J114" i="33" s="1"/>
  <c r="J116" i="33" s="1"/>
  <c r="L112" i="33"/>
  <c r="L114" i="33" s="1"/>
  <c r="L116" i="33" s="1"/>
  <c r="AJ35" i="32"/>
  <c r="F112" i="33" l="1"/>
  <c r="F114" i="33" s="1"/>
  <c r="F116" i="33" s="1"/>
  <c r="E23" i="21"/>
  <c r="K23" i="21"/>
  <c r="I23" i="21"/>
  <c r="G23" i="21"/>
  <c r="K21" i="20"/>
  <c r="I21" i="20"/>
  <c r="G21" i="20"/>
  <c r="E21" i="20"/>
  <c r="E68" i="21"/>
  <c r="E70" i="21" s="1"/>
  <c r="E22" i="28"/>
  <c r="E37" i="21" l="1"/>
  <c r="U12" i="16" l="1"/>
  <c r="K68" i="21" l="1"/>
  <c r="G68" i="21"/>
  <c r="S33" i="16" l="1"/>
  <c r="Q33" i="16"/>
  <c r="M33" i="16"/>
  <c r="K33" i="16"/>
  <c r="I33" i="16"/>
  <c r="G29" i="16"/>
  <c r="G33" i="16" s="1"/>
  <c r="K23" i="29"/>
  <c r="K16" i="29"/>
  <c r="G23" i="29"/>
  <c r="G16" i="29"/>
  <c r="K43" i="28"/>
  <c r="K30" i="28"/>
  <c r="K22" i="28"/>
  <c r="K14" i="28"/>
  <c r="K15" i="28" s="1"/>
  <c r="G43" i="28"/>
  <c r="G30" i="28"/>
  <c r="G14" i="28"/>
  <c r="G15" i="28" s="1"/>
  <c r="K24" i="28" l="1"/>
  <c r="K32" i="28" s="1"/>
  <c r="K36" i="28" s="1"/>
  <c r="K38" i="28" s="1"/>
  <c r="G24" i="28"/>
  <c r="G32" i="28" s="1"/>
  <c r="O33" i="16"/>
  <c r="G36" i="28" l="1"/>
  <c r="G38" i="28" s="1"/>
  <c r="E16" i="29" l="1"/>
  <c r="I16" i="29" l="1"/>
  <c r="E23" i="29"/>
  <c r="I43" i="28" l="1"/>
  <c r="E43" i="28"/>
  <c r="J36" i="28"/>
  <c r="H36" i="28"/>
  <c r="J30" i="28"/>
  <c r="I30" i="28"/>
  <c r="H30" i="28"/>
  <c r="F30" i="28"/>
  <c r="E30" i="28"/>
  <c r="J22" i="28"/>
  <c r="I22" i="28"/>
  <c r="H22" i="28"/>
  <c r="F22" i="28"/>
  <c r="I14" i="28"/>
  <c r="I15" i="28" s="1"/>
  <c r="E14" i="28"/>
  <c r="E15" i="28" s="1"/>
  <c r="I68" i="21"/>
  <c r="I24" i="28" l="1"/>
  <c r="I32" i="28" s="1"/>
  <c r="E24" i="28"/>
  <c r="E32" i="28" s="1"/>
  <c r="E36" i="28" l="1"/>
  <c r="E38" i="28" s="1"/>
  <c r="I36" i="28"/>
  <c r="I38" i="28" s="1"/>
  <c r="I23" i="29" s="1"/>
  <c r="G70" i="21" l="1"/>
  <c r="M17" i="16" l="1"/>
  <c r="K70" i="21" l="1"/>
  <c r="K37" i="21"/>
  <c r="G37" i="21"/>
  <c r="I70" i="21"/>
  <c r="I37" i="21"/>
  <c r="E39" i="21"/>
  <c r="K39" i="20"/>
  <c r="G39" i="20"/>
  <c r="I39" i="20"/>
  <c r="E39" i="20"/>
  <c r="G41" i="20" l="1"/>
  <c r="I39" i="21"/>
  <c r="I72" i="21" s="1"/>
  <c r="K39" i="21"/>
  <c r="K72" i="21" s="1"/>
  <c r="G39" i="21"/>
  <c r="G72" i="21" s="1"/>
  <c r="E72" i="21"/>
  <c r="I41" i="20"/>
  <c r="E41" i="20"/>
  <c r="K41" i="20"/>
</calcChain>
</file>

<file path=xl/sharedStrings.xml><?xml version="1.0" encoding="utf-8"?>
<sst xmlns="http://schemas.openxmlformats.org/spreadsheetml/2006/main" count="533" uniqueCount="304">
  <si>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</si>
  <si>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</si>
  <si>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</si>
  <si>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</si>
  <si>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</si>
  <si>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</si>
  <si>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</si>
  <si>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</si>
  <si>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</si>
  <si>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</si>
  <si>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</si>
  <si>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</si>
  <si>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</si>
  <si>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</si>
  <si>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</si>
  <si>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</si>
  <si>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</si>
  <si>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</si>
  <si>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</si>
  <si>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</si>
  <si>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</si>
  <si>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</si>
  <si>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</si>
  <si>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</si>
  <si>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</si>
  <si>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</si>
  <si>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</si>
  <si>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</si>
  <si>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</si>
  <si>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</si>
  <si>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</si>
  <si>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</si>
  <si>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</si>
  <si>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</si>
  <si>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</si>
  <si>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</si>
  <si>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</si>
  <si>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</si>
  <si>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</si>
  <si>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</si>
  <si>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</si>
  <si>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</si>
  <si>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</si>
  <si>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</si>
  <si>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</si>
  <si>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</si>
  <si>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</si>
  <si>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</si>
  <si>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</si>
  <si>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</si>
  <si>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</si>
  <si>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</si>
  <si>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</si>
  <si>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</si>
  <si>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</si>
  <si>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</si>
  <si>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</si>
  <si>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</si>
  <si>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</si>
  <si>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</si>
  <si>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</si>
  <si>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</si>
  <si>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</si>
  <si>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</si>
  <si>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</si>
  <si>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</si>
  <si>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</si>
  <si>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</si>
  <si>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</si>
  <si>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</si>
  <si>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</si>
  <si>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</si>
  <si>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</si>
  <si>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</si>
  <si>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</si>
  <si>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</si>
  <si>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</si>
  <si>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</si>
  <si>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</si>
  <si>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</si>
  <si>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</si>
  <si>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</si>
  <si>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</si>
  <si>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</si>
  <si>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</si>
  <si>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</si>
  <si>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</si>
  <si>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</si>
  <si>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</si>
  <si>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</si>
  <si>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</si>
  <si>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</si>
  <si>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</si>
  <si>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</si>
  <si>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</si>
  <si>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</si>
  <si>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</si>
  <si>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</si>
  <si>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</si>
  <si>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</si>
  <si>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</si>
  <si>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</si>
  <si>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</si>
  <si>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</si>
  <si>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</si>
  <si>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</si>
  <si>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</si>
  <si>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</si>
  <si>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</si>
  <si>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</si>
  <si>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</si>
  <si>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</si>
  <si>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</si>
  <si>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</si>
  <si>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</si>
  <si>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</si>
  <si>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</si>
  <si>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</si>
  <si>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</si>
  <si>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</si>
  <si>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</si>
  <si>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</si>
  <si>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</si>
  <si>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</si>
  <si>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</si>
  <si>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</si>
  <si>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</si>
  <si>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</si>
  <si>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</si>
  <si>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</si>
  <si>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</si>
  <si>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</si>
  <si>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</si>
  <si>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</si>
  <si>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</si>
  <si>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</si>
  <si>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</si>
  <si>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</si>
  <si>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</si>
  <si>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</si>
  <si>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</si>
  <si>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</si>
  <si>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</si>
  <si>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</si>
  <si>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</si>
  <si>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</si>
  <si>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</si>
  <si>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</si>
  <si>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</si>
  <si>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</si>
  <si>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</si>
  <si>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</si>
  <si>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</si>
  <si>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</si>
  <si>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</si>
  <si>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</si>
  <si>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</si>
  <si>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</si>
  <si>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</si>
  <si>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</si>
  <si>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</si>
  <si>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 xml:space="preserve">Other current financial assets </t>
  </si>
  <si>
    <t xml:space="preserve">Other non-current financial assets 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</si>
  <si>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</si>
  <si>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</si>
  <si>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</si>
  <si>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</si>
  <si>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</si>
  <si>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</si>
  <si>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</si>
  <si>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</si>
  <si>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Net cash from (used in) investing activities</t>
  </si>
  <si>
    <t>translating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</si>
  <si>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</si>
  <si>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</si>
  <si>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</si>
  <si>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</si>
  <si>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</si>
  <si>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</si>
  <si>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</si>
  <si>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</si>
  <si>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</si>
  <si>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</si>
  <si>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</si>
  <si>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>Proceeds from sale of equipment</t>
  </si>
  <si>
    <t>Repayment of short-term loans from financial instituitions</t>
  </si>
  <si>
    <t>Current portion of debentures</t>
  </si>
  <si>
    <t>Perpetual subordinated debentures</t>
  </si>
  <si>
    <t>Perpetual</t>
  </si>
  <si>
    <t>subordinated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</si>
  <si>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</si>
  <si>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</si>
  <si>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</si>
  <si>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</si>
  <si>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</si>
  <si>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</si>
  <si>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</si>
  <si>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>Retained earnings (deficit)</t>
  </si>
  <si>
    <t>Liabilities from investment in joint venture</t>
  </si>
  <si>
    <t>Effect of exchange rate changes on cash and cash equivalents</t>
  </si>
  <si>
    <t>to owners of</t>
  </si>
  <si>
    <t>the parent</t>
  </si>
  <si>
    <t>Interest received</t>
  </si>
  <si>
    <t>Payment for other financial assets</t>
  </si>
  <si>
    <t>Items that will not be reclassified subsequently to profit or loss</t>
  </si>
  <si>
    <t>Total items that will not be reclassified subsequently to profit or loss</t>
  </si>
  <si>
    <t>Total transactions with owners, recorded directly in equity</t>
  </si>
  <si>
    <t>Other components</t>
  </si>
  <si>
    <t xml:space="preserve">Income tax relating to items that will not be reclassified </t>
  </si>
  <si>
    <t>subsequently to profit or loss</t>
  </si>
  <si>
    <t>surplus</t>
  </si>
  <si>
    <t>Revaluation</t>
  </si>
  <si>
    <t>Payment for investments in subsidiaries</t>
  </si>
  <si>
    <t>Transactions with owners, recorded directly in equity</t>
  </si>
  <si>
    <t>Share of other comprehensive income (loss) of associates</t>
  </si>
  <si>
    <t>Balance at 1 January 2025</t>
  </si>
  <si>
    <t xml:space="preserve">    Other comprehensive income </t>
  </si>
  <si>
    <t xml:space="preserve"> </t>
  </si>
  <si>
    <t>Repayment of short-term loans from other party</t>
  </si>
  <si>
    <t>Loss on remeasurements of defined benefit plans</t>
  </si>
  <si>
    <t xml:space="preserve">    Other comprehensive income</t>
  </si>
  <si>
    <t>(Reversal of) impairment loss recognised in profit or loss</t>
  </si>
  <si>
    <t>Expected credit loss</t>
  </si>
  <si>
    <t>Taxes paid</t>
  </si>
  <si>
    <t>-</t>
  </si>
  <si>
    <t>Repayment of short-term loans from related parties</t>
  </si>
  <si>
    <t>Finance lease receivable</t>
  </si>
  <si>
    <t>Current portion of finance lease receivable</t>
  </si>
  <si>
    <t>Real estate development for sales</t>
  </si>
  <si>
    <t>Current tax assets</t>
  </si>
  <si>
    <t>Current portion of deferred revenue</t>
  </si>
  <si>
    <t>Profit (loss) attributable to:</t>
  </si>
  <si>
    <t xml:space="preserve">Basic earnings (loss) per share    </t>
  </si>
  <si>
    <t>Balance at 1 January 2026</t>
  </si>
  <si>
    <t xml:space="preserve">    Profit</t>
  </si>
  <si>
    <t>Tax expense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</si>
  <si>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</si>
  <si>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Customer’s deposits</t>
  </si>
  <si>
    <t>Payment of deposits</t>
  </si>
  <si>
    <t>30 June</t>
  </si>
  <si>
    <t>Six-month period ended</t>
  </si>
  <si>
    <t>Profit from operating activities</t>
  </si>
  <si>
    <t>Profit (loss) before income tax expense</t>
  </si>
  <si>
    <t>Tax (expense) income</t>
  </si>
  <si>
    <t>income (loss)</t>
  </si>
  <si>
    <t xml:space="preserve">of associates </t>
  </si>
  <si>
    <t xml:space="preserve">Total distributions to owners </t>
  </si>
  <si>
    <t>Change in ownership interests in subsidiaries</t>
  </si>
  <si>
    <t>Total change in ownership interests in subsidiaries</t>
  </si>
  <si>
    <t>Loss</t>
  </si>
  <si>
    <t>For the six-month period ended 30 June 2025</t>
  </si>
  <si>
    <t>Distributions to owners</t>
  </si>
  <si>
    <t>Dividend paid</t>
  </si>
  <si>
    <t>Total distributions to owners</t>
  </si>
  <si>
    <t>Balance at 30 June 2025</t>
  </si>
  <si>
    <t>For the six-month period ended 30 June 2026</t>
  </si>
  <si>
    <t>Balance at 30 June 2026</t>
  </si>
  <si>
    <t>Gain on sale of investment in joint ventures</t>
  </si>
  <si>
    <t>Net cash generated from (used in) operating</t>
  </si>
  <si>
    <t xml:space="preserve">Net cash from (used in) operating activities </t>
  </si>
  <si>
    <t>Proceeds from sales of other financial assets</t>
  </si>
  <si>
    <t>Dividend received from subsidiaries</t>
  </si>
  <si>
    <t>Dividend received from associate</t>
  </si>
  <si>
    <t>Proceeds from sale of investment in joint ventures</t>
  </si>
  <si>
    <t>Payment for investments in joint ventures</t>
  </si>
  <si>
    <t>Net cash outflow for acquisition of subsidiaries</t>
  </si>
  <si>
    <t>Repayment of long-term loans from other party</t>
  </si>
  <si>
    <t>Net cash from (used in) financing activities</t>
  </si>
  <si>
    <t>Net increase (decrease) in cash and cash equivalents,</t>
  </si>
  <si>
    <t>Net increase (decrease) in cash and cash equivalents</t>
  </si>
  <si>
    <t>Cash and cash equivalents at 30 June</t>
  </si>
  <si>
    <t>Interest income from finance lease receivables</t>
  </si>
  <si>
    <t>Debentures</t>
  </si>
  <si>
    <t>Net foreign exchange gain</t>
  </si>
  <si>
    <t>Share of profit (loss) of joint ventures and associates</t>
  </si>
  <si>
    <t>Profit (loss) for the period</t>
  </si>
  <si>
    <t xml:space="preserve">Balance at 1 January 2025 </t>
  </si>
  <si>
    <t xml:space="preserve">Dividend paid </t>
  </si>
  <si>
    <t xml:space="preserve">Distributions to owners </t>
  </si>
  <si>
    <t xml:space="preserve">Acquisition of non-controlling interests </t>
  </si>
  <si>
    <t>without a change in control</t>
  </si>
  <si>
    <t xml:space="preserve">Disposal of non-controlling interests </t>
  </si>
  <si>
    <t>Profit</t>
  </si>
  <si>
    <t>Adjustments to reconcile Profit (loss) to cash receipts (payment)</t>
  </si>
  <si>
    <t>(Gain) loss on disposal and write-off of property, plant and equipment</t>
  </si>
  <si>
    <t>and right-of-use assets</t>
  </si>
  <si>
    <t xml:space="preserve">Tax expense </t>
  </si>
  <si>
    <t>Proceeds from finance lease receivables</t>
  </si>
  <si>
    <t>Proceeds from deposits</t>
  </si>
  <si>
    <t>Prodeeds from short-term loans from related parties</t>
  </si>
  <si>
    <t>Proceeds from issuance of debentures</t>
  </si>
  <si>
    <t>Payments for debenture issuance costs</t>
  </si>
  <si>
    <t>property, plant and equipment</t>
  </si>
  <si>
    <t>Other comprehensive income (loss) for the period - net</t>
  </si>
  <si>
    <t>Total comprehensive income attributable to:</t>
  </si>
  <si>
    <t>Comprehensive income  for the period</t>
  </si>
  <si>
    <t>Payment for dismantling costs</t>
  </si>
  <si>
    <t xml:space="preserve">Payment of change in ownership interest in subsidiaries </t>
  </si>
  <si>
    <t>Proceeds from change in ownership interest in subsidiaries</t>
  </si>
  <si>
    <t>3, 10</t>
  </si>
  <si>
    <t>Profit (loss) from operating activities</t>
  </si>
  <si>
    <t>Total comprehensive income (loss) attributable to:</t>
  </si>
  <si>
    <t>(Gain) loss on unrealised foreign exchange</t>
  </si>
  <si>
    <t xml:space="preserve">Provision for decommissioning obligations recognised as part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</si>
</sst>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  <numFmt numFmtId="237" formatCode="_(* #,##0.0000_);_(* \(#,##0.0000\);_(* &quot;-&quot;_);_(@_)"/>
  </numFmts>
  <fonts count="189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81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2" fillId="0" borderId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8" fillId="0" borderId="0"/>
    <xf numFmtId="0" fontId="39" fillId="0" borderId="0"/>
    <xf numFmtId="170" fontId="39" fillId="0" borderId="0" applyFont="0" applyFill="0" applyBorder="0" applyAlignment="0" applyProtection="0"/>
    <xf numFmtId="0" fontId="40" fillId="0" borderId="0">
      <alignment vertical="top"/>
    </xf>
    <xf numFmtId="170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1" fillId="0" borderId="0"/>
    <xf numFmtId="0" fontId="40" fillId="0" borderId="0">
      <alignment vertical="top"/>
    </xf>
    <xf numFmtId="9" fontId="40" fillId="0" borderId="0" applyFont="0" applyFill="0" applyBorder="0" applyAlignment="0" applyProtection="0">
      <alignment vertical="top"/>
    </xf>
    <xf numFmtId="0" fontId="4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170" fontId="4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37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8" borderId="13" applyNumberFormat="0" applyFont="0" applyAlignment="0" applyProtection="0"/>
    <xf numFmtId="0" fontId="24" fillId="6" borderId="10" applyNumberFormat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38" fillId="0" borderId="0"/>
    <xf numFmtId="180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9" fillId="0" borderId="0"/>
    <xf numFmtId="181" fontId="3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76" fontId="68" fillId="0" borderId="0" applyFont="0" applyFill="0" applyBorder="0" applyAlignment="0" applyProtection="0"/>
    <xf numFmtId="227" fontId="68" fillId="0" borderId="0" applyFont="0" applyFill="0" applyBorder="0" applyAlignment="0" applyProtection="0"/>
    <xf numFmtId="228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38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61" fillId="0" borderId="0"/>
    <xf numFmtId="175" fontId="2" fillId="0" borderId="0" applyFont="0" applyFill="0" applyBorder="0" applyAlignment="0" applyProtection="0"/>
    <xf numFmtId="183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38" fillId="0" borderId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62" fillId="0" borderId="0" applyNumberFormat="0" applyFill="0" applyBorder="0" applyAlignment="0" applyProtection="0"/>
    <xf numFmtId="0" fontId="38" fillId="33" borderId="0" applyNumberFormat="0" applyFont="0" applyAlignment="0" applyProtection="0"/>
    <xf numFmtId="0" fontId="38" fillId="33" borderId="0" applyNumberFormat="0" applyFont="0" applyAlignment="0" applyProtection="0"/>
    <xf numFmtId="0" fontId="38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17" fillId="0" borderId="0"/>
    <xf numFmtId="0" fontId="38" fillId="0" borderId="0" applyNumberFormat="0" applyFill="0" applyBorder="0" applyAlignment="0" applyProtection="0"/>
    <xf numFmtId="0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38" fillId="0" borderId="0" applyFont="0" applyFill="0" applyBorder="0" applyProtection="0">
      <alignment horizontal="right"/>
    </xf>
    <xf numFmtId="199" fontId="38" fillId="0" borderId="0" applyFont="0" applyFill="0" applyBorder="0" applyProtection="0">
      <alignment horizontal="right"/>
    </xf>
    <xf numFmtId="0" fontId="38" fillId="0" borderId="0" applyFont="0" applyFill="0" applyBorder="0" applyProtection="0">
      <alignment horizontal="right"/>
    </xf>
    <xf numFmtId="0" fontId="38" fillId="0" borderId="0" applyFont="0" applyFill="0" applyBorder="0" applyProtection="0">
      <alignment horizontal="right"/>
    </xf>
    <xf numFmtId="0" fontId="38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40" fillId="0" borderId="0">
      <alignment vertical="top"/>
    </xf>
    <xf numFmtId="0" fontId="63" fillId="0" borderId="0" applyNumberFormat="0" applyFill="0" applyBorder="0" applyProtection="0">
      <alignment vertical="top"/>
    </xf>
    <xf numFmtId="0" fontId="38" fillId="0" borderId="0"/>
    <xf numFmtId="0" fontId="38" fillId="0" borderId="0"/>
    <xf numFmtId="0" fontId="64" fillId="0" borderId="19" applyNumberFormat="0" applyFill="0" applyAlignment="0" applyProtection="0"/>
    <xf numFmtId="0" fontId="65" fillId="0" borderId="20" applyNumberFormat="0" applyFill="0" applyProtection="0">
      <alignment horizontal="center"/>
    </xf>
    <xf numFmtId="0" fontId="65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centerContinuous"/>
    </xf>
    <xf numFmtId="176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229" fontId="68" fillId="0" borderId="0" applyFont="0" applyFill="0" applyBorder="0" applyAlignment="0" applyProtection="0"/>
    <xf numFmtId="184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99" fillId="0" borderId="0"/>
    <xf numFmtId="0" fontId="2" fillId="0" borderId="0"/>
    <xf numFmtId="0" fontId="68" fillId="0" borderId="0" applyFont="0" applyFill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235" fontId="38" fillId="0" borderId="0" applyProtection="0">
      <protection locked="0"/>
    </xf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37" borderId="0" applyNumberFormat="0" applyBorder="0" applyAlignment="0" applyProtection="0"/>
    <xf numFmtId="0" fontId="119" fillId="41" borderId="0" applyNumberFormat="0" applyBorder="0" applyAlignment="0" applyProtection="0"/>
    <xf numFmtId="0" fontId="119" fillId="44" borderId="0" applyNumberFormat="0" applyBorder="0" applyAlignment="0" applyProtection="0"/>
    <xf numFmtId="43" fontId="120" fillId="0" borderId="18">
      <alignment horizontal="right" vertical="center"/>
    </xf>
    <xf numFmtId="0" fontId="46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21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9" fontId="68" fillId="0" borderId="0"/>
    <xf numFmtId="0" fontId="106" fillId="0" borderId="0" applyFont="0" applyFill="0" applyBorder="0" applyAlignment="0" applyProtection="0"/>
    <xf numFmtId="0" fontId="122" fillId="0" borderId="15">
      <alignment horizontal="center"/>
    </xf>
    <xf numFmtId="0" fontId="123" fillId="0" borderId="0"/>
    <xf numFmtId="0" fontId="123" fillId="0" borderId="21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9" borderId="0"/>
    <xf numFmtId="0" fontId="122" fillId="0" borderId="0">
      <protection locked="0"/>
    </xf>
    <xf numFmtId="0" fontId="122" fillId="0" borderId="0"/>
    <xf numFmtId="230" fontId="122" fillId="0" borderId="0"/>
    <xf numFmtId="231" fontId="122" fillId="0" borderId="0"/>
    <xf numFmtId="0" fontId="123" fillId="50" borderId="0">
      <alignment horizontal="right"/>
    </xf>
    <xf numFmtId="0" fontId="122" fillId="0" borderId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54" borderId="0" applyNumberFormat="0" applyBorder="0" applyAlignment="0" applyProtection="0"/>
    <xf numFmtId="171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69" fillId="0" borderId="0">
      <alignment horizontal="center" wrapText="1"/>
      <protection locked="0"/>
    </xf>
    <xf numFmtId="172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45" fillId="0" borderId="0"/>
    <xf numFmtId="0" fontId="47" fillId="35" borderId="0" applyNumberFormat="0" applyBorder="0" applyAlignment="0" applyProtection="0"/>
    <xf numFmtId="0" fontId="159" fillId="0" borderId="0"/>
    <xf numFmtId="0" fontId="170" fillId="0" borderId="0" applyNumberFormat="0" applyFill="0" applyBorder="0" applyAlignment="0" applyProtection="0"/>
    <xf numFmtId="5" fontId="69" fillId="0" borderId="5" applyAlignment="0" applyProtection="0"/>
    <xf numFmtId="0" fontId="124" fillId="0" borderId="0"/>
    <xf numFmtId="201" fontId="40" fillId="0" borderId="0" applyFill="0" applyBorder="0" applyAlignment="0"/>
    <xf numFmtId="211" fontId="45" fillId="0" borderId="0" applyFill="0" applyBorder="0" applyAlignment="0"/>
    <xf numFmtId="178" fontId="45" fillId="0" borderId="0" applyFill="0" applyBorder="0" applyAlignment="0"/>
    <xf numFmtId="210" fontId="70" fillId="0" borderId="0" applyFill="0" applyBorder="0" applyAlignment="0"/>
    <xf numFmtId="216" fontId="70" fillId="0" borderId="0" applyFill="0" applyBorder="0" applyAlignment="0"/>
    <xf numFmtId="217" fontId="45" fillId="0" borderId="0" applyFill="0" applyBorder="0" applyAlignment="0"/>
    <xf numFmtId="219" fontId="70" fillId="0" borderId="0" applyFill="0" applyBorder="0" applyAlignment="0"/>
    <xf numFmtId="211" fontId="45" fillId="0" borderId="0" applyFill="0" applyBorder="0" applyAlignment="0"/>
    <xf numFmtId="0" fontId="48" fillId="40" borderId="22" applyNumberFormat="0" applyAlignment="0" applyProtection="0"/>
    <xf numFmtId="0" fontId="160" fillId="0" borderId="0">
      <alignment horizontal="left"/>
    </xf>
    <xf numFmtId="0" fontId="161" fillId="0" borderId="0">
      <alignment horizontal="left"/>
    </xf>
    <xf numFmtId="3" fontId="91" fillId="0" borderId="15"/>
    <xf numFmtId="0" fontId="49" fillId="55" borderId="23" applyNumberFormat="0" applyAlignment="0" applyProtection="0"/>
    <xf numFmtId="0" fontId="171" fillId="56" borderId="24">
      <alignment horizontal="center" wrapText="1"/>
    </xf>
    <xf numFmtId="43" fontId="38" fillId="0" borderId="0" applyFont="0" applyFill="0" applyBorder="0" applyAlignment="0" applyProtection="0"/>
    <xf numFmtId="0" fontId="71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17" fontId="4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91" fontId="73" fillId="0" borderId="0"/>
    <xf numFmtId="3" fontId="74" fillId="0" borderId="0" applyFont="0" applyFill="0" applyBorder="0" applyAlignment="0" applyProtection="0"/>
    <xf numFmtId="0" fontId="125" fillId="0" borderId="0"/>
    <xf numFmtId="0" fontId="93" fillId="0" borderId="0"/>
    <xf numFmtId="0" fontId="126" fillId="0" borderId="0" applyNumberFormat="0" applyFill="0" applyBorder="0" applyAlignment="0" applyProtection="0"/>
    <xf numFmtId="0" fontId="125" fillId="0" borderId="0"/>
    <xf numFmtId="0" fontId="93" fillId="0" borderId="0"/>
    <xf numFmtId="0" fontId="75" fillId="0" borderId="0" applyNumberFormat="0" applyAlignment="0">
      <alignment horizontal="left"/>
    </xf>
    <xf numFmtId="232" fontId="34" fillId="0" borderId="0" applyFill="0" applyBorder="0" applyProtection="0"/>
    <xf numFmtId="0" fontId="71" fillId="0" borderId="0"/>
    <xf numFmtId="0" fontId="71" fillId="0" borderId="0"/>
    <xf numFmtId="203" fontId="172" fillId="0" borderId="25" applyBorder="0"/>
    <xf numFmtId="211" fontId="45" fillId="0" borderId="0" applyFont="0" applyFill="0" applyBorder="0" applyAlignment="0" applyProtection="0"/>
    <xf numFmtId="236" fontId="38" fillId="0" borderId="0">
      <protection locked="0"/>
    </xf>
    <xf numFmtId="209" fontId="74" fillId="0" borderId="0" applyFont="0" applyFill="0" applyBorder="0" applyAlignment="0" applyProtection="0"/>
    <xf numFmtId="189" fontId="73" fillId="0" borderId="0"/>
    <xf numFmtId="213" fontId="38" fillId="0" borderId="0"/>
    <xf numFmtId="213" fontId="38" fillId="0" borderId="0"/>
    <xf numFmtId="0" fontId="162" fillId="0" borderId="0"/>
    <xf numFmtId="0" fontId="163" fillId="0" borderId="0"/>
    <xf numFmtId="0" fontId="76" fillId="57" borderId="0" applyNumberFormat="0" applyFont="0" applyFill="0" applyBorder="0" applyProtection="0">
      <alignment horizontal="left"/>
    </xf>
    <xf numFmtId="0" fontId="163" fillId="0" borderId="26"/>
    <xf numFmtId="0" fontId="74" fillId="0" borderId="0" applyFont="0" applyFill="0" applyBorder="0" applyAlignment="0" applyProtection="0"/>
    <xf numFmtId="14" fontId="40" fillId="0" borderId="0" applyFill="0" applyBorder="0" applyAlignment="0"/>
    <xf numFmtId="0" fontId="38" fillId="0" borderId="0" applyFont="0" applyFill="0" applyBorder="0" applyAlignment="0" applyProtection="0"/>
    <xf numFmtId="233" fontId="34" fillId="0" borderId="0" applyFill="0" applyBorder="0" applyProtection="0"/>
    <xf numFmtId="38" fontId="77" fillId="0" borderId="27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7" fillId="0" borderId="0">
      <protection locked="0"/>
    </xf>
    <xf numFmtId="190" fontId="73" fillId="0" borderId="0"/>
    <xf numFmtId="0" fontId="128" fillId="0" borderId="0">
      <protection locked="0"/>
    </xf>
    <xf numFmtId="0" fontId="128" fillId="0" borderId="0">
      <protection locked="0"/>
    </xf>
    <xf numFmtId="217" fontId="45" fillId="0" borderId="0" applyFill="0" applyBorder="0" applyAlignment="0"/>
    <xf numFmtId="211" fontId="45" fillId="0" borderId="0" applyFill="0" applyBorder="0" applyAlignment="0"/>
    <xf numFmtId="217" fontId="45" fillId="0" borderId="0" applyFill="0" applyBorder="0" applyAlignment="0"/>
    <xf numFmtId="219" fontId="70" fillId="0" borderId="0" applyFill="0" applyBorder="0" applyAlignment="0"/>
    <xf numFmtId="211" fontId="45" fillId="0" borderId="0" applyFill="0" applyBorder="0" applyAlignment="0"/>
    <xf numFmtId="0" fontId="78" fillId="0" borderId="0" applyNumberFormat="0" applyAlignment="0">
      <alignment horizontal="left"/>
    </xf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2" fontId="74" fillId="0" borderId="0" applyFont="0" applyFill="0" applyBorder="0" applyAlignment="0" applyProtection="0"/>
    <xf numFmtId="187" fontId="5" fillId="0" borderId="0">
      <alignment horizontal="right"/>
    </xf>
    <xf numFmtId="17" fontId="38" fillId="0" borderId="0">
      <alignment horizontal="left"/>
    </xf>
    <xf numFmtId="17" fontId="38" fillId="0" borderId="0">
      <alignment horizontal="left"/>
    </xf>
    <xf numFmtId="0" fontId="51" fillId="36" borderId="0" applyNumberFormat="0" applyBorder="0" applyAlignment="0" applyProtection="0"/>
    <xf numFmtId="38" fontId="44" fillId="57" borderId="0" applyNumberFormat="0" applyBorder="0" applyAlignment="0" applyProtection="0"/>
    <xf numFmtId="38" fontId="44" fillId="57" borderId="0" applyNumberFormat="0" applyBorder="0" applyAlignment="0" applyProtection="0"/>
    <xf numFmtId="0" fontId="173" fillId="49" borderId="0"/>
    <xf numFmtId="0" fontId="79" fillId="0" borderId="28" applyNumberFormat="0" applyAlignment="0" applyProtection="0">
      <alignment horizontal="left" vertical="center"/>
    </xf>
    <xf numFmtId="0" fontId="79" fillId="0" borderId="2">
      <alignment horizontal="left" vertical="center"/>
    </xf>
    <xf numFmtId="188" fontId="80" fillId="56" borderId="0">
      <alignment horizontal="left" vertical="top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2" fillId="0" borderId="0" applyNumberFormat="0" applyFill="0" applyBorder="0" applyAlignment="0" applyProtection="0"/>
    <xf numFmtId="0" fontId="174" fillId="0" borderId="21">
      <alignment horizontal="center"/>
    </xf>
    <xf numFmtId="0" fontId="174" fillId="0" borderId="0">
      <alignment horizontal="center"/>
    </xf>
    <xf numFmtId="0" fontId="84" fillId="56" borderId="0">
      <alignment horizontal="left" wrapText="1" indent="2"/>
    </xf>
    <xf numFmtId="212" fontId="38" fillId="0" borderId="0" applyBorder="0" applyAlignment="0"/>
    <xf numFmtId="10" fontId="44" fillId="56" borderId="15" applyNumberFormat="0" applyBorder="0" applyAlignment="0" applyProtection="0"/>
    <xf numFmtId="10" fontId="44" fillId="56" borderId="15" applyNumberFormat="0" applyBorder="0" applyAlignment="0" applyProtection="0"/>
    <xf numFmtId="0" fontId="53" fillId="40" borderId="22" applyNumberFormat="0" applyAlignment="0" applyProtection="0"/>
    <xf numFmtId="0" fontId="53" fillId="40" borderId="22" applyNumberFormat="0" applyAlignment="0" applyProtection="0"/>
    <xf numFmtId="214" fontId="38" fillId="0" borderId="0"/>
    <xf numFmtId="214" fontId="38" fillId="0" borderId="0"/>
    <xf numFmtId="179" fontId="85" fillId="0" borderId="0"/>
    <xf numFmtId="38" fontId="86" fillId="0" borderId="0"/>
    <xf numFmtId="38" fontId="87" fillId="0" borderId="0"/>
    <xf numFmtId="38" fontId="88" fillId="0" borderId="0"/>
    <xf numFmtId="38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4" fillId="58" borderId="26"/>
    <xf numFmtId="0" fontId="34" fillId="0" borderId="0" applyNumberFormat="0" applyFont="0" applyFill="0" applyBorder="0" applyProtection="0">
      <alignment horizontal="left" vertical="center"/>
    </xf>
    <xf numFmtId="217" fontId="45" fillId="0" borderId="0" applyFill="0" applyBorder="0" applyAlignment="0"/>
    <xf numFmtId="211" fontId="45" fillId="0" borderId="0" applyFill="0" applyBorder="0" applyAlignment="0"/>
    <xf numFmtId="217" fontId="45" fillId="0" borderId="0" applyFill="0" applyBorder="0" applyAlignment="0"/>
    <xf numFmtId="219" fontId="70" fillId="0" borderId="0" applyFill="0" applyBorder="0" applyAlignment="0"/>
    <xf numFmtId="211" fontId="45" fillId="0" borderId="0" applyFill="0" applyBorder="0" applyAlignment="0"/>
    <xf numFmtId="0" fontId="54" fillId="0" borderId="32" applyNumberFormat="0" applyFill="0" applyAlignment="0" applyProtection="0"/>
    <xf numFmtId="0" fontId="89" fillId="0" borderId="0"/>
    <xf numFmtId="0" fontId="73" fillId="0" borderId="0"/>
    <xf numFmtId="0" fontId="89" fillId="0" borderId="0"/>
    <xf numFmtId="0" fontId="73" fillId="0" borderId="0"/>
    <xf numFmtId="0" fontId="90" fillId="0" borderId="0"/>
    <xf numFmtId="234" fontId="3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5" fontId="77" fillId="0" borderId="0" applyFont="0" applyFill="0" applyBorder="0" applyAlignment="0" applyProtection="0"/>
    <xf numFmtId="206" fontId="77" fillId="0" borderId="0" applyFont="0" applyFill="0" applyBorder="0" applyAlignment="0" applyProtection="0"/>
    <xf numFmtId="0" fontId="127" fillId="0" borderId="0">
      <protection locked="0"/>
    </xf>
    <xf numFmtId="0" fontId="34" fillId="0" borderId="0"/>
    <xf numFmtId="0" fontId="55" fillId="33" borderId="0" applyNumberFormat="0" applyBorder="0" applyAlignment="0" applyProtection="0"/>
    <xf numFmtId="37" fontId="9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9" fillId="0" borderId="0"/>
    <xf numFmtId="0" fontId="73" fillId="0" borderId="0"/>
    <xf numFmtId="0" fontId="73" fillId="0" borderId="0"/>
    <xf numFmtId="186" fontId="68" fillId="0" borderId="0"/>
    <xf numFmtId="0" fontId="93" fillId="0" borderId="0"/>
    <xf numFmtId="0" fontId="93" fillId="0" borderId="0"/>
    <xf numFmtId="0" fontId="93" fillId="0" borderId="0"/>
    <xf numFmtId="0" fontId="71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8" fillId="0" borderId="0"/>
    <xf numFmtId="0" fontId="3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9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215" fontId="38" fillId="0" borderId="0"/>
    <xf numFmtId="215" fontId="38" fillId="0" borderId="0"/>
    <xf numFmtId="0" fontId="130" fillId="0" borderId="0"/>
    <xf numFmtId="0" fontId="2" fillId="0" borderId="0"/>
    <xf numFmtId="0" fontId="43" fillId="59" borderId="33" applyNumberFormat="0" applyFont="0" applyAlignment="0" applyProtection="0"/>
    <xf numFmtId="229" fontId="68" fillId="0" borderId="0" applyFont="0" applyFill="0" applyBorder="0" applyAlignment="0" applyProtection="0"/>
    <xf numFmtId="0" fontId="56" fillId="40" borderId="34" applyNumberFormat="0" applyAlignment="0" applyProtection="0"/>
    <xf numFmtId="40" fontId="10" fillId="60" borderId="0">
      <alignment horizontal="right"/>
    </xf>
    <xf numFmtId="0" fontId="94" fillId="60" borderId="0">
      <alignment horizontal="right"/>
    </xf>
    <xf numFmtId="0" fontId="95" fillId="60" borderId="16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132" fillId="61" borderId="0"/>
    <xf numFmtId="0" fontId="132" fillId="62" borderId="0"/>
    <xf numFmtId="0" fontId="97" fillId="0" borderId="0">
      <alignment horizontal="center"/>
    </xf>
    <xf numFmtId="0" fontId="98" fillId="0" borderId="0">
      <alignment horizontal="center"/>
    </xf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4" fontId="169" fillId="0" borderId="0">
      <alignment horizontal="center" wrapText="1"/>
      <protection locked="0"/>
    </xf>
    <xf numFmtId="216" fontId="70" fillId="0" borderId="0" applyFont="0" applyFill="0" applyBorder="0" applyAlignment="0" applyProtection="0"/>
    <xf numFmtId="221" fontId="45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35" applyNumberFormat="0" applyBorder="0"/>
    <xf numFmtId="3" fontId="133" fillId="0" borderId="0" applyNumberFormat="0" applyFill="0" applyBorder="0" applyAlignment="0" applyProtection="0"/>
    <xf numFmtId="0" fontId="127" fillId="0" borderId="0">
      <protection locked="0"/>
    </xf>
    <xf numFmtId="9" fontId="38" fillId="0" borderId="0" applyFont="0" applyFill="0" applyBorder="0" applyAlignment="0" applyProtection="0"/>
    <xf numFmtId="217" fontId="45" fillId="0" borderId="0" applyFill="0" applyBorder="0" applyAlignment="0"/>
    <xf numFmtId="211" fontId="45" fillId="0" borderId="0" applyFill="0" applyBorder="0" applyAlignment="0"/>
    <xf numFmtId="217" fontId="45" fillId="0" borderId="0" applyFill="0" applyBorder="0" applyAlignment="0"/>
    <xf numFmtId="219" fontId="70" fillId="0" borderId="0" applyFill="0" applyBorder="0" applyAlignment="0"/>
    <xf numFmtId="211" fontId="45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69" fillId="0" borderId="21">
      <alignment horizontal="center"/>
    </xf>
    <xf numFmtId="3" fontId="77" fillId="0" borderId="0" applyFont="0" applyFill="0" applyBorder="0" applyAlignment="0" applyProtection="0"/>
    <xf numFmtId="0" fontId="77" fillId="63" borderId="0" applyNumberFormat="0" applyFont="0" applyBorder="0" applyAlignment="0" applyProtection="0"/>
    <xf numFmtId="37" fontId="99" fillId="0" borderId="0"/>
    <xf numFmtId="0" fontId="68" fillId="0" borderId="0" applyFont="0" applyFill="0" applyBorder="0" applyAlignment="0" applyProtection="0"/>
    <xf numFmtId="1" fontId="38" fillId="0" borderId="17" applyNumberFormat="0" applyFill="0" applyAlignment="0" applyProtection="0">
      <alignment horizontal="center" vertical="center"/>
    </xf>
    <xf numFmtId="1" fontId="38" fillId="0" borderId="17" applyNumberFormat="0" applyFill="0" applyAlignment="0" applyProtection="0">
      <alignment horizontal="center" vertical="center"/>
    </xf>
    <xf numFmtId="0" fontId="165" fillId="0" borderId="0">
      <alignment horizontal="left"/>
    </xf>
    <xf numFmtId="0" fontId="175" fillId="64" borderId="0" applyNumberFormat="0" applyFont="0" applyBorder="0" applyAlignment="0">
      <alignment horizontal="center"/>
    </xf>
    <xf numFmtId="0" fontId="162" fillId="0" borderId="0"/>
    <xf numFmtId="0" fontId="163" fillId="0" borderId="0"/>
    <xf numFmtId="207" fontId="38" fillId="0" borderId="0" applyNumberFormat="0" applyFill="0" applyBorder="0" applyAlignment="0" applyProtection="0">
      <alignment horizontal="left"/>
    </xf>
    <xf numFmtId="38" fontId="134" fillId="0" borderId="0"/>
    <xf numFmtId="4" fontId="135" fillId="65" borderId="0" applyNumberFormat="0" applyProtection="0">
      <alignment horizontal="left" vertical="center" wrapText="1" indent="1"/>
    </xf>
    <xf numFmtId="4" fontId="136" fillId="66" borderId="36" applyNumberFormat="0" applyProtection="0">
      <alignment horizontal="right" vertical="center"/>
    </xf>
    <xf numFmtId="4" fontId="137" fillId="66" borderId="36" applyNumberFormat="0" applyProtection="0">
      <alignment horizontal="right" vertical="center"/>
    </xf>
    <xf numFmtId="4" fontId="135" fillId="41" borderId="36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75" fillId="1" borderId="2" applyNumberFormat="0" applyFont="0" applyAlignment="0">
      <alignment horizontal="center"/>
    </xf>
    <xf numFmtId="0" fontId="176" fillId="0" borderId="0" applyNumberFormat="0" applyFill="0" applyBorder="0" applyAlignment="0">
      <alignment horizontal="center"/>
    </xf>
    <xf numFmtId="12" fontId="139" fillId="0" borderId="15">
      <alignment horizontal="center"/>
    </xf>
    <xf numFmtId="0" fontId="38" fillId="0" borderId="0"/>
    <xf numFmtId="0" fontId="38" fillId="0" borderId="0"/>
    <xf numFmtId="0" fontId="38" fillId="0" borderId="0">
      <alignment vertical="top"/>
    </xf>
    <xf numFmtId="0" fontId="2" fillId="0" borderId="0" applyNumberFormat="0" applyBorder="0">
      <alignment vertical="center"/>
    </xf>
    <xf numFmtId="0" fontId="101" fillId="56" borderId="0">
      <alignment wrapText="1"/>
    </xf>
    <xf numFmtId="40" fontId="102" fillId="0" borderId="0" applyBorder="0">
      <alignment horizontal="right"/>
    </xf>
    <xf numFmtId="0" fontId="162" fillId="0" borderId="26"/>
    <xf numFmtId="0" fontId="163" fillId="0" borderId="26"/>
    <xf numFmtId="0" fontId="38" fillId="0" borderId="17" applyNumberFormat="0" applyFont="0" applyFill="0" applyAlignment="0" applyProtection="0"/>
    <xf numFmtId="0" fontId="38" fillId="0" borderId="17" applyNumberFormat="0" applyFont="0" applyFill="0" applyAlignment="0" applyProtection="0"/>
    <xf numFmtId="49" fontId="40" fillId="0" borderId="0" applyFill="0" applyBorder="0" applyAlignment="0"/>
    <xf numFmtId="222" fontId="70" fillId="0" borderId="0" applyFill="0" applyBorder="0" applyAlignment="0"/>
    <xf numFmtId="220" fontId="70" fillId="0" borderId="0" applyFill="0" applyBorder="0" applyAlignment="0"/>
    <xf numFmtId="40" fontId="4" fillId="0" borderId="0"/>
    <xf numFmtId="0" fontId="166" fillId="67" borderId="0"/>
    <xf numFmtId="0" fontId="167" fillId="67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8" fontId="103" fillId="0" borderId="0" applyNumberFormat="0">
      <alignment horizontal="right"/>
    </xf>
    <xf numFmtId="0" fontId="74" fillId="0" borderId="38" applyNumberFormat="0" applyFont="0" applyFill="0" applyAlignment="0" applyProtection="0"/>
    <xf numFmtId="0" fontId="164" fillId="0" borderId="39"/>
    <xf numFmtId="0" fontId="168" fillId="0" borderId="39"/>
    <xf numFmtId="0" fontId="164" fillId="0" borderId="26"/>
    <xf numFmtId="0" fontId="168" fillId="0" borderId="26"/>
    <xf numFmtId="6" fontId="91" fillId="0" borderId="0" applyFont="0" applyFill="0" applyBorder="0" applyAlignment="0" applyProtection="0"/>
    <xf numFmtId="0" fontId="104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1" fillId="55" borderId="23" applyNumberFormat="0" applyAlignment="0" applyProtection="0"/>
    <xf numFmtId="0" fontId="142" fillId="0" borderId="32" applyNumberFormat="0" applyFill="0" applyAlignment="0" applyProtection="0"/>
    <xf numFmtId="0" fontId="143" fillId="35" borderId="0" applyNumberFormat="0" applyBorder="0" applyAlignment="0" applyProtection="0"/>
    <xf numFmtId="0" fontId="131" fillId="40" borderId="34" applyNumberFormat="0" applyAlignment="0" applyProtection="0"/>
    <xf numFmtId="0" fontId="144" fillId="40" borderId="22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4" fontId="148" fillId="0" borderId="0" applyFont="0" applyFill="0" applyBorder="0" applyAlignment="0" applyProtection="0"/>
    <xf numFmtId="0" fontId="149" fillId="36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40" fillId="0" borderId="0"/>
    <xf numFmtId="0" fontId="2" fillId="0" borderId="0"/>
    <xf numFmtId="0" fontId="129" fillId="39" borderId="22" applyNumberFormat="0" applyAlignment="0" applyProtection="0"/>
    <xf numFmtId="0" fontId="151" fillId="33" borderId="0" applyNumberFormat="0" applyBorder="0" applyAlignment="0" applyProtection="0"/>
    <xf numFmtId="0" fontId="152" fillId="0" borderId="37" applyNumberFormat="0" applyFill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37" fontId="73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54" borderId="0" applyNumberFormat="0" applyBorder="0" applyAlignment="0" applyProtection="0"/>
    <xf numFmtId="0" fontId="68" fillId="59" borderId="33" applyNumberFormat="0" applyFont="0" applyAlignment="0" applyProtection="0"/>
    <xf numFmtId="0" fontId="153" fillId="0" borderId="29" applyNumberFormat="0" applyFill="0" applyAlignment="0" applyProtection="0"/>
    <xf numFmtId="0" fontId="154" fillId="0" borderId="30" applyNumberFormat="0" applyFill="0" applyAlignment="0" applyProtection="0"/>
    <xf numFmtId="0" fontId="155" fillId="0" borderId="31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229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9" fontId="109" fillId="0" borderId="0" applyFont="0" applyFill="0" applyBorder="0" applyAlignment="0" applyProtection="0"/>
    <xf numFmtId="225" fontId="112" fillId="0" borderId="0" applyFont="0" applyFill="0" applyBorder="0" applyAlignment="0" applyProtection="0"/>
    <xf numFmtId="226" fontId="1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9" fillId="0" borderId="0"/>
    <xf numFmtId="0" fontId="38" fillId="0" borderId="0"/>
    <xf numFmtId="200" fontId="100" fillId="0" borderId="0" applyFont="0" applyFill="0" applyBorder="0" applyAlignment="0" applyProtection="0"/>
    <xf numFmtId="176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113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4" fillId="0" borderId="0" applyNumberFormat="0" applyFill="0" applyBorder="0" applyAlignment="0" applyProtection="0">
      <alignment vertical="top"/>
      <protection locked="0"/>
    </xf>
    <xf numFmtId="203" fontId="110" fillId="0" borderId="0" applyFont="0" applyFill="0" applyBorder="0" applyAlignment="0" applyProtection="0"/>
    <xf numFmtId="203" fontId="99" fillId="0" borderId="0" applyFont="0" applyFill="0" applyBorder="0" applyAlignment="0" applyProtection="0"/>
    <xf numFmtId="204" fontId="1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85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0" fontId="38" fillId="0" borderId="0"/>
    <xf numFmtId="0" fontId="38" fillId="0" borderId="0"/>
    <xf numFmtId="170" fontId="180" fillId="0" borderId="0" applyFont="0" applyFill="0" applyBorder="0" applyAlignment="0" applyProtection="0"/>
    <xf numFmtId="0" fontId="1" fillId="0" borderId="0"/>
    <xf numFmtId="0" fontId="41" fillId="0" borderId="0"/>
    <xf numFmtId="170" fontId="42" fillId="0" borderId="0" applyFont="0" applyFill="0" applyBorder="0" applyAlignment="0" applyProtection="0"/>
    <xf numFmtId="0" fontId="1" fillId="0" borderId="0"/>
    <xf numFmtId="0" fontId="36" fillId="0" borderId="0"/>
    <xf numFmtId="170" fontId="17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81" fillId="0" borderId="0"/>
    <xf numFmtId="170" fontId="39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22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8" fillId="0" borderId="0"/>
    <xf numFmtId="0" fontId="3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297">
    <xf numFmtId="0" fontId="0" fillId="0" borderId="0" xfId="0"/>
    <xf numFmtId="165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1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horizontal="right" vertical="center"/>
      <protection locked="0"/>
    </xf>
    <xf numFmtId="0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41" fontId="5" fillId="0" borderId="4" xfId="0" applyNumberFormat="1" applyFont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37" fontId="5" fillId="0" borderId="1" xfId="0" applyNumberFormat="1" applyFont="1" applyBorder="1" applyAlignment="1" applyProtection="1">
      <alignment horizontal="right" vertical="center"/>
      <protection locked="0"/>
    </xf>
    <xf numFmtId="41" fontId="5" fillId="0" borderId="1" xfId="0" applyNumberFormat="1" applyFont="1" applyBorder="1" applyAlignment="1" applyProtection="1">
      <alignment horizontal="center" vertical="center"/>
      <protection locked="0"/>
    </xf>
    <xf numFmtId="40" fontId="4" fillId="0" borderId="0" xfId="1" applyNumberFormat="1" applyFont="1" applyFill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37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3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2" xfId="1" applyNumberFormat="1" applyFont="1" applyFill="1" applyBorder="1" applyAlignment="1" applyProtection="1">
      <alignment horizontal="right" vertical="center"/>
    </xf>
    <xf numFmtId="0" fontId="9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1" applyNumberFormat="1" applyFont="1" applyFill="1" applyAlignment="1" applyProtection="1">
      <alignment horizontal="center" vertical="center"/>
      <protection locked="0"/>
    </xf>
    <xf numFmtId="41" fontId="5" fillId="0" borderId="1" xfId="3" applyNumberFormat="1" applyFont="1" applyBorder="1" applyAlignment="1" applyProtection="1">
      <alignment horizontal="right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4" fillId="0" borderId="0" xfId="1" applyNumberFormat="1" applyFont="1" applyFill="1" applyBorder="1" applyAlignment="1" applyProtection="1">
      <alignment vertical="center"/>
      <protection locked="0"/>
    </xf>
    <xf numFmtId="37" fontId="4" fillId="0" borderId="0" xfId="1" applyNumberFormat="1" applyFont="1" applyFill="1" applyAlignment="1" applyProtection="1">
      <alignment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41" fontId="184" fillId="0" borderId="0" xfId="1" applyNumberFormat="1" applyFont="1" applyFill="1" applyAlignment="1" applyProtection="1">
      <alignment horizontal="right" vertical="center"/>
      <protection locked="0"/>
    </xf>
    <xf numFmtId="37" fontId="4" fillId="0" borderId="3" xfId="1" applyNumberFormat="1" applyFont="1" applyFill="1" applyBorder="1" applyAlignment="1" applyProtection="1">
      <alignment vertical="center"/>
    </xf>
    <xf numFmtId="0" fontId="5" fillId="0" borderId="0" xfId="815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6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4" applyFont="1" applyProtection="1">
      <protection locked="0"/>
    </xf>
    <xf numFmtId="165" fontId="5" fillId="0" borderId="1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8" fontId="5" fillId="0" borderId="0" xfId="41" applyNumberFormat="1" applyFont="1" applyAlignment="1" applyProtection="1">
      <alignment horizontal="right" vertical="center"/>
      <protection locked="0"/>
    </xf>
    <xf numFmtId="41" fontId="5" fillId="0" borderId="0" xfId="41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left" vertical="center"/>
      <protection locked="0"/>
    </xf>
    <xf numFmtId="0" fontId="5" fillId="0" borderId="0" xfId="811" applyFont="1" applyProtection="1">
      <protection locked="0"/>
    </xf>
    <xf numFmtId="41" fontId="5" fillId="0" borderId="0" xfId="796" applyNumberFormat="1" applyFont="1" applyAlignment="1" applyProtection="1">
      <alignment horizontal="right" vertical="center"/>
      <protection locked="0"/>
    </xf>
    <xf numFmtId="0" fontId="5" fillId="0" borderId="0" xfId="796" applyFont="1" applyProtection="1">
      <protection locked="0"/>
    </xf>
    <xf numFmtId="41" fontId="5" fillId="0" borderId="0" xfId="791" applyNumberFormat="1" applyFont="1" applyAlignment="1" applyProtection="1">
      <alignment horizontal="right" vertical="center"/>
      <protection locked="0"/>
    </xf>
    <xf numFmtId="0" fontId="5" fillId="0" borderId="0" xfId="791" applyFont="1" applyProtection="1">
      <protection locked="0"/>
    </xf>
    <xf numFmtId="41" fontId="5" fillId="0" borderId="0" xfId="800" applyNumberFormat="1" applyFont="1" applyAlignment="1" applyProtection="1">
      <alignment horizontal="right" vertical="center"/>
      <protection locked="0"/>
    </xf>
    <xf numFmtId="0" fontId="5" fillId="0" borderId="0" xfId="800" applyFont="1" applyProtection="1">
      <protection locked="0"/>
    </xf>
    <xf numFmtId="0" fontId="5" fillId="0" borderId="0" xfId="793" applyFont="1" applyProtection="1">
      <protection locked="0"/>
    </xf>
    <xf numFmtId="41" fontId="5" fillId="0" borderId="0" xfId="793" applyNumberFormat="1" applyFont="1" applyAlignment="1" applyProtection="1">
      <alignment horizontal="right" vertical="center"/>
      <protection locked="0"/>
    </xf>
    <xf numFmtId="168" fontId="5" fillId="0" borderId="0" xfId="793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 wrapText="1"/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0" fontId="5" fillId="0" borderId="0" xfId="801" applyFont="1" applyProtection="1">
      <protection locked="0"/>
    </xf>
    <xf numFmtId="41" fontId="5" fillId="0" borderId="1" xfId="801" applyNumberFormat="1" applyFont="1" applyBorder="1" applyAlignment="1" applyProtection="1">
      <alignment horizontal="right" vertical="center"/>
      <protection locked="0"/>
    </xf>
    <xf numFmtId="41" fontId="5" fillId="0" borderId="0" xfId="801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</xf>
    <xf numFmtId="165" fontId="5" fillId="0" borderId="0" xfId="1" applyNumberFormat="1" applyFont="1" applyFill="1" applyAlignment="1" applyProtection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3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vertical="center"/>
    </xf>
    <xf numFmtId="37" fontId="4" fillId="0" borderId="0" xfId="0" applyNumberFormat="1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41" fontId="4" fillId="0" borderId="5" xfId="3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1" fontId="5" fillId="0" borderId="1" xfId="0" applyNumberFormat="1" applyFont="1" applyBorder="1" applyAlignment="1" applyProtection="1">
      <alignment horizontal="right" vertical="center"/>
      <protection locked="0"/>
    </xf>
    <xf numFmtId="37" fontId="4" fillId="0" borderId="4" xfId="1" applyNumberFormat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41" fontId="183" fillId="0" borderId="0" xfId="1" applyNumberFormat="1" applyFont="1" applyFill="1" applyBorder="1" applyAlignment="1" applyProtection="1">
      <alignment horizontal="right" vertical="center"/>
      <protection locked="0"/>
    </xf>
    <xf numFmtId="41" fontId="183" fillId="0" borderId="0" xfId="1" applyNumberFormat="1" applyFont="1" applyFill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</xf>
    <xf numFmtId="37" fontId="4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4" applyFont="1" applyAlignment="1" applyProtection="1">
      <alignment horizontal="left" vertical="center"/>
      <protection locked="0"/>
    </xf>
    <xf numFmtId="0" fontId="5" fillId="0" borderId="0" xfId="4" applyFont="1" applyAlignment="1" applyProtection="1">
      <alignment vertical="center"/>
      <protection locked="0"/>
    </xf>
    <xf numFmtId="37" fontId="5" fillId="0" borderId="0" xfId="1" applyNumberFormat="1" applyFont="1" applyFill="1" applyAlignment="1" applyProtection="1">
      <alignment horizontal="right" vertical="center"/>
      <protection locked="0"/>
    </xf>
    <xf numFmtId="0" fontId="4" fillId="0" borderId="0" xfId="4" applyFont="1" applyAlignment="1" applyProtection="1">
      <alignment horizontal="left" vertical="center"/>
      <protection locked="0"/>
    </xf>
    <xf numFmtId="0" fontId="4" fillId="0" borderId="0" xfId="4" applyFont="1" applyAlignment="1" applyProtection="1">
      <alignment vertical="center"/>
      <protection locked="0"/>
    </xf>
    <xf numFmtId="44" fontId="4" fillId="0" borderId="0" xfId="2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3" fontId="5" fillId="0" borderId="0" xfId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4" fontId="4" fillId="0" borderId="0" xfId="2" applyFont="1" applyFill="1" applyAlignment="1" applyProtection="1">
      <alignment vertical="center"/>
      <protection locked="0"/>
    </xf>
    <xf numFmtId="37" fontId="4" fillId="0" borderId="0" xfId="2" applyNumberFormat="1" applyFont="1" applyFill="1" applyAlignment="1" applyProtection="1">
      <alignment vertical="center"/>
      <protection locked="0"/>
    </xf>
    <xf numFmtId="37" fontId="4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43" fontId="5" fillId="0" borderId="4" xfId="0" applyNumberFormat="1" applyFont="1" applyBorder="1" applyAlignment="1" applyProtection="1">
      <alignment horizontal="right"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 wrapText="1"/>
      <protection locked="0"/>
    </xf>
    <xf numFmtId="166" fontId="7" fillId="0" borderId="0" xfId="1" applyNumberFormat="1" applyFont="1" applyFill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left" vertical="center" wrapText="1"/>
      <protection locked="0"/>
    </xf>
    <xf numFmtId="166" fontId="9" fillId="0" borderId="0" xfId="1" applyNumberFormat="1" applyFont="1" applyFill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166" fontId="5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 wrapText="1"/>
      <protection locked="0"/>
    </xf>
    <xf numFmtId="41" fontId="15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37" fontId="5" fillId="0" borderId="0" xfId="0" applyNumberFormat="1" applyFont="1" applyAlignment="1" applyProtection="1">
      <alignment horizontal="right" vertical="center" wrapText="1"/>
      <protection locked="0"/>
    </xf>
    <xf numFmtId="43" fontId="5" fillId="0" borderId="0" xfId="1" applyFont="1" applyFill="1" applyAlignment="1" applyProtection="1">
      <alignment vertical="center" wrapText="1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justify" vertical="center" wrapText="1"/>
      <protection locked="0"/>
    </xf>
    <xf numFmtId="165" fontId="4" fillId="0" borderId="4" xfId="1" applyNumberFormat="1" applyFont="1" applyFill="1" applyBorder="1" applyAlignment="1" applyProtection="1">
      <alignment horizontal="right" vertical="center"/>
    </xf>
    <xf numFmtId="0" fontId="18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0" fontId="184" fillId="0" borderId="0" xfId="0" applyFont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185" fillId="0" borderId="0" xfId="0" applyNumberFormat="1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49" fontId="6" fillId="0" borderId="0" xfId="4" applyNumberFormat="1" applyFont="1" applyAlignment="1" applyProtection="1">
      <alignment horizontal="left" vertical="center"/>
      <protection locked="0"/>
    </xf>
    <xf numFmtId="49" fontId="4" fillId="0" borderId="0" xfId="4" applyNumberFormat="1" applyFont="1" applyAlignment="1" applyProtection="1">
      <alignment horizontal="left" vertical="center"/>
      <protection locked="0"/>
    </xf>
    <xf numFmtId="49" fontId="7" fillId="0" borderId="0" xfId="4" applyNumberFormat="1" applyFont="1" applyAlignment="1" applyProtection="1">
      <alignment horizontal="center" vertical="center"/>
      <protection locked="0"/>
    </xf>
    <xf numFmtId="41" fontId="4" fillId="0" borderId="0" xfId="4" applyNumberFormat="1" applyFont="1" applyAlignment="1" applyProtection="1">
      <alignment horizontal="left" vertical="center"/>
      <protection locked="0"/>
    </xf>
    <xf numFmtId="49" fontId="8" fillId="0" borderId="0" xfId="4" applyNumberFormat="1" applyFont="1" applyAlignment="1" applyProtection="1">
      <alignment horizontal="left" vertical="center"/>
      <protection locked="0"/>
    </xf>
    <xf numFmtId="0" fontId="7" fillId="0" borderId="0" xfId="4" applyFont="1" applyAlignment="1" applyProtection="1">
      <alignment horizontal="center" vertical="center"/>
      <protection locked="0"/>
    </xf>
    <xf numFmtId="37" fontId="4" fillId="0" borderId="0" xfId="4" applyNumberFormat="1" applyFont="1" applyAlignment="1" applyProtection="1">
      <alignment vertical="center"/>
      <protection locked="0"/>
    </xf>
    <xf numFmtId="37" fontId="4" fillId="0" borderId="0" xfId="4" quotePrefix="1" applyNumberFormat="1" applyFont="1" applyAlignment="1" applyProtection="1">
      <alignment horizontal="center" vertical="center"/>
      <protection locked="0"/>
    </xf>
    <xf numFmtId="37" fontId="4" fillId="0" borderId="0" xfId="4" applyNumberFormat="1" applyFont="1" applyAlignment="1" applyProtection="1">
      <alignment horizontal="center" vertical="center"/>
      <protection locked="0"/>
    </xf>
    <xf numFmtId="37" fontId="5" fillId="0" borderId="0" xfId="4" applyNumberFormat="1" applyFont="1" applyAlignment="1" applyProtection="1">
      <alignment vertical="center"/>
      <protection locked="0"/>
    </xf>
    <xf numFmtId="0" fontId="5" fillId="0" borderId="0" xfId="4" quotePrefix="1" applyFont="1" applyAlignment="1" applyProtection="1">
      <alignment horizontal="center" vertical="center"/>
      <protection locked="0"/>
    </xf>
    <xf numFmtId="169" fontId="5" fillId="0" borderId="0" xfId="4" applyNumberFormat="1" applyFont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/>
      <protection locked="0"/>
    </xf>
    <xf numFmtId="37" fontId="4" fillId="0" borderId="0" xfId="4" applyNumberFormat="1" applyFont="1" applyAlignment="1" applyProtection="1">
      <alignment horizontal="right" vertical="center"/>
      <protection locked="0"/>
    </xf>
    <xf numFmtId="37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4" applyFont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0" fontId="9" fillId="0" borderId="0" xfId="4" applyFont="1" applyAlignment="1" applyProtection="1">
      <alignment horizontal="center" vertical="center"/>
      <protection locked="0"/>
    </xf>
    <xf numFmtId="168" fontId="3" fillId="0" borderId="0" xfId="4" applyNumberFormat="1" applyFont="1" applyAlignment="1" applyProtection="1">
      <alignment horizontal="right" vertical="center"/>
      <protection locked="0"/>
    </xf>
    <xf numFmtId="168" fontId="3" fillId="0" borderId="0" xfId="4" applyNumberFormat="1" applyFont="1" applyAlignment="1" applyProtection="1">
      <alignment vertical="center"/>
      <protection locked="0"/>
    </xf>
    <xf numFmtId="0" fontId="5" fillId="0" borderId="0" xfId="4" applyFont="1" applyAlignment="1" applyProtection="1">
      <alignment vertical="center" wrapText="1"/>
      <protection locked="0"/>
    </xf>
    <xf numFmtId="165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4" quotePrefix="1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 wrapText="1"/>
      <protection locked="0"/>
    </xf>
    <xf numFmtId="167" fontId="5" fillId="0" borderId="0" xfId="4" applyNumberFormat="1" applyFont="1" applyAlignment="1" applyProtection="1">
      <alignment horizontal="right" vertical="center"/>
      <protection locked="0"/>
    </xf>
    <xf numFmtId="43" fontId="5" fillId="0" borderId="40" xfId="4" applyNumberFormat="1" applyFont="1" applyBorder="1" applyAlignment="1" applyProtection="1">
      <alignment horizontal="right" vertical="center"/>
      <protection locked="0"/>
    </xf>
    <xf numFmtId="43" fontId="5" fillId="0" borderId="0" xfId="4" applyNumberFormat="1" applyFont="1" applyAlignment="1" applyProtection="1">
      <alignment horizontal="right" vertical="center"/>
      <protection locked="0"/>
    </xf>
    <xf numFmtId="166" fontId="5" fillId="0" borderId="0" xfId="4" applyNumberFormat="1" applyFont="1" applyAlignment="1" applyProtection="1">
      <alignment horizontal="right" vertical="center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168" fontId="5" fillId="0" borderId="0" xfId="4" applyNumberFormat="1" applyFont="1" applyAlignment="1" applyProtection="1">
      <alignment vertical="top"/>
      <protection locked="0"/>
    </xf>
    <xf numFmtId="0" fontId="4" fillId="0" borderId="0" xfId="4" applyFont="1" applyAlignment="1" applyProtection="1">
      <alignment horizontal="left" vertical="center" wrapText="1"/>
      <protection locked="0"/>
    </xf>
    <xf numFmtId="41" fontId="184" fillId="0" borderId="0" xfId="0" applyNumberFormat="1" applyFont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</xf>
    <xf numFmtId="165" fontId="4" fillId="0" borderId="2" xfId="1" applyNumberFormat="1" applyFont="1" applyFill="1" applyBorder="1" applyAlignment="1" applyProtection="1">
      <alignment vertical="center"/>
    </xf>
    <xf numFmtId="41" fontId="5" fillId="0" borderId="0" xfId="802" applyNumberFormat="1" applyFont="1" applyAlignment="1" applyProtection="1">
      <alignment horizontal="right" vertical="center"/>
      <protection locked="0"/>
    </xf>
    <xf numFmtId="165" fontId="4" fillId="0" borderId="2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Alignment="1" applyProtection="1">
      <alignment horizontal="right" vertical="center"/>
      <protection locked="0"/>
    </xf>
    <xf numFmtId="165" fontId="4" fillId="0" borderId="3" xfId="1" applyNumberFormat="1" applyFont="1" applyFill="1" applyBorder="1" applyAlignment="1" applyProtection="1">
      <alignment vertical="center"/>
    </xf>
    <xf numFmtId="41" fontId="4" fillId="0" borderId="2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5" xfId="4" applyNumberFormat="1" applyFont="1" applyBorder="1" applyAlignment="1">
      <alignment horizontal="right" vertical="center"/>
    </xf>
    <xf numFmtId="41" fontId="5" fillId="0" borderId="5" xfId="4" applyNumberFormat="1" applyFont="1" applyBorder="1" applyAlignment="1">
      <alignment horizontal="right" vertical="center"/>
    </xf>
    <xf numFmtId="37" fontId="4" fillId="0" borderId="2" xfId="4" applyNumberFormat="1" applyFont="1" applyBorder="1" applyAlignment="1">
      <alignment horizontal="right" vertical="center"/>
    </xf>
    <xf numFmtId="37" fontId="5" fillId="0" borderId="0" xfId="4" applyNumberFormat="1" applyFont="1" applyAlignment="1">
      <alignment horizontal="right" vertical="center"/>
    </xf>
    <xf numFmtId="41" fontId="4" fillId="0" borderId="2" xfId="4" applyNumberFormat="1" applyFont="1" applyBorder="1" applyAlignment="1">
      <alignment horizontal="right" vertical="center"/>
    </xf>
    <xf numFmtId="41" fontId="5" fillId="0" borderId="0" xfId="4" applyNumberFormat="1" applyFont="1" applyAlignment="1">
      <alignment horizontal="right" vertical="center"/>
    </xf>
    <xf numFmtId="41" fontId="4" fillId="0" borderId="0" xfId="4" applyNumberFormat="1" applyFont="1" applyAlignment="1">
      <alignment horizontal="right" vertical="center"/>
    </xf>
    <xf numFmtId="37" fontId="4" fillId="0" borderId="5" xfId="4" applyNumberFormat="1" applyFont="1" applyBorder="1" applyAlignment="1">
      <alignment horizontal="right" vertical="center"/>
    </xf>
    <xf numFmtId="41" fontId="4" fillId="0" borderId="3" xfId="4" applyNumberFormat="1" applyFont="1" applyBorder="1" applyAlignment="1">
      <alignment horizontal="right" vertical="center"/>
    </xf>
    <xf numFmtId="37" fontId="4" fillId="0" borderId="3" xfId="4" applyNumberFormat="1" applyFont="1" applyBorder="1" applyAlignment="1">
      <alignment horizontal="right" vertical="center"/>
    </xf>
    <xf numFmtId="41" fontId="4" fillId="0" borderId="0" xfId="3" applyNumberFormat="1" applyFont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41" fontId="4" fillId="0" borderId="2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right" vertical="center"/>
    </xf>
    <xf numFmtId="41" fontId="4" fillId="0" borderId="40" xfId="3" applyNumberFormat="1" applyFont="1" applyBorder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0" fontId="18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top" wrapText="1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41" fontId="3" fillId="0" borderId="0" xfId="50" applyNumberFormat="1" applyFont="1" applyAlignment="1" applyProtection="1">
      <alignment horizontal="right" vertical="center"/>
      <protection locked="0"/>
    </xf>
    <xf numFmtId="0" fontId="187" fillId="0" borderId="0" xfId="0" applyFont="1" applyAlignment="1" applyProtection="1">
      <alignment horizontal="left" vertical="center"/>
      <protection locked="0"/>
    </xf>
    <xf numFmtId="0" fontId="187" fillId="0" borderId="0" xfId="4" applyFont="1" applyAlignment="1" applyProtection="1">
      <alignment horizontal="left" vertical="center"/>
      <protection locked="0"/>
    </xf>
    <xf numFmtId="0" fontId="187" fillId="0" borderId="0" xfId="4" applyFont="1" applyAlignment="1" applyProtection="1">
      <alignment vertical="center"/>
      <protection locked="0"/>
    </xf>
    <xf numFmtId="40" fontId="5" fillId="0" borderId="0" xfId="1" applyNumberFormat="1" applyFont="1" applyFill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0" fontId="183" fillId="0" borderId="0" xfId="0" applyFont="1" applyAlignment="1" applyProtection="1">
      <alignment horizontal="left" vertical="center"/>
      <protection locked="0"/>
    </xf>
    <xf numFmtId="2" fontId="184" fillId="0" borderId="0" xfId="0" applyNumberFormat="1" applyFont="1" applyAlignment="1" applyProtection="1">
      <alignment horizontal="left" vertical="center"/>
      <protection locked="0"/>
    </xf>
    <xf numFmtId="0" fontId="184" fillId="0" borderId="0" xfId="0" applyFont="1" applyAlignment="1" applyProtection="1">
      <alignment horizontal="left" vertical="center"/>
      <protection locked="0"/>
    </xf>
    <xf numFmtId="0" fontId="18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vertical="center"/>
    </xf>
    <xf numFmtId="0" fontId="7" fillId="0" borderId="0" xfId="807" applyFont="1" applyAlignment="1" applyProtection="1">
      <alignment horizontal="center" vertical="center" wrapText="1"/>
      <protection locked="0"/>
    </xf>
    <xf numFmtId="0" fontId="7" fillId="0" borderId="0" xfId="804" applyFont="1" applyAlignment="1" applyProtection="1">
      <alignment horizontal="center" vertical="center" wrapText="1"/>
      <protection locked="0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5" fillId="0" borderId="0" xfId="0" applyNumberFormat="1" applyFont="1" applyAlignment="1">
      <alignment vertical="center"/>
    </xf>
    <xf numFmtId="0" fontId="5" fillId="0" borderId="0" xfId="0" applyFont="1"/>
    <xf numFmtId="237" fontId="5" fillId="0" borderId="0" xfId="1" applyNumberFormat="1" applyFont="1" applyFill="1" applyAlignment="1" applyProtection="1">
      <alignment horizontal="right" vertical="center"/>
      <protection locked="0"/>
    </xf>
    <xf numFmtId="237" fontId="5" fillId="0" borderId="0" xfId="1" applyNumberFormat="1" applyFont="1" applyFill="1" applyBorder="1" applyAlignment="1" applyProtection="1">
      <alignment horizontal="right" vertical="center"/>
      <protection locked="0"/>
    </xf>
    <xf numFmtId="237" fontId="5" fillId="0" borderId="0" xfId="1" applyNumberFormat="1" applyFont="1" applyFill="1" applyBorder="1" applyAlignment="1" applyProtection="1">
      <alignment horizontal="right" vertical="center"/>
    </xf>
    <xf numFmtId="165" fontId="188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</xf>
    <xf numFmtId="41" fontId="4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quotePrefix="1" applyNumberFormat="1" applyFont="1" applyAlignment="1" applyProtection="1">
      <alignment horizontal="center" vertical="center"/>
      <protection locked="0"/>
    </xf>
    <xf numFmtId="49" fontId="7" fillId="0" borderId="0" xfId="4" applyNumberFormat="1" applyFont="1" applyAlignment="1" applyProtection="1">
      <alignment horizontal="center" vertical="center"/>
      <protection locked="0"/>
    </xf>
    <xf numFmtId="37" fontId="4" fillId="0" borderId="0" xfId="4" applyNumberFormat="1" applyFont="1" applyAlignment="1" applyProtection="1">
      <alignment horizontal="center" vertical="center"/>
      <protection locked="0"/>
    </xf>
    <xf numFmtId="37" fontId="5" fillId="0" borderId="0" xfId="4" applyNumberFormat="1" applyFont="1" applyAlignment="1" applyProtection="1">
      <alignment horizontal="center" vertical="center"/>
      <protection locked="0"/>
    </xf>
    <xf numFmtId="49" fontId="5" fillId="0" borderId="0" xfId="4" applyNumberFormat="1" applyFont="1" applyAlignment="1" applyProtection="1">
      <alignment horizontal="center" vertical="center"/>
      <protection locked="0"/>
    </xf>
    <xf numFmtId="166" fontId="7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816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 7" xfId="815" xr:uid="{AED3B165-807D-4A84-9BEA-79F54A903627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 tint="-0.249977111117893"/>
  </sheetPr>
  <dimension ref="A1:O52"/>
  <sheetViews>
    <sheetView view="pageBreakPreview" zoomScaleNormal="85" zoomScaleSheetLayoutView="100" workbookViewId="0">
      <selection activeCell="Q14" sqref="Q14"/>
    </sheetView>
  </sheetViews>
  <sheetFormatPr defaultColWidth="9.125" defaultRowHeight="20.55" customHeight="1"/>
  <cols>
    <col min="1" max="2" width="2.25" style="9" customWidth="1"/>
    <col min="3" max="3" width="46.625" style="9" customWidth="1"/>
    <col min="4" max="4" width="8.75" style="63" customWidth="1"/>
    <col min="5" max="5" width="14.25" style="3" customWidth="1"/>
    <col min="6" max="6" width="0.875" style="3" customWidth="1"/>
    <col min="7" max="7" width="14.25" style="3" customWidth="1"/>
    <col min="8" max="8" width="0.875" style="3" customWidth="1"/>
    <col min="9" max="9" width="14.25" style="3" customWidth="1"/>
    <col min="10" max="10" width="0.875" style="3" customWidth="1"/>
    <col min="11" max="11" width="14.25" style="3" customWidth="1"/>
    <col min="12" max="12" width="9.125" style="9"/>
    <col min="13" max="13" width="12.75" style="9" bestFit="1" customWidth="1"/>
    <col min="14" max="16384" width="9.125" style="9"/>
  </cols>
  <sheetData>
    <row r="1" spans="1:11" ht="20.55" customHeight="1">
      <c r="A1" s="57" t="s">
        <v>50</v>
      </c>
      <c r="B1" s="57"/>
      <c r="C1" s="57"/>
      <c r="D1" s="59"/>
      <c r="E1" s="58"/>
      <c r="F1" s="57"/>
      <c r="G1" s="58"/>
      <c r="H1" s="57"/>
      <c r="I1" s="57"/>
      <c r="J1" s="57"/>
      <c r="K1" s="57"/>
    </row>
    <row r="2" spans="1:11" ht="20.55" customHeight="1">
      <c r="A2" s="61" t="s">
        <v>80</v>
      </c>
      <c r="B2" s="61"/>
      <c r="C2" s="61"/>
      <c r="D2" s="59"/>
      <c r="E2" s="58"/>
      <c r="F2" s="61"/>
      <c r="G2" s="58"/>
      <c r="H2" s="61"/>
      <c r="I2" s="61"/>
      <c r="J2" s="61"/>
      <c r="K2" s="61"/>
    </row>
    <row r="3" spans="1:11" ht="20.5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1" ht="20.55" customHeight="1">
      <c r="D4" s="59"/>
      <c r="E4" s="34"/>
      <c r="F4" s="129" t="s">
        <v>46</v>
      </c>
      <c r="G4" s="34"/>
      <c r="H4" s="34"/>
      <c r="I4" s="34"/>
      <c r="J4" s="129" t="s">
        <v>47</v>
      </c>
      <c r="K4" s="34"/>
    </row>
    <row r="5" spans="1:11" ht="20.55" customHeight="1">
      <c r="D5" s="59"/>
      <c r="E5" s="284" t="s">
        <v>48</v>
      </c>
      <c r="F5" s="284"/>
      <c r="G5" s="284"/>
      <c r="H5" s="10"/>
      <c r="I5" s="284" t="s">
        <v>48</v>
      </c>
      <c r="J5" s="284"/>
      <c r="K5" s="284"/>
    </row>
    <row r="6" spans="1:11" ht="20.55" customHeight="1">
      <c r="D6" s="50"/>
      <c r="E6" s="68" t="s">
        <v>239</v>
      </c>
      <c r="F6" s="68"/>
      <c r="G6" s="68" t="s">
        <v>40</v>
      </c>
      <c r="H6" s="151"/>
      <c r="I6" s="68" t="s">
        <v>239</v>
      </c>
      <c r="J6" s="68"/>
      <c r="K6" s="68" t="s">
        <v>40</v>
      </c>
    </row>
    <row r="7" spans="1:11" ht="20.55" customHeight="1">
      <c r="A7" s="44" t="s">
        <v>49</v>
      </c>
      <c r="D7" s="59" t="s">
        <v>41</v>
      </c>
      <c r="E7" s="69">
        <v>2026</v>
      </c>
      <c r="F7" s="70"/>
      <c r="G7" s="69">
        <v>2025</v>
      </c>
      <c r="H7" s="70"/>
      <c r="I7" s="69">
        <v>2026</v>
      </c>
      <c r="J7" s="70"/>
      <c r="K7" s="69">
        <v>2025</v>
      </c>
    </row>
    <row r="8" spans="1:11" ht="20.55" customHeight="1">
      <c r="A8" s="44"/>
      <c r="D8" s="59"/>
      <c r="E8" s="69" t="s">
        <v>102</v>
      </c>
      <c r="F8" s="70"/>
      <c r="G8" s="69"/>
      <c r="H8" s="70"/>
      <c r="I8" s="69" t="s">
        <v>102</v>
      </c>
      <c r="J8" s="70"/>
      <c r="K8" s="69"/>
    </row>
    <row r="9" spans="1:11" ht="20.55" customHeight="1">
      <c r="D9" s="59"/>
      <c r="E9" s="287" t="s">
        <v>54</v>
      </c>
      <c r="F9" s="288"/>
      <c r="G9" s="288"/>
      <c r="H9" s="288"/>
      <c r="I9" s="288"/>
      <c r="J9" s="288"/>
      <c r="K9" s="288"/>
    </row>
    <row r="10" spans="1:11" ht="20.55" customHeight="1">
      <c r="A10" s="40" t="s">
        <v>68</v>
      </c>
      <c r="B10" s="71"/>
      <c r="C10" s="71"/>
      <c r="D10" s="77"/>
      <c r="E10" s="71"/>
      <c r="F10" s="71"/>
      <c r="G10" s="71"/>
      <c r="H10" s="165"/>
      <c r="I10" s="165"/>
      <c r="J10" s="165"/>
      <c r="K10" s="165"/>
    </row>
    <row r="11" spans="1:11" ht="20.55" customHeight="1">
      <c r="A11" s="14" t="s">
        <v>7</v>
      </c>
      <c r="B11" s="14"/>
      <c r="E11" s="1">
        <v>3454056</v>
      </c>
      <c r="F11" s="14"/>
      <c r="G11" s="1">
        <v>2071813</v>
      </c>
      <c r="H11" s="2"/>
      <c r="I11" s="1">
        <v>1702603</v>
      </c>
      <c r="K11" s="1">
        <v>357384</v>
      </c>
    </row>
    <row r="12" spans="1:11" ht="20.55" customHeight="1">
      <c r="A12" s="14" t="s">
        <v>161</v>
      </c>
      <c r="B12" s="14"/>
      <c r="E12" s="1">
        <v>12575</v>
      </c>
      <c r="F12" s="14"/>
      <c r="G12" s="1">
        <v>12070</v>
      </c>
      <c r="H12" s="2"/>
      <c r="I12" s="4">
        <v>0</v>
      </c>
      <c r="K12" s="4">
        <v>0</v>
      </c>
    </row>
    <row r="13" spans="1:11" ht="20.55" customHeight="1">
      <c r="A13" s="14" t="s">
        <v>147</v>
      </c>
      <c r="B13" s="14"/>
      <c r="D13" s="77" t="s">
        <v>299</v>
      </c>
      <c r="E13" s="1">
        <v>1502300</v>
      </c>
      <c r="F13" s="14"/>
      <c r="G13" s="1">
        <v>1482137</v>
      </c>
      <c r="H13" s="2"/>
      <c r="I13" s="1">
        <v>1023662</v>
      </c>
      <c r="K13" s="1">
        <v>971813</v>
      </c>
    </row>
    <row r="14" spans="1:11" ht="20.55" customHeight="1">
      <c r="A14" s="14" t="s">
        <v>57</v>
      </c>
      <c r="B14" s="14"/>
      <c r="D14" s="77"/>
      <c r="E14" s="1">
        <v>140964</v>
      </c>
      <c r="F14" s="14"/>
      <c r="G14" s="1">
        <v>133654</v>
      </c>
      <c r="H14" s="2"/>
      <c r="I14" s="1">
        <v>9886</v>
      </c>
      <c r="K14" s="1">
        <v>12140</v>
      </c>
    </row>
    <row r="15" spans="1:11" ht="20.55" customHeight="1">
      <c r="A15" s="14" t="s">
        <v>228</v>
      </c>
      <c r="B15" s="14"/>
      <c r="D15" s="77">
        <v>4</v>
      </c>
      <c r="E15" s="1">
        <v>8358892</v>
      </c>
      <c r="F15" s="14"/>
      <c r="G15" s="1">
        <v>8294865</v>
      </c>
      <c r="H15" s="2"/>
      <c r="I15" s="4">
        <v>0</v>
      </c>
      <c r="K15" s="4">
        <v>0</v>
      </c>
    </row>
    <row r="16" spans="1:11" ht="20.55" customHeight="1">
      <c r="A16" s="255" t="s">
        <v>227</v>
      </c>
      <c r="B16" s="14"/>
      <c r="D16" s="77">
        <v>10</v>
      </c>
      <c r="E16" s="4">
        <v>0</v>
      </c>
      <c r="F16" s="4"/>
      <c r="G16" s="4">
        <v>0</v>
      </c>
      <c r="H16" s="2"/>
      <c r="I16" s="1">
        <v>234464</v>
      </c>
      <c r="K16" s="1">
        <v>234464</v>
      </c>
    </row>
    <row r="17" spans="1:15" ht="20.55" customHeight="1">
      <c r="A17" s="14" t="s">
        <v>112</v>
      </c>
      <c r="B17" s="14"/>
      <c r="D17" s="77">
        <v>10</v>
      </c>
      <c r="E17" s="4">
        <v>0</v>
      </c>
      <c r="F17" s="14"/>
      <c r="G17" s="4">
        <v>0</v>
      </c>
      <c r="H17" s="2"/>
      <c r="I17" s="1">
        <v>1859108</v>
      </c>
      <c r="K17" s="1">
        <v>1836649</v>
      </c>
    </row>
    <row r="18" spans="1:15" ht="20.55" customHeight="1">
      <c r="A18" s="14" t="s">
        <v>126</v>
      </c>
      <c r="B18" s="14"/>
      <c r="D18" s="63" t="s">
        <v>217</v>
      </c>
      <c r="E18" s="1">
        <v>16635</v>
      </c>
      <c r="F18" s="14"/>
      <c r="G18" s="4">
        <v>15791</v>
      </c>
      <c r="H18" s="2"/>
      <c r="I18" s="4">
        <v>0</v>
      </c>
      <c r="K18" s="4" t="s">
        <v>224</v>
      </c>
    </row>
    <row r="19" spans="1:15" ht="20.55" customHeight="1">
      <c r="A19" s="14" t="s">
        <v>229</v>
      </c>
      <c r="B19" s="14"/>
      <c r="E19" s="1">
        <v>138249</v>
      </c>
      <c r="F19" s="14"/>
      <c r="G19" s="1">
        <v>103752</v>
      </c>
      <c r="H19" s="2"/>
      <c r="I19" s="4">
        <v>42788</v>
      </c>
      <c r="K19" s="4">
        <v>24431</v>
      </c>
    </row>
    <row r="20" spans="1:15" ht="20.55" customHeight="1">
      <c r="A20" s="14" t="s">
        <v>0</v>
      </c>
      <c r="B20" s="14"/>
      <c r="E20" s="1">
        <v>284209</v>
      </c>
      <c r="F20" s="14"/>
      <c r="G20" s="1">
        <v>239432</v>
      </c>
      <c r="H20" s="2"/>
      <c r="I20" s="4">
        <v>0</v>
      </c>
      <c r="K20" s="4">
        <v>0</v>
      </c>
    </row>
    <row r="21" spans="1:15" ht="20.55" customHeight="1">
      <c r="A21" s="62" t="s">
        <v>69</v>
      </c>
      <c r="B21" s="44"/>
      <c r="C21" s="44"/>
      <c r="D21" s="65"/>
      <c r="E21" s="222">
        <f>SUM(E11:E20)</f>
        <v>13907880</v>
      </c>
      <c r="F21" s="62"/>
      <c r="G21" s="223">
        <f>SUM(G11:G20)</f>
        <v>12353514</v>
      </c>
      <c r="H21" s="31"/>
      <c r="I21" s="222">
        <f>SUM(I11:I20)</f>
        <v>4872511</v>
      </c>
      <c r="J21" s="31"/>
      <c r="K21" s="223">
        <f>SUM(K11:K20)</f>
        <v>3436881</v>
      </c>
    </row>
    <row r="22" spans="1:15" ht="20.55" customHeight="1">
      <c r="E22" s="9"/>
      <c r="F22" s="9"/>
      <c r="G22" s="9"/>
      <c r="H22" s="9"/>
      <c r="I22" s="134"/>
      <c r="J22" s="2"/>
      <c r="K22" s="134"/>
    </row>
    <row r="23" spans="1:15" ht="20.55" customHeight="1">
      <c r="A23" s="40" t="s">
        <v>70</v>
      </c>
      <c r="B23" s="71"/>
      <c r="C23" s="71"/>
      <c r="D23" s="77"/>
      <c r="E23" s="134"/>
      <c r="F23" s="71"/>
      <c r="G23" s="134"/>
      <c r="H23" s="134"/>
      <c r="I23" s="134"/>
      <c r="J23" s="2"/>
      <c r="K23" s="134"/>
    </row>
    <row r="24" spans="1:15" ht="20.55" customHeight="1">
      <c r="A24" s="9" t="s">
        <v>162</v>
      </c>
      <c r="B24" s="71"/>
      <c r="C24" s="256"/>
      <c r="E24" s="4">
        <v>149233</v>
      </c>
      <c r="F24" s="166"/>
      <c r="G24" s="4">
        <v>149067</v>
      </c>
      <c r="H24" s="5"/>
      <c r="I24" s="4">
        <v>0</v>
      </c>
      <c r="J24" s="6"/>
      <c r="K24" s="4">
        <v>0</v>
      </c>
      <c r="L24" s="167"/>
      <c r="M24" s="167"/>
      <c r="N24" s="23"/>
      <c r="O24" s="23"/>
    </row>
    <row r="25" spans="1:15" ht="20.55" customHeight="1">
      <c r="A25" s="9" t="s">
        <v>226</v>
      </c>
      <c r="B25" s="71"/>
      <c r="C25" s="71"/>
      <c r="D25" s="77">
        <v>10</v>
      </c>
      <c r="E25" s="4">
        <v>0</v>
      </c>
      <c r="F25" s="166"/>
      <c r="G25" s="4">
        <v>0</v>
      </c>
      <c r="H25" s="5"/>
      <c r="I25" s="4">
        <v>2968016</v>
      </c>
      <c r="J25" s="6"/>
      <c r="K25" s="4">
        <v>3101152</v>
      </c>
      <c r="L25" s="167"/>
      <c r="M25" s="167"/>
      <c r="N25" s="23"/>
      <c r="O25" s="23"/>
    </row>
    <row r="26" spans="1:15" ht="20.55" customHeight="1">
      <c r="A26" s="14" t="s">
        <v>85</v>
      </c>
      <c r="B26" s="14"/>
      <c r="D26" s="63">
        <v>5</v>
      </c>
      <c r="E26" s="4">
        <v>0</v>
      </c>
      <c r="F26" s="154"/>
      <c r="G26" s="4">
        <v>0</v>
      </c>
      <c r="H26" s="2"/>
      <c r="I26" s="1">
        <v>2926278</v>
      </c>
      <c r="K26" s="1">
        <v>2925878</v>
      </c>
      <c r="L26" s="167"/>
      <c r="M26" s="167"/>
      <c r="N26" s="23"/>
      <c r="O26" s="23"/>
    </row>
    <row r="27" spans="1:15" ht="20.55" customHeight="1">
      <c r="A27" s="14" t="s">
        <v>108</v>
      </c>
      <c r="B27" s="14"/>
      <c r="D27" s="77"/>
      <c r="E27" s="4">
        <v>1652081</v>
      </c>
      <c r="F27" s="154"/>
      <c r="G27" s="4">
        <v>1562094</v>
      </c>
      <c r="H27" s="4"/>
      <c r="I27" s="1">
        <v>1751426</v>
      </c>
      <c r="K27" s="1">
        <v>1751426</v>
      </c>
      <c r="L27" s="167"/>
      <c r="M27" s="167"/>
      <c r="N27" s="23"/>
      <c r="O27" s="23"/>
    </row>
    <row r="28" spans="1:15" ht="20.55" customHeight="1">
      <c r="A28" s="14" t="s">
        <v>86</v>
      </c>
      <c r="B28" s="14"/>
      <c r="E28" s="7">
        <v>46015</v>
      </c>
      <c r="F28" s="154"/>
      <c r="G28" s="7">
        <v>53384</v>
      </c>
      <c r="H28" s="4"/>
      <c r="I28" s="4">
        <v>0</v>
      </c>
      <c r="K28" s="4">
        <v>0</v>
      </c>
      <c r="L28" s="167"/>
      <c r="M28" s="167"/>
      <c r="N28" s="23"/>
      <c r="O28" s="23"/>
    </row>
    <row r="29" spans="1:15" ht="20.55" customHeight="1">
      <c r="A29" s="14" t="s">
        <v>113</v>
      </c>
      <c r="B29" s="14"/>
      <c r="D29" s="77">
        <v>10</v>
      </c>
      <c r="E29" s="1">
        <v>458564</v>
      </c>
      <c r="F29" s="154"/>
      <c r="G29" s="1">
        <v>451099</v>
      </c>
      <c r="H29" s="4"/>
      <c r="I29" s="4">
        <v>1255239</v>
      </c>
      <c r="J29" s="8"/>
      <c r="K29" s="4">
        <v>1255239</v>
      </c>
      <c r="L29" s="167"/>
      <c r="M29" s="167"/>
      <c r="N29" s="23"/>
      <c r="O29" s="23"/>
    </row>
    <row r="30" spans="1:15" ht="20.55" customHeight="1">
      <c r="A30" s="14" t="s">
        <v>61</v>
      </c>
      <c r="B30" s="15"/>
      <c r="D30" s="77"/>
      <c r="E30" s="1">
        <v>1753100</v>
      </c>
      <c r="F30" s="154"/>
      <c r="G30" s="1">
        <v>1753100</v>
      </c>
      <c r="H30" s="2"/>
      <c r="I30" s="1">
        <v>1545724</v>
      </c>
      <c r="K30" s="1">
        <v>1545724</v>
      </c>
      <c r="L30" s="167"/>
      <c r="M30" s="167"/>
      <c r="N30" s="23"/>
      <c r="O30" s="23"/>
    </row>
    <row r="31" spans="1:15" ht="20.55" customHeight="1">
      <c r="A31" s="14" t="s">
        <v>87</v>
      </c>
      <c r="B31" s="15"/>
      <c r="D31" s="77">
        <v>6</v>
      </c>
      <c r="E31" s="1">
        <v>15441967</v>
      </c>
      <c r="F31" s="154"/>
      <c r="G31" s="1">
        <v>15377991</v>
      </c>
      <c r="H31" s="2"/>
      <c r="I31" s="1">
        <v>354449</v>
      </c>
      <c r="K31" s="1">
        <v>282287</v>
      </c>
      <c r="L31" s="167"/>
      <c r="M31" s="167"/>
      <c r="N31" s="23"/>
      <c r="O31" s="23"/>
    </row>
    <row r="32" spans="1:15" ht="20.55" customHeight="1">
      <c r="A32" s="9" t="s">
        <v>144</v>
      </c>
      <c r="B32" s="168"/>
      <c r="D32" s="63">
        <v>7</v>
      </c>
      <c r="E32" s="1">
        <v>5677706</v>
      </c>
      <c r="F32" s="10"/>
      <c r="G32" s="1">
        <v>5538636</v>
      </c>
      <c r="H32" s="2"/>
      <c r="I32" s="7">
        <v>2092544</v>
      </c>
      <c r="J32" s="9"/>
      <c r="K32" s="7">
        <v>1885974</v>
      </c>
      <c r="L32" s="167"/>
      <c r="M32" s="167"/>
      <c r="N32" s="23"/>
      <c r="O32" s="23"/>
    </row>
    <row r="33" spans="1:15" ht="20.55" customHeight="1">
      <c r="A33" s="9" t="s">
        <v>157</v>
      </c>
      <c r="B33" s="14"/>
      <c r="D33" s="77"/>
      <c r="E33" s="1">
        <v>546645</v>
      </c>
      <c r="F33" s="154"/>
      <c r="G33" s="1">
        <v>588056</v>
      </c>
      <c r="H33" s="2"/>
      <c r="I33" s="1">
        <v>109248</v>
      </c>
      <c r="K33" s="1">
        <v>118086</v>
      </c>
      <c r="L33" s="167"/>
      <c r="M33" s="167"/>
      <c r="N33" s="23"/>
      <c r="O33" s="23"/>
    </row>
    <row r="34" spans="1:15" ht="20.55" customHeight="1">
      <c r="A34" s="9" t="s">
        <v>123</v>
      </c>
      <c r="B34" s="14"/>
      <c r="D34" s="77"/>
      <c r="E34" s="1">
        <v>1003685</v>
      </c>
      <c r="F34" s="154"/>
      <c r="G34" s="1">
        <v>1003685</v>
      </c>
      <c r="H34" s="2"/>
      <c r="I34" s="4">
        <v>0</v>
      </c>
      <c r="K34" s="4">
        <v>0</v>
      </c>
      <c r="L34" s="167"/>
      <c r="M34" s="167"/>
      <c r="N34" s="23"/>
      <c r="O34" s="23"/>
    </row>
    <row r="35" spans="1:15" s="44" customFormat="1" ht="20.55" customHeight="1">
      <c r="A35" s="9" t="s">
        <v>62</v>
      </c>
      <c r="B35" s="14"/>
      <c r="C35" s="9"/>
      <c r="D35" s="77"/>
      <c r="E35" s="1">
        <v>359901</v>
      </c>
      <c r="F35" s="154"/>
      <c r="G35" s="1">
        <v>355907</v>
      </c>
      <c r="H35" s="2"/>
      <c r="I35" s="4">
        <v>0</v>
      </c>
      <c r="J35" s="3"/>
      <c r="K35" s="4">
        <v>0</v>
      </c>
      <c r="L35" s="167"/>
      <c r="M35" s="167"/>
      <c r="N35" s="23"/>
      <c r="O35" s="23"/>
    </row>
    <row r="36" spans="1:15" ht="20.55" customHeight="1">
      <c r="A36" s="9" t="s">
        <v>148</v>
      </c>
      <c r="B36" s="14"/>
      <c r="D36" s="77"/>
      <c r="E36" s="1">
        <v>188758</v>
      </c>
      <c r="F36" s="154"/>
      <c r="G36" s="1">
        <v>184125</v>
      </c>
      <c r="H36" s="2"/>
      <c r="I36" s="1">
        <v>60066</v>
      </c>
      <c r="K36" s="1">
        <v>60066</v>
      </c>
      <c r="L36" s="167"/>
      <c r="M36" s="167"/>
      <c r="N36" s="23"/>
      <c r="O36" s="23"/>
    </row>
    <row r="37" spans="1:15" ht="20.55" customHeight="1">
      <c r="A37" s="9" t="s">
        <v>163</v>
      </c>
      <c r="B37" s="14"/>
      <c r="D37" s="77"/>
      <c r="E37" s="1">
        <v>87646</v>
      </c>
      <c r="F37" s="154"/>
      <c r="G37" s="1">
        <v>84526</v>
      </c>
      <c r="H37" s="2"/>
      <c r="I37" s="4">
        <v>0</v>
      </c>
      <c r="K37" s="4">
        <v>0</v>
      </c>
      <c r="L37" s="167"/>
      <c r="M37" s="167"/>
      <c r="N37" s="23"/>
      <c r="O37" s="23"/>
    </row>
    <row r="38" spans="1:15" ht="20.55" customHeight="1">
      <c r="A38" s="14" t="s">
        <v>58</v>
      </c>
      <c r="B38" s="15"/>
      <c r="D38" s="63">
        <v>10</v>
      </c>
      <c r="E38" s="1">
        <v>198118</v>
      </c>
      <c r="F38" s="154"/>
      <c r="G38" s="1">
        <v>266923</v>
      </c>
      <c r="H38" s="2"/>
      <c r="I38" s="1">
        <v>58795</v>
      </c>
      <c r="K38" s="1">
        <v>54901</v>
      </c>
      <c r="L38" s="167"/>
      <c r="M38" s="167"/>
      <c r="N38" s="23"/>
      <c r="O38" s="23"/>
    </row>
    <row r="39" spans="1:15" ht="20.55" customHeight="1">
      <c r="A39" s="62" t="s">
        <v>71</v>
      </c>
      <c r="B39" s="44"/>
      <c r="C39" s="44"/>
      <c r="D39" s="74"/>
      <c r="E39" s="222">
        <f>SUM(E24:E38)</f>
        <v>27563419</v>
      </c>
      <c r="F39" s="138"/>
      <c r="G39" s="223">
        <f>SUM(G24:G38)</f>
        <v>27368593</v>
      </c>
      <c r="H39" s="31"/>
      <c r="I39" s="222">
        <f>SUM(I24:I38)</f>
        <v>13121785</v>
      </c>
      <c r="J39" s="31"/>
      <c r="K39" s="223">
        <f>SUM(K24:K38)</f>
        <v>12980733</v>
      </c>
    </row>
    <row r="40" spans="1:15" ht="20.55" customHeight="1">
      <c r="A40" s="62"/>
      <c r="B40" s="15"/>
      <c r="C40" s="15"/>
      <c r="D40" s="77"/>
      <c r="E40" s="15"/>
      <c r="F40" s="15"/>
      <c r="G40" s="15"/>
      <c r="H40" s="15"/>
      <c r="I40" s="130"/>
      <c r="J40" s="2"/>
      <c r="K40" s="130"/>
    </row>
    <row r="41" spans="1:15" ht="20.55" customHeight="1" thickBot="1">
      <c r="A41" s="44" t="s">
        <v>72</v>
      </c>
      <c r="B41" s="147"/>
      <c r="C41" s="147"/>
      <c r="D41" s="77"/>
      <c r="E41" s="224">
        <f>SUM(E21+E39)</f>
        <v>41471299</v>
      </c>
      <c r="F41" s="147"/>
      <c r="G41" s="169">
        <f>SUM(G21+G39)</f>
        <v>39722107</v>
      </c>
      <c r="H41" s="31"/>
      <c r="I41" s="224">
        <f>SUM(I21+I39)</f>
        <v>17994296</v>
      </c>
      <c r="J41" s="31"/>
      <c r="K41" s="225">
        <f>SUM(K21+K39)</f>
        <v>16417614</v>
      </c>
    </row>
    <row r="42" spans="1:15" ht="20.55" customHeight="1" thickTop="1">
      <c r="E42" s="140"/>
      <c r="G42" s="140"/>
      <c r="I42" s="12"/>
      <c r="K42" s="12"/>
    </row>
    <row r="51" spans="4:11" ht="20.55" customHeight="1">
      <c r="I51" s="5"/>
      <c r="K51" s="5"/>
    </row>
    <row r="52" spans="4:11" s="3" customFormat="1" ht="20.55" customHeight="1">
      <c r="D52" s="63"/>
      <c r="I52" s="5"/>
      <c r="K52" s="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5:G5"/>
    <mergeCell ref="I5:K5"/>
    <mergeCell ref="E9:K9"/>
  </mergeCells>
  <pageMargins left="0.7" right="0.7" top="0.5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 tint="-0.249977111117893"/>
  </sheetPr>
  <dimension ref="A1:K83"/>
  <sheetViews>
    <sheetView view="pageBreakPreview" zoomScaleNormal="100" zoomScaleSheetLayoutView="100" workbookViewId="0">
      <selection activeCell="O14" sqref="O14"/>
    </sheetView>
  </sheetViews>
  <sheetFormatPr defaultColWidth="9.125" defaultRowHeight="20.55" customHeight="1"/>
  <cols>
    <col min="1" max="2" width="2.25" style="9" customWidth="1"/>
    <col min="3" max="3" width="46.625" style="9" customWidth="1"/>
    <col min="4" max="4" width="8.75" style="63" customWidth="1"/>
    <col min="5" max="5" width="14.25" style="78" customWidth="1"/>
    <col min="6" max="6" width="0.875" style="78" customWidth="1"/>
    <col min="7" max="7" width="14.25" style="78" customWidth="1"/>
    <col min="8" max="8" width="0.875" style="78" customWidth="1"/>
    <col min="9" max="9" width="14.25" style="78" customWidth="1"/>
    <col min="10" max="10" width="0.875" style="78" customWidth="1"/>
    <col min="11" max="11" width="14.25" style="78" customWidth="1"/>
    <col min="12" max="12" width="9.125" style="9"/>
    <col min="13" max="13" width="10.25" style="9" bestFit="1" customWidth="1"/>
    <col min="14" max="16384" width="9.125" style="9"/>
  </cols>
  <sheetData>
    <row r="1" spans="1:11" ht="20.55" customHeight="1">
      <c r="A1" s="57" t="s">
        <v>50</v>
      </c>
      <c r="B1" s="58"/>
      <c r="C1" s="58"/>
      <c r="D1" s="59"/>
      <c r="E1" s="58"/>
      <c r="F1" s="58"/>
      <c r="G1" s="58"/>
      <c r="H1" s="60"/>
      <c r="I1" s="16"/>
      <c r="J1" s="60"/>
      <c r="K1" s="16"/>
    </row>
    <row r="2" spans="1:11" ht="20.55" customHeight="1">
      <c r="A2" s="61" t="s">
        <v>80</v>
      </c>
      <c r="B2" s="58"/>
      <c r="C2" s="58"/>
      <c r="D2" s="59"/>
      <c r="E2" s="58"/>
      <c r="F2" s="58"/>
      <c r="G2" s="58"/>
      <c r="H2" s="60"/>
      <c r="I2" s="150"/>
      <c r="J2" s="60"/>
      <c r="K2" s="150"/>
    </row>
    <row r="3" spans="1:11" ht="20.5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1" ht="20.55" customHeight="1">
      <c r="D4" s="59"/>
      <c r="E4" s="34"/>
      <c r="F4" s="129" t="s">
        <v>46</v>
      </c>
      <c r="G4" s="34"/>
      <c r="H4" s="34"/>
      <c r="I4" s="34"/>
      <c r="J4" s="66" t="s">
        <v>47</v>
      </c>
      <c r="K4" s="34"/>
    </row>
    <row r="5" spans="1:11" ht="20.55" customHeight="1">
      <c r="D5" s="59"/>
      <c r="E5" s="284" t="s">
        <v>48</v>
      </c>
      <c r="F5" s="284"/>
      <c r="G5" s="284"/>
      <c r="H5" s="10"/>
      <c r="I5" s="284" t="s">
        <v>48</v>
      </c>
      <c r="J5" s="284"/>
      <c r="K5" s="284"/>
    </row>
    <row r="6" spans="1:11" ht="20.55" customHeight="1">
      <c r="D6" s="50"/>
      <c r="E6" s="68" t="s">
        <v>239</v>
      </c>
      <c r="F6" s="68"/>
      <c r="G6" s="68" t="s">
        <v>40</v>
      </c>
      <c r="H6" s="151"/>
      <c r="I6" s="68" t="s">
        <v>239</v>
      </c>
      <c r="J6" s="68"/>
      <c r="K6" s="68" t="s">
        <v>40</v>
      </c>
    </row>
    <row r="7" spans="1:11" ht="20.55" customHeight="1">
      <c r="A7" s="44" t="s">
        <v>63</v>
      </c>
      <c r="D7" s="59" t="s">
        <v>41</v>
      </c>
      <c r="E7" s="69">
        <v>2026</v>
      </c>
      <c r="F7" s="70"/>
      <c r="G7" s="69">
        <v>2025</v>
      </c>
      <c r="H7" s="70"/>
      <c r="I7" s="69">
        <v>2026</v>
      </c>
      <c r="J7" s="70"/>
      <c r="K7" s="69">
        <v>2025</v>
      </c>
    </row>
    <row r="8" spans="1:11" ht="20.55" customHeight="1">
      <c r="A8" s="44"/>
      <c r="D8" s="59"/>
      <c r="E8" s="69" t="s">
        <v>102</v>
      </c>
      <c r="F8" s="70"/>
      <c r="G8" s="69"/>
      <c r="H8" s="70"/>
      <c r="I8" s="69" t="s">
        <v>102</v>
      </c>
      <c r="J8" s="70"/>
      <c r="K8" s="69"/>
    </row>
    <row r="9" spans="1:11" ht="20.55" customHeight="1">
      <c r="D9" s="59"/>
      <c r="E9" s="287" t="s">
        <v>54</v>
      </c>
      <c r="F9" s="288"/>
      <c r="G9" s="288"/>
      <c r="H9" s="288"/>
      <c r="I9" s="288"/>
      <c r="J9" s="288"/>
      <c r="K9" s="288"/>
    </row>
    <row r="10" spans="1:11" ht="20.55" customHeight="1">
      <c r="A10" s="131" t="s">
        <v>73</v>
      </c>
      <c r="B10" s="62"/>
      <c r="C10" s="138"/>
      <c r="D10" s="77"/>
      <c r="E10" s="138"/>
      <c r="F10" s="138"/>
      <c r="G10" s="138"/>
      <c r="H10" s="152"/>
      <c r="I10" s="60"/>
      <c r="J10" s="152"/>
      <c r="K10" s="60"/>
    </row>
    <row r="11" spans="1:11" ht="20.55" customHeight="1">
      <c r="A11" s="14" t="s">
        <v>165</v>
      </c>
      <c r="B11" s="14"/>
      <c r="C11" s="15"/>
      <c r="D11" s="63">
        <v>10</v>
      </c>
      <c r="E11" s="1">
        <v>2231446</v>
      </c>
      <c r="F11" s="10"/>
      <c r="G11" s="1">
        <v>2068782</v>
      </c>
      <c r="H11" s="10"/>
      <c r="I11" s="42">
        <v>393923</v>
      </c>
      <c r="J11" s="3"/>
      <c r="K11" s="1">
        <v>405808</v>
      </c>
    </row>
    <row r="12" spans="1:11" ht="20.55" customHeight="1">
      <c r="A12" s="14" t="s">
        <v>124</v>
      </c>
      <c r="B12" s="14"/>
      <c r="E12" s="1">
        <v>2232805</v>
      </c>
      <c r="F12" s="10"/>
      <c r="G12" s="1">
        <v>2077022</v>
      </c>
      <c r="H12" s="10"/>
      <c r="I12" s="42">
        <v>2097500</v>
      </c>
      <c r="J12" s="3"/>
      <c r="K12" s="1">
        <v>1935500</v>
      </c>
    </row>
    <row r="13" spans="1:11" ht="20.55" customHeight="1">
      <c r="A13" s="14" t="s">
        <v>164</v>
      </c>
      <c r="B13" s="14"/>
      <c r="D13" s="63">
        <v>10</v>
      </c>
      <c r="E13" s="11">
        <v>0</v>
      </c>
      <c r="F13" s="10"/>
      <c r="G13" s="11">
        <v>0</v>
      </c>
      <c r="H13" s="10"/>
      <c r="I13" s="42">
        <v>1467800</v>
      </c>
      <c r="J13" s="3"/>
      <c r="K13" s="11">
        <v>1471500</v>
      </c>
    </row>
    <row r="14" spans="1:11" ht="20.55" customHeight="1">
      <c r="A14" s="14" t="s">
        <v>21</v>
      </c>
      <c r="B14" s="14"/>
      <c r="C14" s="15"/>
      <c r="E14" s="1"/>
      <c r="F14" s="154"/>
      <c r="G14" s="1"/>
      <c r="H14" s="9"/>
      <c r="I14" s="42"/>
      <c r="J14" s="9"/>
      <c r="K14" s="9"/>
    </row>
    <row r="15" spans="1:11" ht="20.55" customHeight="1">
      <c r="A15" s="14"/>
      <c r="B15" s="14" t="s">
        <v>166</v>
      </c>
      <c r="C15" s="15"/>
      <c r="E15" s="1">
        <v>451701</v>
      </c>
      <c r="F15" s="154"/>
      <c r="G15" s="1">
        <v>314357</v>
      </c>
      <c r="H15" s="2"/>
      <c r="I15" s="16">
        <v>187897</v>
      </c>
      <c r="J15" s="3"/>
      <c r="K15" s="11">
        <v>193533</v>
      </c>
    </row>
    <row r="16" spans="1:11" ht="20.55" customHeight="1">
      <c r="A16" s="14" t="s">
        <v>186</v>
      </c>
      <c r="B16" s="14"/>
      <c r="C16" s="15"/>
      <c r="D16" s="63">
        <v>8</v>
      </c>
      <c r="E16" s="1">
        <v>2498389</v>
      </c>
      <c r="F16" s="154"/>
      <c r="G16" s="11">
        <v>2493755</v>
      </c>
      <c r="H16" s="2"/>
      <c r="I16" s="11">
        <v>2498389</v>
      </c>
      <c r="J16" s="3"/>
      <c r="K16" s="11">
        <v>2493755</v>
      </c>
    </row>
    <row r="17" spans="1:11" ht="20.55" customHeight="1">
      <c r="A17" s="14" t="s">
        <v>150</v>
      </c>
      <c r="B17" s="76"/>
      <c r="C17" s="15"/>
      <c r="D17" s="63">
        <v>10</v>
      </c>
      <c r="E17" s="12">
        <v>398860</v>
      </c>
      <c r="F17" s="10"/>
      <c r="G17" s="12">
        <v>425529</v>
      </c>
      <c r="H17" s="10"/>
      <c r="I17" s="16">
        <v>56019</v>
      </c>
      <c r="J17" s="3"/>
      <c r="K17" s="11">
        <v>98503</v>
      </c>
    </row>
    <row r="18" spans="1:11" ht="20.55" customHeight="1">
      <c r="A18" s="14" t="s">
        <v>127</v>
      </c>
      <c r="C18" s="15"/>
      <c r="D18" s="63">
        <v>10</v>
      </c>
      <c r="E18" s="1">
        <v>29744</v>
      </c>
      <c r="F18" s="10"/>
      <c r="G18" s="1">
        <v>29744</v>
      </c>
      <c r="H18" s="10"/>
      <c r="I18" s="16">
        <v>2278</v>
      </c>
      <c r="J18" s="3"/>
      <c r="K18" s="11">
        <v>2278</v>
      </c>
    </row>
    <row r="19" spans="1:11" ht="20.55" customHeight="1">
      <c r="A19" s="56" t="s">
        <v>230</v>
      </c>
      <c r="C19" s="15"/>
      <c r="D19" s="153">
        <v>10</v>
      </c>
      <c r="E19" s="1">
        <v>54370</v>
      </c>
      <c r="F19" s="10"/>
      <c r="G19" s="1">
        <v>46085</v>
      </c>
      <c r="H19" s="10"/>
      <c r="I19" s="11">
        <v>0</v>
      </c>
      <c r="J19" s="3"/>
      <c r="K19" s="11">
        <v>0</v>
      </c>
    </row>
    <row r="20" spans="1:11" ht="20.55" customHeight="1">
      <c r="A20" s="56" t="s">
        <v>237</v>
      </c>
      <c r="C20" s="15"/>
      <c r="D20" s="153"/>
      <c r="E20" s="1">
        <v>4737193</v>
      </c>
      <c r="F20" s="10"/>
      <c r="G20" s="1">
        <v>4708527</v>
      </c>
      <c r="H20" s="10"/>
      <c r="I20" s="11">
        <v>0</v>
      </c>
      <c r="J20" s="3"/>
      <c r="K20" s="11">
        <v>0</v>
      </c>
    </row>
    <row r="21" spans="1:11" ht="20.55" customHeight="1">
      <c r="A21" s="14" t="s">
        <v>88</v>
      </c>
      <c r="C21" s="15"/>
      <c r="D21" s="153"/>
      <c r="E21" s="1">
        <v>75346</v>
      </c>
      <c r="F21" s="10"/>
      <c r="G21" s="1">
        <v>57123</v>
      </c>
      <c r="H21" s="10"/>
      <c r="I21" s="11">
        <v>0</v>
      </c>
      <c r="J21" s="3"/>
      <c r="K21" s="11">
        <v>0</v>
      </c>
    </row>
    <row r="22" spans="1:11" ht="20.55" customHeight="1">
      <c r="A22" s="14" t="s">
        <v>38</v>
      </c>
      <c r="C22" s="15"/>
      <c r="D22" s="153"/>
      <c r="E22" s="13">
        <v>646943</v>
      </c>
      <c r="F22" s="10"/>
      <c r="G22" s="13">
        <v>606851</v>
      </c>
      <c r="H22" s="10"/>
      <c r="I22" s="42">
        <v>740</v>
      </c>
      <c r="J22" s="9"/>
      <c r="K22" s="1">
        <v>948</v>
      </c>
    </row>
    <row r="23" spans="1:11" ht="20.55" customHeight="1">
      <c r="A23" s="62" t="s">
        <v>74</v>
      </c>
      <c r="B23" s="44"/>
      <c r="C23" s="44"/>
      <c r="D23" s="155"/>
      <c r="E23" s="226">
        <f>SUM(E11:E22)</f>
        <v>13356797</v>
      </c>
      <c r="F23" s="156"/>
      <c r="G23" s="226">
        <f>SUM(G11:G22)</f>
        <v>12827775</v>
      </c>
      <c r="H23" s="36"/>
      <c r="I23" s="226">
        <f>SUM(I11:I22)</f>
        <v>6704546</v>
      </c>
      <c r="J23" s="10"/>
      <c r="K23" s="226">
        <f>SUM(K11:K22)</f>
        <v>6601825</v>
      </c>
    </row>
    <row r="24" spans="1:11" s="44" customFormat="1" ht="20.55" customHeight="1">
      <c r="A24" s="14"/>
      <c r="B24" s="14"/>
      <c r="C24" s="15"/>
      <c r="D24" s="153"/>
      <c r="E24" s="10"/>
      <c r="F24" s="157"/>
      <c r="G24" s="10"/>
      <c r="H24" s="12"/>
      <c r="I24" s="150"/>
      <c r="J24" s="12"/>
      <c r="K24" s="150"/>
    </row>
    <row r="25" spans="1:11" ht="20.55" customHeight="1">
      <c r="A25" s="131" t="s">
        <v>101</v>
      </c>
      <c r="B25" s="14"/>
      <c r="C25" s="15"/>
      <c r="D25" s="153"/>
      <c r="E25" s="10"/>
      <c r="F25" s="157"/>
      <c r="G25" s="10"/>
      <c r="H25" s="12"/>
      <c r="I25" s="158"/>
      <c r="J25" s="12"/>
      <c r="K25" s="158"/>
    </row>
    <row r="26" spans="1:11" ht="20.55" customHeight="1">
      <c r="A26" s="14" t="s">
        <v>167</v>
      </c>
      <c r="B26" s="14"/>
      <c r="C26" s="15"/>
      <c r="D26" s="153"/>
      <c r="E26" s="179">
        <v>4255956</v>
      </c>
      <c r="F26" s="10"/>
      <c r="G26" s="16">
        <v>5350273</v>
      </c>
      <c r="H26" s="10"/>
      <c r="I26" s="16">
        <v>212991</v>
      </c>
      <c r="J26" s="3"/>
      <c r="K26" s="17">
        <v>304122</v>
      </c>
    </row>
    <row r="27" spans="1:11" ht="20.55" customHeight="1">
      <c r="A27" s="14" t="s">
        <v>168</v>
      </c>
      <c r="B27" s="14"/>
      <c r="C27" s="15"/>
      <c r="D27" s="63">
        <v>10</v>
      </c>
      <c r="E27" s="179">
        <v>312499</v>
      </c>
      <c r="F27" s="10"/>
      <c r="G27" s="16">
        <v>312499</v>
      </c>
      <c r="H27" s="10"/>
      <c r="I27" s="11">
        <v>0</v>
      </c>
      <c r="J27" s="3"/>
      <c r="K27" s="17">
        <v>0</v>
      </c>
    </row>
    <row r="28" spans="1:11" ht="20.55" customHeight="1">
      <c r="A28" s="14" t="s">
        <v>169</v>
      </c>
      <c r="B28" s="14"/>
      <c r="C28" s="15"/>
      <c r="E28" s="179">
        <v>2483</v>
      </c>
      <c r="F28" s="10"/>
      <c r="G28" s="16">
        <v>2289</v>
      </c>
      <c r="H28" s="10"/>
      <c r="I28" s="11">
        <v>0</v>
      </c>
      <c r="J28" s="3"/>
      <c r="K28" s="17">
        <v>0</v>
      </c>
    </row>
    <row r="29" spans="1:11" ht="20.55" customHeight="1">
      <c r="A29" s="14" t="s">
        <v>272</v>
      </c>
      <c r="B29" s="14"/>
      <c r="C29" s="15"/>
      <c r="D29" s="63">
        <v>8</v>
      </c>
      <c r="E29" s="179">
        <v>1484664</v>
      </c>
      <c r="F29" s="10"/>
      <c r="G29" s="16">
        <v>0</v>
      </c>
      <c r="H29" s="10"/>
      <c r="I29" s="16">
        <v>1484664</v>
      </c>
      <c r="J29" s="3"/>
      <c r="K29" s="17">
        <v>0</v>
      </c>
    </row>
    <row r="30" spans="1:11" ht="20.55" customHeight="1">
      <c r="A30" s="14" t="s">
        <v>145</v>
      </c>
      <c r="B30" s="14"/>
      <c r="C30" s="15"/>
      <c r="D30" s="63">
        <v>10</v>
      </c>
      <c r="E30" s="179">
        <v>8136987</v>
      </c>
      <c r="F30" s="10"/>
      <c r="G30" s="17">
        <v>8037781</v>
      </c>
      <c r="H30" s="10"/>
      <c r="I30" s="16">
        <v>4851229</v>
      </c>
      <c r="J30" s="3"/>
      <c r="K30" s="17">
        <v>4691291</v>
      </c>
    </row>
    <row r="31" spans="1:11" ht="20.55" customHeight="1">
      <c r="A31" s="14" t="s">
        <v>32</v>
      </c>
      <c r="B31" s="14"/>
      <c r="C31" s="15"/>
      <c r="D31" s="63">
        <v>10</v>
      </c>
      <c r="E31" s="179">
        <v>422363</v>
      </c>
      <c r="F31" s="10"/>
      <c r="G31" s="16">
        <v>437130</v>
      </c>
      <c r="H31" s="10"/>
      <c r="I31" s="16">
        <v>52024</v>
      </c>
      <c r="J31" s="3"/>
      <c r="K31" s="17">
        <v>53163</v>
      </c>
    </row>
    <row r="32" spans="1:11" ht="20.55" customHeight="1">
      <c r="A32" s="14" t="s">
        <v>64</v>
      </c>
      <c r="B32" s="14"/>
      <c r="C32" s="15"/>
      <c r="D32" s="77"/>
      <c r="E32" s="179">
        <v>1582041</v>
      </c>
      <c r="F32" s="10"/>
      <c r="G32" s="16">
        <v>1411539</v>
      </c>
      <c r="H32" s="10"/>
      <c r="I32" s="16">
        <v>285427</v>
      </c>
      <c r="J32" s="3"/>
      <c r="K32" s="17">
        <v>279428</v>
      </c>
    </row>
    <row r="33" spans="1:11" ht="20.55" customHeight="1">
      <c r="A33" s="14" t="s">
        <v>130</v>
      </c>
      <c r="B33" s="14"/>
      <c r="C33" s="15"/>
      <c r="E33" s="179">
        <v>245183</v>
      </c>
      <c r="F33" s="10"/>
      <c r="G33" s="16">
        <v>235646</v>
      </c>
      <c r="H33" s="10"/>
      <c r="I33" s="16">
        <v>109171</v>
      </c>
      <c r="J33" s="3"/>
      <c r="K33" s="18">
        <v>108639</v>
      </c>
    </row>
    <row r="34" spans="1:11" ht="20.55" customHeight="1">
      <c r="A34" s="14" t="s">
        <v>198</v>
      </c>
      <c r="B34" s="14"/>
      <c r="C34" s="15"/>
      <c r="E34" s="179">
        <v>24917</v>
      </c>
      <c r="F34" s="10"/>
      <c r="G34" s="16">
        <v>35642</v>
      </c>
      <c r="H34" s="10"/>
      <c r="I34" s="11">
        <v>0</v>
      </c>
      <c r="J34" s="3"/>
      <c r="K34" s="17">
        <v>0</v>
      </c>
    </row>
    <row r="35" spans="1:11" ht="20.55" customHeight="1">
      <c r="A35" s="14" t="s">
        <v>175</v>
      </c>
      <c r="B35" s="14"/>
      <c r="C35" s="15"/>
      <c r="D35" s="63">
        <v>10</v>
      </c>
      <c r="E35" s="179">
        <v>2693794</v>
      </c>
      <c r="F35" s="10"/>
      <c r="G35" s="16">
        <v>2706564</v>
      </c>
      <c r="H35" s="10"/>
      <c r="I35" s="11">
        <v>0</v>
      </c>
      <c r="J35" s="3"/>
      <c r="K35" s="17">
        <v>0</v>
      </c>
    </row>
    <row r="36" spans="1:11" s="44" customFormat="1" ht="20.55" customHeight="1">
      <c r="A36" s="14" t="s">
        <v>31</v>
      </c>
      <c r="B36" s="14"/>
      <c r="C36" s="15"/>
      <c r="D36" s="63">
        <v>10</v>
      </c>
      <c r="E36" s="179">
        <v>111378</v>
      </c>
      <c r="F36" s="10"/>
      <c r="G36" s="16">
        <v>103102</v>
      </c>
      <c r="H36" s="10"/>
      <c r="I36" s="16">
        <v>10688</v>
      </c>
      <c r="J36" s="3"/>
      <c r="K36" s="17">
        <v>10591</v>
      </c>
    </row>
    <row r="37" spans="1:11" ht="20.55" customHeight="1">
      <c r="A37" s="62" t="s">
        <v>75</v>
      </c>
      <c r="B37" s="44"/>
      <c r="C37" s="44"/>
      <c r="D37" s="155"/>
      <c r="E37" s="222">
        <f>SUM(E26:E36)</f>
        <v>19272265</v>
      </c>
      <c r="F37" s="156"/>
      <c r="G37" s="222">
        <f>SUM(G26:G36)</f>
        <v>18632465</v>
      </c>
      <c r="H37" s="36"/>
      <c r="I37" s="222">
        <f>SUM(I26:I36)</f>
        <v>7006194</v>
      </c>
      <c r="J37" s="36"/>
      <c r="K37" s="222">
        <f>SUM(K26:K36)</f>
        <v>5447234</v>
      </c>
    </row>
    <row r="38" spans="1:11" ht="20.55" customHeight="1">
      <c r="C38" s="62"/>
      <c r="D38" s="77"/>
      <c r="E38" s="34"/>
      <c r="F38" s="15"/>
      <c r="G38" s="34"/>
      <c r="H38" s="12"/>
      <c r="I38" s="158"/>
      <c r="J38" s="12"/>
      <c r="K38" s="158"/>
    </row>
    <row r="39" spans="1:11" ht="20.55" customHeight="1">
      <c r="A39" s="44" t="s">
        <v>76</v>
      </c>
      <c r="E39" s="227">
        <f>SUM(E23+E37)</f>
        <v>32629062</v>
      </c>
      <c r="F39" s="9"/>
      <c r="G39" s="227">
        <f>SUM(G23+G37)</f>
        <v>31460240</v>
      </c>
      <c r="H39" s="33"/>
      <c r="I39" s="228">
        <f>SUM(I23+I37)</f>
        <v>13710740</v>
      </c>
      <c r="J39" s="33"/>
      <c r="K39" s="228">
        <f>SUM(K23+K37)</f>
        <v>12049059</v>
      </c>
    </row>
    <row r="40" spans="1:11" ht="20.55" customHeight="1">
      <c r="A40" s="44"/>
      <c r="E40" s="33"/>
      <c r="F40" s="9"/>
      <c r="G40" s="33"/>
      <c r="H40" s="33"/>
      <c r="I40" s="158"/>
      <c r="J40" s="33"/>
      <c r="K40" s="158"/>
    </row>
    <row r="41" spans="1:11" ht="20.55" customHeight="1">
      <c r="A41" s="159" t="s">
        <v>50</v>
      </c>
      <c r="B41" s="160"/>
      <c r="C41" s="160"/>
      <c r="E41" s="33"/>
      <c r="F41" s="9"/>
      <c r="G41" s="33"/>
      <c r="H41" s="33"/>
      <c r="I41" s="158"/>
      <c r="J41" s="33"/>
      <c r="K41" s="158"/>
    </row>
    <row r="42" spans="1:11" ht="20.55" customHeight="1">
      <c r="A42" s="61" t="s">
        <v>80</v>
      </c>
      <c r="B42" s="57"/>
      <c r="C42" s="57"/>
      <c r="D42" s="59"/>
      <c r="E42" s="58"/>
      <c r="F42" s="58"/>
      <c r="G42" s="58"/>
      <c r="H42" s="58"/>
      <c r="I42" s="58"/>
      <c r="J42" s="58"/>
      <c r="K42" s="58"/>
    </row>
    <row r="43" spans="1:11" ht="20.55" customHeight="1">
      <c r="A43" s="62"/>
      <c r="B43" s="62"/>
      <c r="C43" s="62"/>
      <c r="E43" s="62"/>
      <c r="F43" s="62"/>
      <c r="G43" s="62"/>
      <c r="H43" s="62"/>
      <c r="I43" s="62"/>
      <c r="J43" s="62"/>
      <c r="K43" s="62"/>
    </row>
    <row r="44" spans="1:11" ht="20.55" customHeight="1">
      <c r="D44" s="59"/>
      <c r="E44" s="34"/>
      <c r="F44" s="129" t="s">
        <v>46</v>
      </c>
      <c r="G44" s="34"/>
      <c r="H44" s="34"/>
      <c r="I44" s="34"/>
      <c r="J44" s="66" t="s">
        <v>47</v>
      </c>
      <c r="K44" s="34"/>
    </row>
    <row r="45" spans="1:11" ht="20.55" customHeight="1">
      <c r="D45" s="59"/>
      <c r="E45" s="284" t="s">
        <v>48</v>
      </c>
      <c r="F45" s="284"/>
      <c r="G45" s="284"/>
      <c r="H45" s="10"/>
      <c r="I45" s="284" t="s">
        <v>48</v>
      </c>
      <c r="J45" s="284"/>
      <c r="K45" s="284"/>
    </row>
    <row r="46" spans="1:11" ht="20.55" customHeight="1">
      <c r="D46" s="50"/>
      <c r="E46" s="68" t="s">
        <v>239</v>
      </c>
      <c r="F46" s="68"/>
      <c r="G46" s="68" t="s">
        <v>40</v>
      </c>
      <c r="H46" s="151"/>
      <c r="I46" s="68" t="s">
        <v>239</v>
      </c>
      <c r="J46" s="68"/>
      <c r="K46" s="68" t="s">
        <v>40</v>
      </c>
    </row>
    <row r="47" spans="1:11" ht="20.55" customHeight="1">
      <c r="A47" s="44" t="s">
        <v>176</v>
      </c>
      <c r="D47" s="59" t="s">
        <v>41</v>
      </c>
      <c r="E47" s="69">
        <v>2026</v>
      </c>
      <c r="F47" s="70"/>
      <c r="G47" s="69">
        <v>2025</v>
      </c>
      <c r="H47" s="70"/>
      <c r="I47" s="69">
        <v>2026</v>
      </c>
      <c r="J47" s="70"/>
      <c r="K47" s="69">
        <v>2025</v>
      </c>
    </row>
    <row r="48" spans="1:11" ht="20.55" customHeight="1">
      <c r="A48" s="44"/>
      <c r="D48" s="59"/>
      <c r="E48" s="69" t="s">
        <v>102</v>
      </c>
      <c r="F48" s="70"/>
      <c r="G48" s="69"/>
      <c r="H48" s="70"/>
      <c r="I48" s="69" t="s">
        <v>102</v>
      </c>
      <c r="J48" s="70"/>
      <c r="K48" s="69"/>
    </row>
    <row r="49" spans="1:11" ht="20.55" customHeight="1">
      <c r="D49" s="59"/>
      <c r="E49" s="287" t="s">
        <v>54</v>
      </c>
      <c r="F49" s="288"/>
      <c r="G49" s="288"/>
      <c r="H49" s="288"/>
      <c r="I49" s="288"/>
      <c r="J49" s="288"/>
      <c r="K49" s="288"/>
    </row>
    <row r="50" spans="1:11" ht="20.55" customHeight="1">
      <c r="A50" s="131" t="s">
        <v>65</v>
      </c>
      <c r="B50" s="62"/>
      <c r="C50" s="138"/>
      <c r="D50" s="77"/>
      <c r="E50" s="138"/>
      <c r="F50" s="138"/>
      <c r="G50" s="138"/>
      <c r="H50" s="152"/>
      <c r="I50" s="152"/>
      <c r="J50" s="152"/>
      <c r="K50" s="152"/>
    </row>
    <row r="51" spans="1:11" ht="20.55" customHeight="1">
      <c r="A51" s="9" t="s">
        <v>177</v>
      </c>
      <c r="C51" s="71"/>
      <c r="D51" s="77"/>
      <c r="E51" s="71"/>
      <c r="F51" s="71"/>
      <c r="G51" s="71"/>
      <c r="H51" s="20"/>
      <c r="I51" s="20"/>
      <c r="J51" s="20"/>
      <c r="K51" s="20"/>
    </row>
    <row r="52" spans="1:11" ht="20.55" customHeight="1">
      <c r="B52" s="14" t="s">
        <v>89</v>
      </c>
      <c r="C52" s="71"/>
      <c r="D52" s="77"/>
      <c r="E52" s="71"/>
      <c r="F52" s="71"/>
      <c r="G52" s="71"/>
      <c r="H52" s="20"/>
      <c r="I52" s="20"/>
      <c r="J52" s="20"/>
      <c r="K52" s="20"/>
    </row>
    <row r="53" spans="1:11" ht="20.55" customHeight="1" thickBot="1">
      <c r="B53" s="125" t="s">
        <v>183</v>
      </c>
      <c r="C53" s="71"/>
      <c r="D53" s="77"/>
      <c r="E53" s="19">
        <v>850000</v>
      </c>
      <c r="F53" s="154"/>
      <c r="G53" s="19">
        <v>850000</v>
      </c>
      <c r="H53" s="20"/>
      <c r="I53" s="19">
        <v>850000</v>
      </c>
      <c r="J53" s="20"/>
      <c r="K53" s="19">
        <v>850000</v>
      </c>
    </row>
    <row r="54" spans="1:11" ht="20.55" customHeight="1" thickTop="1">
      <c r="B54" s="14" t="s">
        <v>6</v>
      </c>
      <c r="D54" s="77"/>
      <c r="E54" s="12"/>
      <c r="F54" s="154"/>
      <c r="G54" s="12"/>
      <c r="H54" s="20"/>
      <c r="I54" s="12"/>
      <c r="J54" s="20"/>
      <c r="K54" s="12"/>
    </row>
    <row r="55" spans="1:11" ht="20.55" customHeight="1">
      <c r="B55" s="125" t="s">
        <v>183</v>
      </c>
      <c r="D55" s="77"/>
      <c r="E55" s="12">
        <v>850000</v>
      </c>
      <c r="F55" s="154"/>
      <c r="G55" s="12">
        <v>850000</v>
      </c>
      <c r="H55" s="20"/>
      <c r="I55" s="12">
        <v>850000</v>
      </c>
      <c r="J55" s="20"/>
      <c r="K55" s="12">
        <v>850000</v>
      </c>
    </row>
    <row r="56" spans="1:11" ht="20.55" customHeight="1">
      <c r="B56" s="14" t="s">
        <v>55</v>
      </c>
      <c r="D56" s="77"/>
      <c r="E56" s="12">
        <v>-15740</v>
      </c>
      <c r="F56" s="154"/>
      <c r="G56" s="12">
        <v>-15740</v>
      </c>
      <c r="H56" s="20"/>
      <c r="I56" s="17">
        <v>0</v>
      </c>
      <c r="J56" s="12"/>
      <c r="K56" s="17">
        <v>0</v>
      </c>
    </row>
    <row r="57" spans="1:11" ht="20.55" customHeight="1">
      <c r="A57" s="14" t="s">
        <v>109</v>
      </c>
      <c r="B57" s="14"/>
      <c r="C57" s="15"/>
      <c r="D57" s="77"/>
      <c r="E57" s="12"/>
      <c r="F57" s="15"/>
      <c r="G57" s="12"/>
      <c r="H57" s="20"/>
      <c r="I57" s="23"/>
      <c r="J57" s="24"/>
      <c r="K57" s="23"/>
    </row>
    <row r="58" spans="1:11" ht="20.55" customHeight="1">
      <c r="A58" s="15"/>
      <c r="B58" s="9" t="s">
        <v>22</v>
      </c>
      <c r="D58" s="77"/>
      <c r="E58" s="2">
        <v>1643000</v>
      </c>
      <c r="F58" s="154"/>
      <c r="G58" s="2">
        <v>1643000</v>
      </c>
      <c r="H58" s="21"/>
      <c r="I58" s="10">
        <v>1643000</v>
      </c>
      <c r="J58" s="22"/>
      <c r="K58" s="10">
        <v>1643000</v>
      </c>
    </row>
    <row r="59" spans="1:11" ht="20.55" customHeight="1">
      <c r="B59" s="14" t="s">
        <v>90</v>
      </c>
      <c r="D59" s="77"/>
      <c r="E59" s="2">
        <v>18365</v>
      </c>
      <c r="F59" s="154"/>
      <c r="G59" s="2">
        <v>18365</v>
      </c>
      <c r="H59" s="21"/>
      <c r="I59" s="10">
        <v>16950</v>
      </c>
      <c r="J59" s="22"/>
      <c r="K59" s="10">
        <v>16950</v>
      </c>
    </row>
    <row r="60" spans="1:11" ht="20.55" customHeight="1">
      <c r="A60" s="9" t="s">
        <v>197</v>
      </c>
      <c r="D60" s="77"/>
      <c r="E60" s="12"/>
      <c r="F60" s="71"/>
      <c r="G60" s="12"/>
      <c r="H60" s="20"/>
      <c r="I60" s="23"/>
      <c r="J60" s="24"/>
      <c r="K60" s="23"/>
    </row>
    <row r="61" spans="1:11" ht="20.55" customHeight="1">
      <c r="B61" s="14" t="s">
        <v>1</v>
      </c>
      <c r="C61" s="14"/>
      <c r="D61" s="77"/>
      <c r="E61" s="9"/>
      <c r="F61" s="9"/>
      <c r="G61" s="9"/>
      <c r="H61" s="12"/>
      <c r="I61" s="12"/>
      <c r="J61" s="12"/>
      <c r="K61" s="12"/>
    </row>
    <row r="62" spans="1:11" ht="20.55" customHeight="1">
      <c r="B62" s="14"/>
      <c r="C62" s="14" t="s">
        <v>8</v>
      </c>
      <c r="D62" s="77"/>
      <c r="E62" s="2">
        <v>85000</v>
      </c>
      <c r="F62" s="154"/>
      <c r="G62" s="2">
        <v>85000</v>
      </c>
      <c r="H62" s="21"/>
      <c r="I62" s="10">
        <v>85000</v>
      </c>
      <c r="J62" s="22"/>
      <c r="K62" s="10">
        <v>85000</v>
      </c>
    </row>
    <row r="63" spans="1:11" ht="20.55" customHeight="1">
      <c r="B63" s="14"/>
      <c r="C63" s="14" t="s">
        <v>105</v>
      </c>
      <c r="D63" s="77"/>
      <c r="E63" s="2">
        <v>387015</v>
      </c>
      <c r="F63" s="154"/>
      <c r="G63" s="2">
        <v>387015</v>
      </c>
      <c r="H63" s="21"/>
      <c r="I63" s="17">
        <v>0</v>
      </c>
      <c r="J63" s="3"/>
      <c r="K63" s="17">
        <v>0</v>
      </c>
    </row>
    <row r="64" spans="1:11" ht="20.55" customHeight="1">
      <c r="C64" s="14" t="s">
        <v>178</v>
      </c>
      <c r="D64" s="77"/>
      <c r="E64" s="2">
        <v>15740</v>
      </c>
      <c r="F64" s="154"/>
      <c r="G64" s="2">
        <v>15740</v>
      </c>
      <c r="H64" s="21"/>
      <c r="I64" s="17">
        <v>0</v>
      </c>
      <c r="J64" s="3"/>
      <c r="K64" s="17">
        <v>0</v>
      </c>
    </row>
    <row r="65" spans="1:11" ht="20.55" customHeight="1">
      <c r="B65" s="14" t="s">
        <v>196</v>
      </c>
      <c r="C65" s="14"/>
      <c r="D65" s="77"/>
      <c r="E65" s="2">
        <v>-1379875</v>
      </c>
      <c r="F65" s="154"/>
      <c r="G65" s="2">
        <v>-1832011</v>
      </c>
      <c r="H65" s="21"/>
      <c r="I65" s="2">
        <v>162900</v>
      </c>
      <c r="J65" s="3"/>
      <c r="K65" s="2">
        <v>247899</v>
      </c>
    </row>
    <row r="66" spans="1:11" ht="20.55" customHeight="1">
      <c r="A66" s="9" t="s">
        <v>187</v>
      </c>
      <c r="B66" s="14"/>
      <c r="C66" s="14"/>
      <c r="D66" s="63">
        <v>9</v>
      </c>
      <c r="E66" s="2">
        <v>1473750</v>
      </c>
      <c r="F66" s="154"/>
      <c r="G66" s="2">
        <v>1473750</v>
      </c>
      <c r="H66" s="21"/>
      <c r="I66" s="17">
        <v>1473750</v>
      </c>
      <c r="J66" s="25"/>
      <c r="K66" s="17">
        <v>1473750</v>
      </c>
    </row>
    <row r="67" spans="1:11" ht="20.55" customHeight="1">
      <c r="A67" s="9" t="s">
        <v>35</v>
      </c>
      <c r="B67" s="14"/>
      <c r="C67" s="14"/>
      <c r="D67" s="153"/>
      <c r="E67" s="26">
        <v>4082384</v>
      </c>
      <c r="F67" s="154"/>
      <c r="G67" s="26">
        <v>4101073</v>
      </c>
      <c r="H67" s="21"/>
      <c r="I67" s="27">
        <v>51956</v>
      </c>
      <c r="J67" s="25"/>
      <c r="K67" s="27">
        <v>51956</v>
      </c>
    </row>
    <row r="68" spans="1:11" ht="20.55" customHeight="1">
      <c r="A68" s="62" t="s">
        <v>128</v>
      </c>
      <c r="B68" s="14"/>
      <c r="E68" s="229">
        <f>SUM(E54:E67)</f>
        <v>7159639</v>
      </c>
      <c r="F68" s="14"/>
      <c r="G68" s="229">
        <f>SUM(G54:G67)</f>
        <v>6726192</v>
      </c>
      <c r="H68" s="33"/>
      <c r="I68" s="229">
        <f>SUM(I54:I67)</f>
        <v>4283556</v>
      </c>
      <c r="J68" s="33"/>
      <c r="K68" s="229">
        <f>SUM(K54:K67)</f>
        <v>4368555</v>
      </c>
    </row>
    <row r="69" spans="1:11" ht="20.55" customHeight="1">
      <c r="A69" s="9" t="s">
        <v>36</v>
      </c>
      <c r="B69" s="14"/>
      <c r="C69" s="15"/>
      <c r="D69" s="77"/>
      <c r="E69" s="2">
        <v>1682598</v>
      </c>
      <c r="F69" s="161"/>
      <c r="G69" s="2">
        <v>1535675</v>
      </c>
      <c r="H69" s="20"/>
      <c r="I69" s="4">
        <v>0</v>
      </c>
      <c r="J69" s="20"/>
      <c r="K69" s="4">
        <v>0</v>
      </c>
    </row>
    <row r="70" spans="1:11" ht="20.55" customHeight="1">
      <c r="A70" s="62" t="s">
        <v>66</v>
      </c>
      <c r="D70" s="77"/>
      <c r="E70" s="222">
        <f>SUM(E68:E69)</f>
        <v>8842237</v>
      </c>
      <c r="F70" s="71"/>
      <c r="G70" s="222">
        <f>SUM(G68:G69)</f>
        <v>8261867</v>
      </c>
      <c r="H70" s="33"/>
      <c r="I70" s="222">
        <f>SUM(I68:I69)</f>
        <v>4283556</v>
      </c>
      <c r="J70" s="33"/>
      <c r="K70" s="222">
        <f>SUM(K68:K69)</f>
        <v>4368555</v>
      </c>
    </row>
    <row r="71" spans="1:11" ht="20.55" customHeight="1">
      <c r="A71" s="44"/>
      <c r="B71" s="44"/>
      <c r="C71" s="147"/>
      <c r="D71" s="77"/>
      <c r="E71" s="39"/>
      <c r="F71" s="147"/>
      <c r="G71" s="39"/>
      <c r="H71" s="162"/>
      <c r="I71" s="39"/>
      <c r="J71" s="162"/>
      <c r="K71" s="39"/>
    </row>
    <row r="72" spans="1:11" ht="20.55" customHeight="1" thickBot="1">
      <c r="A72" s="44" t="s">
        <v>67</v>
      </c>
      <c r="B72" s="62"/>
      <c r="C72" s="138"/>
      <c r="D72" s="77"/>
      <c r="E72" s="224">
        <f>SUM(E39+E70)</f>
        <v>41471299</v>
      </c>
      <c r="F72" s="138"/>
      <c r="G72" s="224">
        <f>SUM(G39+G70)</f>
        <v>39722107</v>
      </c>
      <c r="H72" s="33"/>
      <c r="I72" s="224">
        <f>SUM(I39+I70)</f>
        <v>17994296</v>
      </c>
      <c r="J72" s="33"/>
      <c r="K72" s="224">
        <f>SUM(K39+K70)</f>
        <v>16417614</v>
      </c>
    </row>
    <row r="73" spans="1:11" ht="20.55" customHeight="1" thickTop="1">
      <c r="B73" s="62"/>
      <c r="C73" s="138"/>
      <c r="D73" s="77"/>
      <c r="E73" s="142"/>
      <c r="G73" s="142"/>
      <c r="I73" s="142"/>
      <c r="K73" s="142"/>
    </row>
    <row r="74" spans="1:11" ht="20.55" customHeight="1">
      <c r="B74" s="62"/>
      <c r="C74" s="163"/>
      <c r="D74" s="164"/>
      <c r="E74" s="43"/>
      <c r="F74" s="142"/>
      <c r="G74" s="43"/>
      <c r="H74" s="142"/>
      <c r="I74" s="43"/>
      <c r="J74" s="142"/>
      <c r="K74" s="43"/>
    </row>
    <row r="75" spans="1:11" ht="20.55" customHeight="1">
      <c r="B75" s="62"/>
      <c r="C75" s="138"/>
      <c r="D75" s="77"/>
      <c r="E75" s="142"/>
      <c r="F75" s="142"/>
      <c r="G75" s="142"/>
      <c r="H75" s="142"/>
      <c r="I75" s="142"/>
      <c r="J75" s="142"/>
      <c r="K75" s="142"/>
    </row>
    <row r="76" spans="1:11" ht="20.55" customHeight="1">
      <c r="B76" s="62"/>
      <c r="C76" s="138"/>
      <c r="D76" s="77"/>
    </row>
    <row r="77" spans="1:11" ht="20.55" customHeight="1">
      <c r="B77" s="62"/>
      <c r="C77" s="138"/>
      <c r="D77" s="77"/>
    </row>
    <row r="78" spans="1:11" ht="20.55" customHeight="1">
      <c r="A78" s="62"/>
      <c r="B78" s="62"/>
      <c r="C78" s="62"/>
      <c r="D78" s="125"/>
      <c r="E78" s="72"/>
      <c r="F78" s="72"/>
      <c r="G78" s="72"/>
      <c r="H78" s="72"/>
      <c r="I78" s="72"/>
      <c r="J78" s="72"/>
      <c r="K78" s="72"/>
    </row>
    <row r="79" spans="1:11" ht="20.55" customHeight="1">
      <c r="A79" s="62"/>
      <c r="B79" s="62"/>
      <c r="C79" s="62"/>
      <c r="D79" s="125"/>
      <c r="E79" s="72"/>
      <c r="F79" s="72"/>
      <c r="G79" s="72"/>
      <c r="H79" s="72"/>
      <c r="I79" s="72"/>
      <c r="J79" s="72"/>
      <c r="K79" s="72"/>
    </row>
    <row r="80" spans="1:11" ht="20.55" customHeight="1">
      <c r="A80" s="62"/>
      <c r="B80" s="62"/>
      <c r="C80" s="62"/>
      <c r="D80" s="125"/>
      <c r="E80" s="72"/>
      <c r="F80" s="72"/>
      <c r="G80" s="72"/>
      <c r="H80" s="72"/>
      <c r="I80" s="72"/>
      <c r="J80" s="72"/>
      <c r="K80" s="72"/>
    </row>
    <row r="81" spans="1:11" ht="20.55" customHeight="1">
      <c r="A81" s="62"/>
      <c r="B81" s="62"/>
      <c r="C81" s="62"/>
      <c r="D81" s="125"/>
      <c r="E81" s="72"/>
      <c r="F81" s="72"/>
      <c r="G81" s="72"/>
      <c r="H81" s="72"/>
      <c r="I81" s="72"/>
      <c r="J81" s="72"/>
      <c r="K81" s="72"/>
    </row>
    <row r="82" spans="1:11" ht="20.55" customHeight="1">
      <c r="A82" s="62"/>
      <c r="B82" s="62"/>
      <c r="C82" s="62"/>
      <c r="D82" s="125"/>
      <c r="E82" s="72"/>
      <c r="F82" s="72"/>
      <c r="G82" s="72"/>
      <c r="H82" s="72"/>
      <c r="I82" s="72"/>
      <c r="J82" s="72"/>
      <c r="K82" s="72"/>
    </row>
    <row r="83" spans="1:11" ht="20.55" customHeight="1">
      <c r="A83" s="62"/>
      <c r="B83" s="62"/>
      <c r="C83" s="62"/>
      <c r="D83" s="125"/>
      <c r="E83" s="72"/>
      <c r="F83" s="72"/>
      <c r="G83" s="72"/>
      <c r="H83" s="72"/>
      <c r="I83" s="72"/>
      <c r="J83" s="72"/>
      <c r="K83" s="72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E49:K49"/>
    <mergeCell ref="E5:G5"/>
    <mergeCell ref="I5:K5"/>
    <mergeCell ref="E9:K9"/>
    <mergeCell ref="E45:G45"/>
    <mergeCell ref="I45:K45"/>
  </mergeCells>
  <pageMargins left="0.7" right="0.7" top="0.5" bottom="0.5" header="0.5" footer="0.5"/>
  <pageSetup paperSize="9" scale="80" firstPageNumber="4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4B80-ADA6-4C32-8799-624B8C3A4D92}">
  <sheetPr>
    <tabColor theme="4" tint="-0.249977111117893"/>
  </sheetPr>
  <dimension ref="A1:K47"/>
  <sheetViews>
    <sheetView view="pageBreakPreview" topLeftCell="A40" zoomScaleNormal="90" zoomScaleSheetLayoutView="100" workbookViewId="0">
      <selection activeCell="P44" sqref="P44"/>
    </sheetView>
  </sheetViews>
  <sheetFormatPr defaultColWidth="9.125" defaultRowHeight="20.55" customHeight="1"/>
  <cols>
    <col min="1" max="2" width="2.5" style="9" customWidth="1"/>
    <col min="3" max="3" width="46.125" style="9" customWidth="1"/>
    <col min="4" max="4" width="9.5" style="63" customWidth="1"/>
    <col min="5" max="5" width="14" style="78" customWidth="1"/>
    <col min="6" max="6" width="0.875" style="78" customWidth="1"/>
    <col min="7" max="7" width="14" style="78" customWidth="1"/>
    <col min="8" max="8" width="0.875" style="78" customWidth="1"/>
    <col min="9" max="9" width="14" style="78" customWidth="1"/>
    <col min="10" max="10" width="0.875" style="78" customWidth="1"/>
    <col min="11" max="11" width="14" style="78" customWidth="1"/>
    <col min="12" max="16384" width="9.125" style="9"/>
  </cols>
  <sheetData>
    <row r="1" spans="1:11" ht="20.55" customHeight="1">
      <c r="A1" s="57" t="s">
        <v>50</v>
      </c>
      <c r="B1" s="58"/>
      <c r="C1" s="58"/>
      <c r="D1" s="59"/>
      <c r="E1" s="58"/>
      <c r="F1" s="58"/>
      <c r="G1" s="58"/>
      <c r="H1" s="60"/>
      <c r="I1" s="60"/>
      <c r="J1" s="60"/>
      <c r="K1" s="60"/>
    </row>
    <row r="2" spans="1:11" ht="20.55" customHeight="1">
      <c r="A2" s="61" t="s">
        <v>81</v>
      </c>
      <c r="B2" s="58"/>
      <c r="C2" s="58"/>
      <c r="D2" s="59"/>
      <c r="E2" s="58"/>
      <c r="F2" s="58"/>
      <c r="G2" s="58"/>
      <c r="H2" s="60"/>
      <c r="I2" s="60"/>
      <c r="J2" s="60"/>
      <c r="K2" s="60"/>
    </row>
    <row r="3" spans="1:11" ht="20.5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1" ht="20.55" customHeight="1">
      <c r="A4" s="62"/>
      <c r="B4" s="62"/>
      <c r="C4" s="62"/>
      <c r="D4" s="59"/>
      <c r="E4" s="34"/>
      <c r="F4" s="129" t="s">
        <v>46</v>
      </c>
      <c r="G4" s="34"/>
      <c r="H4" s="34"/>
      <c r="I4" s="34"/>
      <c r="J4" s="66" t="s">
        <v>47</v>
      </c>
      <c r="K4" s="34"/>
    </row>
    <row r="5" spans="1:11" ht="20.55" customHeight="1">
      <c r="A5" s="62"/>
      <c r="B5" s="62"/>
      <c r="C5" s="62"/>
      <c r="D5" s="59"/>
      <c r="E5" s="284" t="s">
        <v>48</v>
      </c>
      <c r="F5" s="284"/>
      <c r="G5" s="284"/>
      <c r="H5" s="10"/>
      <c r="I5" s="284" t="s">
        <v>48</v>
      </c>
      <c r="J5" s="284"/>
      <c r="K5" s="284"/>
    </row>
    <row r="6" spans="1:11" ht="20.55" customHeight="1">
      <c r="A6" s="62"/>
      <c r="B6" s="62"/>
      <c r="C6" s="62"/>
      <c r="D6" s="59"/>
      <c r="E6" s="285" t="s">
        <v>91</v>
      </c>
      <c r="F6" s="285"/>
      <c r="G6" s="285"/>
      <c r="H6" s="10"/>
      <c r="I6" s="285" t="s">
        <v>91</v>
      </c>
      <c r="J6" s="285"/>
      <c r="K6" s="285"/>
    </row>
    <row r="7" spans="1:11" ht="20.55" customHeight="1">
      <c r="A7" s="62"/>
      <c r="B7" s="62"/>
      <c r="C7" s="62"/>
      <c r="D7" s="59"/>
      <c r="E7" s="286" t="s">
        <v>239</v>
      </c>
      <c r="F7" s="286"/>
      <c r="G7" s="286"/>
      <c r="H7" s="10"/>
      <c r="I7" s="286" t="s">
        <v>239</v>
      </c>
      <c r="J7" s="286"/>
      <c r="K7" s="286"/>
    </row>
    <row r="8" spans="1:11" ht="20.55" customHeight="1">
      <c r="A8" s="62"/>
      <c r="B8" s="62"/>
      <c r="C8" s="62"/>
      <c r="D8" s="59" t="s">
        <v>41</v>
      </c>
      <c r="E8" s="69">
        <v>2026</v>
      </c>
      <c r="F8" s="10"/>
      <c r="G8" s="69">
        <v>2025</v>
      </c>
      <c r="H8" s="70"/>
      <c r="I8" s="69">
        <v>2026</v>
      </c>
      <c r="J8" s="10"/>
      <c r="K8" s="69">
        <v>2025</v>
      </c>
    </row>
    <row r="9" spans="1:11" ht="20.55" customHeight="1">
      <c r="A9" s="62"/>
      <c r="B9" s="62"/>
      <c r="C9" s="62"/>
      <c r="D9" s="59"/>
      <c r="E9" s="287" t="s">
        <v>54</v>
      </c>
      <c r="F9" s="287"/>
      <c r="G9" s="287"/>
      <c r="H9" s="287"/>
      <c r="I9" s="287"/>
      <c r="J9" s="287"/>
      <c r="K9" s="287"/>
    </row>
    <row r="10" spans="1:11" ht="20.55" customHeight="1">
      <c r="A10" s="131" t="s">
        <v>2</v>
      </c>
      <c r="B10" s="62"/>
      <c r="C10" s="62"/>
      <c r="D10" s="63">
        <v>10</v>
      </c>
      <c r="E10" s="31">
        <v>3390591</v>
      </c>
      <c r="F10" s="31"/>
      <c r="G10" s="31">
        <v>1473476</v>
      </c>
      <c r="H10" s="31"/>
      <c r="I10" s="31">
        <v>186185</v>
      </c>
      <c r="J10" s="31"/>
      <c r="K10" s="31">
        <v>187182</v>
      </c>
    </row>
    <row r="11" spans="1:11" ht="20.55" customHeight="1">
      <c r="A11" s="131" t="s">
        <v>5</v>
      </c>
      <c r="B11" s="62"/>
      <c r="C11" s="62"/>
      <c r="E11" s="134"/>
      <c r="F11" s="2"/>
      <c r="G11" s="134"/>
      <c r="H11" s="2"/>
      <c r="I11" s="134"/>
      <c r="J11" s="2"/>
      <c r="K11" s="134"/>
    </row>
    <row r="12" spans="1:11" ht="20.55" customHeight="1">
      <c r="A12" s="14" t="s">
        <v>5</v>
      </c>
      <c r="B12" s="14"/>
      <c r="E12" s="2">
        <v>-2155849</v>
      </c>
      <c r="F12" s="2"/>
      <c r="G12" s="2">
        <v>-850498</v>
      </c>
      <c r="H12" s="2"/>
      <c r="I12" s="2">
        <v>-87142</v>
      </c>
      <c r="J12" s="2"/>
      <c r="K12" s="2">
        <v>-90361</v>
      </c>
    </row>
    <row r="13" spans="1:11" ht="20.55" customHeight="1">
      <c r="A13" s="14" t="s">
        <v>92</v>
      </c>
      <c r="B13" s="14"/>
      <c r="E13" s="2">
        <v>-222326</v>
      </c>
      <c r="F13" s="2"/>
      <c r="G13" s="2">
        <v>-218068</v>
      </c>
      <c r="H13" s="2"/>
      <c r="I13" s="2">
        <v>-33777</v>
      </c>
      <c r="J13" s="2"/>
      <c r="K13" s="2">
        <v>-32701</v>
      </c>
    </row>
    <row r="14" spans="1:11" s="44" customFormat="1" ht="20.55" customHeight="1">
      <c r="A14" s="62" t="s">
        <v>33</v>
      </c>
      <c r="B14" s="62"/>
      <c r="C14" s="62"/>
      <c r="D14" s="63">
        <v>10</v>
      </c>
      <c r="E14" s="230">
        <f>SUM(E12:E13)</f>
        <v>-2378175</v>
      </c>
      <c r="F14" s="31"/>
      <c r="G14" s="230">
        <f>SUM(G12:G13)</f>
        <v>-1068566</v>
      </c>
      <c r="H14" s="31"/>
      <c r="I14" s="230">
        <f>SUM(I12:I13)</f>
        <v>-120919</v>
      </c>
      <c r="J14" s="31"/>
      <c r="K14" s="230">
        <f>SUM(K12:K13)</f>
        <v>-123062</v>
      </c>
    </row>
    <row r="15" spans="1:11" ht="20.55" customHeight="1">
      <c r="A15" s="14" t="s">
        <v>191</v>
      </c>
      <c r="B15" s="14"/>
      <c r="C15" s="15"/>
      <c r="D15" s="77"/>
      <c r="E15" s="231">
        <f>+E10+E14</f>
        <v>1012416</v>
      </c>
      <c r="F15" s="2"/>
      <c r="G15" s="231">
        <f>+G10+G14</f>
        <v>404910</v>
      </c>
      <c r="H15" s="2"/>
      <c r="I15" s="231">
        <f>+I10+I14</f>
        <v>65266</v>
      </c>
      <c r="J15" s="2"/>
      <c r="K15" s="231">
        <f>+K10+K14</f>
        <v>64120</v>
      </c>
    </row>
    <row r="16" spans="1:11" ht="20.55" customHeight="1">
      <c r="A16" s="14"/>
      <c r="B16" s="14"/>
      <c r="C16" s="15"/>
      <c r="D16" s="77"/>
      <c r="E16" s="2"/>
      <c r="F16" s="2"/>
      <c r="G16" s="2"/>
      <c r="H16" s="2"/>
      <c r="I16" s="2"/>
      <c r="J16" s="2"/>
      <c r="K16" s="2"/>
    </row>
    <row r="17" spans="1:11" ht="20.55" customHeight="1">
      <c r="A17" s="14" t="s">
        <v>3</v>
      </c>
      <c r="D17" s="63">
        <v>10</v>
      </c>
      <c r="E17" s="2">
        <v>136348</v>
      </c>
      <c r="F17" s="2"/>
      <c r="G17" s="2">
        <v>145439</v>
      </c>
      <c r="H17" s="2"/>
      <c r="I17" s="2">
        <v>69958</v>
      </c>
      <c r="J17" s="130"/>
      <c r="K17" s="2">
        <v>61440</v>
      </c>
    </row>
    <row r="18" spans="1:11" ht="20.55" customHeight="1">
      <c r="A18" s="14" t="s">
        <v>4</v>
      </c>
      <c r="D18" s="63">
        <v>10</v>
      </c>
      <c r="E18" s="2">
        <v>10582</v>
      </c>
      <c r="F18" s="2"/>
      <c r="G18" s="2">
        <v>14192</v>
      </c>
      <c r="H18" s="2"/>
      <c r="I18" s="2">
        <v>85607</v>
      </c>
      <c r="J18" s="2"/>
      <c r="K18" s="2">
        <v>88194</v>
      </c>
    </row>
    <row r="19" spans="1:11" ht="20.55" customHeight="1">
      <c r="A19" s="14" t="s">
        <v>125</v>
      </c>
      <c r="D19" s="63">
        <v>10</v>
      </c>
      <c r="E19" s="4">
        <v>0</v>
      </c>
      <c r="F19" s="2"/>
      <c r="G19" s="4">
        <v>0</v>
      </c>
      <c r="H19" s="2"/>
      <c r="I19" s="4">
        <v>54475</v>
      </c>
      <c r="J19" s="2"/>
      <c r="K19" s="4">
        <v>63129</v>
      </c>
    </row>
    <row r="20" spans="1:11" ht="20.55" customHeight="1">
      <c r="A20" s="14" t="s">
        <v>273</v>
      </c>
      <c r="E20" s="2">
        <v>12750</v>
      </c>
      <c r="F20" s="2"/>
      <c r="G20" s="4">
        <v>0</v>
      </c>
      <c r="H20" s="2"/>
      <c r="I20" s="4">
        <v>3955</v>
      </c>
      <c r="J20" s="2"/>
      <c r="K20" s="4">
        <v>0</v>
      </c>
    </row>
    <row r="21" spans="1:11" ht="20.55" customHeight="1">
      <c r="A21" s="14" t="s">
        <v>24</v>
      </c>
      <c r="D21" s="63">
        <v>10</v>
      </c>
      <c r="E21" s="2">
        <v>74241</v>
      </c>
      <c r="F21" s="2"/>
      <c r="G21" s="2">
        <v>75977</v>
      </c>
      <c r="H21" s="2"/>
      <c r="I21" s="2">
        <v>126473</v>
      </c>
      <c r="J21" s="2"/>
      <c r="K21" s="2">
        <v>110384</v>
      </c>
    </row>
    <row r="22" spans="1:11" s="44" customFormat="1" ht="20.55" customHeight="1">
      <c r="A22" s="62" t="s">
        <v>151</v>
      </c>
      <c r="B22" s="62"/>
      <c r="C22" s="62"/>
      <c r="D22" s="65"/>
      <c r="E22" s="222">
        <f t="shared" ref="E22:K22" si="0">SUM(E17:E21)</f>
        <v>233921</v>
      </c>
      <c r="F22" s="232">
        <f t="shared" si="0"/>
        <v>0</v>
      </c>
      <c r="G22" s="222">
        <f t="shared" si="0"/>
        <v>235608</v>
      </c>
      <c r="H22" s="232">
        <f t="shared" si="0"/>
        <v>0</v>
      </c>
      <c r="I22" s="222">
        <f t="shared" si="0"/>
        <v>340468</v>
      </c>
      <c r="J22" s="232">
        <f t="shared" si="0"/>
        <v>0</v>
      </c>
      <c r="K22" s="222">
        <f t="shared" si="0"/>
        <v>323147</v>
      </c>
    </row>
    <row r="23" spans="1:11" s="44" customFormat="1" ht="20.55" customHeight="1">
      <c r="A23" s="62"/>
      <c r="B23" s="62"/>
      <c r="C23" s="62"/>
      <c r="D23" s="65"/>
      <c r="E23" s="32"/>
      <c r="F23" s="31"/>
      <c r="G23" s="32"/>
      <c r="H23" s="31"/>
      <c r="I23" s="32"/>
      <c r="J23" s="31"/>
      <c r="K23" s="32"/>
    </row>
    <row r="24" spans="1:11" ht="20.55" customHeight="1">
      <c r="A24" s="14" t="s">
        <v>26</v>
      </c>
      <c r="B24" s="14"/>
      <c r="C24" s="14"/>
      <c r="E24" s="233">
        <f>+E15+E22</f>
        <v>1246337</v>
      </c>
      <c r="F24" s="2"/>
      <c r="G24" s="233">
        <f>+G15+G22</f>
        <v>640518</v>
      </c>
      <c r="H24" s="2"/>
      <c r="I24" s="233">
        <f>+I15+I22</f>
        <v>405734</v>
      </c>
      <c r="J24" s="2"/>
      <c r="K24" s="233">
        <f>+K15+K22</f>
        <v>387267</v>
      </c>
    </row>
    <row r="25" spans="1:11" ht="20.55" customHeight="1">
      <c r="A25" s="14"/>
      <c r="B25" s="14"/>
      <c r="C25" s="14"/>
      <c r="E25" s="2"/>
      <c r="F25" s="2"/>
      <c r="G25" s="2"/>
      <c r="H25" s="2"/>
      <c r="I25" s="2"/>
      <c r="J25" s="2"/>
      <c r="K25" s="2"/>
    </row>
    <row r="26" spans="1:11" ht="20.55" customHeight="1">
      <c r="A26" s="131" t="s">
        <v>27</v>
      </c>
      <c r="B26" s="14"/>
      <c r="C26" s="14"/>
      <c r="E26" s="2"/>
      <c r="F26" s="2"/>
      <c r="G26" s="2"/>
      <c r="H26" s="2"/>
      <c r="I26" s="2"/>
      <c r="J26" s="2"/>
      <c r="K26" s="2"/>
    </row>
    <row r="27" spans="1:11" ht="20.55" customHeight="1">
      <c r="A27" s="14" t="s">
        <v>28</v>
      </c>
      <c r="D27" s="63">
        <v>10</v>
      </c>
      <c r="E27" s="2">
        <v>-193836</v>
      </c>
      <c r="F27" s="140"/>
      <c r="G27" s="2">
        <v>-155782</v>
      </c>
      <c r="H27" s="140"/>
      <c r="I27" s="2">
        <v>-83725</v>
      </c>
      <c r="J27" s="140"/>
      <c r="K27" s="2">
        <v>-60076</v>
      </c>
    </row>
    <row r="28" spans="1:11" ht="20.55" customHeight="1">
      <c r="A28" s="14" t="s">
        <v>29</v>
      </c>
      <c r="D28" s="63">
        <v>10</v>
      </c>
      <c r="E28" s="2">
        <v>-522581</v>
      </c>
      <c r="F28" s="141"/>
      <c r="G28" s="2">
        <v>-575989</v>
      </c>
      <c r="H28" s="141"/>
      <c r="I28" s="2">
        <v>-244420</v>
      </c>
      <c r="J28" s="141"/>
      <c r="K28" s="2">
        <v>-281475</v>
      </c>
    </row>
    <row r="29" spans="1:11" ht="20.55" customHeight="1">
      <c r="A29" s="14" t="s">
        <v>94</v>
      </c>
      <c r="E29" s="2">
        <v>-54089</v>
      </c>
      <c r="F29" s="141"/>
      <c r="G29" s="2">
        <v>-49115</v>
      </c>
      <c r="H29" s="141"/>
      <c r="I29" s="2">
        <v>-8433</v>
      </c>
      <c r="J29" s="141"/>
      <c r="K29" s="2">
        <v>-9497</v>
      </c>
    </row>
    <row r="30" spans="1:11" s="44" customFormat="1" ht="20.55" customHeight="1">
      <c r="A30" s="62" t="s">
        <v>30</v>
      </c>
      <c r="B30" s="62"/>
      <c r="C30" s="62"/>
      <c r="D30" s="65"/>
      <c r="E30" s="222">
        <f t="shared" ref="E30:K30" si="1">SUM(E27:E29)</f>
        <v>-770506</v>
      </c>
      <c r="F30" s="232">
        <f t="shared" si="1"/>
        <v>0</v>
      </c>
      <c r="G30" s="222">
        <f t="shared" si="1"/>
        <v>-780886</v>
      </c>
      <c r="H30" s="232">
        <f t="shared" si="1"/>
        <v>0</v>
      </c>
      <c r="I30" s="222">
        <f t="shared" si="1"/>
        <v>-336578</v>
      </c>
      <c r="J30" s="232">
        <f t="shared" si="1"/>
        <v>0</v>
      </c>
      <c r="K30" s="222">
        <f t="shared" si="1"/>
        <v>-351048</v>
      </c>
    </row>
    <row r="31" spans="1:11" s="44" customFormat="1" ht="20.55" customHeight="1">
      <c r="A31" s="62"/>
      <c r="B31" s="62"/>
      <c r="C31" s="62"/>
      <c r="D31" s="65"/>
      <c r="E31" s="32"/>
      <c r="F31" s="31"/>
      <c r="G31" s="32"/>
      <c r="H31" s="31"/>
      <c r="I31" s="32"/>
      <c r="J31" s="31"/>
      <c r="K31" s="32"/>
    </row>
    <row r="32" spans="1:11" s="44" customFormat="1" ht="20.55" customHeight="1">
      <c r="A32" s="62" t="s">
        <v>300</v>
      </c>
      <c r="B32" s="14"/>
      <c r="C32" s="14"/>
      <c r="D32" s="65"/>
      <c r="E32" s="229">
        <f>+E24+E30</f>
        <v>475831</v>
      </c>
      <c r="F32" s="35"/>
      <c r="G32" s="229">
        <f>+G24+G30</f>
        <v>-140368</v>
      </c>
      <c r="H32" s="35"/>
      <c r="I32" s="229">
        <f>+I24+I30</f>
        <v>69156</v>
      </c>
      <c r="J32" s="35"/>
      <c r="K32" s="229">
        <f>+K24+K30</f>
        <v>36219</v>
      </c>
    </row>
    <row r="33" spans="1:11" s="44" customFormat="1" ht="20.55" customHeight="1">
      <c r="A33" s="14" t="s">
        <v>95</v>
      </c>
      <c r="B33" s="14"/>
      <c r="C33" s="14"/>
      <c r="D33" s="63">
        <v>10</v>
      </c>
      <c r="E33" s="43">
        <v>-179930</v>
      </c>
      <c r="F33" s="43"/>
      <c r="G33" s="43">
        <v>-181018</v>
      </c>
      <c r="H33" s="43"/>
      <c r="I33" s="43">
        <v>-125759</v>
      </c>
      <c r="J33" s="43"/>
      <c r="K33" s="43">
        <v>-126548</v>
      </c>
    </row>
    <row r="34" spans="1:11" s="44" customFormat="1" ht="20.55" customHeight="1">
      <c r="A34" s="14" t="s">
        <v>274</v>
      </c>
      <c r="B34" s="14"/>
      <c r="C34" s="14"/>
      <c r="D34" s="63"/>
      <c r="E34" s="43"/>
      <c r="F34" s="43"/>
      <c r="G34" s="43"/>
      <c r="H34" s="43"/>
      <c r="I34" s="43"/>
      <c r="J34" s="43"/>
      <c r="K34" s="43"/>
    </row>
    <row r="35" spans="1:11" s="44" customFormat="1" ht="20.55" customHeight="1">
      <c r="A35" s="14"/>
      <c r="B35" s="14" t="s">
        <v>138</v>
      </c>
      <c r="C35" s="14"/>
      <c r="D35" s="65"/>
      <c r="E35" s="43">
        <v>8931</v>
      </c>
      <c r="F35" s="43"/>
      <c r="G35" s="43">
        <v>-9740</v>
      </c>
      <c r="H35" s="142"/>
      <c r="I35" s="4">
        <v>0</v>
      </c>
      <c r="J35" s="142"/>
      <c r="K35" s="4">
        <v>0</v>
      </c>
    </row>
    <row r="36" spans="1:11" s="44" customFormat="1" ht="20.55" customHeight="1">
      <c r="A36" s="62" t="s">
        <v>242</v>
      </c>
      <c r="C36" s="62"/>
      <c r="D36" s="65"/>
      <c r="E36" s="230">
        <f>SUM(E32:E35)</f>
        <v>304832</v>
      </c>
      <c r="F36" s="31"/>
      <c r="G36" s="230">
        <f>SUM(G32:G35)</f>
        <v>-331126</v>
      </c>
      <c r="H36" s="232">
        <f>SUM(H32:H35)</f>
        <v>0</v>
      </c>
      <c r="I36" s="230">
        <f>SUM(I32:I35)</f>
        <v>-56603</v>
      </c>
      <c r="J36" s="232">
        <f>SUM(J32:J35)</f>
        <v>0</v>
      </c>
      <c r="K36" s="230">
        <f>SUM(K32:K35)</f>
        <v>-90329</v>
      </c>
    </row>
    <row r="37" spans="1:11" ht="20.55" customHeight="1">
      <c r="A37" s="14" t="s">
        <v>243</v>
      </c>
      <c r="C37" s="71"/>
      <c r="E37" s="1">
        <v>-111943</v>
      </c>
      <c r="F37" s="2"/>
      <c r="G37" s="1">
        <v>6747</v>
      </c>
      <c r="H37" s="2"/>
      <c r="I37" s="1">
        <v>-4120</v>
      </c>
      <c r="J37" s="2"/>
      <c r="K37" s="1">
        <v>-9731</v>
      </c>
    </row>
    <row r="38" spans="1:11" ht="20.55" customHeight="1" thickBot="1">
      <c r="A38" s="62" t="s">
        <v>275</v>
      </c>
      <c r="B38" s="44"/>
      <c r="C38" s="44"/>
      <c r="D38" s="65"/>
      <c r="E38" s="234">
        <f>SUM(E36:E37)</f>
        <v>192889</v>
      </c>
      <c r="F38" s="31"/>
      <c r="G38" s="234">
        <f>SUM(G36:G37)</f>
        <v>-324379</v>
      </c>
      <c r="H38" s="31"/>
      <c r="I38" s="234">
        <f>SUM(I36:I37)</f>
        <v>-60723</v>
      </c>
      <c r="J38" s="31"/>
      <c r="K38" s="234">
        <f>SUM(K36:K37)</f>
        <v>-100060</v>
      </c>
    </row>
    <row r="39" spans="1:11" ht="20.55" customHeight="1" thickTop="1">
      <c r="A39" s="143"/>
      <c r="B39" s="143"/>
      <c r="C39" s="143"/>
      <c r="D39" s="143"/>
      <c r="E39" s="144"/>
      <c r="F39" s="145"/>
      <c r="G39" s="144"/>
      <c r="H39" s="145"/>
      <c r="I39" s="144"/>
      <c r="J39" s="145"/>
      <c r="K39" s="144"/>
    </row>
    <row r="40" spans="1:11" ht="20.55" customHeight="1">
      <c r="A40" s="62" t="s">
        <v>231</v>
      </c>
      <c r="B40" s="44"/>
      <c r="C40" s="44"/>
      <c r="D40" s="65"/>
      <c r="E40" s="2"/>
      <c r="F40" s="2"/>
      <c r="G40" s="2"/>
      <c r="H40" s="2"/>
      <c r="I40" s="2"/>
      <c r="J40" s="2"/>
      <c r="K40" s="2"/>
    </row>
    <row r="41" spans="1:11" ht="20.55" customHeight="1">
      <c r="A41" s="14"/>
      <c r="B41" s="9" t="s">
        <v>116</v>
      </c>
      <c r="D41" s="65"/>
      <c r="E41" s="1">
        <v>97347</v>
      </c>
      <c r="F41" s="2"/>
      <c r="G41" s="1">
        <v>-290720</v>
      </c>
      <c r="H41" s="2"/>
      <c r="I41" s="1">
        <v>-60723</v>
      </c>
      <c r="J41" s="2"/>
      <c r="K41" s="1">
        <v>-100060</v>
      </c>
    </row>
    <row r="42" spans="1:11" ht="20.55" customHeight="1">
      <c r="A42" s="14"/>
      <c r="B42" s="9" t="s">
        <v>36</v>
      </c>
      <c r="D42" s="65"/>
      <c r="E42" s="1">
        <v>95542</v>
      </c>
      <c r="F42" s="2"/>
      <c r="G42" s="1">
        <v>-33659</v>
      </c>
      <c r="H42" s="2"/>
      <c r="I42" s="4">
        <v>0</v>
      </c>
      <c r="J42" s="2"/>
      <c r="K42" s="4">
        <v>0</v>
      </c>
    </row>
    <row r="43" spans="1:11" ht="20.55" customHeight="1" thickBot="1">
      <c r="A43" s="62" t="s">
        <v>275</v>
      </c>
      <c r="B43" s="146"/>
      <c r="C43" s="44"/>
      <c r="D43" s="65"/>
      <c r="E43" s="234">
        <f>SUM(E41:E42)</f>
        <v>192889</v>
      </c>
      <c r="F43" s="31"/>
      <c r="G43" s="234">
        <f>SUM(G41:G42)</f>
        <v>-324379</v>
      </c>
      <c r="H43" s="31"/>
      <c r="I43" s="234">
        <f>SUM(I41:I42)</f>
        <v>-60723</v>
      </c>
      <c r="J43" s="31"/>
      <c r="K43" s="234">
        <f>SUM(K41:K42)</f>
        <v>-100060</v>
      </c>
    </row>
    <row r="44" spans="1:11" ht="20.55" customHeight="1" thickTop="1">
      <c r="A44" s="44"/>
      <c r="B44" s="44"/>
      <c r="C44" s="147"/>
      <c r="D44" s="77"/>
      <c r="E44" s="42"/>
      <c r="F44" s="148"/>
      <c r="G44" s="42"/>
      <c r="H44" s="148"/>
      <c r="I44" s="42"/>
      <c r="J44" s="148"/>
      <c r="K44" s="42"/>
    </row>
    <row r="45" spans="1:11" ht="20.55" customHeight="1">
      <c r="A45" s="44" t="s">
        <v>236</v>
      </c>
      <c r="B45" s="44"/>
      <c r="C45" s="147"/>
      <c r="D45" s="77">
        <v>12</v>
      </c>
      <c r="E45" s="42"/>
      <c r="F45" s="148"/>
      <c r="G45" s="42"/>
      <c r="H45" s="148"/>
      <c r="I45" s="42"/>
      <c r="J45" s="148"/>
      <c r="K45" s="42"/>
    </row>
    <row r="46" spans="1:11" ht="20.55" customHeight="1" thickBot="1">
      <c r="A46" s="9" t="s">
        <v>232</v>
      </c>
      <c r="C46" s="147"/>
      <c r="D46" s="77"/>
      <c r="E46" s="149">
        <v>0.08</v>
      </c>
      <c r="F46" s="8"/>
      <c r="G46" s="149">
        <v>-0.38</v>
      </c>
      <c r="H46" s="8"/>
      <c r="I46" s="149">
        <v>-0.11</v>
      </c>
      <c r="J46" s="8"/>
      <c r="K46" s="149">
        <v>-0.15</v>
      </c>
    </row>
    <row r="47" spans="1:11" ht="20.55" customHeight="1" thickTop="1">
      <c r="I47" s="8"/>
      <c r="K47" s="8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6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34097-24D0-4F46-BE96-665BCC168772}">
  <sheetPr>
    <tabColor theme="4" tint="-0.249977111117893"/>
  </sheetPr>
  <dimension ref="A1:K47"/>
  <sheetViews>
    <sheetView view="pageBreakPreview" zoomScaleNormal="70" zoomScaleSheetLayoutView="100" workbookViewId="0">
      <selection activeCell="O16" sqref="O16"/>
    </sheetView>
  </sheetViews>
  <sheetFormatPr defaultColWidth="9.125" defaultRowHeight="19.5" customHeight="1"/>
  <cols>
    <col min="1" max="2" width="2.5" style="133" customWidth="1"/>
    <col min="3" max="3" width="46.125" style="133" customWidth="1"/>
    <col min="4" max="4" width="9.5" style="185" customWidth="1"/>
    <col min="5" max="5" width="14" style="207" customWidth="1"/>
    <col min="6" max="6" width="0.875" style="207" customWidth="1"/>
    <col min="7" max="7" width="14" style="207" customWidth="1"/>
    <col min="8" max="8" width="0.875" style="207" customWidth="1"/>
    <col min="9" max="9" width="14" style="207" customWidth="1"/>
    <col min="10" max="10" width="0.875" style="207" customWidth="1"/>
    <col min="11" max="11" width="14" style="207" customWidth="1"/>
    <col min="12" max="16384" width="9.125" style="133"/>
  </cols>
  <sheetData>
    <row r="1" spans="1:11" ht="19.2" customHeight="1">
      <c r="A1" s="180" t="s">
        <v>50</v>
      </c>
      <c r="B1" s="181"/>
      <c r="C1" s="181"/>
      <c r="D1" s="182"/>
      <c r="E1" s="181"/>
      <c r="F1" s="181"/>
      <c r="G1" s="181"/>
      <c r="H1" s="183"/>
      <c r="I1" s="183"/>
      <c r="J1" s="183"/>
      <c r="K1" s="183"/>
    </row>
    <row r="2" spans="1:11" ht="19.2" customHeight="1">
      <c r="A2" s="184" t="s">
        <v>81</v>
      </c>
      <c r="B2" s="181"/>
      <c r="C2" s="181"/>
      <c r="D2" s="182"/>
      <c r="E2" s="181"/>
      <c r="F2" s="181"/>
      <c r="G2" s="181"/>
      <c r="H2" s="183"/>
      <c r="I2" s="183"/>
      <c r="J2" s="183"/>
      <c r="K2" s="183"/>
    </row>
    <row r="3" spans="1:11" ht="19.2" customHeight="1">
      <c r="A3" s="135"/>
      <c r="B3" s="135"/>
      <c r="C3" s="135"/>
      <c r="E3" s="135"/>
      <c r="F3" s="135"/>
      <c r="G3" s="135"/>
      <c r="H3" s="135"/>
      <c r="I3" s="135"/>
      <c r="J3" s="135"/>
      <c r="K3" s="135"/>
    </row>
    <row r="4" spans="1:11" ht="19.2" customHeight="1">
      <c r="A4" s="135"/>
      <c r="B4" s="135"/>
      <c r="C4" s="135"/>
      <c r="D4" s="182"/>
      <c r="E4" s="186"/>
      <c r="F4" s="187" t="s">
        <v>46</v>
      </c>
      <c r="G4" s="186"/>
      <c r="H4" s="186"/>
      <c r="I4" s="186"/>
      <c r="J4" s="188" t="s">
        <v>47</v>
      </c>
      <c r="K4" s="186"/>
    </row>
    <row r="5" spans="1:11" ht="19.2" customHeight="1">
      <c r="A5" s="135"/>
      <c r="B5" s="135"/>
      <c r="C5" s="135"/>
      <c r="D5" s="182"/>
      <c r="E5" s="290" t="s">
        <v>48</v>
      </c>
      <c r="F5" s="290"/>
      <c r="G5" s="290"/>
      <c r="H5" s="189"/>
      <c r="I5" s="290" t="s">
        <v>48</v>
      </c>
      <c r="J5" s="290"/>
      <c r="K5" s="290"/>
    </row>
    <row r="6" spans="1:11" ht="19.2" customHeight="1">
      <c r="A6" s="135"/>
      <c r="B6" s="135"/>
      <c r="C6" s="135"/>
      <c r="D6" s="182"/>
      <c r="E6" s="291" t="s">
        <v>240</v>
      </c>
      <c r="F6" s="291"/>
      <c r="G6" s="291"/>
      <c r="H6" s="189"/>
      <c r="I6" s="291" t="s">
        <v>240</v>
      </c>
      <c r="J6" s="291"/>
      <c r="K6" s="291"/>
    </row>
    <row r="7" spans="1:11" ht="19.2" customHeight="1">
      <c r="A7" s="135"/>
      <c r="B7" s="135"/>
      <c r="C7" s="135"/>
      <c r="D7" s="182"/>
      <c r="E7" s="292" t="s">
        <v>239</v>
      </c>
      <c r="F7" s="292"/>
      <c r="G7" s="292"/>
      <c r="H7" s="189"/>
      <c r="I7" s="292" t="s">
        <v>239</v>
      </c>
      <c r="J7" s="292"/>
      <c r="K7" s="292"/>
    </row>
    <row r="8" spans="1:11" ht="19.2" customHeight="1">
      <c r="A8" s="135"/>
      <c r="B8" s="135"/>
      <c r="C8" s="135"/>
      <c r="D8" s="182" t="s">
        <v>41</v>
      </c>
      <c r="E8" s="190">
        <v>2026</v>
      </c>
      <c r="F8" s="189"/>
      <c r="G8" s="190">
        <v>2025</v>
      </c>
      <c r="H8" s="191"/>
      <c r="I8" s="190">
        <v>2026</v>
      </c>
      <c r="J8" s="189"/>
      <c r="K8" s="190">
        <v>2025</v>
      </c>
    </row>
    <row r="9" spans="1:11" ht="19.2" customHeight="1">
      <c r="A9" s="135"/>
      <c r="B9" s="135"/>
      <c r="C9" s="135"/>
      <c r="D9" s="182"/>
      <c r="E9" s="289" t="s">
        <v>54</v>
      </c>
      <c r="F9" s="289"/>
      <c r="G9" s="289"/>
      <c r="H9" s="289"/>
      <c r="I9" s="289"/>
      <c r="J9" s="289"/>
      <c r="K9" s="289"/>
    </row>
    <row r="10" spans="1:11" ht="19.2" customHeight="1">
      <c r="A10" s="192" t="s">
        <v>2</v>
      </c>
      <c r="B10" s="135"/>
      <c r="C10" s="135"/>
      <c r="D10" s="185">
        <v>10</v>
      </c>
      <c r="E10" s="193">
        <v>6290674</v>
      </c>
      <c r="F10" s="193"/>
      <c r="G10" s="193">
        <v>3584235</v>
      </c>
      <c r="H10" s="193"/>
      <c r="I10" s="193">
        <v>435177</v>
      </c>
      <c r="J10" s="193"/>
      <c r="K10" s="193">
        <v>438194</v>
      </c>
    </row>
    <row r="11" spans="1:11" ht="19.2" customHeight="1">
      <c r="A11" s="192" t="s">
        <v>5</v>
      </c>
      <c r="B11" s="135"/>
      <c r="C11" s="135"/>
      <c r="E11" s="134"/>
      <c r="F11" s="194"/>
      <c r="G11" s="134"/>
      <c r="H11" s="194"/>
      <c r="I11" s="134"/>
      <c r="J11" s="194"/>
      <c r="K11" s="134"/>
    </row>
    <row r="12" spans="1:11" ht="19.2" customHeight="1">
      <c r="A12" s="132" t="s">
        <v>5</v>
      </c>
      <c r="B12" s="132"/>
      <c r="E12" s="194">
        <v>-3794827</v>
      </c>
      <c r="F12" s="194"/>
      <c r="G12" s="194">
        <v>-1991524</v>
      </c>
      <c r="H12" s="194"/>
      <c r="I12" s="194">
        <v>-185550</v>
      </c>
      <c r="J12" s="194"/>
      <c r="K12" s="194">
        <v>-199407</v>
      </c>
    </row>
    <row r="13" spans="1:11" ht="19.2" customHeight="1">
      <c r="A13" s="132" t="s">
        <v>92</v>
      </c>
      <c r="B13" s="132"/>
      <c r="E13" s="194">
        <v>-442901</v>
      </c>
      <c r="F13" s="194"/>
      <c r="G13" s="194">
        <v>-433025</v>
      </c>
      <c r="H13" s="194"/>
      <c r="I13" s="194">
        <v>-67308</v>
      </c>
      <c r="J13" s="194"/>
      <c r="K13" s="194">
        <v>-75062</v>
      </c>
    </row>
    <row r="14" spans="1:11" s="136" customFormat="1" ht="19.2" customHeight="1">
      <c r="A14" s="135" t="s">
        <v>33</v>
      </c>
      <c r="B14" s="135"/>
      <c r="C14" s="135"/>
      <c r="D14" s="63">
        <v>10</v>
      </c>
      <c r="E14" s="235">
        <f>SUM(E12:E13)</f>
        <v>-4237728</v>
      </c>
      <c r="F14" s="193"/>
      <c r="G14" s="237">
        <f>SUM(G12:G13)</f>
        <v>-2424549</v>
      </c>
      <c r="H14" s="193"/>
      <c r="I14" s="235">
        <f>SUM(I12:I13)</f>
        <v>-252858</v>
      </c>
      <c r="J14" s="193"/>
      <c r="K14" s="237">
        <f>SUM(K12:K13)</f>
        <v>-274469</v>
      </c>
    </row>
    <row r="15" spans="1:11" ht="19.2" customHeight="1">
      <c r="A15" s="132" t="s">
        <v>191</v>
      </c>
      <c r="B15" s="132"/>
      <c r="C15" s="195"/>
      <c r="D15" s="196"/>
      <c r="E15" s="236">
        <f>+E10+E14</f>
        <v>2052946</v>
      </c>
      <c r="F15" s="194"/>
      <c r="G15" s="238">
        <f>+G10+G14</f>
        <v>1159686</v>
      </c>
      <c r="H15" s="194"/>
      <c r="I15" s="236">
        <f>+I10+I14</f>
        <v>182319</v>
      </c>
      <c r="J15" s="194"/>
      <c r="K15" s="238">
        <f>+K10+K14</f>
        <v>163725</v>
      </c>
    </row>
    <row r="16" spans="1:11" ht="19.2" customHeight="1">
      <c r="A16" s="132"/>
      <c r="B16" s="132"/>
      <c r="C16" s="195"/>
      <c r="D16" s="196"/>
      <c r="E16" s="194"/>
      <c r="F16" s="194"/>
      <c r="G16" s="194"/>
      <c r="H16" s="194"/>
      <c r="I16" s="194"/>
      <c r="J16" s="194"/>
      <c r="K16" s="194"/>
    </row>
    <row r="17" spans="1:11" ht="19.2" customHeight="1">
      <c r="A17" s="132" t="s">
        <v>3</v>
      </c>
      <c r="D17" s="185">
        <v>10</v>
      </c>
      <c r="E17" s="194">
        <v>291078</v>
      </c>
      <c r="F17" s="194"/>
      <c r="G17" s="257">
        <v>298143</v>
      </c>
      <c r="H17" s="194"/>
      <c r="I17" s="194">
        <v>175290</v>
      </c>
      <c r="J17" s="130"/>
      <c r="K17" s="194">
        <v>166266</v>
      </c>
    </row>
    <row r="18" spans="1:11" ht="19.2" customHeight="1">
      <c r="A18" s="132" t="s">
        <v>4</v>
      </c>
      <c r="D18" s="185">
        <v>10</v>
      </c>
      <c r="E18" s="194">
        <v>18994</v>
      </c>
      <c r="F18" s="194"/>
      <c r="G18" s="257">
        <v>22114</v>
      </c>
      <c r="H18" s="194"/>
      <c r="I18" s="194">
        <v>169742</v>
      </c>
      <c r="J18" s="194"/>
      <c r="K18" s="194">
        <v>175007</v>
      </c>
    </row>
    <row r="19" spans="1:11" ht="19.2" customHeight="1">
      <c r="A19" s="132" t="s">
        <v>125</v>
      </c>
      <c r="D19" s="185">
        <v>10</v>
      </c>
      <c r="E19" s="4">
        <v>0</v>
      </c>
      <c r="F19" s="194"/>
      <c r="G19" s="258">
        <v>0</v>
      </c>
      <c r="H19" s="194"/>
      <c r="I19" s="4">
        <v>98486</v>
      </c>
      <c r="J19" s="194"/>
      <c r="K19" s="4">
        <v>110389</v>
      </c>
    </row>
    <row r="20" spans="1:11" ht="19.2" customHeight="1">
      <c r="A20" s="14" t="s">
        <v>273</v>
      </c>
      <c r="E20" s="194">
        <v>60210</v>
      </c>
      <c r="F20" s="194"/>
      <c r="G20" s="258">
        <v>0</v>
      </c>
      <c r="H20" s="194"/>
      <c r="I20" s="4">
        <v>23658</v>
      </c>
      <c r="J20" s="194"/>
      <c r="K20" s="4">
        <v>0</v>
      </c>
    </row>
    <row r="21" spans="1:11" ht="19.2" customHeight="1">
      <c r="A21" s="132" t="s">
        <v>24</v>
      </c>
      <c r="D21" s="185">
        <v>10</v>
      </c>
      <c r="E21" s="194">
        <v>160087</v>
      </c>
      <c r="F21" s="194"/>
      <c r="G21" s="257">
        <v>139668</v>
      </c>
      <c r="H21" s="194"/>
      <c r="I21" s="194">
        <v>260803</v>
      </c>
      <c r="J21" s="194"/>
      <c r="K21" s="194">
        <v>213624</v>
      </c>
    </row>
    <row r="22" spans="1:11" s="136" customFormat="1" ht="19.2" customHeight="1">
      <c r="A22" s="135" t="s">
        <v>151</v>
      </c>
      <c r="B22" s="135"/>
      <c r="C22" s="135"/>
      <c r="D22" s="197"/>
      <c r="E22" s="239">
        <f>SUM(E17:E21)</f>
        <v>530369</v>
      </c>
      <c r="F22" s="193"/>
      <c r="G22" s="237">
        <f>SUM(G17:G21)</f>
        <v>459925</v>
      </c>
      <c r="H22" s="193"/>
      <c r="I22" s="239">
        <f>SUM(I17:I21)</f>
        <v>727979</v>
      </c>
      <c r="J22" s="193"/>
      <c r="K22" s="237">
        <f>SUM(K17:K21)</f>
        <v>665286</v>
      </c>
    </row>
    <row r="23" spans="1:11" s="136" customFormat="1" ht="19.2" customHeight="1">
      <c r="A23" s="135"/>
      <c r="B23" s="135"/>
      <c r="C23" s="135"/>
      <c r="D23" s="197"/>
      <c r="E23" s="32"/>
      <c r="F23" s="193"/>
      <c r="G23" s="32"/>
      <c r="H23" s="193"/>
      <c r="I23" s="32"/>
      <c r="J23" s="193"/>
      <c r="K23" s="32"/>
    </row>
    <row r="24" spans="1:11" ht="19.2" customHeight="1">
      <c r="A24" s="132" t="s">
        <v>26</v>
      </c>
      <c r="B24" s="132"/>
      <c r="C24" s="132"/>
      <c r="E24" s="240">
        <f>+E15+E22</f>
        <v>2583315</v>
      </c>
      <c r="F24" s="194"/>
      <c r="G24" s="238">
        <f>+G15+G22</f>
        <v>1619611</v>
      </c>
      <c r="H24" s="194"/>
      <c r="I24" s="240">
        <f>+I15+I22</f>
        <v>910298</v>
      </c>
      <c r="J24" s="194"/>
      <c r="K24" s="238">
        <f>+K15+K22</f>
        <v>829011</v>
      </c>
    </row>
    <row r="25" spans="1:11" ht="19.2" customHeight="1">
      <c r="A25" s="132"/>
      <c r="B25" s="132"/>
      <c r="C25" s="132"/>
      <c r="E25" s="194"/>
      <c r="F25" s="194"/>
      <c r="G25" s="194"/>
      <c r="H25" s="194"/>
      <c r="I25" s="194"/>
      <c r="J25" s="194"/>
      <c r="K25" s="194"/>
    </row>
    <row r="26" spans="1:11" ht="19.2" customHeight="1">
      <c r="A26" s="192" t="s">
        <v>27</v>
      </c>
      <c r="B26" s="132"/>
      <c r="C26" s="132"/>
      <c r="E26" s="194"/>
      <c r="F26" s="194"/>
      <c r="G26" s="194"/>
      <c r="H26" s="194"/>
      <c r="I26" s="194"/>
      <c r="J26" s="194"/>
      <c r="K26" s="194"/>
    </row>
    <row r="27" spans="1:11" ht="19.2" customHeight="1">
      <c r="A27" s="132" t="s">
        <v>28</v>
      </c>
      <c r="D27" s="185">
        <v>10</v>
      </c>
      <c r="E27" s="194">
        <v>-365572</v>
      </c>
      <c r="F27" s="198"/>
      <c r="G27" s="194">
        <v>-312546</v>
      </c>
      <c r="H27" s="198"/>
      <c r="I27" s="194">
        <v>-166351</v>
      </c>
      <c r="J27" s="198"/>
      <c r="K27" s="194">
        <v>-131774</v>
      </c>
    </row>
    <row r="28" spans="1:11" ht="19.2" customHeight="1">
      <c r="A28" s="132" t="s">
        <v>29</v>
      </c>
      <c r="D28" s="185">
        <v>10</v>
      </c>
      <c r="E28" s="194">
        <v>-1121715</v>
      </c>
      <c r="F28" s="199"/>
      <c r="G28" s="194">
        <v>-1134978</v>
      </c>
      <c r="H28" s="199"/>
      <c r="I28" s="194">
        <v>-496773</v>
      </c>
      <c r="J28" s="199"/>
      <c r="K28" s="194">
        <v>-512299</v>
      </c>
    </row>
    <row r="29" spans="1:11" ht="19.2" customHeight="1">
      <c r="A29" s="132" t="s">
        <v>94</v>
      </c>
      <c r="E29" s="194">
        <v>-107090</v>
      </c>
      <c r="F29" s="199"/>
      <c r="G29" s="194">
        <v>-102540</v>
      </c>
      <c r="H29" s="199"/>
      <c r="I29" s="194">
        <v>-16974</v>
      </c>
      <c r="J29" s="199"/>
      <c r="K29" s="194">
        <v>-18098</v>
      </c>
    </row>
    <row r="30" spans="1:11" s="136" customFormat="1" ht="19.2" customHeight="1">
      <c r="A30" s="135" t="s">
        <v>30</v>
      </c>
      <c r="B30" s="135"/>
      <c r="C30" s="135"/>
      <c r="D30" s="197"/>
      <c r="E30" s="239">
        <f t="shared" ref="E30:K30" si="0">SUM(E27:E29)</f>
        <v>-1594377</v>
      </c>
      <c r="F30" s="193"/>
      <c r="G30" s="237">
        <f t="shared" si="0"/>
        <v>-1550064</v>
      </c>
      <c r="H30" s="193"/>
      <c r="I30" s="239">
        <f t="shared" si="0"/>
        <v>-680098</v>
      </c>
      <c r="J30" s="193"/>
      <c r="K30" s="237">
        <f t="shared" si="0"/>
        <v>-662171</v>
      </c>
    </row>
    <row r="31" spans="1:11" s="136" customFormat="1" ht="19.2" customHeight="1">
      <c r="A31" s="135"/>
      <c r="B31" s="135"/>
      <c r="C31" s="135"/>
      <c r="D31" s="197"/>
      <c r="E31" s="32"/>
      <c r="F31" s="193"/>
      <c r="G31" s="32"/>
      <c r="H31" s="193"/>
      <c r="I31" s="32"/>
      <c r="J31" s="193"/>
      <c r="K31" s="32"/>
    </row>
    <row r="32" spans="1:11" s="136" customFormat="1" ht="19.2" customHeight="1">
      <c r="A32" s="135" t="s">
        <v>241</v>
      </c>
      <c r="B32" s="132"/>
      <c r="C32" s="132"/>
      <c r="D32" s="197"/>
      <c r="E32" s="241">
        <f>+E24+E30</f>
        <v>988938</v>
      </c>
      <c r="F32" s="35"/>
      <c r="G32" s="128">
        <f>+G24+G30</f>
        <v>69547</v>
      </c>
      <c r="H32" s="35"/>
      <c r="I32" s="241">
        <f>+I24+I30</f>
        <v>230200</v>
      </c>
      <c r="J32" s="35"/>
      <c r="K32" s="128">
        <f>+K24+K30</f>
        <v>166840</v>
      </c>
    </row>
    <row r="33" spans="1:11" s="136" customFormat="1" ht="19.2" customHeight="1">
      <c r="A33" s="132" t="s">
        <v>95</v>
      </c>
      <c r="B33" s="132"/>
      <c r="C33" s="132"/>
      <c r="D33" s="185">
        <v>10</v>
      </c>
      <c r="E33" s="43">
        <v>-357886</v>
      </c>
      <c r="F33" s="43"/>
      <c r="G33" s="43">
        <v>-363455</v>
      </c>
      <c r="H33" s="43"/>
      <c r="I33" s="43">
        <v>-248708</v>
      </c>
      <c r="J33" s="43"/>
      <c r="K33" s="43">
        <v>-251599</v>
      </c>
    </row>
    <row r="34" spans="1:11" s="136" customFormat="1" ht="19.2" customHeight="1">
      <c r="A34" s="132" t="s">
        <v>192</v>
      </c>
      <c r="B34" s="132"/>
      <c r="C34" s="132"/>
      <c r="D34" s="185"/>
      <c r="E34" s="43"/>
      <c r="F34" s="43"/>
      <c r="G34" s="43"/>
      <c r="H34" s="43"/>
      <c r="I34" s="43"/>
      <c r="J34" s="43"/>
      <c r="K34" s="43"/>
    </row>
    <row r="35" spans="1:11" s="136" customFormat="1" ht="19.2" customHeight="1">
      <c r="A35" s="132"/>
      <c r="B35" s="132" t="s">
        <v>138</v>
      </c>
      <c r="C35" s="132"/>
      <c r="D35" s="197"/>
      <c r="E35" s="43">
        <v>82431</v>
      </c>
      <c r="F35" s="43"/>
      <c r="G35" s="43">
        <v>27705</v>
      </c>
      <c r="H35" s="142"/>
      <c r="I35" s="4">
        <v>0</v>
      </c>
      <c r="J35" s="142"/>
      <c r="K35" s="4">
        <v>0</v>
      </c>
    </row>
    <row r="36" spans="1:11" s="136" customFormat="1" ht="19.2" customHeight="1">
      <c r="A36" s="135" t="s">
        <v>242</v>
      </c>
      <c r="C36" s="135"/>
      <c r="D36" s="197"/>
      <c r="E36" s="235">
        <f>SUM(E32:E35)</f>
        <v>713483</v>
      </c>
      <c r="F36" s="193"/>
      <c r="G36" s="242">
        <f>SUM(G32:G35)</f>
        <v>-266203</v>
      </c>
      <c r="H36" s="193"/>
      <c r="I36" s="235">
        <f>SUM(I32:I35)</f>
        <v>-18508</v>
      </c>
      <c r="J36" s="193"/>
      <c r="K36" s="242">
        <f>SUM(K32:K35)</f>
        <v>-84759</v>
      </c>
    </row>
    <row r="37" spans="1:11" ht="19.2" customHeight="1">
      <c r="A37" s="132" t="s">
        <v>235</v>
      </c>
      <c r="C37" s="200"/>
      <c r="E37" s="201">
        <v>-218256</v>
      </c>
      <c r="F37" s="194"/>
      <c r="G37" s="201">
        <v>-22026</v>
      </c>
      <c r="H37" s="194"/>
      <c r="I37" s="201">
        <v>-5998</v>
      </c>
      <c r="J37" s="194"/>
      <c r="K37" s="201">
        <v>-12308</v>
      </c>
    </row>
    <row r="38" spans="1:11" ht="19.2" customHeight="1" thickBot="1">
      <c r="A38" s="135" t="s">
        <v>275</v>
      </c>
      <c r="B38" s="136"/>
      <c r="C38" s="136"/>
      <c r="D38" s="197"/>
      <c r="E38" s="243">
        <f>SUM(E36:E37)</f>
        <v>495227</v>
      </c>
      <c r="F38" s="193"/>
      <c r="G38" s="244">
        <f>SUM(G36:G37)</f>
        <v>-288229</v>
      </c>
      <c r="H38" s="193"/>
      <c r="I38" s="243">
        <f>SUM(I36:I37)</f>
        <v>-24506</v>
      </c>
      <c r="J38" s="193"/>
      <c r="K38" s="244">
        <f>SUM(K36:K37)</f>
        <v>-97067</v>
      </c>
    </row>
    <row r="39" spans="1:11" ht="19.2" customHeight="1" thickTop="1">
      <c r="A39" s="143"/>
      <c r="B39" s="143"/>
      <c r="C39" s="143"/>
      <c r="D39" s="143"/>
      <c r="E39" s="144"/>
      <c r="F39" s="145"/>
      <c r="G39" s="144"/>
      <c r="H39" s="145"/>
      <c r="I39" s="144"/>
      <c r="J39" s="145"/>
      <c r="K39" s="144"/>
    </row>
    <row r="40" spans="1:11" ht="19.2" customHeight="1">
      <c r="A40" s="62" t="s">
        <v>231</v>
      </c>
      <c r="B40" s="136"/>
      <c r="C40" s="136"/>
      <c r="D40" s="197"/>
      <c r="F40" s="194"/>
      <c r="G40" s="194"/>
      <c r="H40" s="194"/>
      <c r="I40" s="194"/>
      <c r="J40" s="194"/>
      <c r="K40" s="194"/>
    </row>
    <row r="41" spans="1:11" ht="19.2" customHeight="1">
      <c r="A41" s="132"/>
      <c r="B41" s="133" t="s">
        <v>116</v>
      </c>
      <c r="D41" s="197"/>
      <c r="E41" s="201">
        <v>346667</v>
      </c>
      <c r="F41" s="194"/>
      <c r="G41" s="201">
        <v>-242864</v>
      </c>
      <c r="H41" s="194"/>
      <c r="I41" s="201">
        <v>-24506</v>
      </c>
      <c r="J41" s="194"/>
      <c r="K41" s="201">
        <v>-97067</v>
      </c>
    </row>
    <row r="42" spans="1:11" ht="19.2" customHeight="1">
      <c r="A42" s="132"/>
      <c r="B42" s="133" t="s">
        <v>36</v>
      </c>
      <c r="D42" s="197"/>
      <c r="E42" s="201">
        <v>148560</v>
      </c>
      <c r="F42" s="194"/>
      <c r="G42" s="201">
        <v>-45365</v>
      </c>
      <c r="H42" s="194"/>
      <c r="I42" s="4">
        <v>0</v>
      </c>
      <c r="J42" s="194"/>
      <c r="K42" s="4">
        <v>0</v>
      </c>
    </row>
    <row r="43" spans="1:11" ht="19.2" customHeight="1" thickBot="1">
      <c r="A43" s="135" t="s">
        <v>275</v>
      </c>
      <c r="B43" s="202"/>
      <c r="C43" s="136"/>
      <c r="D43" s="197"/>
      <c r="E43" s="243">
        <f>SUM(E41:E42)</f>
        <v>495227</v>
      </c>
      <c r="F43" s="193"/>
      <c r="G43" s="244">
        <f>SUM(G41:G42)</f>
        <v>-288229</v>
      </c>
      <c r="H43" s="193"/>
      <c r="I43" s="243">
        <f>SUM(I41:I42)</f>
        <v>-24506</v>
      </c>
      <c r="J43" s="193"/>
      <c r="K43" s="244">
        <f>SUM(K41:K42)</f>
        <v>-97067</v>
      </c>
    </row>
    <row r="44" spans="1:11" ht="19.2" customHeight="1" thickTop="1">
      <c r="A44" s="136"/>
      <c r="B44" s="136"/>
      <c r="C44" s="203"/>
      <c r="D44" s="196"/>
      <c r="E44" s="42"/>
      <c r="F44" s="204"/>
      <c r="G44" s="42"/>
      <c r="H44" s="204"/>
      <c r="I44" s="42"/>
      <c r="J44" s="204"/>
      <c r="K44" s="42"/>
    </row>
    <row r="45" spans="1:11" ht="19.2" customHeight="1">
      <c r="A45" s="44" t="s">
        <v>236</v>
      </c>
      <c r="B45" s="136"/>
      <c r="C45" s="203"/>
      <c r="D45" s="196">
        <v>12</v>
      </c>
      <c r="E45" s="42"/>
      <c r="F45" s="204"/>
      <c r="G45" s="42"/>
      <c r="H45" s="204"/>
      <c r="I45" s="42"/>
      <c r="J45" s="204"/>
      <c r="K45" s="42"/>
    </row>
    <row r="46" spans="1:11" ht="19.2" customHeight="1" thickBot="1">
      <c r="A46" s="9" t="s">
        <v>232</v>
      </c>
      <c r="C46" s="203"/>
      <c r="D46" s="196"/>
      <c r="E46" s="205">
        <v>0.34</v>
      </c>
      <c r="F46" s="206"/>
      <c r="G46" s="205">
        <v>-0.36</v>
      </c>
      <c r="H46" s="206"/>
      <c r="I46" s="205">
        <v>-0.1</v>
      </c>
      <c r="J46" s="206"/>
      <c r="K46" s="205">
        <v>-0.18</v>
      </c>
    </row>
    <row r="47" spans="1:11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rintOptions horizontalCentered="1"/>
  <pageMargins left="0.7" right="0.7" top="0.5" bottom="0.5" header="0.5" footer="0.5"/>
  <pageSetup paperSize="9" scale="80" firstPageNumber="7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F54-3EBF-4289-844A-82FFAB530C08}">
  <sheetPr>
    <tabColor theme="4" tint="-0.249977111117893"/>
  </sheetPr>
  <dimension ref="A1:K26"/>
  <sheetViews>
    <sheetView view="pageBreakPreview" zoomScaleNormal="80" zoomScaleSheetLayoutView="100" workbookViewId="0">
      <selection activeCell="P11" sqref="P11"/>
    </sheetView>
  </sheetViews>
  <sheetFormatPr defaultColWidth="9.125" defaultRowHeight="20.55" customHeight="1"/>
  <cols>
    <col min="1" max="2" width="2.25" style="9" customWidth="1"/>
    <col min="3" max="3" width="52.625" style="9" customWidth="1"/>
    <col min="4" max="4" width="8.75" style="9" customWidth="1"/>
    <col min="5" max="5" width="12.75" style="78" customWidth="1"/>
    <col min="6" max="6" width="0.875" style="78" customWidth="1"/>
    <col min="7" max="7" width="12.75" style="78" customWidth="1"/>
    <col min="8" max="8" width="0.875" style="78" customWidth="1"/>
    <col min="9" max="9" width="12.75" style="78" customWidth="1"/>
    <col min="10" max="10" width="0.875" style="78" customWidth="1"/>
    <col min="11" max="11" width="12.75" style="78" customWidth="1"/>
    <col min="12" max="16384" width="9.125" style="9"/>
  </cols>
  <sheetData>
    <row r="1" spans="1:11" ht="20.55" customHeight="1">
      <c r="A1" s="57" t="s">
        <v>50</v>
      </c>
      <c r="B1" s="58"/>
      <c r="C1" s="58"/>
      <c r="D1" s="59"/>
      <c r="E1" s="58"/>
      <c r="F1" s="58"/>
      <c r="G1" s="58"/>
      <c r="H1" s="60"/>
      <c r="I1" s="60"/>
      <c r="J1" s="60"/>
      <c r="K1" s="60"/>
    </row>
    <row r="2" spans="1:11" ht="20.55" customHeight="1">
      <c r="A2" s="61" t="s">
        <v>82</v>
      </c>
      <c r="B2" s="58"/>
      <c r="C2" s="58"/>
      <c r="D2" s="59"/>
      <c r="E2" s="58"/>
      <c r="F2" s="58"/>
      <c r="G2" s="58"/>
      <c r="H2" s="60"/>
      <c r="I2" s="60"/>
      <c r="J2" s="60"/>
      <c r="K2" s="60"/>
    </row>
    <row r="3" spans="1:11" ht="20.55" customHeight="1">
      <c r="A3" s="62"/>
      <c r="B3" s="62"/>
      <c r="C3" s="62"/>
      <c r="D3" s="63"/>
      <c r="E3" s="62"/>
      <c r="F3" s="62"/>
      <c r="G3" s="62"/>
      <c r="H3" s="62"/>
      <c r="I3" s="62"/>
      <c r="J3" s="62"/>
      <c r="K3" s="62"/>
    </row>
    <row r="4" spans="1:11" ht="20.55" customHeight="1">
      <c r="A4" s="62"/>
      <c r="B4" s="62"/>
      <c r="C4" s="62"/>
      <c r="D4" s="62"/>
      <c r="E4" s="34"/>
      <c r="F4" s="129" t="s">
        <v>46</v>
      </c>
      <c r="G4" s="34"/>
      <c r="H4" s="34"/>
      <c r="I4" s="34"/>
      <c r="J4" s="66" t="s">
        <v>47</v>
      </c>
      <c r="K4" s="34"/>
    </row>
    <row r="5" spans="1:11" ht="20.55" customHeight="1">
      <c r="A5" s="62"/>
      <c r="B5" s="62"/>
      <c r="C5" s="62"/>
      <c r="D5" s="62"/>
      <c r="E5" s="284" t="s">
        <v>48</v>
      </c>
      <c r="F5" s="284"/>
      <c r="G5" s="284"/>
      <c r="H5" s="10"/>
      <c r="I5" s="284" t="s">
        <v>48</v>
      </c>
      <c r="J5" s="284"/>
      <c r="K5" s="284"/>
    </row>
    <row r="6" spans="1:11" ht="20.55" customHeight="1">
      <c r="A6" s="62"/>
      <c r="B6" s="62"/>
      <c r="C6" s="62"/>
      <c r="D6" s="62"/>
      <c r="E6" s="285" t="s">
        <v>91</v>
      </c>
      <c r="F6" s="285"/>
      <c r="G6" s="285"/>
      <c r="H6" s="10"/>
      <c r="I6" s="285" t="s">
        <v>91</v>
      </c>
      <c r="J6" s="285"/>
      <c r="K6" s="285"/>
    </row>
    <row r="7" spans="1:11" ht="20.55" customHeight="1">
      <c r="A7" s="62"/>
      <c r="B7" s="62"/>
      <c r="C7" s="62"/>
      <c r="D7" s="62"/>
      <c r="E7" s="286" t="s">
        <v>239</v>
      </c>
      <c r="F7" s="286"/>
      <c r="G7" s="286"/>
      <c r="H7" s="10"/>
      <c r="I7" s="286" t="s">
        <v>239</v>
      </c>
      <c r="J7" s="286"/>
      <c r="K7" s="286"/>
    </row>
    <row r="8" spans="1:11" ht="20.55" customHeight="1">
      <c r="A8" s="62"/>
      <c r="B8" s="62"/>
      <c r="C8" s="62"/>
      <c r="D8" s="59"/>
      <c r="E8" s="69">
        <v>2026</v>
      </c>
      <c r="F8" s="10"/>
      <c r="G8" s="69">
        <v>2025</v>
      </c>
      <c r="H8" s="70"/>
      <c r="I8" s="69">
        <v>2026</v>
      </c>
      <c r="J8" s="10"/>
      <c r="K8" s="69">
        <v>2025</v>
      </c>
    </row>
    <row r="9" spans="1:11" s="121" customFormat="1" ht="20.55" customHeight="1">
      <c r="A9" s="120"/>
      <c r="B9" s="120"/>
      <c r="C9" s="120"/>
      <c r="D9" s="120"/>
      <c r="E9" s="287" t="s">
        <v>54</v>
      </c>
      <c r="F9" s="287"/>
      <c r="G9" s="287"/>
      <c r="H9" s="287"/>
      <c r="I9" s="287"/>
      <c r="J9" s="287"/>
      <c r="K9" s="287"/>
    </row>
    <row r="10" spans="1:11" ht="20.55" customHeight="1">
      <c r="A10" s="259" t="s">
        <v>275</v>
      </c>
      <c r="B10" s="44"/>
      <c r="C10" s="44"/>
      <c r="D10" s="44"/>
      <c r="E10" s="245">
        <v>192889</v>
      </c>
      <c r="F10" s="31"/>
      <c r="G10" s="245">
        <v>-324379</v>
      </c>
      <c r="H10" s="37"/>
      <c r="I10" s="245">
        <v>-60723</v>
      </c>
      <c r="J10" s="37"/>
      <c r="K10" s="245">
        <v>-100060</v>
      </c>
    </row>
    <row r="11" spans="1:11" ht="20.55" customHeight="1">
      <c r="A11" s="62" t="s">
        <v>99</v>
      </c>
      <c r="B11" s="44"/>
      <c r="C11" s="44"/>
      <c r="D11" s="44"/>
      <c r="E11" s="130"/>
      <c r="F11" s="2"/>
      <c r="G11" s="130"/>
      <c r="H11" s="2"/>
      <c r="I11" s="130"/>
      <c r="J11" s="2"/>
      <c r="K11" s="130"/>
    </row>
    <row r="12" spans="1:11" ht="20.55" customHeight="1">
      <c r="A12" s="131" t="s">
        <v>118</v>
      </c>
      <c r="B12" s="44"/>
      <c r="C12" s="44"/>
      <c r="D12" s="63"/>
      <c r="E12" s="130"/>
      <c r="F12" s="2"/>
      <c r="G12" s="130"/>
      <c r="H12" s="2"/>
      <c r="I12" s="130"/>
      <c r="J12" s="2"/>
      <c r="K12" s="130"/>
    </row>
    <row r="13" spans="1:11" ht="20.55" customHeight="1">
      <c r="A13" s="132" t="s">
        <v>119</v>
      </c>
      <c r="B13" s="133"/>
      <c r="D13" s="63"/>
      <c r="E13" s="2">
        <v>-13711</v>
      </c>
      <c r="F13" s="2"/>
      <c r="G13" s="2">
        <v>29045</v>
      </c>
      <c r="H13" s="2"/>
      <c r="I13" s="4">
        <v>0</v>
      </c>
      <c r="J13" s="2"/>
      <c r="K13" s="4">
        <v>0</v>
      </c>
    </row>
    <row r="14" spans="1:11" ht="20.55" customHeight="1">
      <c r="A14" s="132" t="s">
        <v>214</v>
      </c>
      <c r="B14" s="133"/>
      <c r="D14" s="63"/>
      <c r="E14" s="2"/>
      <c r="F14" s="2"/>
      <c r="G14" s="2"/>
      <c r="H14" s="2"/>
      <c r="I14" s="4"/>
      <c r="J14" s="2"/>
      <c r="K14" s="4"/>
    </row>
    <row r="15" spans="1:11" ht="20.55" customHeight="1">
      <c r="B15" s="9" t="s">
        <v>138</v>
      </c>
      <c r="D15" s="63"/>
      <c r="E15" s="48">
        <v>5366</v>
      </c>
      <c r="F15" s="2"/>
      <c r="G15" s="48">
        <v>-15794</v>
      </c>
      <c r="H15" s="2"/>
      <c r="I15" s="48">
        <v>0</v>
      </c>
      <c r="J15" s="2"/>
      <c r="K15" s="48">
        <v>0</v>
      </c>
    </row>
    <row r="16" spans="1:11" ht="20.55" customHeight="1">
      <c r="A16" s="62" t="s">
        <v>152</v>
      </c>
      <c r="B16" s="44"/>
      <c r="D16" s="63"/>
      <c r="E16" s="246">
        <f>SUM(E13:E15)</f>
        <v>-8345</v>
      </c>
      <c r="F16" s="31"/>
      <c r="G16" s="246">
        <f>SUM(G13:G15)</f>
        <v>13251</v>
      </c>
      <c r="H16" s="31"/>
      <c r="I16" s="246">
        <f>SUM(I13:I15)</f>
        <v>0</v>
      </c>
      <c r="J16" s="31"/>
      <c r="K16" s="246">
        <f>SUM(K13:K15)</f>
        <v>0</v>
      </c>
    </row>
    <row r="17" spans="1:11" ht="20.55" customHeight="1">
      <c r="A17" s="14"/>
      <c r="B17" s="14"/>
      <c r="D17" s="63"/>
      <c r="E17" s="134"/>
      <c r="F17" s="2"/>
      <c r="G17" s="134"/>
      <c r="H17" s="2"/>
      <c r="I17" s="134"/>
      <c r="J17" s="134"/>
      <c r="K17" s="134"/>
    </row>
    <row r="18" spans="1:11" ht="20.55" customHeight="1" thickBot="1">
      <c r="A18" s="260" t="s">
        <v>129</v>
      </c>
      <c r="B18" s="14"/>
      <c r="D18" s="63"/>
      <c r="E18" s="248">
        <f>SUM(E10,E16)</f>
        <v>184544</v>
      </c>
      <c r="F18" s="31"/>
      <c r="G18" s="248">
        <f>SUM(G10,G16)</f>
        <v>-311128</v>
      </c>
      <c r="H18" s="31"/>
      <c r="I18" s="248">
        <f>SUM(I10,I16)</f>
        <v>-60723</v>
      </c>
      <c r="J18" s="32"/>
      <c r="K18" s="248">
        <f>SUM(K10,K16)</f>
        <v>-100060</v>
      </c>
    </row>
    <row r="19" spans="1:11" ht="20.55" customHeight="1" thickTop="1">
      <c r="A19" s="14"/>
      <c r="D19" s="63"/>
      <c r="E19" s="134"/>
      <c r="F19" s="2"/>
      <c r="G19" s="134"/>
      <c r="H19" s="2"/>
      <c r="I19" s="134"/>
      <c r="J19" s="134"/>
      <c r="K19" s="134"/>
    </row>
    <row r="20" spans="1:11" s="133" customFormat="1" ht="20.55" customHeight="1">
      <c r="A20" s="261" t="s">
        <v>301</v>
      </c>
      <c r="B20" s="137"/>
      <c r="C20" s="137"/>
      <c r="D20" s="63"/>
      <c r="E20" s="11"/>
      <c r="F20" s="41"/>
      <c r="G20" s="11"/>
      <c r="H20" s="41"/>
      <c r="I20" s="11"/>
      <c r="J20" s="11"/>
      <c r="K20" s="11"/>
    </row>
    <row r="21" spans="1:11" ht="20.55" customHeight="1">
      <c r="B21" s="9" t="s">
        <v>116</v>
      </c>
      <c r="C21" s="137"/>
      <c r="D21" s="63"/>
      <c r="E21" s="1">
        <v>91193</v>
      </c>
      <c r="F21" s="2"/>
      <c r="G21" s="1">
        <v>-279339</v>
      </c>
      <c r="H21" s="2"/>
      <c r="I21" s="2">
        <v>-60723</v>
      </c>
      <c r="J21" s="2"/>
      <c r="K21" s="2">
        <v>-100060</v>
      </c>
    </row>
    <row r="22" spans="1:11" ht="20.55" customHeight="1">
      <c r="B22" s="9" t="s">
        <v>36</v>
      </c>
      <c r="C22" s="137"/>
      <c r="D22" s="137"/>
      <c r="E22" s="1">
        <v>93351</v>
      </c>
      <c r="F22" s="2"/>
      <c r="G22" s="1">
        <v>-31789</v>
      </c>
      <c r="H22" s="2"/>
      <c r="I22" s="4">
        <v>0</v>
      </c>
      <c r="J22" s="2"/>
      <c r="K22" s="4">
        <v>0</v>
      </c>
    </row>
    <row r="23" spans="1:11" ht="20.55" customHeight="1" thickBot="1">
      <c r="A23" s="260" t="s">
        <v>129</v>
      </c>
      <c r="B23" s="44"/>
      <c r="C23" s="138"/>
      <c r="D23" s="138"/>
      <c r="E23" s="249">
        <f>SUM(E21:E22)</f>
        <v>184544</v>
      </c>
      <c r="F23" s="31"/>
      <c r="G23" s="249">
        <f>SUM(G21:G22)</f>
        <v>-311128</v>
      </c>
      <c r="H23" s="31"/>
      <c r="I23" s="249">
        <f>SUM(I21:I22)</f>
        <v>-60723</v>
      </c>
      <c r="J23" s="31"/>
      <c r="K23" s="249">
        <f>SUM(K21:K22)</f>
        <v>-100060</v>
      </c>
    </row>
    <row r="24" spans="1:11" ht="20.55" customHeight="1" thickTop="1"/>
    <row r="26" spans="1:11" ht="20.55" customHeight="1">
      <c r="E26" s="139"/>
      <c r="F26" s="139"/>
      <c r="G26" s="139"/>
      <c r="H26" s="139"/>
      <c r="I26" s="139"/>
      <c r="J26" s="139"/>
      <c r="K26" s="139"/>
    </row>
  </sheetData>
  <sheetProtection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8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52D8-18C9-4A1E-8178-783FF23BC764}">
  <sheetPr>
    <tabColor theme="4" tint="-0.249977111117893"/>
  </sheetPr>
  <dimension ref="A1:K32"/>
  <sheetViews>
    <sheetView view="pageBreakPreview" zoomScaleNormal="70" zoomScaleSheetLayoutView="100" workbookViewId="0">
      <selection activeCell="M13" sqref="M12:M13"/>
    </sheetView>
  </sheetViews>
  <sheetFormatPr defaultColWidth="9.125" defaultRowHeight="20.100000000000001" customHeight="1"/>
  <cols>
    <col min="1" max="2" width="2.125" style="133" customWidth="1"/>
    <col min="3" max="3" width="52" style="133" customWidth="1"/>
    <col min="4" max="4" width="11.75" style="133" customWidth="1"/>
    <col min="5" max="5" width="12.25" style="207" customWidth="1"/>
    <col min="6" max="6" width="0.875" style="207" customWidth="1"/>
    <col min="7" max="7" width="12.25" style="207" customWidth="1"/>
    <col min="8" max="8" width="0.875" style="207" customWidth="1"/>
    <col min="9" max="9" width="12.25" style="207" customWidth="1"/>
    <col min="10" max="10" width="0.875" style="207" customWidth="1"/>
    <col min="11" max="11" width="12.25" style="207" customWidth="1"/>
    <col min="12" max="16384" width="9.125" style="133"/>
  </cols>
  <sheetData>
    <row r="1" spans="1:11" ht="19.5" customHeight="1">
      <c r="A1" s="180" t="s">
        <v>50</v>
      </c>
      <c r="B1" s="181"/>
      <c r="C1" s="181"/>
      <c r="D1" s="182"/>
      <c r="E1" s="181"/>
      <c r="F1" s="181"/>
      <c r="G1" s="181"/>
      <c r="H1" s="183"/>
      <c r="I1" s="183"/>
      <c r="J1" s="183"/>
      <c r="K1" s="183"/>
    </row>
    <row r="2" spans="1:11" ht="19.5" customHeight="1">
      <c r="A2" s="184" t="s">
        <v>82</v>
      </c>
      <c r="B2" s="181"/>
      <c r="C2" s="181"/>
      <c r="D2" s="182"/>
      <c r="E2" s="181"/>
      <c r="F2" s="181"/>
      <c r="G2" s="181"/>
      <c r="H2" s="183"/>
      <c r="I2" s="183"/>
      <c r="J2" s="183"/>
      <c r="K2" s="183"/>
    </row>
    <row r="3" spans="1:11" ht="15" customHeight="1">
      <c r="A3" s="135"/>
      <c r="B3" s="135"/>
      <c r="C3" s="135"/>
      <c r="D3" s="185"/>
      <c r="E3" s="135"/>
      <c r="F3" s="135"/>
      <c r="G3" s="135"/>
      <c r="H3" s="135"/>
      <c r="I3" s="135"/>
      <c r="J3" s="135"/>
      <c r="K3" s="135"/>
    </row>
    <row r="4" spans="1:11" ht="20.100000000000001" customHeight="1">
      <c r="A4" s="135"/>
      <c r="B4" s="135"/>
      <c r="C4" s="135"/>
      <c r="D4" s="135"/>
      <c r="E4" s="186"/>
      <c r="F4" s="187" t="s">
        <v>46</v>
      </c>
      <c r="G4" s="186"/>
      <c r="H4" s="186"/>
      <c r="I4" s="186"/>
      <c r="J4" s="188" t="s">
        <v>47</v>
      </c>
      <c r="K4" s="186"/>
    </row>
    <row r="5" spans="1:11" ht="20.100000000000001" customHeight="1">
      <c r="A5" s="135"/>
      <c r="B5" s="135"/>
      <c r="C5" s="135"/>
      <c r="D5" s="135"/>
      <c r="E5" s="290" t="s">
        <v>48</v>
      </c>
      <c r="F5" s="290"/>
      <c r="G5" s="290"/>
      <c r="H5" s="189"/>
      <c r="I5" s="290" t="s">
        <v>48</v>
      </c>
      <c r="J5" s="290"/>
      <c r="K5" s="290"/>
    </row>
    <row r="6" spans="1:11" ht="20.100000000000001" customHeight="1">
      <c r="A6" s="135"/>
      <c r="B6" s="135"/>
      <c r="C6" s="135"/>
      <c r="D6" s="135"/>
      <c r="E6" s="291" t="s">
        <v>240</v>
      </c>
      <c r="F6" s="291"/>
      <c r="G6" s="291"/>
      <c r="H6" s="189"/>
      <c r="I6" s="291" t="s">
        <v>240</v>
      </c>
      <c r="J6" s="291"/>
      <c r="K6" s="291"/>
    </row>
    <row r="7" spans="1:11" ht="20.100000000000001" customHeight="1">
      <c r="A7" s="135"/>
      <c r="B7" s="135"/>
      <c r="C7" s="135"/>
      <c r="D7" s="135"/>
      <c r="E7" s="292" t="s">
        <v>239</v>
      </c>
      <c r="F7" s="292"/>
      <c r="G7" s="292"/>
      <c r="H7" s="189"/>
      <c r="I7" s="292" t="s">
        <v>239</v>
      </c>
      <c r="J7" s="292"/>
      <c r="K7" s="292"/>
    </row>
    <row r="8" spans="1:11" ht="20.100000000000001" customHeight="1">
      <c r="A8" s="135"/>
      <c r="B8" s="135"/>
      <c r="C8" s="135"/>
      <c r="D8" s="182"/>
      <c r="E8" s="190">
        <v>2026</v>
      </c>
      <c r="F8" s="189"/>
      <c r="G8" s="190">
        <v>2025</v>
      </c>
      <c r="H8" s="191"/>
      <c r="I8" s="190">
        <v>2026</v>
      </c>
      <c r="J8" s="189"/>
      <c r="K8" s="190">
        <v>2025</v>
      </c>
    </row>
    <row r="9" spans="1:11" s="209" customFormat="1" ht="20.100000000000001" customHeight="1">
      <c r="A9" s="208"/>
      <c r="B9" s="208"/>
      <c r="C9" s="208"/>
      <c r="D9" s="208"/>
      <c r="E9" s="289" t="s">
        <v>54</v>
      </c>
      <c r="F9" s="289"/>
      <c r="G9" s="289"/>
      <c r="H9" s="289"/>
      <c r="I9" s="289"/>
      <c r="J9" s="289"/>
      <c r="K9" s="289"/>
    </row>
    <row r="10" spans="1:11" ht="20.100000000000001" customHeight="1">
      <c r="A10" s="135" t="s">
        <v>275</v>
      </c>
      <c r="B10" s="136"/>
      <c r="C10" s="136"/>
      <c r="D10" s="136"/>
      <c r="E10" s="245">
        <v>495227</v>
      </c>
      <c r="F10" s="193"/>
      <c r="G10" s="245">
        <v>-288229</v>
      </c>
      <c r="H10" s="37"/>
      <c r="I10" s="245">
        <v>-24506</v>
      </c>
      <c r="J10" s="37"/>
      <c r="K10" s="245">
        <v>-97067</v>
      </c>
    </row>
    <row r="11" spans="1:11" ht="20.100000000000001" customHeight="1">
      <c r="A11" s="135" t="s">
        <v>99</v>
      </c>
      <c r="B11" s="136"/>
      <c r="C11" s="136"/>
      <c r="D11" s="136"/>
      <c r="E11" s="130"/>
      <c r="F11" s="194"/>
      <c r="G11" s="130"/>
      <c r="H11" s="194"/>
      <c r="I11" s="130"/>
      <c r="J11" s="194"/>
      <c r="K11" s="130"/>
    </row>
    <row r="12" spans="1:11" ht="20.100000000000001" customHeight="1">
      <c r="A12" s="192" t="s">
        <v>118</v>
      </c>
      <c r="B12" s="136"/>
      <c r="C12" s="136"/>
      <c r="D12" s="185"/>
      <c r="E12" s="130"/>
      <c r="F12" s="194"/>
      <c r="G12" s="130"/>
      <c r="H12" s="194"/>
      <c r="I12" s="130"/>
      <c r="J12" s="194"/>
      <c r="K12" s="130"/>
    </row>
    <row r="13" spans="1:11" ht="20.100000000000001" customHeight="1">
      <c r="A13" s="132" t="s">
        <v>119</v>
      </c>
      <c r="D13" s="185"/>
      <c r="E13" s="194">
        <v>-44212</v>
      </c>
      <c r="F13" s="194"/>
      <c r="G13" s="194">
        <v>24630</v>
      </c>
      <c r="H13" s="194"/>
      <c r="I13" s="4">
        <v>0</v>
      </c>
      <c r="J13" s="194"/>
      <c r="K13" s="4">
        <v>0</v>
      </c>
    </row>
    <row r="14" spans="1:11" ht="20.100000000000001" customHeight="1">
      <c r="A14" s="132" t="s">
        <v>214</v>
      </c>
      <c r="D14" s="185"/>
      <c r="E14" s="194"/>
      <c r="F14" s="194"/>
      <c r="G14" s="194"/>
      <c r="H14" s="194"/>
      <c r="I14" s="4"/>
      <c r="J14" s="194"/>
      <c r="K14" s="4"/>
    </row>
    <row r="15" spans="1:11" ht="20.100000000000001" customHeight="1">
      <c r="B15" s="133" t="s">
        <v>138</v>
      </c>
      <c r="D15" s="185"/>
      <c r="E15" s="48">
        <v>20969</v>
      </c>
      <c r="F15" s="194"/>
      <c r="G15" s="48">
        <v>-16496</v>
      </c>
      <c r="H15" s="194"/>
      <c r="I15" s="48">
        <v>0</v>
      </c>
      <c r="J15" s="194"/>
      <c r="K15" s="48">
        <v>0</v>
      </c>
    </row>
    <row r="16" spans="1:11" ht="20.100000000000001" customHeight="1">
      <c r="A16" s="135" t="s">
        <v>152</v>
      </c>
      <c r="B16" s="136"/>
      <c r="D16" s="185"/>
      <c r="E16" s="246">
        <f>SUM(E13:E15)</f>
        <v>-23243</v>
      </c>
      <c r="F16" s="193"/>
      <c r="G16" s="250">
        <f>SUM(G13:G15)</f>
        <v>8134</v>
      </c>
      <c r="H16" s="193"/>
      <c r="I16" s="246">
        <f>SUM(I13:I15)</f>
        <v>0</v>
      </c>
      <c r="J16" s="193"/>
      <c r="K16" s="246">
        <f>SUM(K13:K15)</f>
        <v>0</v>
      </c>
    </row>
    <row r="17" spans="1:11" ht="20.100000000000001" customHeight="1">
      <c r="A17" s="132"/>
      <c r="B17" s="132"/>
      <c r="D17" s="185"/>
      <c r="E17" s="134"/>
      <c r="F17" s="194"/>
      <c r="G17" s="134"/>
      <c r="H17" s="194"/>
      <c r="I17" s="134"/>
      <c r="J17" s="134"/>
      <c r="K17" s="134"/>
    </row>
    <row r="18" spans="1:11" ht="20.100000000000001" customHeight="1">
      <c r="A18" s="192" t="s">
        <v>204</v>
      </c>
      <c r="B18" s="132"/>
      <c r="D18" s="185"/>
      <c r="E18" s="134"/>
      <c r="F18" s="194"/>
      <c r="G18" s="134"/>
      <c r="H18" s="194"/>
      <c r="I18" s="134"/>
      <c r="J18" s="134"/>
      <c r="K18" s="134"/>
    </row>
    <row r="19" spans="1:11" ht="20.100000000000001" customHeight="1">
      <c r="A19" s="132" t="s">
        <v>219</v>
      </c>
      <c r="B19" s="132"/>
      <c r="D19" s="185"/>
      <c r="E19" s="4">
        <v>0</v>
      </c>
      <c r="F19" s="210"/>
      <c r="G19" s="4">
        <v>-2945</v>
      </c>
      <c r="H19" s="4"/>
      <c r="I19" s="4">
        <v>0</v>
      </c>
      <c r="J19" s="4"/>
      <c r="K19" s="4">
        <v>0</v>
      </c>
    </row>
    <row r="20" spans="1:11" ht="20.100000000000001" customHeight="1">
      <c r="A20" s="132" t="s">
        <v>208</v>
      </c>
      <c r="B20" s="132"/>
      <c r="D20" s="185"/>
      <c r="E20" s="133"/>
      <c r="F20" s="133"/>
      <c r="G20" s="133"/>
      <c r="H20" s="133"/>
      <c r="I20" s="133"/>
      <c r="J20" s="133"/>
      <c r="K20" s="133"/>
    </row>
    <row r="21" spans="1:11" ht="20.100000000000001" customHeight="1">
      <c r="A21" s="132"/>
      <c r="B21" s="132" t="s">
        <v>209</v>
      </c>
      <c r="D21" s="185"/>
      <c r="E21" s="4">
        <v>0</v>
      </c>
      <c r="F21" s="210"/>
      <c r="G21" s="4">
        <v>589</v>
      </c>
      <c r="H21" s="4"/>
      <c r="I21" s="4">
        <v>0</v>
      </c>
      <c r="J21" s="4"/>
      <c r="K21" s="4">
        <v>0</v>
      </c>
    </row>
    <row r="22" spans="1:11" ht="20.100000000000001" customHeight="1">
      <c r="A22" s="135" t="s">
        <v>205</v>
      </c>
      <c r="B22" s="132"/>
      <c r="D22" s="185"/>
      <c r="E22" s="247">
        <f>SUM(E19:E21)</f>
        <v>0</v>
      </c>
      <c r="F22" s="210"/>
      <c r="G22" s="247">
        <f>SUM(G19:G21)</f>
        <v>-2356</v>
      </c>
      <c r="H22" s="37"/>
      <c r="I22" s="247">
        <f>SUM(I19:I21)</f>
        <v>0</v>
      </c>
      <c r="J22" s="37"/>
      <c r="K22" s="247">
        <f>SUM(K19:K21)</f>
        <v>0</v>
      </c>
    </row>
    <row r="23" spans="1:11" ht="20.100000000000001" customHeight="1">
      <c r="A23" s="135" t="s">
        <v>293</v>
      </c>
      <c r="B23" s="132"/>
      <c r="D23" s="185"/>
      <c r="E23" s="247">
        <f>E16+E22</f>
        <v>-23243</v>
      </c>
      <c r="F23" s="210"/>
      <c r="G23" s="247">
        <f>G16+G22</f>
        <v>5778</v>
      </c>
      <c r="H23" s="37"/>
      <c r="I23" s="247">
        <f>I16+I22</f>
        <v>0</v>
      </c>
      <c r="J23" s="37"/>
      <c r="K23" s="247">
        <f>K16+K22</f>
        <v>0</v>
      </c>
    </row>
    <row r="24" spans="1:11" ht="20.100000000000001" customHeight="1" thickBot="1">
      <c r="A24" s="135" t="s">
        <v>129</v>
      </c>
      <c r="B24" s="132"/>
      <c r="D24" s="185"/>
      <c r="E24" s="251">
        <f>E10+E23</f>
        <v>471984</v>
      </c>
      <c r="F24" s="193"/>
      <c r="G24" s="251">
        <f>G10+G23</f>
        <v>-282451</v>
      </c>
      <c r="H24" s="193"/>
      <c r="I24" s="251">
        <f>I10+I23</f>
        <v>-24506</v>
      </c>
      <c r="J24" s="32"/>
      <c r="K24" s="251">
        <f>K10+K23</f>
        <v>-97067</v>
      </c>
    </row>
    <row r="25" spans="1:11" ht="20.100000000000001" customHeight="1" thickTop="1">
      <c r="A25" s="132"/>
      <c r="D25" s="185"/>
      <c r="E25" s="134"/>
      <c r="F25" s="194"/>
      <c r="G25" s="134"/>
      <c r="H25" s="194"/>
      <c r="I25" s="134"/>
      <c r="J25" s="134"/>
      <c r="K25" s="134"/>
    </row>
    <row r="26" spans="1:11" ht="20.100000000000001" customHeight="1">
      <c r="A26" s="136" t="s">
        <v>294</v>
      </c>
      <c r="B26" s="137"/>
      <c r="C26" s="137"/>
      <c r="D26" s="185"/>
      <c r="E26" s="11"/>
      <c r="F26" s="41"/>
      <c r="G26" s="11"/>
      <c r="H26" s="41"/>
      <c r="I26" s="11"/>
      <c r="J26" s="11"/>
      <c r="K26" s="11"/>
    </row>
    <row r="27" spans="1:11" ht="20.100000000000001" customHeight="1">
      <c r="B27" s="133" t="s">
        <v>116</v>
      </c>
      <c r="C27" s="137"/>
      <c r="D27" s="185"/>
      <c r="E27" s="201">
        <v>327978</v>
      </c>
      <c r="F27" s="194"/>
      <c r="G27" s="201">
        <v>-238649</v>
      </c>
      <c r="H27" s="194"/>
      <c r="I27" s="194">
        <v>-24506</v>
      </c>
      <c r="J27" s="194"/>
      <c r="K27" s="194">
        <v>-97067</v>
      </c>
    </row>
    <row r="28" spans="1:11" ht="20.100000000000001" customHeight="1">
      <c r="B28" s="133" t="s">
        <v>36</v>
      </c>
      <c r="C28" s="137"/>
      <c r="D28" s="137"/>
      <c r="E28" s="201">
        <v>144006</v>
      </c>
      <c r="F28" s="194"/>
      <c r="G28" s="201">
        <v>-43802</v>
      </c>
      <c r="H28" s="194"/>
      <c r="I28" s="4">
        <v>0</v>
      </c>
      <c r="J28" s="194"/>
      <c r="K28" s="4">
        <v>0</v>
      </c>
    </row>
    <row r="29" spans="1:11" ht="20.100000000000001" customHeight="1" thickBot="1">
      <c r="A29" s="135" t="s">
        <v>129</v>
      </c>
      <c r="B29" s="136"/>
      <c r="C29" s="211"/>
      <c r="D29" s="211"/>
      <c r="E29" s="249">
        <f>SUM(E27:E28)</f>
        <v>471984</v>
      </c>
      <c r="F29" s="193"/>
      <c r="G29" s="244">
        <f>SUM(G27:G28)</f>
        <v>-282451</v>
      </c>
      <c r="H29" s="193"/>
      <c r="I29" s="249">
        <f>SUM(I27:I28)</f>
        <v>-24506</v>
      </c>
      <c r="J29" s="193"/>
      <c r="K29" s="244">
        <f>SUM(K27:K28)</f>
        <v>-97067</v>
      </c>
    </row>
    <row r="30" spans="1:11" ht="20.100000000000001" customHeight="1" thickTop="1"/>
    <row r="32" spans="1:11" ht="20.100000000000001" customHeight="1">
      <c r="E32" s="139"/>
      <c r="F32" s="139"/>
      <c r="G32" s="139"/>
      <c r="H32" s="139"/>
      <c r="I32" s="139"/>
      <c r="J32" s="139"/>
      <c r="K32" s="139"/>
    </row>
  </sheetData>
  <sheetProtection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rintOptions horizontalCentered="1"/>
  <pageMargins left="0.7" right="0.7" top="0.5" bottom="0.5" header="0.5" footer="0.5"/>
  <pageSetup paperSize="9" scale="80" firstPageNumber="9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46523-0841-4FD3-BB29-41E621222B0D}">
  <sheetPr>
    <tabColor theme="4" tint="-0.249977111117893"/>
  </sheetPr>
  <dimension ref="A1:AM62"/>
  <sheetViews>
    <sheetView view="pageBreakPreview" zoomScale="90" zoomScaleNormal="55" zoomScaleSheetLayoutView="90" workbookViewId="0">
      <selection activeCell="L23" sqref="L23"/>
    </sheetView>
  </sheetViews>
  <sheetFormatPr defaultColWidth="9.125" defaultRowHeight="19.5" customHeight="1"/>
  <cols>
    <col min="1" max="3" width="2" style="9" customWidth="1"/>
    <col min="4" max="4" width="50.625" style="9" customWidth="1"/>
    <col min="5" max="5" width="8.75" style="63" customWidth="1"/>
    <col min="6" max="6" width="14.75" style="3" customWidth="1"/>
    <col min="7" max="7" width="0.875" style="3" customWidth="1"/>
    <col min="8" max="8" width="11.875" style="3" customWidth="1"/>
    <col min="9" max="9" width="0.875" style="3" customWidth="1"/>
    <col min="10" max="10" width="14.625" style="3" customWidth="1"/>
    <col min="11" max="11" width="0.875" style="3" customWidth="1"/>
    <col min="12" max="12" width="13.625" style="3" customWidth="1"/>
    <col min="13" max="13" width="0.875" style="3" customWidth="1"/>
    <col min="14" max="14" width="12" style="3" customWidth="1"/>
    <col min="15" max="15" width="0.875" style="3" customWidth="1"/>
    <col min="16" max="16" width="14.875" style="3" customWidth="1"/>
    <col min="17" max="17" width="0.875" style="3" customWidth="1"/>
    <col min="18" max="18" width="13.625" style="3" customWidth="1"/>
    <col min="19" max="19" width="0.875" style="3" customWidth="1"/>
    <col min="20" max="20" width="15" style="3" customWidth="1"/>
    <col min="21" max="21" width="0.875" style="3" customWidth="1"/>
    <col min="22" max="22" width="13" style="177" customWidth="1"/>
    <col min="23" max="23" width="0.75" style="177" customWidth="1"/>
    <col min="24" max="24" width="16.125" style="3" customWidth="1"/>
    <col min="25" max="25" width="0.875" style="3" customWidth="1"/>
    <col min="26" max="26" width="15.75" style="3" customWidth="1"/>
    <col min="27" max="27" width="0.875" style="3" customWidth="1"/>
    <col min="28" max="28" width="13.125" style="3" customWidth="1"/>
    <col min="29" max="29" width="0.875" style="3" customWidth="1"/>
    <col min="30" max="30" width="13.125" style="3" customWidth="1"/>
    <col min="31" max="31" width="0.875" style="3" customWidth="1"/>
    <col min="32" max="32" width="14.625" style="3" customWidth="1"/>
    <col min="33" max="33" width="0.875" style="9" customWidth="1"/>
    <col min="34" max="34" width="12.75" style="9" customWidth="1"/>
    <col min="35" max="35" width="0.875" style="9" customWidth="1"/>
    <col min="36" max="36" width="14.25" style="9" customWidth="1"/>
    <col min="37" max="16384" width="9.125" style="9"/>
  </cols>
  <sheetData>
    <row r="1" spans="1:39" s="14" customFormat="1" ht="19.5" customHeight="1">
      <c r="A1" s="86" t="s">
        <v>50</v>
      </c>
      <c r="B1" s="86"/>
      <c r="C1" s="86"/>
      <c r="D1" s="125"/>
      <c r="E1" s="62"/>
      <c r="F1" s="86"/>
      <c r="G1" s="86"/>
      <c r="H1" s="86"/>
      <c r="I1" s="86"/>
      <c r="J1" s="86"/>
      <c r="K1" s="86"/>
      <c r="L1" s="86"/>
      <c r="M1" s="86"/>
      <c r="N1" s="86"/>
      <c r="P1" s="118"/>
      <c r="R1" s="118"/>
      <c r="S1" s="118"/>
      <c r="T1" s="118"/>
      <c r="U1" s="118"/>
      <c r="V1" s="170"/>
      <c r="W1" s="170"/>
      <c r="X1" s="118"/>
      <c r="Y1" s="118"/>
      <c r="Z1" s="118"/>
      <c r="AA1" s="118"/>
      <c r="AB1" s="118"/>
      <c r="AC1" s="118"/>
      <c r="AD1" s="118"/>
      <c r="AE1" s="118"/>
      <c r="AF1" s="118"/>
    </row>
    <row r="2" spans="1:39" s="14" customFormat="1" ht="19.5" customHeight="1">
      <c r="A2" s="62" t="s">
        <v>83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P2" s="118"/>
      <c r="R2" s="118"/>
      <c r="S2" s="118"/>
      <c r="T2" s="118"/>
      <c r="U2" s="118"/>
      <c r="V2" s="170"/>
      <c r="W2" s="170"/>
      <c r="X2" s="118"/>
      <c r="Y2" s="118"/>
      <c r="Z2" s="118"/>
      <c r="AA2" s="118"/>
      <c r="AB2" s="118"/>
      <c r="AC2" s="118"/>
      <c r="AD2" s="118"/>
      <c r="AE2" s="118"/>
      <c r="AF2" s="118"/>
    </row>
    <row r="3" spans="1:39" s="14" customFormat="1" ht="19.5" customHeight="1">
      <c r="D3" s="62"/>
      <c r="E3" s="63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26"/>
      <c r="W3" s="127"/>
      <c r="X3" s="118"/>
      <c r="Y3" s="118"/>
      <c r="Z3" s="118"/>
      <c r="AA3" s="118"/>
      <c r="AB3" s="118"/>
      <c r="AC3" s="118"/>
      <c r="AD3" s="118"/>
      <c r="AE3" s="118"/>
      <c r="AF3" s="118"/>
      <c r="AJ3" s="72"/>
    </row>
    <row r="4" spans="1:39" s="14" customFormat="1" ht="19.5" customHeight="1">
      <c r="D4" s="62"/>
      <c r="E4" s="63"/>
      <c r="F4" s="294" t="s">
        <v>52</v>
      </c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</row>
    <row r="5" spans="1:39" s="14" customFormat="1" ht="19.5" customHeight="1">
      <c r="D5" s="62"/>
      <c r="H5" s="121"/>
      <c r="I5" s="121"/>
      <c r="J5" s="295" t="s">
        <v>146</v>
      </c>
      <c r="K5" s="295"/>
      <c r="L5" s="295"/>
      <c r="M5" s="121"/>
      <c r="N5" s="295" t="s">
        <v>197</v>
      </c>
      <c r="O5" s="295"/>
      <c r="P5" s="295"/>
      <c r="Q5" s="295"/>
      <c r="R5" s="295"/>
      <c r="S5" s="295"/>
      <c r="T5" s="295"/>
      <c r="U5" s="121"/>
      <c r="V5" s="171"/>
      <c r="W5" s="172"/>
      <c r="X5" s="295" t="s">
        <v>35</v>
      </c>
      <c r="Y5" s="295"/>
      <c r="Z5" s="295"/>
      <c r="AA5" s="295"/>
      <c r="AB5" s="295"/>
      <c r="AC5" s="295"/>
      <c r="AD5" s="295"/>
      <c r="AE5" s="121"/>
    </row>
    <row r="6" spans="1:39" s="14" customFormat="1" ht="19.5" customHeight="1">
      <c r="D6" s="62"/>
      <c r="H6" s="121"/>
      <c r="I6" s="121"/>
      <c r="K6" s="121"/>
      <c r="M6" s="121"/>
      <c r="N6" s="121"/>
      <c r="O6" s="121"/>
      <c r="P6" s="121"/>
      <c r="Q6" s="121"/>
      <c r="R6" s="121"/>
      <c r="S6" s="121"/>
      <c r="T6" s="121"/>
      <c r="U6" s="121"/>
      <c r="V6" s="171"/>
      <c r="W6" s="172"/>
      <c r="X6" s="121" t="s">
        <v>154</v>
      </c>
      <c r="Y6" s="121"/>
      <c r="Z6" s="121" t="s">
        <v>140</v>
      </c>
      <c r="AA6" s="121"/>
      <c r="AB6" s="121"/>
      <c r="AC6" s="121"/>
      <c r="AD6" s="121"/>
      <c r="AE6" s="121"/>
    </row>
    <row r="7" spans="1:39" s="14" customFormat="1" ht="19.5" customHeight="1">
      <c r="D7" s="62"/>
      <c r="H7" s="121"/>
      <c r="I7" s="121"/>
      <c r="K7" s="121"/>
      <c r="M7" s="121"/>
      <c r="N7" s="121"/>
      <c r="O7" s="121"/>
      <c r="P7" s="121"/>
      <c r="Q7" s="121"/>
      <c r="R7" s="121"/>
      <c r="S7" s="121"/>
      <c r="T7" s="121"/>
      <c r="U7" s="121"/>
      <c r="V7" s="171"/>
      <c r="W7" s="172"/>
      <c r="X7" s="121" t="s">
        <v>155</v>
      </c>
      <c r="Y7" s="121"/>
      <c r="Z7" s="121" t="s">
        <v>141</v>
      </c>
      <c r="AA7" s="121"/>
      <c r="AB7" s="121"/>
      <c r="AC7" s="121"/>
      <c r="AD7" s="121"/>
      <c r="AE7" s="121"/>
    </row>
    <row r="8" spans="1:39" s="14" customFormat="1" ht="19.5" customHeight="1">
      <c r="D8" s="62"/>
      <c r="E8" s="63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71"/>
      <c r="W8" s="172"/>
      <c r="X8" s="121" t="s">
        <v>156</v>
      </c>
      <c r="Y8" s="121"/>
      <c r="Z8" s="121" t="s">
        <v>244</v>
      </c>
      <c r="AA8" s="121"/>
      <c r="AB8" s="121"/>
      <c r="AC8" s="121"/>
      <c r="AD8" s="121" t="s">
        <v>10</v>
      </c>
      <c r="AE8" s="121"/>
      <c r="AF8" s="121" t="s">
        <v>65</v>
      </c>
      <c r="AG8" s="121"/>
      <c r="AH8" s="121"/>
      <c r="AI8" s="121"/>
      <c r="AJ8" s="121"/>
    </row>
    <row r="9" spans="1:39" s="14" customFormat="1" ht="19.5" customHeight="1">
      <c r="D9" s="62"/>
      <c r="E9" s="63"/>
      <c r="F9" s="121" t="s">
        <v>16</v>
      </c>
      <c r="G9" s="121"/>
      <c r="H9" s="121"/>
      <c r="I9" s="121"/>
      <c r="J9" s="121" t="s">
        <v>9</v>
      </c>
      <c r="K9" s="121"/>
      <c r="L9" s="121" t="s">
        <v>133</v>
      </c>
      <c r="M9" s="121"/>
      <c r="P9" s="121" t="s">
        <v>103</v>
      </c>
      <c r="R9" s="121" t="s">
        <v>12</v>
      </c>
      <c r="S9" s="121"/>
      <c r="T9" s="121"/>
      <c r="U9" s="121"/>
      <c r="V9" s="121" t="s">
        <v>188</v>
      </c>
      <c r="W9" s="172"/>
      <c r="X9" s="121" t="s">
        <v>172</v>
      </c>
      <c r="Y9" s="121"/>
      <c r="Z9" s="121" t="s">
        <v>245</v>
      </c>
      <c r="AA9" s="121"/>
      <c r="AB9" s="121"/>
      <c r="AC9" s="121"/>
      <c r="AD9" s="121" t="s">
        <v>60</v>
      </c>
      <c r="AE9" s="121"/>
      <c r="AF9" s="121" t="s">
        <v>96</v>
      </c>
      <c r="AG9" s="121"/>
      <c r="AH9" s="121" t="s">
        <v>34</v>
      </c>
      <c r="AI9" s="121"/>
      <c r="AJ9" s="121"/>
    </row>
    <row r="10" spans="1:39" s="14" customFormat="1" ht="19.5" customHeight="1">
      <c r="D10" s="62"/>
      <c r="E10" s="63"/>
      <c r="F10" s="121" t="s">
        <v>11</v>
      </c>
      <c r="G10" s="121"/>
      <c r="H10" s="121" t="s">
        <v>12</v>
      </c>
      <c r="I10" s="121"/>
      <c r="J10" s="121" t="s">
        <v>15</v>
      </c>
      <c r="K10" s="121"/>
      <c r="L10" s="121" t="s">
        <v>132</v>
      </c>
      <c r="M10" s="121"/>
      <c r="N10" s="121" t="s">
        <v>45</v>
      </c>
      <c r="O10" s="121"/>
      <c r="P10" s="173" t="s">
        <v>104</v>
      </c>
      <c r="Q10" s="121"/>
      <c r="R10" s="173" t="s">
        <v>78</v>
      </c>
      <c r="S10" s="121"/>
      <c r="T10" s="121" t="s">
        <v>19</v>
      </c>
      <c r="U10" s="121"/>
      <c r="V10" s="121" t="s">
        <v>189</v>
      </c>
      <c r="W10" s="174"/>
      <c r="X10" s="121" t="s">
        <v>120</v>
      </c>
      <c r="Y10" s="9"/>
      <c r="Z10" s="121" t="s">
        <v>142</v>
      </c>
      <c r="AA10" s="9"/>
      <c r="AB10" s="121" t="s">
        <v>211</v>
      </c>
      <c r="AC10" s="9"/>
      <c r="AD10" s="121" t="s">
        <v>59</v>
      </c>
      <c r="AE10" s="121"/>
      <c r="AF10" s="121" t="s">
        <v>200</v>
      </c>
      <c r="AG10" s="121"/>
      <c r="AH10" s="121" t="s">
        <v>98</v>
      </c>
      <c r="AI10" s="121"/>
      <c r="AJ10" s="121" t="s">
        <v>10</v>
      </c>
    </row>
    <row r="11" spans="1:39" ht="19.5" customHeight="1">
      <c r="D11" s="10"/>
      <c r="E11" s="59" t="s">
        <v>41</v>
      </c>
      <c r="F11" s="121" t="s">
        <v>20</v>
      </c>
      <c r="G11" s="121"/>
      <c r="H11" s="173" t="s">
        <v>78</v>
      </c>
      <c r="I11" s="173"/>
      <c r="J11" s="121" t="s">
        <v>14</v>
      </c>
      <c r="K11" s="173"/>
      <c r="L11" s="121" t="s">
        <v>14</v>
      </c>
      <c r="M11" s="173"/>
      <c r="N11" s="121" t="s">
        <v>42</v>
      </c>
      <c r="O11" s="121"/>
      <c r="P11" s="121" t="s">
        <v>106</v>
      </c>
      <c r="Q11" s="121"/>
      <c r="R11" s="121" t="s">
        <v>42</v>
      </c>
      <c r="S11" s="296" t="s">
        <v>195</v>
      </c>
      <c r="T11" s="296"/>
      <c r="U11" s="296"/>
      <c r="V11" s="121" t="s">
        <v>190</v>
      </c>
      <c r="W11" s="174"/>
      <c r="X11" s="121" t="s">
        <v>121</v>
      </c>
      <c r="Y11" s="173"/>
      <c r="Z11" s="121" t="s">
        <v>143</v>
      </c>
      <c r="AA11" s="173"/>
      <c r="AB11" s="121" t="s">
        <v>210</v>
      </c>
      <c r="AC11" s="173"/>
      <c r="AD11" s="121" t="s">
        <v>122</v>
      </c>
      <c r="AE11" s="173"/>
      <c r="AF11" s="121" t="s">
        <v>201</v>
      </c>
      <c r="AG11" s="173"/>
      <c r="AH11" s="121" t="s">
        <v>39</v>
      </c>
      <c r="AI11" s="173"/>
      <c r="AJ11" s="121" t="s">
        <v>13</v>
      </c>
    </row>
    <row r="12" spans="1:39" ht="19.5" customHeight="1">
      <c r="D12" s="10"/>
      <c r="E12" s="50"/>
      <c r="F12" s="293" t="s">
        <v>54</v>
      </c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</row>
    <row r="13" spans="1:39" ht="20.55" customHeight="1">
      <c r="A13" s="28" t="s">
        <v>250</v>
      </c>
      <c r="B13" s="28"/>
      <c r="C13" s="28"/>
      <c r="E13" s="29"/>
      <c r="F13" s="30"/>
      <c r="G13" s="31"/>
      <c r="H13" s="30"/>
      <c r="I13" s="32"/>
      <c r="J13" s="30"/>
      <c r="K13" s="32"/>
      <c r="L13" s="30"/>
      <c r="M13" s="32"/>
      <c r="N13" s="30"/>
      <c r="O13" s="32"/>
      <c r="P13" s="30"/>
      <c r="Q13" s="32"/>
      <c r="R13" s="30"/>
      <c r="S13" s="32"/>
      <c r="T13" s="30"/>
      <c r="U13" s="32"/>
      <c r="V13" s="212"/>
      <c r="W13" s="212"/>
      <c r="X13" s="30"/>
      <c r="Y13" s="32"/>
      <c r="Z13" s="30"/>
      <c r="AA13" s="32"/>
      <c r="AB13" s="30"/>
      <c r="AC13" s="32"/>
      <c r="AD13" s="31"/>
      <c r="AE13" s="32"/>
      <c r="AF13" s="30"/>
      <c r="AG13" s="32"/>
      <c r="AH13" s="30"/>
      <c r="AI13" s="32"/>
      <c r="AJ13" s="31"/>
    </row>
    <row r="14" spans="1:39" s="172" customFormat="1" ht="21" customHeight="1">
      <c r="A14" s="34" t="s">
        <v>276</v>
      </c>
      <c r="B14" s="34"/>
      <c r="C14" s="34"/>
      <c r="D14" s="10"/>
      <c r="E14" s="175"/>
      <c r="F14" s="37">
        <v>850000</v>
      </c>
      <c r="G14" s="37"/>
      <c r="H14" s="37">
        <v>-15740</v>
      </c>
      <c r="I14" s="37"/>
      <c r="J14" s="37">
        <v>1643000</v>
      </c>
      <c r="K14" s="37"/>
      <c r="L14" s="37">
        <v>18365</v>
      </c>
      <c r="M14" s="37"/>
      <c r="N14" s="37">
        <v>85000</v>
      </c>
      <c r="O14" s="37"/>
      <c r="P14" s="37">
        <v>383324</v>
      </c>
      <c r="Q14" s="37"/>
      <c r="R14" s="37">
        <v>15740</v>
      </c>
      <c r="S14" s="37"/>
      <c r="T14" s="37">
        <v>-1254522</v>
      </c>
      <c r="U14" s="37"/>
      <c r="V14" s="36">
        <v>1473750</v>
      </c>
      <c r="W14" s="39"/>
      <c r="X14" s="37">
        <v>-194364</v>
      </c>
      <c r="Y14" s="37"/>
      <c r="Z14" s="37">
        <v>6312</v>
      </c>
      <c r="AA14" s="37"/>
      <c r="AB14" s="37">
        <v>4198598</v>
      </c>
      <c r="AC14" s="37"/>
      <c r="AD14" s="245">
        <f>SUM(X14:AB14)</f>
        <v>4010546</v>
      </c>
      <c r="AE14" s="37"/>
      <c r="AF14" s="245">
        <f>SUM(F14:V14,AD14)</f>
        <v>7209463</v>
      </c>
      <c r="AG14" s="37"/>
      <c r="AH14" s="37">
        <v>1578972</v>
      </c>
      <c r="AI14" s="37"/>
      <c r="AJ14" s="245">
        <f>SUM(AF14:AH14)</f>
        <v>8788435</v>
      </c>
      <c r="AK14" s="212"/>
      <c r="AL14" s="9"/>
      <c r="AM14" s="9"/>
    </row>
    <row r="15" spans="1:39" ht="12" customHeight="1">
      <c r="A15" s="28"/>
      <c r="B15" s="28"/>
      <c r="C15" s="28"/>
      <c r="E15" s="29"/>
      <c r="F15" s="38"/>
      <c r="G15" s="2"/>
      <c r="H15" s="38"/>
      <c r="I15" s="2"/>
      <c r="J15" s="38"/>
      <c r="K15" s="2"/>
      <c r="L15" s="38"/>
      <c r="M15" s="35"/>
      <c r="N15" s="38"/>
      <c r="O15" s="2"/>
      <c r="P15" s="38"/>
      <c r="Q15" s="35"/>
      <c r="R15" s="38"/>
      <c r="S15" s="35"/>
      <c r="T15" s="38"/>
      <c r="U15" s="35"/>
      <c r="V15" s="36"/>
      <c r="W15" s="36"/>
      <c r="X15" s="38"/>
      <c r="Y15" s="35"/>
      <c r="Z15" s="38"/>
      <c r="AA15" s="35"/>
      <c r="AB15" s="38"/>
      <c r="AC15" s="35"/>
      <c r="AD15" s="35"/>
      <c r="AE15" s="35"/>
      <c r="AF15" s="35"/>
      <c r="AG15" s="35"/>
      <c r="AH15" s="38"/>
      <c r="AI15" s="35"/>
      <c r="AJ15" s="38"/>
    </row>
    <row r="16" spans="1:39" ht="20.55" customHeight="1">
      <c r="A16" s="28" t="s">
        <v>213</v>
      </c>
      <c r="B16" s="28"/>
      <c r="C16" s="28"/>
      <c r="D16" s="28"/>
      <c r="E16" s="175"/>
      <c r="F16" s="38"/>
      <c r="G16" s="2"/>
      <c r="H16" s="38"/>
      <c r="I16" s="2"/>
      <c r="J16" s="38"/>
      <c r="K16" s="2"/>
      <c r="L16" s="38"/>
      <c r="M16" s="35"/>
      <c r="N16" s="38"/>
      <c r="O16" s="2"/>
      <c r="P16" s="38"/>
      <c r="Q16" s="35"/>
      <c r="R16" s="38"/>
      <c r="S16" s="35"/>
      <c r="T16" s="38"/>
      <c r="U16" s="35"/>
      <c r="V16" s="36"/>
      <c r="W16" s="36"/>
      <c r="X16" s="38"/>
      <c r="Y16" s="35"/>
      <c r="Z16" s="38"/>
      <c r="AA16" s="35"/>
      <c r="AB16" s="35"/>
      <c r="AC16" s="35"/>
      <c r="AD16" s="35"/>
      <c r="AE16" s="35"/>
      <c r="AF16" s="35"/>
      <c r="AG16" s="35"/>
      <c r="AH16" s="38"/>
      <c r="AI16" s="35"/>
      <c r="AJ16" s="38"/>
    </row>
    <row r="17" spans="1:36" ht="12" customHeight="1">
      <c r="A17" s="28"/>
      <c r="B17" s="28"/>
      <c r="C17" s="28"/>
      <c r="D17" s="28"/>
      <c r="E17" s="175"/>
      <c r="F17" s="38"/>
      <c r="G17" s="2"/>
      <c r="H17" s="38"/>
      <c r="I17" s="2"/>
      <c r="J17" s="38"/>
      <c r="K17" s="2"/>
      <c r="L17" s="38"/>
      <c r="M17" s="35"/>
      <c r="N17" s="38"/>
      <c r="O17" s="2"/>
      <c r="P17" s="38"/>
      <c r="Q17" s="35"/>
      <c r="R17" s="38"/>
      <c r="S17" s="35"/>
      <c r="T17" s="38"/>
      <c r="U17" s="35"/>
      <c r="V17" s="36"/>
      <c r="W17" s="36"/>
      <c r="X17" s="38"/>
      <c r="Y17" s="35"/>
      <c r="Z17" s="38"/>
      <c r="AA17" s="35"/>
      <c r="AB17" s="35"/>
      <c r="AC17" s="35"/>
      <c r="AD17" s="35"/>
      <c r="AE17" s="35"/>
      <c r="AF17" s="35"/>
      <c r="AG17" s="35"/>
      <c r="AH17" s="38"/>
      <c r="AI17" s="35"/>
      <c r="AJ17" s="38"/>
    </row>
    <row r="18" spans="1:36" ht="20.55" customHeight="1">
      <c r="A18" s="28"/>
      <c r="B18" s="131" t="s">
        <v>278</v>
      </c>
      <c r="C18" s="28"/>
      <c r="E18" s="172"/>
      <c r="F18" s="38"/>
      <c r="G18" s="2"/>
      <c r="H18" s="38"/>
      <c r="I18" s="2"/>
      <c r="J18" s="38"/>
      <c r="K18" s="2"/>
      <c r="L18" s="38"/>
      <c r="M18" s="35"/>
      <c r="N18" s="38"/>
      <c r="O18" s="2"/>
      <c r="P18" s="38"/>
      <c r="Q18" s="35"/>
      <c r="R18" s="38"/>
      <c r="S18" s="35"/>
      <c r="T18" s="38"/>
      <c r="U18" s="35"/>
      <c r="V18" s="36"/>
      <c r="W18" s="36"/>
      <c r="X18" s="38"/>
      <c r="Y18" s="35"/>
      <c r="Z18" s="38"/>
      <c r="AA18" s="35"/>
      <c r="AB18" s="35"/>
      <c r="AC18" s="35"/>
      <c r="AD18" s="35"/>
      <c r="AE18" s="35"/>
      <c r="AF18" s="35"/>
      <c r="AG18" s="35"/>
      <c r="AH18" s="38"/>
      <c r="AI18" s="35"/>
      <c r="AJ18" s="38"/>
    </row>
    <row r="19" spans="1:36" ht="20.55" customHeight="1">
      <c r="A19" s="28"/>
      <c r="B19" s="14" t="s">
        <v>277</v>
      </c>
      <c r="C19" s="28"/>
      <c r="E19" s="172"/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0</v>
      </c>
      <c r="S19" s="43"/>
      <c r="T19" s="4">
        <v>0</v>
      </c>
      <c r="U19" s="43"/>
      <c r="V19" s="4">
        <v>0</v>
      </c>
      <c r="W19" s="41"/>
      <c r="X19" s="4">
        <v>0</v>
      </c>
      <c r="Y19" s="43"/>
      <c r="Z19" s="4">
        <v>0</v>
      </c>
      <c r="AA19" s="43"/>
      <c r="AB19" s="4">
        <v>0</v>
      </c>
      <c r="AC19" s="43"/>
      <c r="AD19" s="252">
        <f>SUM(X19:AB19)</f>
        <v>0</v>
      </c>
      <c r="AE19" s="4"/>
      <c r="AF19" s="252">
        <f>SUM(F19:V19,AD19)</f>
        <v>0</v>
      </c>
      <c r="AG19" s="43"/>
      <c r="AH19" s="42">
        <v>-23552</v>
      </c>
      <c r="AI19" s="43"/>
      <c r="AJ19" s="253">
        <f>SUM(AF19:AH19)</f>
        <v>-23552</v>
      </c>
    </row>
    <row r="20" spans="1:36" ht="20.55" customHeight="1">
      <c r="A20" s="28"/>
      <c r="B20" s="116" t="s">
        <v>246</v>
      </c>
      <c r="C20" s="28"/>
      <c r="E20" s="175"/>
      <c r="F20" s="247">
        <f>SUM(F18:F19)</f>
        <v>0</v>
      </c>
      <c r="G20" s="37"/>
      <c r="H20" s="247">
        <f>SUM(H18:H19)</f>
        <v>0</v>
      </c>
      <c r="I20" s="37"/>
      <c r="J20" s="247">
        <f>SUM(J18:J19)</f>
        <v>0</v>
      </c>
      <c r="K20" s="37"/>
      <c r="L20" s="247">
        <f>SUM(L18:L19)</f>
        <v>0</v>
      </c>
      <c r="M20" s="37"/>
      <c r="N20" s="247">
        <f>SUM(N18:N19)</f>
        <v>0</v>
      </c>
      <c r="O20" s="37"/>
      <c r="P20" s="247">
        <f>SUM(P18:P19)</f>
        <v>0</v>
      </c>
      <c r="Q20" s="37"/>
      <c r="R20" s="247">
        <f>SUM(R18:R19)</f>
        <v>0</v>
      </c>
      <c r="S20" s="4"/>
      <c r="T20" s="247">
        <f>SUM(T18:T19)</f>
        <v>0</v>
      </c>
      <c r="U20" s="4"/>
      <c r="V20" s="45">
        <f>SUM(V18:V19)</f>
        <v>0</v>
      </c>
      <c r="W20" s="39"/>
      <c r="X20" s="247">
        <f>SUM(X18:X19)</f>
        <v>0</v>
      </c>
      <c r="Y20" s="37"/>
      <c r="Z20" s="247">
        <f>SUM(Z18:Z19)</f>
        <v>0</v>
      </c>
      <c r="AA20" s="37"/>
      <c r="AB20" s="247">
        <f>SUM(AB18:AB19)</f>
        <v>0</v>
      </c>
      <c r="AC20" s="37"/>
      <c r="AD20" s="247">
        <f>SUM(AD18:AD19)</f>
        <v>0</v>
      </c>
      <c r="AE20" s="37"/>
      <c r="AF20" s="247">
        <f>SUM(AF18:AF19)</f>
        <v>0</v>
      </c>
      <c r="AG20" s="37"/>
      <c r="AH20" s="247">
        <f>SUM(AH18:AH19)</f>
        <v>-23552</v>
      </c>
      <c r="AI20" s="37"/>
      <c r="AJ20" s="247">
        <f>SUM(AF20:AH20)</f>
        <v>-23552</v>
      </c>
    </row>
    <row r="21" spans="1:36" ht="12" customHeight="1">
      <c r="A21" s="28"/>
      <c r="B21" s="28"/>
      <c r="C21" s="28"/>
      <c r="D21" s="28"/>
      <c r="E21" s="175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4"/>
      <c r="T21" s="37"/>
      <c r="U21" s="4"/>
      <c r="V21" s="36"/>
      <c r="W21" s="39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spans="1:36" ht="20.55" customHeight="1">
      <c r="A22" s="44"/>
      <c r="B22" s="40" t="s">
        <v>247</v>
      </c>
      <c r="C22" s="44"/>
      <c r="E22" s="44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4"/>
      <c r="T22" s="37"/>
      <c r="U22" s="4"/>
      <c r="V22" s="36"/>
      <c r="W22" s="39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spans="1:36" ht="20.55" customHeight="1">
      <c r="A23" s="44"/>
      <c r="B23" s="262" t="s">
        <v>279</v>
      </c>
      <c r="C23" s="262"/>
      <c r="D23" s="262"/>
      <c r="E23" s="4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1"/>
      <c r="W23" s="11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253"/>
    </row>
    <row r="24" spans="1:36" ht="20.55" customHeight="1">
      <c r="A24" s="44"/>
      <c r="B24" s="44"/>
      <c r="C24" s="44"/>
      <c r="D24" s="262" t="s">
        <v>280</v>
      </c>
      <c r="E24" s="44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4">
        <v>0</v>
      </c>
      <c r="S24" s="4"/>
      <c r="T24" s="4">
        <v>204</v>
      </c>
      <c r="U24" s="4"/>
      <c r="V24" s="41">
        <v>0</v>
      </c>
      <c r="W24" s="41"/>
      <c r="X24" s="4">
        <v>0</v>
      </c>
      <c r="Y24" s="4"/>
      <c r="Z24" s="4">
        <v>0</v>
      </c>
      <c r="AA24" s="4"/>
      <c r="AB24" s="4">
        <v>0</v>
      </c>
      <c r="AC24" s="4"/>
      <c r="AD24" s="252">
        <v>0</v>
      </c>
      <c r="AE24" s="4"/>
      <c r="AF24" s="252">
        <v>204</v>
      </c>
      <c r="AG24" s="4"/>
      <c r="AH24" s="4">
        <v>-5886</v>
      </c>
      <c r="AI24" s="4"/>
      <c r="AJ24" s="253">
        <v>-5682</v>
      </c>
    </row>
    <row r="25" spans="1:36" ht="20.55" customHeight="1">
      <c r="A25" s="44"/>
      <c r="B25" s="116" t="s">
        <v>248</v>
      </c>
      <c r="C25" s="44"/>
      <c r="E25" s="44"/>
      <c r="F25" s="247">
        <f>SUM(F24)</f>
        <v>0</v>
      </c>
      <c r="G25" s="245">
        <f t="shared" ref="G25:AJ25" si="0">SUM(G24)</f>
        <v>0</v>
      </c>
      <c r="H25" s="247">
        <f t="shared" si="0"/>
        <v>0</v>
      </c>
      <c r="I25" s="245">
        <f t="shared" si="0"/>
        <v>0</v>
      </c>
      <c r="J25" s="247">
        <f t="shared" si="0"/>
        <v>0</v>
      </c>
      <c r="K25" s="245">
        <f t="shared" si="0"/>
        <v>0</v>
      </c>
      <c r="L25" s="247">
        <f t="shared" si="0"/>
        <v>0</v>
      </c>
      <c r="M25" s="245">
        <f t="shared" si="0"/>
        <v>0</v>
      </c>
      <c r="N25" s="247">
        <f t="shared" si="0"/>
        <v>0</v>
      </c>
      <c r="O25" s="245">
        <f t="shared" si="0"/>
        <v>0</v>
      </c>
      <c r="P25" s="247">
        <f t="shared" si="0"/>
        <v>0</v>
      </c>
      <c r="Q25" s="245">
        <f t="shared" si="0"/>
        <v>0</v>
      </c>
      <c r="R25" s="247">
        <f t="shared" si="0"/>
        <v>0</v>
      </c>
      <c r="S25" s="245">
        <f t="shared" si="0"/>
        <v>0</v>
      </c>
      <c r="T25" s="247">
        <f>SUM(T24)</f>
        <v>204</v>
      </c>
      <c r="U25" s="245">
        <f t="shared" si="0"/>
        <v>0</v>
      </c>
      <c r="V25" s="247">
        <f t="shared" si="0"/>
        <v>0</v>
      </c>
      <c r="W25" s="245">
        <f t="shared" si="0"/>
        <v>0</v>
      </c>
      <c r="X25" s="247">
        <f>SUM(X24)</f>
        <v>0</v>
      </c>
      <c r="Y25" s="245">
        <f t="shared" si="0"/>
        <v>0</v>
      </c>
      <c r="Z25" s="247">
        <f t="shared" si="0"/>
        <v>0</v>
      </c>
      <c r="AA25" s="245">
        <f t="shared" si="0"/>
        <v>0</v>
      </c>
      <c r="AB25" s="247">
        <f t="shared" si="0"/>
        <v>0</v>
      </c>
      <c r="AC25" s="245">
        <f t="shared" si="0"/>
        <v>0</v>
      </c>
      <c r="AD25" s="247">
        <f t="shared" si="0"/>
        <v>0</v>
      </c>
      <c r="AE25" s="245">
        <f t="shared" si="0"/>
        <v>0</v>
      </c>
      <c r="AF25" s="247">
        <f t="shared" si="0"/>
        <v>204</v>
      </c>
      <c r="AG25" s="245">
        <f t="shared" si="0"/>
        <v>0</v>
      </c>
      <c r="AH25" s="247">
        <f t="shared" si="0"/>
        <v>-5886</v>
      </c>
      <c r="AI25" s="245">
        <f t="shared" si="0"/>
        <v>0</v>
      </c>
      <c r="AJ25" s="247">
        <f t="shared" si="0"/>
        <v>-5682</v>
      </c>
    </row>
    <row r="26" spans="1:36" ht="20.55" customHeight="1">
      <c r="A26" s="44" t="s">
        <v>206</v>
      </c>
      <c r="B26" s="44"/>
      <c r="C26" s="44"/>
      <c r="D26" s="10"/>
      <c r="E26" s="44"/>
      <c r="F26" s="247">
        <f>SUM(F25,F20)</f>
        <v>0</v>
      </c>
      <c r="G26" s="245">
        <f t="shared" ref="G26:AJ26" si="1">SUM(G25,G20)</f>
        <v>0</v>
      </c>
      <c r="H26" s="247">
        <f t="shared" si="1"/>
        <v>0</v>
      </c>
      <c r="I26" s="245">
        <f t="shared" si="1"/>
        <v>0</v>
      </c>
      <c r="J26" s="247">
        <f t="shared" si="1"/>
        <v>0</v>
      </c>
      <c r="K26" s="245">
        <f t="shared" si="1"/>
        <v>0</v>
      </c>
      <c r="L26" s="247">
        <f t="shared" si="1"/>
        <v>0</v>
      </c>
      <c r="M26" s="245">
        <f t="shared" si="1"/>
        <v>0</v>
      </c>
      <c r="N26" s="247">
        <f t="shared" si="1"/>
        <v>0</v>
      </c>
      <c r="O26" s="245">
        <f t="shared" si="1"/>
        <v>0</v>
      </c>
      <c r="P26" s="247">
        <f t="shared" si="1"/>
        <v>0</v>
      </c>
      <c r="Q26" s="245">
        <f t="shared" si="1"/>
        <v>0</v>
      </c>
      <c r="R26" s="247">
        <f t="shared" si="1"/>
        <v>0</v>
      </c>
      <c r="S26" s="245">
        <f t="shared" si="1"/>
        <v>0</v>
      </c>
      <c r="T26" s="247">
        <f t="shared" si="1"/>
        <v>204</v>
      </c>
      <c r="U26" s="245">
        <f t="shared" si="1"/>
        <v>0</v>
      </c>
      <c r="V26" s="247">
        <f t="shared" si="1"/>
        <v>0</v>
      </c>
      <c r="W26" s="245">
        <f t="shared" si="1"/>
        <v>0</v>
      </c>
      <c r="X26" s="247">
        <f t="shared" si="1"/>
        <v>0</v>
      </c>
      <c r="Y26" s="245">
        <f t="shared" si="1"/>
        <v>0</v>
      </c>
      <c r="Z26" s="247">
        <f t="shared" si="1"/>
        <v>0</v>
      </c>
      <c r="AA26" s="245">
        <f t="shared" si="1"/>
        <v>0</v>
      </c>
      <c r="AB26" s="247">
        <f t="shared" si="1"/>
        <v>0</v>
      </c>
      <c r="AC26" s="245">
        <f t="shared" si="1"/>
        <v>0</v>
      </c>
      <c r="AD26" s="247">
        <f t="shared" si="1"/>
        <v>0</v>
      </c>
      <c r="AE26" s="245">
        <f t="shared" si="1"/>
        <v>0</v>
      </c>
      <c r="AF26" s="247">
        <f t="shared" si="1"/>
        <v>204</v>
      </c>
      <c r="AG26" s="245">
        <f t="shared" si="1"/>
        <v>0</v>
      </c>
      <c r="AH26" s="247">
        <f>SUM(AH25,AH20)</f>
        <v>-29438</v>
      </c>
      <c r="AI26" s="245">
        <f t="shared" si="1"/>
        <v>0</v>
      </c>
      <c r="AJ26" s="247">
        <f t="shared" si="1"/>
        <v>-29234</v>
      </c>
    </row>
    <row r="27" spans="1:36" ht="12" customHeight="1">
      <c r="A27" s="28"/>
      <c r="B27" s="28"/>
      <c r="C27" s="28"/>
      <c r="E27" s="29"/>
      <c r="F27" s="38"/>
      <c r="G27" s="2"/>
      <c r="H27" s="38"/>
      <c r="I27" s="2"/>
      <c r="J27" s="38"/>
      <c r="K27" s="2"/>
      <c r="L27" s="38"/>
      <c r="M27" s="35"/>
      <c r="N27" s="38"/>
      <c r="O27" s="2"/>
      <c r="P27" s="38"/>
      <c r="Q27" s="35"/>
      <c r="R27" s="38"/>
      <c r="S27" s="35"/>
      <c r="T27" s="38"/>
      <c r="U27" s="35"/>
      <c r="V27" s="36"/>
      <c r="W27" s="36"/>
      <c r="X27" s="38"/>
      <c r="Y27" s="35"/>
      <c r="Z27" s="38"/>
      <c r="AA27" s="35"/>
      <c r="AB27" s="38"/>
      <c r="AC27" s="35"/>
      <c r="AD27" s="35"/>
      <c r="AE27" s="35"/>
      <c r="AF27" s="35"/>
      <c r="AG27" s="35"/>
      <c r="AH27" s="38"/>
      <c r="AI27" s="35"/>
      <c r="AJ27" s="38"/>
    </row>
    <row r="28" spans="1:36" ht="20.55" customHeight="1">
      <c r="A28" s="113" t="s">
        <v>295</v>
      </c>
      <c r="B28" s="113"/>
      <c r="C28" s="113"/>
      <c r="E28" s="47"/>
      <c r="F28" s="38"/>
      <c r="G28" s="2"/>
      <c r="H28" s="38"/>
      <c r="I28" s="2"/>
      <c r="J28" s="38"/>
      <c r="K28" s="2"/>
      <c r="L28" s="38"/>
      <c r="M28" s="35"/>
      <c r="N28" s="38"/>
      <c r="O28" s="2"/>
      <c r="P28" s="38"/>
      <c r="Q28" s="35"/>
      <c r="R28" s="38"/>
      <c r="S28" s="35"/>
      <c r="T28" s="38"/>
      <c r="U28" s="35"/>
      <c r="V28" s="41"/>
      <c r="W28" s="41"/>
      <c r="X28" s="38"/>
      <c r="Y28" s="35"/>
      <c r="Z28" s="38"/>
      <c r="AA28" s="35"/>
      <c r="AB28" s="38"/>
      <c r="AC28" s="35"/>
      <c r="AD28" s="35"/>
      <c r="AE28" s="35"/>
      <c r="AF28" s="35"/>
      <c r="AG28" s="35"/>
      <c r="AH28" s="38"/>
      <c r="AI28" s="35"/>
      <c r="AJ28" s="38"/>
    </row>
    <row r="29" spans="1:36" ht="20.55" customHeight="1">
      <c r="A29" s="114"/>
      <c r="B29" s="114"/>
      <c r="C29" s="114"/>
      <c r="D29" s="10" t="s">
        <v>249</v>
      </c>
      <c r="E29" s="47"/>
      <c r="F29" s="4">
        <v>0</v>
      </c>
      <c r="G29" s="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/>
      <c r="T29" s="253">
        <v>-242864</v>
      </c>
      <c r="U29" s="4"/>
      <c r="V29" s="41">
        <v>0</v>
      </c>
      <c r="W29" s="11"/>
      <c r="X29" s="4">
        <v>0</v>
      </c>
      <c r="Y29" s="4"/>
      <c r="Z29" s="4">
        <v>0</v>
      </c>
      <c r="AA29" s="4"/>
      <c r="AB29" s="4">
        <v>0</v>
      </c>
      <c r="AC29" s="4"/>
      <c r="AD29" s="253">
        <f>SUM(X29:AB29)</f>
        <v>0</v>
      </c>
      <c r="AE29" s="4"/>
      <c r="AF29" s="253">
        <f>SUM(F29:V29,AD29)</f>
        <v>-242864</v>
      </c>
      <c r="AG29" s="4"/>
      <c r="AH29" s="253">
        <v>-45365</v>
      </c>
      <c r="AI29" s="4"/>
      <c r="AJ29" s="253">
        <f>SUM(AF29:AH29)</f>
        <v>-288229</v>
      </c>
    </row>
    <row r="30" spans="1:36" ht="20.55" customHeight="1">
      <c r="D30" s="10" t="s">
        <v>153</v>
      </c>
      <c r="E30" s="47"/>
      <c r="F30" s="48">
        <v>0</v>
      </c>
      <c r="G30" s="4"/>
      <c r="H30" s="48">
        <v>0</v>
      </c>
      <c r="I30" s="4">
        <v>0</v>
      </c>
      <c r="J30" s="48">
        <v>0</v>
      </c>
      <c r="K30" s="4">
        <v>0</v>
      </c>
      <c r="L30" s="48">
        <v>0</v>
      </c>
      <c r="M30" s="4">
        <v>0</v>
      </c>
      <c r="N30" s="48">
        <v>0</v>
      </c>
      <c r="O30" s="4">
        <v>0</v>
      </c>
      <c r="P30" s="48">
        <v>0</v>
      </c>
      <c r="Q30" s="4">
        <v>0</v>
      </c>
      <c r="R30" s="48">
        <v>0</v>
      </c>
      <c r="S30" s="4"/>
      <c r="T30" s="48">
        <v>-1237</v>
      </c>
      <c r="U30" s="4"/>
      <c r="V30" s="49">
        <v>0</v>
      </c>
      <c r="W30" s="41"/>
      <c r="X30" s="48">
        <v>21948</v>
      </c>
      <c r="Y30" s="4"/>
      <c r="Z30" s="48">
        <v>-16496</v>
      </c>
      <c r="AA30" s="4"/>
      <c r="AB30" s="48">
        <v>0</v>
      </c>
      <c r="AC30" s="4"/>
      <c r="AD30" s="252">
        <f>SUM(X30:AB30)</f>
        <v>5452</v>
      </c>
      <c r="AE30" s="4"/>
      <c r="AF30" s="252">
        <f>SUM(F30:V30,AD30)</f>
        <v>4215</v>
      </c>
      <c r="AG30" s="4"/>
      <c r="AH30" s="48">
        <v>1563</v>
      </c>
      <c r="AI30" s="4"/>
      <c r="AJ30" s="253">
        <f>SUM(AF30:AH30)</f>
        <v>5778</v>
      </c>
    </row>
    <row r="31" spans="1:36" ht="20.55" customHeight="1">
      <c r="A31" s="34" t="s">
        <v>129</v>
      </c>
      <c r="B31" s="34"/>
      <c r="C31" s="34"/>
      <c r="D31" s="44"/>
      <c r="E31" s="46"/>
      <c r="F31" s="247">
        <f>SUM(F29:F30)</f>
        <v>0</v>
      </c>
      <c r="G31" s="245">
        <f t="shared" ref="G31:AI31" si="2">SUM(G29:G30)</f>
        <v>0</v>
      </c>
      <c r="H31" s="247">
        <f t="shared" si="2"/>
        <v>0</v>
      </c>
      <c r="I31" s="245">
        <f t="shared" si="2"/>
        <v>0</v>
      </c>
      <c r="J31" s="247">
        <f t="shared" si="2"/>
        <v>0</v>
      </c>
      <c r="K31" s="245">
        <f t="shared" si="2"/>
        <v>0</v>
      </c>
      <c r="L31" s="247">
        <f t="shared" si="2"/>
        <v>0</v>
      </c>
      <c r="M31" s="245">
        <f t="shared" si="2"/>
        <v>0</v>
      </c>
      <c r="N31" s="247">
        <f t="shared" si="2"/>
        <v>0</v>
      </c>
      <c r="O31" s="245">
        <f t="shared" si="2"/>
        <v>0</v>
      </c>
      <c r="P31" s="247">
        <f t="shared" si="2"/>
        <v>0</v>
      </c>
      <c r="Q31" s="245">
        <f t="shared" si="2"/>
        <v>0</v>
      </c>
      <c r="R31" s="247">
        <f t="shared" si="2"/>
        <v>0</v>
      </c>
      <c r="S31" s="245">
        <f t="shared" si="2"/>
        <v>0</v>
      </c>
      <c r="T31" s="247">
        <f t="shared" si="2"/>
        <v>-244101</v>
      </c>
      <c r="U31" s="245">
        <f t="shared" si="2"/>
        <v>0</v>
      </c>
      <c r="V31" s="247">
        <f t="shared" si="2"/>
        <v>0</v>
      </c>
      <c r="W31" s="245">
        <f t="shared" si="2"/>
        <v>0</v>
      </c>
      <c r="X31" s="247">
        <f t="shared" si="2"/>
        <v>21948</v>
      </c>
      <c r="Y31" s="245">
        <f t="shared" si="2"/>
        <v>0</v>
      </c>
      <c r="Z31" s="247">
        <f t="shared" si="2"/>
        <v>-16496</v>
      </c>
      <c r="AA31" s="245">
        <f t="shared" si="2"/>
        <v>0</v>
      </c>
      <c r="AB31" s="247">
        <f t="shared" si="2"/>
        <v>0</v>
      </c>
      <c r="AC31" s="245">
        <f t="shared" si="2"/>
        <v>0</v>
      </c>
      <c r="AD31" s="247">
        <f>SUM(AD29:AD30)</f>
        <v>5452</v>
      </c>
      <c r="AE31" s="245">
        <f t="shared" si="2"/>
        <v>0</v>
      </c>
      <c r="AF31" s="247">
        <f t="shared" si="2"/>
        <v>-238649</v>
      </c>
      <c r="AG31" s="245">
        <f t="shared" si="2"/>
        <v>0</v>
      </c>
      <c r="AH31" s="247">
        <f t="shared" si="2"/>
        <v>-43802</v>
      </c>
      <c r="AI31" s="245">
        <f t="shared" si="2"/>
        <v>0</v>
      </c>
      <c r="AJ31" s="247">
        <f>SUM(AJ29:AJ30)</f>
        <v>-282451</v>
      </c>
    </row>
    <row r="32" spans="1:36" ht="12" customHeight="1">
      <c r="A32" s="34"/>
      <c r="B32" s="34"/>
      <c r="C32" s="34"/>
      <c r="D32" s="44"/>
      <c r="E32" s="46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4"/>
      <c r="T32" s="37"/>
      <c r="U32" s="4"/>
      <c r="V32" s="39"/>
      <c r="W32" s="36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spans="1:38" ht="20.55" customHeight="1">
      <c r="A33" s="10" t="s">
        <v>194</v>
      </c>
      <c r="B33" s="10"/>
      <c r="C33" s="10"/>
      <c r="E33" s="47">
        <v>9</v>
      </c>
      <c r="F33" s="4">
        <v>0</v>
      </c>
      <c r="G33" s="4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/>
      <c r="T33" s="4">
        <v>-60493</v>
      </c>
      <c r="U33" s="4"/>
      <c r="V33" s="4">
        <v>0</v>
      </c>
      <c r="W33" s="4"/>
      <c r="X33" s="4">
        <v>0</v>
      </c>
      <c r="Y33" s="4"/>
      <c r="Z33" s="4">
        <v>0</v>
      </c>
      <c r="AA33" s="4"/>
      <c r="AB33" s="4">
        <v>0</v>
      </c>
      <c r="AC33" s="4"/>
      <c r="AD33" s="253">
        <f>SUM(X33:AB33)</f>
        <v>0</v>
      </c>
      <c r="AE33" s="4"/>
      <c r="AF33" s="253">
        <f>SUM(F33:V33,AD33)</f>
        <v>-60493</v>
      </c>
      <c r="AG33" s="4"/>
      <c r="AH33" s="4">
        <v>0</v>
      </c>
      <c r="AI33" s="4"/>
      <c r="AJ33" s="253">
        <f>SUM(AF33:AH33)</f>
        <v>-60493</v>
      </c>
    </row>
    <row r="34" spans="1:38" ht="12" customHeight="1">
      <c r="A34" s="34"/>
      <c r="B34" s="34"/>
      <c r="C34" s="34"/>
      <c r="D34" s="44"/>
      <c r="E34" s="46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4"/>
      <c r="T34" s="37"/>
      <c r="U34" s="4"/>
      <c r="V34" s="39"/>
      <c r="W34" s="39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4"/>
    </row>
    <row r="35" spans="1:38" ht="20.55" customHeight="1" thickBot="1">
      <c r="A35" s="44" t="s">
        <v>254</v>
      </c>
      <c r="E35" s="50"/>
      <c r="F35" s="249">
        <f>SUM(F14,F31,F33,F26)</f>
        <v>850000</v>
      </c>
      <c r="G35" s="37"/>
      <c r="H35" s="249">
        <f>SUM(H14,H31,H33,H26)</f>
        <v>-15740</v>
      </c>
      <c r="I35" s="37"/>
      <c r="J35" s="249">
        <f>SUM(J14,J31,J33,J26)</f>
        <v>1643000</v>
      </c>
      <c r="K35" s="37"/>
      <c r="L35" s="249">
        <f>SUM(L14,L31,L33,L26)</f>
        <v>18365</v>
      </c>
      <c r="M35" s="37"/>
      <c r="N35" s="249">
        <f>SUM(N14,N31,N33,N26)</f>
        <v>85000</v>
      </c>
      <c r="O35" s="37"/>
      <c r="P35" s="249">
        <f>SUM(P14,P31,P33,P26)</f>
        <v>383324</v>
      </c>
      <c r="Q35" s="37"/>
      <c r="R35" s="249">
        <f>SUM(R14,R31,R33,R26)</f>
        <v>15740</v>
      </c>
      <c r="S35" s="4"/>
      <c r="T35" s="249">
        <f>SUM(T14,T31,T33,T26)</f>
        <v>-1558912</v>
      </c>
      <c r="U35" s="4"/>
      <c r="V35" s="249">
        <f>SUM(V14,V31,V33,V26)</f>
        <v>1473750</v>
      </c>
      <c r="W35" s="11"/>
      <c r="X35" s="249">
        <f>SUM(X14,X31,X33,X26)</f>
        <v>-172416</v>
      </c>
      <c r="Y35" s="37"/>
      <c r="Z35" s="249">
        <f>SUM(Z14,Z31,Z33,Z26)</f>
        <v>-10184</v>
      </c>
      <c r="AA35" s="37"/>
      <c r="AB35" s="249">
        <f>SUM(AB14,AB31,AB33,AB26)</f>
        <v>4198598</v>
      </c>
      <c r="AC35" s="37"/>
      <c r="AD35" s="249">
        <f>SUM(AD14,AD31,AD33,AD26)</f>
        <v>4015998</v>
      </c>
      <c r="AE35" s="37"/>
      <c r="AF35" s="249">
        <f>SUM(AF14,AF31,AF33,AF26)</f>
        <v>6910525</v>
      </c>
      <c r="AG35" s="37"/>
      <c r="AH35" s="249">
        <f>SUM(AH14,AH31,AH33,AH26)</f>
        <v>1505732</v>
      </c>
      <c r="AI35" s="37"/>
      <c r="AJ35" s="249">
        <f>SUM(AJ14,AJ31,AJ33,AJ26)</f>
        <v>8416257</v>
      </c>
    </row>
    <row r="36" spans="1:38" s="172" customFormat="1" ht="21" customHeight="1" thickTop="1">
      <c r="E36" s="178"/>
      <c r="F36" s="178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64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179"/>
    </row>
    <row r="37" spans="1:38" ht="20.55" customHeight="1">
      <c r="A37" s="28" t="s">
        <v>255</v>
      </c>
      <c r="B37" s="28"/>
      <c r="C37" s="28"/>
      <c r="E37" s="29"/>
      <c r="F37" s="30"/>
      <c r="G37" s="31"/>
      <c r="H37" s="30"/>
      <c r="I37" s="32"/>
      <c r="J37" s="30"/>
      <c r="K37" s="32"/>
      <c r="L37" s="30"/>
      <c r="M37" s="32"/>
      <c r="N37" s="30"/>
      <c r="O37" s="32"/>
      <c r="P37" s="30"/>
      <c r="Q37" s="32"/>
      <c r="R37" s="30"/>
      <c r="S37" s="32"/>
      <c r="T37" s="30"/>
      <c r="U37" s="32"/>
      <c r="V37" s="33"/>
      <c r="W37" s="33"/>
      <c r="X37" s="30"/>
      <c r="Y37" s="32"/>
      <c r="Z37" s="30"/>
      <c r="AA37" s="32"/>
      <c r="AB37" s="30"/>
      <c r="AC37" s="32"/>
      <c r="AD37" s="31"/>
      <c r="AE37" s="32"/>
      <c r="AF37" s="30"/>
      <c r="AG37" s="32"/>
      <c r="AH37" s="30"/>
      <c r="AI37" s="32"/>
      <c r="AJ37" s="31"/>
    </row>
    <row r="38" spans="1:38" ht="20.55" customHeight="1">
      <c r="A38" s="34" t="s">
        <v>233</v>
      </c>
      <c r="B38" s="34"/>
      <c r="C38" s="34"/>
      <c r="E38" s="29"/>
      <c r="F38" s="35">
        <v>850000</v>
      </c>
      <c r="G38" s="2"/>
      <c r="H38" s="35">
        <v>-15740</v>
      </c>
      <c r="I38" s="2"/>
      <c r="J38" s="35">
        <v>1643000</v>
      </c>
      <c r="K38" s="2"/>
      <c r="L38" s="35">
        <v>18365</v>
      </c>
      <c r="M38" s="35"/>
      <c r="N38" s="35">
        <v>85000</v>
      </c>
      <c r="O38" s="2"/>
      <c r="P38" s="35">
        <v>387015</v>
      </c>
      <c r="Q38" s="35"/>
      <c r="R38" s="35">
        <v>15740</v>
      </c>
      <c r="S38" s="35"/>
      <c r="T38" s="35">
        <v>-1832011</v>
      </c>
      <c r="U38" s="35"/>
      <c r="V38" s="36">
        <v>1473750</v>
      </c>
      <c r="W38" s="36"/>
      <c r="X38" s="35">
        <v>-147927</v>
      </c>
      <c r="Y38" s="35"/>
      <c r="Z38" s="37">
        <v>-19777</v>
      </c>
      <c r="AA38" s="35"/>
      <c r="AB38" s="37">
        <v>4268777</v>
      </c>
      <c r="AC38" s="35"/>
      <c r="AD38" s="245">
        <f>SUM(X38:AB38)</f>
        <v>4101073</v>
      </c>
      <c r="AE38" s="37"/>
      <c r="AF38" s="245">
        <f>SUM(F38:V38,AD38)</f>
        <v>6726192</v>
      </c>
      <c r="AG38" s="35"/>
      <c r="AH38" s="35">
        <v>1535675</v>
      </c>
      <c r="AI38" s="35"/>
      <c r="AJ38" s="245">
        <f>SUM(AF38:AH38)</f>
        <v>8261867</v>
      </c>
    </row>
    <row r="39" spans="1:38" ht="12" customHeight="1">
      <c r="A39" s="28"/>
      <c r="B39" s="28"/>
      <c r="C39" s="28"/>
      <c r="E39" s="29"/>
      <c r="F39" s="38"/>
      <c r="G39" s="2"/>
      <c r="H39" s="38"/>
      <c r="I39" s="2"/>
      <c r="J39" s="38"/>
      <c r="K39" s="2"/>
      <c r="L39" s="38"/>
      <c r="M39" s="35"/>
      <c r="N39" s="38"/>
      <c r="O39" s="2"/>
      <c r="P39" s="38"/>
      <c r="Q39" s="35"/>
      <c r="R39" s="38"/>
      <c r="S39" s="35"/>
      <c r="T39" s="38"/>
      <c r="U39" s="35"/>
      <c r="V39" s="36"/>
      <c r="W39" s="39"/>
      <c r="X39" s="38"/>
      <c r="Y39" s="35"/>
      <c r="Z39" s="38"/>
      <c r="AA39" s="35"/>
      <c r="AB39" s="38"/>
      <c r="AC39" s="35"/>
      <c r="AD39" s="35"/>
      <c r="AE39" s="35"/>
      <c r="AF39" s="35"/>
      <c r="AG39" s="35"/>
      <c r="AH39" s="38"/>
      <c r="AI39" s="35"/>
      <c r="AJ39" s="38"/>
    </row>
    <row r="40" spans="1:38" ht="20.100000000000001" customHeight="1">
      <c r="A40" s="34" t="s">
        <v>213</v>
      </c>
      <c r="B40" s="34"/>
      <c r="C40" s="34"/>
      <c r="E40" s="29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</row>
    <row r="41" spans="1:38" customFormat="1" ht="12" customHeight="1"/>
    <row r="42" spans="1:38" ht="20.100000000000001" customHeight="1">
      <c r="B42" s="40" t="s">
        <v>251</v>
      </c>
      <c r="C42" s="34"/>
      <c r="E42" s="29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</row>
    <row r="43" spans="1:38" ht="20.100000000000001" customHeight="1">
      <c r="A43" s="34"/>
      <c r="B43" s="9" t="s">
        <v>252</v>
      </c>
      <c r="C43" s="34"/>
      <c r="E43" s="29"/>
      <c r="F43" s="41">
        <v>0</v>
      </c>
      <c r="G43" s="36"/>
      <c r="H43" s="41">
        <v>0</v>
      </c>
      <c r="I43" s="36"/>
      <c r="J43" s="41">
        <v>0</v>
      </c>
      <c r="K43" s="36"/>
      <c r="L43" s="41">
        <v>0</v>
      </c>
      <c r="M43" s="36"/>
      <c r="N43" s="41">
        <v>0</v>
      </c>
      <c r="O43" s="36"/>
      <c r="P43" s="41">
        <v>0</v>
      </c>
      <c r="Q43" s="36"/>
      <c r="R43" s="41">
        <v>0</v>
      </c>
      <c r="S43" s="36"/>
      <c r="T43" s="41">
        <v>0</v>
      </c>
      <c r="U43" s="36"/>
      <c r="V43" s="41">
        <v>0</v>
      </c>
      <c r="W43" s="41"/>
      <c r="X43" s="41">
        <v>0</v>
      </c>
      <c r="Y43" s="41"/>
      <c r="Z43" s="41">
        <v>0</v>
      </c>
      <c r="AA43" s="41"/>
      <c r="AB43" s="41">
        <v>0</v>
      </c>
      <c r="AC43" s="41"/>
      <c r="AD43" s="273">
        <f>SUM(X43:AB43)</f>
        <v>0</v>
      </c>
      <c r="AE43" s="41"/>
      <c r="AF43" s="273">
        <f>SUM(F43:V43,AD43)</f>
        <v>0</v>
      </c>
      <c r="AG43" s="41"/>
      <c r="AH43" s="23">
        <v>-23881</v>
      </c>
      <c r="AJ43" s="274">
        <f>SUM(AF43:AH43)</f>
        <v>-23881</v>
      </c>
    </row>
    <row r="44" spans="1:38" s="44" customFormat="1" ht="20.100000000000001" customHeight="1">
      <c r="A44" s="34"/>
      <c r="B44" s="40" t="s">
        <v>253</v>
      </c>
      <c r="C44" s="34"/>
      <c r="E44" s="213"/>
      <c r="F44" s="254">
        <f>SUM(F43)</f>
        <v>0</v>
      </c>
      <c r="G44" s="281">
        <f t="shared" ref="G44:AJ44" si="3">SUM(G43)</f>
        <v>0</v>
      </c>
      <c r="H44" s="254">
        <f t="shared" si="3"/>
        <v>0</v>
      </c>
      <c r="I44" s="281">
        <f t="shared" si="3"/>
        <v>0</v>
      </c>
      <c r="J44" s="254">
        <f t="shared" si="3"/>
        <v>0</v>
      </c>
      <c r="K44" s="281">
        <f t="shared" si="3"/>
        <v>0</v>
      </c>
      <c r="L44" s="254">
        <f t="shared" si="3"/>
        <v>0</v>
      </c>
      <c r="M44" s="281">
        <f t="shared" si="3"/>
        <v>0</v>
      </c>
      <c r="N44" s="254">
        <f t="shared" si="3"/>
        <v>0</v>
      </c>
      <c r="O44" s="281">
        <f t="shared" si="3"/>
        <v>0</v>
      </c>
      <c r="P44" s="254">
        <f t="shared" si="3"/>
        <v>0</v>
      </c>
      <c r="Q44" s="281">
        <f t="shared" si="3"/>
        <v>0</v>
      </c>
      <c r="R44" s="254">
        <f t="shared" si="3"/>
        <v>0</v>
      </c>
      <c r="S44" s="281">
        <f t="shared" si="3"/>
        <v>0</v>
      </c>
      <c r="T44" s="254">
        <f t="shared" si="3"/>
        <v>0</v>
      </c>
      <c r="U44" s="281">
        <f t="shared" si="3"/>
        <v>0</v>
      </c>
      <c r="V44" s="254">
        <f t="shared" si="3"/>
        <v>0</v>
      </c>
      <c r="W44" s="281">
        <f t="shared" si="3"/>
        <v>0</v>
      </c>
      <c r="X44" s="254">
        <f t="shared" si="3"/>
        <v>0</v>
      </c>
      <c r="Y44" s="281">
        <f t="shared" si="3"/>
        <v>0</v>
      </c>
      <c r="Z44" s="254">
        <f t="shared" si="3"/>
        <v>0</v>
      </c>
      <c r="AA44" s="281">
        <f t="shared" si="3"/>
        <v>0</v>
      </c>
      <c r="AB44" s="254">
        <f t="shared" si="3"/>
        <v>0</v>
      </c>
      <c r="AC44" s="281">
        <f t="shared" si="3"/>
        <v>0</v>
      </c>
      <c r="AD44" s="254">
        <f t="shared" si="3"/>
        <v>0</v>
      </c>
      <c r="AE44" s="281">
        <f t="shared" si="3"/>
        <v>0</v>
      </c>
      <c r="AF44" s="254">
        <f t="shared" si="3"/>
        <v>0</v>
      </c>
      <c r="AG44" s="281">
        <f t="shared" si="3"/>
        <v>0</v>
      </c>
      <c r="AH44" s="254">
        <f>SUM(AH43)</f>
        <v>-23881</v>
      </c>
      <c r="AI44" s="281">
        <f t="shared" si="3"/>
        <v>0</v>
      </c>
      <c r="AJ44" s="254">
        <f t="shared" si="3"/>
        <v>-23881</v>
      </c>
    </row>
    <row r="45" spans="1:38" ht="12" customHeight="1">
      <c r="A45" s="34"/>
      <c r="B45" s="34"/>
      <c r="C45" s="34"/>
      <c r="E45" s="29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</row>
    <row r="46" spans="1:38" ht="20.100000000000001" customHeight="1">
      <c r="B46" s="40" t="s">
        <v>247</v>
      </c>
      <c r="E46" s="115"/>
      <c r="F46" s="214"/>
      <c r="G46" s="215"/>
      <c r="H46" s="214"/>
      <c r="I46" s="215"/>
      <c r="J46" s="214"/>
      <c r="K46" s="215"/>
      <c r="L46" s="214"/>
      <c r="M46" s="215"/>
      <c r="N46" s="214"/>
      <c r="O46" s="215"/>
      <c r="P46" s="214"/>
      <c r="Q46" s="215"/>
      <c r="R46" s="214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</row>
    <row r="47" spans="1:38" s="172" customFormat="1" ht="21" customHeight="1">
      <c r="B47" s="262" t="s">
        <v>279</v>
      </c>
      <c r="C47" s="262"/>
      <c r="D47" s="262"/>
      <c r="F47" s="41"/>
      <c r="G47" s="42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3"/>
      <c r="T47" s="43"/>
      <c r="U47" s="43"/>
      <c r="V47" s="41"/>
      <c r="W47" s="41"/>
      <c r="X47" s="41"/>
      <c r="Y47" s="41"/>
      <c r="Z47" s="41"/>
      <c r="AA47" s="41"/>
      <c r="AB47" s="41"/>
      <c r="AC47" s="41">
        <v>0</v>
      </c>
      <c r="AD47"/>
      <c r="AE47"/>
      <c r="AF47"/>
      <c r="AG47" s="43"/>
      <c r="AH47" s="43"/>
      <c r="AI47" s="43"/>
      <c r="AJ47" s="253"/>
      <c r="AK47" s="179"/>
    </row>
    <row r="48" spans="1:38" s="172" customFormat="1" ht="21" customHeight="1">
      <c r="B48" s="44"/>
      <c r="C48" s="44"/>
      <c r="D48" s="262" t="s">
        <v>280</v>
      </c>
      <c r="F48" s="41">
        <v>0</v>
      </c>
      <c r="G48" s="41"/>
      <c r="H48" s="41">
        <v>0</v>
      </c>
      <c r="I48" s="41"/>
      <c r="J48" s="41">
        <v>0</v>
      </c>
      <c r="K48" s="41"/>
      <c r="L48" s="41">
        <v>0</v>
      </c>
      <c r="M48" s="41"/>
      <c r="N48" s="41">
        <v>0</v>
      </c>
      <c r="O48" s="41"/>
      <c r="P48" s="41">
        <v>0</v>
      </c>
      <c r="Q48" s="41"/>
      <c r="R48" s="41">
        <v>0</v>
      </c>
      <c r="S48" s="41"/>
      <c r="T48" s="41">
        <v>-44</v>
      </c>
      <c r="U48" s="41"/>
      <c r="V48" s="41">
        <v>0</v>
      </c>
      <c r="W48" s="41"/>
      <c r="X48" s="41">
        <v>0</v>
      </c>
      <c r="Y48" s="41"/>
      <c r="Z48" s="41">
        <v>0</v>
      </c>
      <c r="AA48" s="41"/>
      <c r="AB48" s="41">
        <v>0</v>
      </c>
      <c r="AC48" s="41"/>
      <c r="AD48" s="273">
        <f>SUM(X48:AB48)</f>
        <v>0</v>
      </c>
      <c r="AE48" s="41"/>
      <c r="AF48" s="273">
        <f>SUM(F48:V48,AD48)</f>
        <v>-44</v>
      </c>
      <c r="AG48" s="41"/>
      <c r="AH48" s="23">
        <v>44</v>
      </c>
      <c r="AI48" s="9"/>
      <c r="AJ48" s="274">
        <f>SUM(AF48:AH48)</f>
        <v>0</v>
      </c>
      <c r="AK48" s="179"/>
    </row>
    <row r="49" spans="1:37" s="172" customFormat="1" ht="21" customHeight="1">
      <c r="B49" s="262" t="s">
        <v>281</v>
      </c>
      <c r="C49" s="44"/>
      <c r="D49" s="262"/>
      <c r="F49" s="41"/>
      <c r="G49" s="42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3"/>
      <c r="T49" s="43"/>
      <c r="U49" s="43"/>
      <c r="V49" s="41"/>
      <c r="W49" s="41"/>
      <c r="X49" s="41"/>
      <c r="Y49" s="41"/>
      <c r="Z49" s="41"/>
      <c r="AA49" s="41"/>
      <c r="AB49" s="41"/>
      <c r="AC49" s="41"/>
      <c r="AD49" s="275"/>
      <c r="AE49" s="275"/>
      <c r="AF49" s="275"/>
      <c r="AG49" s="43"/>
      <c r="AH49" s="43"/>
      <c r="AI49" s="43"/>
      <c r="AJ49" s="253"/>
      <c r="AK49" s="179"/>
    </row>
    <row r="50" spans="1:37" s="172" customFormat="1" ht="21" customHeight="1">
      <c r="B50" s="44"/>
      <c r="C50" s="44"/>
      <c r="D50" s="262" t="s">
        <v>280</v>
      </c>
      <c r="F50" s="41">
        <v>0</v>
      </c>
      <c r="G50" s="41"/>
      <c r="H50" s="41">
        <v>0</v>
      </c>
      <c r="I50" s="41"/>
      <c r="J50" s="41">
        <v>0</v>
      </c>
      <c r="K50" s="41"/>
      <c r="L50" s="41">
        <v>0</v>
      </c>
      <c r="M50" s="41"/>
      <c r="N50" s="41">
        <v>0</v>
      </c>
      <c r="O50" s="41"/>
      <c r="P50" s="41">
        <v>0</v>
      </c>
      <c r="Q50" s="41"/>
      <c r="R50" s="41">
        <v>0</v>
      </c>
      <c r="S50" s="41"/>
      <c r="T50" s="41">
        <v>166006</v>
      </c>
      <c r="U50" s="41"/>
      <c r="V50" s="41">
        <v>0</v>
      </c>
      <c r="W50" s="41"/>
      <c r="X50" s="41">
        <v>0</v>
      </c>
      <c r="Y50" s="41"/>
      <c r="Z50" s="41">
        <v>0</v>
      </c>
      <c r="AA50" s="41"/>
      <c r="AB50" s="41">
        <v>0</v>
      </c>
      <c r="AC50" s="41"/>
      <c r="AD50" s="273">
        <f>SUM(X50:AB50)</f>
        <v>0</v>
      </c>
      <c r="AE50" s="41"/>
      <c r="AF50" s="273">
        <f>SUM(F50:V50,AD50)</f>
        <v>166006</v>
      </c>
      <c r="AG50" s="41"/>
      <c r="AH50" s="23">
        <v>26754</v>
      </c>
      <c r="AI50" s="9"/>
      <c r="AJ50" s="274">
        <f>SUM(AF50:AH50)</f>
        <v>192760</v>
      </c>
      <c r="AK50" s="179"/>
    </row>
    <row r="51" spans="1:37" s="172" customFormat="1" ht="21" customHeight="1">
      <c r="A51" s="44"/>
      <c r="B51" s="40" t="s">
        <v>248</v>
      </c>
      <c r="C51" s="44"/>
      <c r="E51" s="175"/>
      <c r="F51" s="45">
        <f>SUM(F48:F50)</f>
        <v>0</v>
      </c>
      <c r="G51" s="39"/>
      <c r="H51" s="45">
        <f>SUM(H48:H50)</f>
        <v>0</v>
      </c>
      <c r="I51" s="39"/>
      <c r="J51" s="45">
        <f>SUM(J48:J50)</f>
        <v>0</v>
      </c>
      <c r="K51" s="39"/>
      <c r="L51" s="45">
        <f>SUM(L48:L50)</f>
        <v>0</v>
      </c>
      <c r="M51" s="39"/>
      <c r="N51" s="45">
        <f>SUM(N48:N50)</f>
        <v>0</v>
      </c>
      <c r="O51" s="39"/>
      <c r="P51" s="45">
        <f>SUM(P48:P50)</f>
        <v>0</v>
      </c>
      <c r="Q51" s="39"/>
      <c r="R51" s="45">
        <f>SUM(R48:R50)</f>
        <v>0</v>
      </c>
      <c r="S51" s="39"/>
      <c r="T51" s="45">
        <f>SUM(T48:T50)</f>
        <v>165962</v>
      </c>
      <c r="U51" s="39"/>
      <c r="V51" s="45">
        <f>SUM(V48:V50)</f>
        <v>0</v>
      </c>
      <c r="W51" s="39"/>
      <c r="X51" s="45">
        <f>SUM(X48:X50)</f>
        <v>0</v>
      </c>
      <c r="Y51" s="39"/>
      <c r="Z51" s="45">
        <f>SUM(Z48:Z50)</f>
        <v>0</v>
      </c>
      <c r="AA51" s="39"/>
      <c r="AB51" s="45">
        <f>SUM(AB48:AB50)</f>
        <v>0</v>
      </c>
      <c r="AC51" s="39"/>
      <c r="AD51" s="45">
        <f>SUM(AD48:AD50)</f>
        <v>0</v>
      </c>
      <c r="AE51" s="39"/>
      <c r="AF51" s="45">
        <f>SUM(AF48:AF50)</f>
        <v>165962</v>
      </c>
      <c r="AG51" s="39"/>
      <c r="AH51" s="45">
        <f>SUM(AH48:AH50)</f>
        <v>26798</v>
      </c>
      <c r="AI51" s="36"/>
      <c r="AJ51" s="45">
        <f>SUM(AJ48:AJ50)</f>
        <v>192760</v>
      </c>
      <c r="AK51" s="179"/>
    </row>
    <row r="52" spans="1:37" s="172" customFormat="1" ht="21" customHeight="1">
      <c r="A52" s="44" t="s">
        <v>206</v>
      </c>
      <c r="B52" s="44"/>
      <c r="C52" s="44"/>
      <c r="D52" s="9"/>
      <c r="E52" s="175"/>
      <c r="F52" s="45">
        <f>SUM(F51,F44)</f>
        <v>0</v>
      </c>
      <c r="G52" s="39"/>
      <c r="H52" s="45">
        <f>SUM(H51,H44)</f>
        <v>0</v>
      </c>
      <c r="I52" s="39"/>
      <c r="J52" s="45">
        <f>SUM(J51,J44)</f>
        <v>0</v>
      </c>
      <c r="K52" s="39"/>
      <c r="L52" s="45">
        <f>SUM(L51,L44)</f>
        <v>0</v>
      </c>
      <c r="M52" s="39"/>
      <c r="N52" s="45">
        <f>SUM(N51,N44)</f>
        <v>0</v>
      </c>
      <c r="O52" s="39"/>
      <c r="P52" s="45">
        <f>SUM(P51,P44)</f>
        <v>0</v>
      </c>
      <c r="Q52" s="39"/>
      <c r="R52" s="45">
        <f>SUM(R51,R44)</f>
        <v>0</v>
      </c>
      <c r="S52" s="39"/>
      <c r="T52" s="45">
        <f>SUM(T51,T44)</f>
        <v>165962</v>
      </c>
      <c r="U52" s="39"/>
      <c r="V52" s="45">
        <f>SUM(V51,V44)</f>
        <v>0</v>
      </c>
      <c r="W52" s="39"/>
      <c r="X52" s="45">
        <f>SUM(X51,X44)</f>
        <v>0</v>
      </c>
      <c r="Y52" s="39"/>
      <c r="Z52" s="45">
        <f>SUM(Z51,Z44)</f>
        <v>0</v>
      </c>
      <c r="AA52" s="39"/>
      <c r="AB52" s="45">
        <f>SUM(AB51,AB44)</f>
        <v>0</v>
      </c>
      <c r="AC52" s="39"/>
      <c r="AD52" s="45">
        <f>SUM(AD51,AD44)</f>
        <v>0</v>
      </c>
      <c r="AE52" s="39"/>
      <c r="AF52" s="45">
        <f>SUM(AF51,AF44)</f>
        <v>165962</v>
      </c>
      <c r="AG52" s="39"/>
      <c r="AH52" s="45">
        <f>SUM(AH51,AH44)</f>
        <v>2917</v>
      </c>
      <c r="AI52" s="36"/>
      <c r="AJ52" s="45">
        <f>SUM(AJ51,AJ44)</f>
        <v>168879</v>
      </c>
      <c r="AK52" s="179"/>
    </row>
    <row r="53" spans="1:37" ht="12" customHeight="1">
      <c r="D53" s="131"/>
      <c r="E53" s="46"/>
      <c r="F53" s="37"/>
      <c r="G53" s="12"/>
      <c r="H53" s="37"/>
      <c r="I53" s="12"/>
      <c r="J53" s="37"/>
      <c r="K53" s="12"/>
      <c r="L53" s="37"/>
      <c r="M53" s="41"/>
      <c r="N53" s="37"/>
      <c r="O53" s="12"/>
      <c r="P53" s="37"/>
      <c r="Q53" s="37"/>
      <c r="R53" s="37"/>
      <c r="S53" s="41"/>
      <c r="T53" s="37"/>
      <c r="U53" s="41"/>
      <c r="V53" s="37"/>
      <c r="W53" s="12"/>
      <c r="X53" s="36"/>
      <c r="Y53" s="12"/>
      <c r="Z53" s="36"/>
      <c r="AA53" s="12"/>
      <c r="AB53" s="36"/>
      <c r="AC53" s="12"/>
      <c r="AD53" s="37"/>
      <c r="AE53" s="12"/>
      <c r="AF53" s="36"/>
      <c r="AG53" s="12"/>
      <c r="AH53" s="36"/>
      <c r="AI53" s="12"/>
      <c r="AJ53" s="36"/>
    </row>
    <row r="54" spans="1:37" ht="20.55" customHeight="1">
      <c r="A54" s="113" t="s">
        <v>56</v>
      </c>
      <c r="B54" s="113"/>
      <c r="C54" s="113"/>
      <c r="E54" s="47"/>
      <c r="F54" s="38"/>
      <c r="G54" s="2"/>
      <c r="H54" s="38"/>
      <c r="I54" s="2"/>
      <c r="J54" s="38"/>
      <c r="K54" s="2"/>
      <c r="L54" s="38"/>
      <c r="M54" s="35"/>
      <c r="N54" s="38"/>
      <c r="O54" s="2"/>
      <c r="P54" s="38"/>
      <c r="Q54" s="35"/>
      <c r="R54" s="38"/>
      <c r="S54" s="35"/>
      <c r="T54" s="38"/>
      <c r="U54" s="35"/>
      <c r="V54" s="176"/>
      <c r="W54" s="176"/>
      <c r="X54" s="38"/>
      <c r="Y54" s="35"/>
      <c r="Z54" s="38"/>
      <c r="AA54" s="35"/>
      <c r="AB54" s="38"/>
      <c r="AC54" s="35"/>
      <c r="AD54" s="35"/>
      <c r="AE54" s="35"/>
      <c r="AF54" s="35"/>
      <c r="AG54" s="35"/>
      <c r="AH54" s="38"/>
      <c r="AI54" s="35"/>
      <c r="AJ54" s="38"/>
    </row>
    <row r="55" spans="1:37" ht="20.55" customHeight="1">
      <c r="A55" s="114"/>
      <c r="B55" s="10" t="s">
        <v>282</v>
      </c>
      <c r="C55" s="114"/>
      <c r="E55" s="47"/>
      <c r="F55" s="41">
        <v>0</v>
      </c>
      <c r="G55" s="42"/>
      <c r="H55" s="41">
        <v>0</v>
      </c>
      <c r="I55" s="41"/>
      <c r="J55" s="41">
        <v>0</v>
      </c>
      <c r="K55" s="41"/>
      <c r="L55" s="41">
        <v>0</v>
      </c>
      <c r="M55" s="41"/>
      <c r="N55" s="41">
        <v>0</v>
      </c>
      <c r="O55" s="41"/>
      <c r="P55" s="41">
        <v>0</v>
      </c>
      <c r="Q55" s="41"/>
      <c r="R55" s="41">
        <v>0</v>
      </c>
      <c r="S55" s="42"/>
      <c r="T55" s="273">
        <v>346667</v>
      </c>
      <c r="U55" s="276"/>
      <c r="V55" s="41">
        <v>0</v>
      </c>
      <c r="W55" s="42"/>
      <c r="X55" s="41">
        <v>0</v>
      </c>
      <c r="Y55" s="43"/>
      <c r="Z55" s="41">
        <v>0</v>
      </c>
      <c r="AA55" s="38"/>
      <c r="AB55" s="41">
        <v>0</v>
      </c>
      <c r="AC55" s="277"/>
      <c r="AD55" s="278">
        <f>SUM(X55:AB55)</f>
        <v>0</v>
      </c>
      <c r="AE55" s="43"/>
      <c r="AF55" s="273">
        <f>SUM(F55:V55,AD55)</f>
        <v>346667</v>
      </c>
      <c r="AG55" s="43"/>
      <c r="AH55" s="273">
        <v>148560</v>
      </c>
      <c r="AI55" s="43"/>
      <c r="AJ55" s="274">
        <f>SUM(AF55:AH55)</f>
        <v>495227</v>
      </c>
    </row>
    <row r="56" spans="1:37" ht="20.55" customHeight="1">
      <c r="B56" s="10" t="s">
        <v>153</v>
      </c>
      <c r="E56" s="47"/>
      <c r="F56" s="41">
        <v>0</v>
      </c>
      <c r="G56" s="42"/>
      <c r="H56" s="41">
        <v>0</v>
      </c>
      <c r="I56" s="41"/>
      <c r="J56" s="41">
        <v>0</v>
      </c>
      <c r="K56" s="41"/>
      <c r="L56" s="41">
        <v>0</v>
      </c>
      <c r="M56" s="41"/>
      <c r="N56" s="41">
        <v>0</v>
      </c>
      <c r="O56" s="41"/>
      <c r="P56" s="41">
        <v>0</v>
      </c>
      <c r="Q56" s="41"/>
      <c r="R56" s="41">
        <v>0</v>
      </c>
      <c r="S56" s="42"/>
      <c r="T56" s="41">
        <v>0</v>
      </c>
      <c r="U56" s="276"/>
      <c r="V56" s="41">
        <v>0</v>
      </c>
      <c r="W56" s="276"/>
      <c r="X56" s="49">
        <v>-39658</v>
      </c>
      <c r="Y56" s="11"/>
      <c r="Z56" s="41">
        <v>20969</v>
      </c>
      <c r="AA56" s="38"/>
      <c r="AB56" s="41">
        <v>0</v>
      </c>
      <c r="AC56" s="41"/>
      <c r="AD56" s="273">
        <f>X56+Z56+AB56</f>
        <v>-18689</v>
      </c>
      <c r="AE56" s="43"/>
      <c r="AF56" s="273">
        <f>SUM(F56:V56,AD56)</f>
        <v>-18689</v>
      </c>
      <c r="AG56" s="43"/>
      <c r="AH56" s="80">
        <v>-4554</v>
      </c>
      <c r="AI56" s="279"/>
      <c r="AJ56" s="274">
        <f>SUM(AF56:AH56)</f>
        <v>-23243</v>
      </c>
    </row>
    <row r="57" spans="1:37" ht="20.55" customHeight="1">
      <c r="A57" s="34" t="s">
        <v>129</v>
      </c>
      <c r="B57" s="34"/>
      <c r="C57" s="34"/>
      <c r="D57" s="44"/>
      <c r="E57" s="46"/>
      <c r="F57" s="45">
        <f>SUM(F55:F56)</f>
        <v>0</v>
      </c>
      <c r="G57" s="38"/>
      <c r="H57" s="45">
        <f>SUM(H55:H56)</f>
        <v>0</v>
      </c>
      <c r="I57" s="38"/>
      <c r="J57" s="45">
        <f>SUM(J55:J56)</f>
        <v>0</v>
      </c>
      <c r="K57" s="38"/>
      <c r="L57" s="45">
        <f>SUM(L55:L56)</f>
        <v>0</v>
      </c>
      <c r="M57" s="38"/>
      <c r="N57" s="45">
        <f>SUM(N55:N56)</f>
        <v>0</v>
      </c>
      <c r="O57" s="38"/>
      <c r="P57" s="45">
        <f>SUM(P55:P56)</f>
        <v>0</v>
      </c>
      <c r="Q57" s="38"/>
      <c r="R57" s="45">
        <f>SUM(R55:R56)</f>
        <v>0</v>
      </c>
      <c r="S57" s="38"/>
      <c r="T57" s="45">
        <f>SUM(T55:T56)</f>
        <v>346667</v>
      </c>
      <c r="U57" s="38"/>
      <c r="V57" s="45">
        <f>SUM(V55:V56)</f>
        <v>0</v>
      </c>
      <c r="W57" s="38"/>
      <c r="X57" s="45">
        <f>SUM(X55:X56)</f>
        <v>-39658</v>
      </c>
      <c r="Y57" s="38"/>
      <c r="Z57" s="45">
        <f>SUM(Z55:Z56)</f>
        <v>20969</v>
      </c>
      <c r="AA57" s="35"/>
      <c r="AB57" s="45">
        <f>SUM(AB55:AB56)</f>
        <v>0</v>
      </c>
      <c r="AC57" s="35"/>
      <c r="AD57" s="45">
        <f>SUM(AD55:AD56)</f>
        <v>-18689</v>
      </c>
      <c r="AE57" s="35"/>
      <c r="AF57" s="45">
        <f>SUM(AF55:AF56)</f>
        <v>327978</v>
      </c>
      <c r="AG57" s="35"/>
      <c r="AH57" s="45">
        <f>SUM(AH55:AH56)</f>
        <v>144006</v>
      </c>
      <c r="AI57" s="35"/>
      <c r="AJ57" s="45">
        <f>SUM(AJ55:AJ56)</f>
        <v>471984</v>
      </c>
    </row>
    <row r="58" spans="1:37" ht="12" customHeight="1">
      <c r="A58" s="34"/>
      <c r="B58" s="34"/>
      <c r="C58" s="34"/>
      <c r="D58" s="44"/>
      <c r="E58" s="46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4"/>
      <c r="T58" s="37"/>
      <c r="U58" s="4"/>
      <c r="V58" s="39"/>
      <c r="W58" s="176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:37" ht="20.55" customHeight="1">
      <c r="A59" s="9" t="s">
        <v>194</v>
      </c>
      <c r="D59" s="10"/>
      <c r="E59" s="47">
        <v>9</v>
      </c>
      <c r="F59" s="41">
        <v>0</v>
      </c>
      <c r="G59" s="42"/>
      <c r="H59" s="41">
        <v>0</v>
      </c>
      <c r="I59" s="41"/>
      <c r="J59" s="41">
        <v>0</v>
      </c>
      <c r="K59" s="41"/>
      <c r="L59" s="41">
        <v>0</v>
      </c>
      <c r="M59" s="41"/>
      <c r="N59" s="41">
        <v>0</v>
      </c>
      <c r="O59" s="41"/>
      <c r="P59" s="41">
        <v>0</v>
      </c>
      <c r="Q59" s="41"/>
      <c r="R59" s="41">
        <v>0</v>
      </c>
      <c r="S59" s="42"/>
      <c r="T59" s="42">
        <v>-60493</v>
      </c>
      <c r="U59" s="42"/>
      <c r="V59" s="41">
        <v>0</v>
      </c>
      <c r="W59" s="42"/>
      <c r="X59" s="41">
        <v>0</v>
      </c>
      <c r="Y59" s="42"/>
      <c r="Z59" s="41">
        <v>0</v>
      </c>
      <c r="AA59" s="43"/>
      <c r="AB59" s="41">
        <v>0</v>
      </c>
      <c r="AC59" s="43"/>
      <c r="AD59" s="273">
        <f>SUM(X59:AB59)</f>
        <v>0</v>
      </c>
      <c r="AE59" s="43"/>
      <c r="AF59" s="280">
        <f>SUM(AD59,F59:V59)</f>
        <v>-60493</v>
      </c>
      <c r="AG59" s="43"/>
      <c r="AH59" s="41">
        <v>0</v>
      </c>
      <c r="AI59" s="43"/>
      <c r="AJ59" s="109">
        <f>AF59+AH59</f>
        <v>-60493</v>
      </c>
    </row>
    <row r="60" spans="1:37" ht="12" customHeight="1">
      <c r="D60" s="10"/>
      <c r="E60" s="47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1"/>
      <c r="W60" s="176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7" ht="20.55" customHeight="1" thickBot="1">
      <c r="A61" s="28" t="s">
        <v>256</v>
      </c>
      <c r="B61" s="28"/>
      <c r="C61" s="28"/>
      <c r="E61" s="50"/>
      <c r="F61" s="249">
        <f>SUM(F38,F57,F59,F52)</f>
        <v>850000</v>
      </c>
      <c r="G61" s="37"/>
      <c r="H61" s="249">
        <f>SUM(H38,H57,H59,H52)</f>
        <v>-15740</v>
      </c>
      <c r="I61" s="37"/>
      <c r="J61" s="249">
        <f>SUM(J38,J57,J59,J52)</f>
        <v>1643000</v>
      </c>
      <c r="K61" s="37"/>
      <c r="L61" s="249">
        <f>SUM(L38,L57,L59,L52)</f>
        <v>18365</v>
      </c>
      <c r="M61" s="37"/>
      <c r="N61" s="249">
        <f>SUM(N38,N57,N59,N52)</f>
        <v>85000</v>
      </c>
      <c r="O61" s="37"/>
      <c r="P61" s="249">
        <f>SUM(P38,P57,P59,P52)</f>
        <v>387015</v>
      </c>
      <c r="Q61" s="37"/>
      <c r="R61" s="249">
        <f>SUM(R38,R57,R59,R52)</f>
        <v>15740</v>
      </c>
      <c r="S61" s="37"/>
      <c r="T61" s="249">
        <f>SUM(T38,T57,T59,T52)</f>
        <v>-1379875</v>
      </c>
      <c r="U61" s="37"/>
      <c r="V61" s="249">
        <f>SUM(V38,V57,V59,V52)</f>
        <v>1473750</v>
      </c>
      <c r="W61" s="37"/>
      <c r="X61" s="249">
        <f>SUM(X38,X57,X59,X52)</f>
        <v>-187585</v>
      </c>
      <c r="Y61" s="37"/>
      <c r="Z61" s="249">
        <f>SUM(Z38,Z57,Z59,Z52)</f>
        <v>1192</v>
      </c>
      <c r="AA61" s="37"/>
      <c r="AB61" s="249">
        <f>SUM(AB38,AB57,AB59,AB52)</f>
        <v>4268777</v>
      </c>
      <c r="AC61" s="37"/>
      <c r="AD61" s="249">
        <f>SUM(AD38,AD57,AD59,AD52)</f>
        <v>4082384</v>
      </c>
      <c r="AE61" s="37"/>
      <c r="AF61" s="249">
        <f>SUM(AF38,AF57,AF59,AF52)</f>
        <v>7159639</v>
      </c>
      <c r="AG61" s="37"/>
      <c r="AH61" s="249">
        <f>SUM(AH38,AH57,AH59,AH52)</f>
        <v>1682598</v>
      </c>
      <c r="AI61" s="37"/>
      <c r="AJ61" s="249">
        <f>SUM(AJ38,AJ57,AJ59,AJ52)</f>
        <v>8842237</v>
      </c>
    </row>
    <row r="62" spans="1:37" ht="19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F12:AJ12"/>
    <mergeCell ref="F4:AJ4"/>
    <mergeCell ref="J5:L5"/>
    <mergeCell ref="N5:T5"/>
    <mergeCell ref="X5:AD5"/>
    <mergeCell ref="S11:U11"/>
  </mergeCells>
  <printOptions horizontalCentered="1"/>
  <pageMargins left="0.5" right="0.5" top="0.25" bottom="0.25" header="0.25" footer="0.25"/>
  <pageSetup paperSize="9" scale="49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U37"/>
  <sheetViews>
    <sheetView view="pageBreakPreview" zoomScaleNormal="86" zoomScaleSheetLayoutView="100" workbookViewId="0">
      <selection activeCell="X13" sqref="X13"/>
    </sheetView>
  </sheetViews>
  <sheetFormatPr defaultColWidth="9.125" defaultRowHeight="20.55" customHeight="1"/>
  <cols>
    <col min="1" max="3" width="2.125" style="268" customWidth="1"/>
    <col min="4" max="4" width="58.625" style="268" customWidth="1"/>
    <col min="5" max="5" width="10" style="76" customWidth="1"/>
    <col min="6" max="6" width="1" style="9" customWidth="1"/>
    <col min="7" max="7" width="15.375" style="16" customWidth="1"/>
    <col min="8" max="8" width="0.75" style="9" customWidth="1"/>
    <col min="9" max="9" width="15.375" style="16" customWidth="1"/>
    <col min="10" max="10" width="0.75" style="9" customWidth="1"/>
    <col min="11" max="11" width="15.375" style="9" customWidth="1"/>
    <col min="12" max="12" width="0.75" style="9" customWidth="1"/>
    <col min="13" max="13" width="15.375" style="9" customWidth="1"/>
    <col min="14" max="14" width="0.75" style="9" customWidth="1"/>
    <col min="15" max="15" width="15.375" style="9" customWidth="1"/>
    <col min="16" max="16" width="0.875" style="9" customWidth="1"/>
    <col min="17" max="17" width="15.375" style="9" customWidth="1"/>
    <col min="18" max="18" width="0.75" style="9" customWidth="1"/>
    <col min="19" max="19" width="16.125" style="9" customWidth="1"/>
    <col min="20" max="20" width="0.75" style="9" customWidth="1"/>
    <col min="21" max="21" width="15.375" style="9" customWidth="1"/>
    <col min="22" max="22" width="10.125" style="9" bestFit="1" customWidth="1"/>
    <col min="23" max="16384" width="9.125" style="9"/>
  </cols>
  <sheetData>
    <row r="1" spans="1:21" ht="20.55" customHeight="1">
      <c r="A1" s="57" t="s">
        <v>50</v>
      </c>
      <c r="B1" s="265"/>
      <c r="C1" s="265"/>
      <c r="D1" s="265"/>
      <c r="E1" s="58"/>
      <c r="F1" s="58"/>
      <c r="G1" s="59"/>
      <c r="H1" s="58"/>
      <c r="I1" s="58"/>
      <c r="J1" s="60"/>
      <c r="K1" s="60"/>
      <c r="L1" s="60"/>
      <c r="M1" s="60"/>
      <c r="N1" s="60"/>
    </row>
    <row r="2" spans="1:21" ht="20.55" customHeight="1">
      <c r="A2" s="61" t="s">
        <v>83</v>
      </c>
      <c r="B2" s="265"/>
      <c r="C2" s="265"/>
      <c r="D2" s="265"/>
      <c r="E2" s="58"/>
      <c r="F2" s="58"/>
      <c r="G2" s="59"/>
      <c r="H2" s="58"/>
      <c r="I2" s="58"/>
      <c r="J2" s="60"/>
      <c r="K2" s="60"/>
      <c r="L2" s="60"/>
      <c r="M2" s="60"/>
      <c r="N2" s="60"/>
    </row>
    <row r="3" spans="1:21" ht="20.55" customHeight="1">
      <c r="A3" s="265"/>
      <c r="B3" s="265"/>
      <c r="C3" s="265"/>
      <c r="D3" s="265"/>
      <c r="E3" s="62"/>
      <c r="F3" s="62"/>
      <c r="G3" s="63"/>
      <c r="H3" s="62"/>
      <c r="I3" s="62"/>
      <c r="J3" s="62"/>
      <c r="K3" s="62"/>
      <c r="L3" s="62"/>
      <c r="M3" s="62"/>
      <c r="N3" s="62"/>
    </row>
    <row r="4" spans="1:21" ht="20.55" customHeight="1">
      <c r="A4" s="266"/>
      <c r="B4" s="266"/>
      <c r="C4" s="266"/>
      <c r="D4" s="266"/>
      <c r="E4" s="119"/>
      <c r="F4" s="118"/>
      <c r="G4" s="294" t="s">
        <v>53</v>
      </c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1:21" ht="20.55" customHeight="1">
      <c r="A5" s="266"/>
      <c r="B5" s="266"/>
      <c r="C5" s="266"/>
      <c r="D5" s="266"/>
      <c r="E5" s="9"/>
      <c r="F5" s="44"/>
      <c r="G5" s="9"/>
      <c r="H5" s="121"/>
      <c r="I5" s="9"/>
      <c r="P5" s="121"/>
      <c r="Q5" s="121"/>
      <c r="R5" s="121"/>
      <c r="S5" s="121" t="s">
        <v>207</v>
      </c>
      <c r="T5" s="121"/>
    </row>
    <row r="6" spans="1:21" ht="20.55" customHeight="1">
      <c r="A6" s="266"/>
      <c r="B6" s="266"/>
      <c r="C6" s="266"/>
      <c r="D6" s="266"/>
      <c r="E6" s="9"/>
      <c r="F6" s="44"/>
      <c r="G6" s="9"/>
      <c r="H6" s="121"/>
      <c r="I6" s="295" t="s">
        <v>146</v>
      </c>
      <c r="J6" s="295"/>
      <c r="K6" s="295"/>
      <c r="L6" s="121"/>
      <c r="M6" s="295" t="s">
        <v>17</v>
      </c>
      <c r="N6" s="295"/>
      <c r="O6" s="295"/>
      <c r="P6" s="121"/>
      <c r="Q6" s="121"/>
      <c r="R6" s="121"/>
      <c r="S6" s="122" t="s">
        <v>122</v>
      </c>
      <c r="T6" s="121"/>
    </row>
    <row r="7" spans="1:21" ht="20.55" customHeight="1">
      <c r="A7" s="175"/>
      <c r="B7" s="175"/>
      <c r="C7" s="175"/>
      <c r="D7" s="175"/>
      <c r="F7" s="44"/>
      <c r="G7" s="121" t="s">
        <v>16</v>
      </c>
      <c r="H7" s="121"/>
      <c r="I7" s="9"/>
      <c r="J7" s="121"/>
      <c r="K7" s="121"/>
      <c r="L7" s="121"/>
      <c r="M7" s="121"/>
      <c r="N7" s="121"/>
      <c r="Q7" s="121" t="s">
        <v>188</v>
      </c>
      <c r="R7" s="121"/>
      <c r="S7" s="121"/>
      <c r="T7" s="121"/>
      <c r="U7" s="121"/>
    </row>
    <row r="8" spans="1:21" ht="20.55" customHeight="1">
      <c r="A8" s="175"/>
      <c r="B8" s="175"/>
      <c r="C8" s="175"/>
      <c r="D8" s="175"/>
      <c r="E8" s="63"/>
      <c r="F8" s="44"/>
      <c r="G8" s="121" t="s">
        <v>11</v>
      </c>
      <c r="H8" s="121"/>
      <c r="I8" s="121" t="s">
        <v>9</v>
      </c>
      <c r="J8" s="121"/>
      <c r="K8" s="121" t="s">
        <v>134</v>
      </c>
      <c r="L8" s="121"/>
      <c r="N8" s="121"/>
      <c r="O8" s="121"/>
      <c r="P8" s="121"/>
      <c r="Q8" s="121" t="s">
        <v>189</v>
      </c>
      <c r="R8" s="121"/>
      <c r="S8" s="121" t="s">
        <v>211</v>
      </c>
      <c r="T8" s="121"/>
      <c r="U8" s="121" t="s">
        <v>10</v>
      </c>
    </row>
    <row r="9" spans="1:21" ht="20.55" customHeight="1">
      <c r="A9" s="175"/>
      <c r="B9" s="175"/>
      <c r="C9" s="175"/>
      <c r="D9" s="175"/>
      <c r="E9" s="59" t="s">
        <v>41</v>
      </c>
      <c r="F9" s="44"/>
      <c r="G9" s="121" t="s">
        <v>20</v>
      </c>
      <c r="H9" s="121"/>
      <c r="I9" s="121" t="s">
        <v>18</v>
      </c>
      <c r="J9" s="121"/>
      <c r="K9" s="121" t="s">
        <v>135</v>
      </c>
      <c r="L9" s="121"/>
      <c r="M9" s="121" t="s">
        <v>8</v>
      </c>
      <c r="N9" s="121"/>
      <c r="O9" s="121" t="s">
        <v>19</v>
      </c>
      <c r="P9" s="121"/>
      <c r="Q9" s="121" t="s">
        <v>190</v>
      </c>
      <c r="R9" s="121"/>
      <c r="S9" s="121" t="s">
        <v>210</v>
      </c>
      <c r="T9" s="121"/>
      <c r="U9" s="121" t="s">
        <v>13</v>
      </c>
    </row>
    <row r="10" spans="1:21" ht="20.55" customHeight="1">
      <c r="A10" s="175"/>
      <c r="B10" s="175"/>
      <c r="C10" s="175"/>
      <c r="D10" s="175"/>
      <c r="F10" s="44"/>
      <c r="G10" s="282" t="s">
        <v>54</v>
      </c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</row>
    <row r="11" spans="1:21" ht="20.55" customHeight="1">
      <c r="A11" s="28" t="s">
        <v>250</v>
      </c>
      <c r="B11" s="175"/>
      <c r="C11" s="175"/>
      <c r="D11" s="175"/>
      <c r="E11" s="50"/>
      <c r="F11" s="10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10"/>
    </row>
    <row r="12" spans="1:21" ht="20.55" customHeight="1">
      <c r="A12" s="28" t="s">
        <v>215</v>
      </c>
      <c r="B12" s="175"/>
      <c r="C12" s="175"/>
      <c r="D12" s="172"/>
      <c r="E12" s="50"/>
      <c r="F12" s="10"/>
      <c r="G12" s="37">
        <v>850000</v>
      </c>
      <c r="H12" s="37"/>
      <c r="I12" s="37">
        <v>1643000</v>
      </c>
      <c r="J12" s="37"/>
      <c r="K12" s="37">
        <v>16950</v>
      </c>
      <c r="L12" s="37"/>
      <c r="M12" s="37">
        <v>85000</v>
      </c>
      <c r="N12" s="51"/>
      <c r="O12" s="37">
        <v>553412</v>
      </c>
      <c r="P12" s="37"/>
      <c r="Q12" s="37">
        <v>1473750</v>
      </c>
      <c r="R12" s="51"/>
      <c r="S12" s="37">
        <v>51956</v>
      </c>
      <c r="T12" s="51"/>
      <c r="U12" s="245">
        <f>SUM(G12:S12)</f>
        <v>4674068</v>
      </c>
    </row>
    <row r="13" spans="1:21" ht="20.55" customHeight="1">
      <c r="A13" s="28"/>
      <c r="B13" s="175"/>
      <c r="C13" s="175"/>
      <c r="D13" s="172"/>
      <c r="E13" s="50"/>
      <c r="F13" s="34"/>
      <c r="G13" s="52"/>
      <c r="H13" s="51"/>
      <c r="I13" s="52"/>
      <c r="J13" s="51"/>
      <c r="K13" s="52"/>
      <c r="L13" s="51"/>
      <c r="M13" s="52"/>
      <c r="N13" s="51"/>
      <c r="O13" s="52"/>
      <c r="P13" s="52"/>
      <c r="Q13" s="52"/>
      <c r="R13" s="51"/>
      <c r="S13" s="51"/>
      <c r="T13" s="51"/>
      <c r="U13" s="34"/>
    </row>
    <row r="14" spans="1:21" ht="20.55" customHeight="1">
      <c r="A14" s="113" t="s">
        <v>56</v>
      </c>
      <c r="B14" s="175"/>
      <c r="C14" s="175"/>
      <c r="D14" s="172"/>
      <c r="E14" s="50"/>
      <c r="F14" s="34"/>
      <c r="G14" s="52"/>
      <c r="H14" s="51"/>
      <c r="I14" s="52"/>
      <c r="J14" s="51"/>
      <c r="K14" s="52"/>
      <c r="L14" s="51"/>
      <c r="M14" s="52"/>
      <c r="N14" s="51"/>
      <c r="O14" s="52"/>
      <c r="P14" s="52"/>
      <c r="Q14" s="52"/>
      <c r="R14" s="51"/>
      <c r="S14" s="51"/>
      <c r="T14" s="51"/>
      <c r="U14" s="34"/>
    </row>
    <row r="15" spans="1:21" ht="20.55" customHeight="1">
      <c r="A15" s="114" t="s">
        <v>234</v>
      </c>
      <c r="B15" s="14" t="s">
        <v>249</v>
      </c>
      <c r="C15" s="62"/>
      <c r="D15" s="172"/>
      <c r="E15" s="115"/>
      <c r="F15" s="34"/>
      <c r="G15" s="4">
        <v>0</v>
      </c>
      <c r="H15" s="4"/>
      <c r="I15" s="4">
        <v>0</v>
      </c>
      <c r="J15" s="4"/>
      <c r="K15" s="4">
        <v>0</v>
      </c>
      <c r="L15" s="4"/>
      <c r="M15" s="4">
        <v>0</v>
      </c>
      <c r="N15" s="51"/>
      <c r="O15" s="253">
        <v>-97067</v>
      </c>
      <c r="P15" s="4"/>
      <c r="Q15" s="4">
        <v>0</v>
      </c>
      <c r="R15" s="4"/>
      <c r="S15" s="4">
        <v>0</v>
      </c>
      <c r="T15" s="4"/>
      <c r="U15" s="233">
        <f>SUM(G15:S15)</f>
        <v>-97067</v>
      </c>
    </row>
    <row r="16" spans="1:21" ht="20.55" customHeight="1">
      <c r="A16" s="114" t="s">
        <v>220</v>
      </c>
      <c r="B16" s="14"/>
      <c r="C16" s="267"/>
      <c r="D16" s="172"/>
      <c r="E16" s="115"/>
      <c r="F16" s="34"/>
      <c r="G16" s="4">
        <v>0</v>
      </c>
      <c r="H16" s="4"/>
      <c r="I16" s="4">
        <v>0</v>
      </c>
      <c r="J16" s="4"/>
      <c r="K16" s="4">
        <v>0</v>
      </c>
      <c r="L16" s="4"/>
      <c r="M16" s="4">
        <v>0</v>
      </c>
      <c r="N16" s="53"/>
      <c r="O16" s="4">
        <v>0</v>
      </c>
      <c r="P16" s="4"/>
      <c r="Q16" s="4">
        <v>0</v>
      </c>
      <c r="R16" s="4"/>
      <c r="S16" s="4">
        <v>0</v>
      </c>
      <c r="T16" s="4"/>
      <c r="U16" s="253">
        <f>SUM(G16:S16)</f>
        <v>0</v>
      </c>
    </row>
    <row r="17" spans="1:21" ht="20.55" customHeight="1">
      <c r="A17" s="34" t="s">
        <v>129</v>
      </c>
      <c r="B17" s="172"/>
      <c r="C17" s="172"/>
      <c r="D17" s="269"/>
      <c r="E17" s="116"/>
      <c r="F17" s="34"/>
      <c r="G17" s="247">
        <f>SUM(G15:G16)</f>
        <v>0</v>
      </c>
      <c r="H17" s="37"/>
      <c r="I17" s="247">
        <f>SUM(I15:I16)</f>
        <v>0</v>
      </c>
      <c r="J17" s="37"/>
      <c r="K17" s="247">
        <f>SUM(K15:K16)</f>
        <v>0</v>
      </c>
      <c r="L17" s="37"/>
      <c r="M17" s="247">
        <f>SUM(M15:M16)</f>
        <v>0</v>
      </c>
      <c r="N17" s="51"/>
      <c r="O17" s="247">
        <f>SUM(O15:O16)</f>
        <v>-97067</v>
      </c>
      <c r="P17" s="37"/>
      <c r="Q17" s="247">
        <f>SUM(Q15:Q16)</f>
        <v>0</v>
      </c>
      <c r="R17" s="51"/>
      <c r="S17" s="247">
        <f>SUM(S15:S16)</f>
        <v>0</v>
      </c>
      <c r="T17" s="51"/>
      <c r="U17" s="247">
        <f>SUM(U15:U16)</f>
        <v>-97067</v>
      </c>
    </row>
    <row r="18" spans="1:21" ht="20.55" customHeight="1">
      <c r="A18" s="34"/>
      <c r="B18" s="175"/>
      <c r="C18" s="175"/>
      <c r="D18" s="172"/>
      <c r="E18" s="116"/>
      <c r="F18" s="34"/>
      <c r="G18" s="117"/>
      <c r="H18" s="37"/>
      <c r="I18" s="117"/>
      <c r="J18" s="37"/>
      <c r="K18" s="117"/>
      <c r="L18" s="37"/>
      <c r="M18" s="117"/>
      <c r="N18" s="51"/>
      <c r="O18" s="117"/>
      <c r="P18" s="37"/>
      <c r="Q18" s="117"/>
      <c r="R18" s="51"/>
      <c r="S18" s="51"/>
      <c r="T18" s="51"/>
      <c r="U18" s="4"/>
    </row>
    <row r="19" spans="1:21" ht="20.55" customHeight="1">
      <c r="A19" s="9" t="s">
        <v>194</v>
      </c>
      <c r="B19" s="175"/>
      <c r="C19" s="175"/>
      <c r="D19" s="172"/>
      <c r="E19" s="50">
        <v>9</v>
      </c>
      <c r="F19" s="34"/>
      <c r="G19" s="4">
        <v>0</v>
      </c>
      <c r="H19" s="4"/>
      <c r="I19" s="4">
        <v>0</v>
      </c>
      <c r="J19" s="4"/>
      <c r="K19" s="4">
        <v>0</v>
      </c>
      <c r="L19" s="4"/>
      <c r="M19" s="4">
        <v>0</v>
      </c>
      <c r="N19" s="53"/>
      <c r="O19" s="4">
        <v>-60493</v>
      </c>
      <c r="P19" s="4"/>
      <c r="Q19" s="4">
        <v>0</v>
      </c>
      <c r="R19" s="53"/>
      <c r="S19" s="4">
        <v>0</v>
      </c>
      <c r="T19" s="53"/>
      <c r="U19" s="233">
        <f>SUM(G19:S19)</f>
        <v>-60493</v>
      </c>
    </row>
    <row r="20" spans="1:21" ht="20.55" customHeight="1">
      <c r="A20" s="9"/>
      <c r="B20" s="172"/>
      <c r="C20" s="172"/>
      <c r="D20" s="172"/>
      <c r="E20" s="50"/>
      <c r="F20" s="34"/>
      <c r="G20" s="48"/>
      <c r="H20" s="4"/>
      <c r="I20" s="48"/>
      <c r="J20" s="4"/>
      <c r="K20" s="48"/>
      <c r="L20" s="4"/>
      <c r="M20" s="48"/>
      <c r="N20" s="53"/>
      <c r="O20" s="48"/>
      <c r="P20" s="4"/>
      <c r="Q20" s="48"/>
      <c r="R20" s="53"/>
      <c r="S20" s="48"/>
      <c r="T20" s="53"/>
      <c r="U20" s="123"/>
    </row>
    <row r="21" spans="1:21" ht="20.55" customHeight="1" thickBot="1">
      <c r="A21" s="28" t="s">
        <v>254</v>
      </c>
      <c r="B21" s="175"/>
      <c r="C21" s="175"/>
      <c r="D21" s="172"/>
      <c r="E21" s="115"/>
      <c r="F21" s="34"/>
      <c r="G21" s="124">
        <f>SUM(G12,G17,G19)</f>
        <v>850000</v>
      </c>
      <c r="H21" s="51"/>
      <c r="I21" s="124">
        <f>SUM(I12,I17,I19)</f>
        <v>1643000</v>
      </c>
      <c r="J21" s="51"/>
      <c r="K21" s="124">
        <f>SUM(K12,K17,K19)</f>
        <v>16950</v>
      </c>
      <c r="L21" s="51"/>
      <c r="M21" s="124">
        <f>SUM(M12,M17,M19)</f>
        <v>85000</v>
      </c>
      <c r="N21" s="51"/>
      <c r="O21" s="124">
        <f>SUM(O12,O17,O19)</f>
        <v>395852</v>
      </c>
      <c r="P21" s="51"/>
      <c r="Q21" s="124">
        <f>SUM(Q12,Q17,Q19)</f>
        <v>1473750</v>
      </c>
      <c r="R21" s="51"/>
      <c r="S21" s="124">
        <f>SUM(S12,S17,S19)</f>
        <v>51956</v>
      </c>
      <c r="T21" s="51"/>
      <c r="U21" s="124">
        <f>SUM(U12,U17,U19)</f>
        <v>4516508</v>
      </c>
    </row>
    <row r="22" spans="1:21" ht="20.55" customHeight="1" thickTop="1">
      <c r="A22" s="9"/>
      <c r="B22" s="175"/>
      <c r="C22" s="175"/>
      <c r="D22" s="172"/>
    </row>
    <row r="23" spans="1:21" ht="20.55" customHeight="1">
      <c r="A23" s="28" t="s">
        <v>255</v>
      </c>
      <c r="D23" s="172"/>
      <c r="E23" s="50"/>
      <c r="F23" s="10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10"/>
    </row>
    <row r="24" spans="1:21" ht="20.55" customHeight="1">
      <c r="A24" s="28" t="s">
        <v>233</v>
      </c>
      <c r="B24" s="175"/>
      <c r="C24" s="175"/>
      <c r="D24" s="172"/>
      <c r="E24" s="50"/>
      <c r="F24" s="34"/>
      <c r="G24" s="37">
        <v>850000</v>
      </c>
      <c r="H24" s="37"/>
      <c r="I24" s="37">
        <v>1643000</v>
      </c>
      <c r="J24" s="37"/>
      <c r="K24" s="37">
        <v>16950</v>
      </c>
      <c r="L24" s="37"/>
      <c r="M24" s="37">
        <v>85000</v>
      </c>
      <c r="N24" s="51"/>
      <c r="O24" s="37">
        <v>247899</v>
      </c>
      <c r="P24" s="37"/>
      <c r="Q24" s="37">
        <v>1473750</v>
      </c>
      <c r="R24" s="51"/>
      <c r="S24" s="37">
        <v>51956</v>
      </c>
      <c r="T24" s="51"/>
      <c r="U24" s="245">
        <f>SUM(G24:S24)</f>
        <v>4368555</v>
      </c>
    </row>
    <row r="25" spans="1:21" ht="20.55" customHeight="1">
      <c r="A25" s="28"/>
      <c r="B25" s="175"/>
      <c r="C25" s="175"/>
      <c r="D25" s="172"/>
      <c r="E25" s="50"/>
      <c r="F25" s="34"/>
      <c r="G25" s="52"/>
      <c r="H25" s="51"/>
      <c r="I25" s="52"/>
      <c r="J25" s="51"/>
      <c r="K25" s="52"/>
      <c r="L25" s="51"/>
      <c r="M25" s="52"/>
      <c r="N25" s="51"/>
      <c r="O25" s="52"/>
      <c r="P25" s="52"/>
      <c r="Q25" s="52"/>
      <c r="R25" s="51"/>
      <c r="S25" s="52"/>
      <c r="T25" s="51"/>
      <c r="U25" s="34"/>
    </row>
    <row r="26" spans="1:21" ht="20.55" customHeight="1">
      <c r="A26" s="113" t="s">
        <v>56</v>
      </c>
      <c r="B26" s="175"/>
      <c r="C26" s="175"/>
      <c r="D26" s="172"/>
      <c r="E26" s="50"/>
      <c r="F26" s="34"/>
      <c r="G26" s="52"/>
      <c r="H26" s="51"/>
      <c r="I26" s="52"/>
      <c r="J26" s="51"/>
      <c r="K26" s="52"/>
      <c r="L26" s="51"/>
      <c r="M26" s="52"/>
      <c r="N26" s="51"/>
      <c r="O26" s="52"/>
      <c r="P26" s="52"/>
      <c r="Q26" s="52"/>
      <c r="R26" s="51"/>
      <c r="S26" s="52"/>
      <c r="T26" s="51"/>
      <c r="U26" s="34"/>
    </row>
    <row r="27" spans="1:21" ht="20.55" customHeight="1">
      <c r="A27" s="114"/>
      <c r="B27" s="14" t="s">
        <v>249</v>
      </c>
      <c r="C27" s="267"/>
      <c r="D27" s="172"/>
      <c r="E27" s="115"/>
      <c r="F27" s="34"/>
      <c r="G27" s="4">
        <v>0</v>
      </c>
      <c r="H27" s="4"/>
      <c r="I27" s="4">
        <v>0</v>
      </c>
      <c r="J27" s="4"/>
      <c r="K27" s="4">
        <v>0</v>
      </c>
      <c r="L27" s="4"/>
      <c r="M27" s="4">
        <v>0</v>
      </c>
      <c r="N27" s="51"/>
      <c r="O27" s="253">
        <v>-24506</v>
      </c>
      <c r="P27" s="4"/>
      <c r="Q27" s="4">
        <v>0</v>
      </c>
      <c r="R27" s="4"/>
      <c r="S27" s="4">
        <v>0</v>
      </c>
      <c r="T27" s="4"/>
      <c r="U27" s="253">
        <f>SUM(G27:S27)</f>
        <v>-24506</v>
      </c>
    </row>
    <row r="28" spans="1:21" ht="20.55" customHeight="1">
      <c r="A28" s="114" t="s">
        <v>216</v>
      </c>
      <c r="B28" s="14"/>
      <c r="C28" s="267"/>
      <c r="D28" s="172"/>
      <c r="E28" s="115"/>
      <c r="F28" s="34"/>
      <c r="G28" s="4">
        <v>0</v>
      </c>
      <c r="H28" s="4"/>
      <c r="I28" s="4">
        <v>0</v>
      </c>
      <c r="J28" s="4"/>
      <c r="K28" s="4">
        <v>0</v>
      </c>
      <c r="L28" s="4"/>
      <c r="M28" s="4">
        <v>0</v>
      </c>
      <c r="N28" s="53"/>
      <c r="O28" s="4">
        <v>0</v>
      </c>
      <c r="P28" s="4"/>
      <c r="Q28" s="4">
        <v>0</v>
      </c>
      <c r="R28" s="4"/>
      <c r="S28" s="4">
        <v>0</v>
      </c>
      <c r="T28" s="4"/>
      <c r="U28" s="253">
        <f>SUM(G28:S28)</f>
        <v>0</v>
      </c>
    </row>
    <row r="29" spans="1:21" ht="20.55" customHeight="1">
      <c r="A29" s="34" t="s">
        <v>129</v>
      </c>
      <c r="B29" s="172"/>
      <c r="C29" s="172"/>
      <c r="D29" s="269"/>
      <c r="E29" s="116"/>
      <c r="F29" s="34"/>
      <c r="G29" s="247">
        <f>SUM(G27:G28)</f>
        <v>0</v>
      </c>
      <c r="H29" s="37"/>
      <c r="I29" s="247">
        <f>SUM(I27:I28)</f>
        <v>0</v>
      </c>
      <c r="J29" s="37"/>
      <c r="K29" s="247">
        <f>SUM(K27:K28)</f>
        <v>0</v>
      </c>
      <c r="L29" s="37"/>
      <c r="M29" s="247">
        <f>SUM(M27:M28)</f>
        <v>0</v>
      </c>
      <c r="N29" s="51"/>
      <c r="O29" s="247">
        <f>SUM(O27:O28)</f>
        <v>-24506</v>
      </c>
      <c r="P29" s="37"/>
      <c r="Q29" s="247">
        <f>SUM(Q27:Q28)</f>
        <v>0</v>
      </c>
      <c r="R29" s="51"/>
      <c r="S29" s="247">
        <f>SUM(S27:S28)</f>
        <v>0</v>
      </c>
      <c r="T29" s="51"/>
      <c r="U29" s="247">
        <f>SUM(G29:Q29)</f>
        <v>-24506</v>
      </c>
    </row>
    <row r="30" spans="1:21" ht="20.55" customHeight="1">
      <c r="A30" s="34"/>
      <c r="B30" s="175"/>
      <c r="C30" s="175"/>
      <c r="D30" s="172"/>
      <c r="E30" s="116"/>
      <c r="F30" s="34"/>
      <c r="G30" s="117"/>
      <c r="H30" s="37"/>
      <c r="I30" s="117"/>
      <c r="J30" s="37"/>
      <c r="K30" s="117"/>
      <c r="L30" s="37"/>
      <c r="M30" s="117"/>
      <c r="N30" s="51"/>
      <c r="O30" s="117"/>
      <c r="P30" s="37"/>
      <c r="Q30" s="117"/>
      <c r="R30" s="51"/>
      <c r="S30" s="117"/>
      <c r="T30" s="51"/>
      <c r="U30" s="117"/>
    </row>
    <row r="31" spans="1:21" ht="20.55" customHeight="1">
      <c r="A31" s="9" t="s">
        <v>194</v>
      </c>
      <c r="B31" s="175"/>
      <c r="C31" s="175"/>
      <c r="D31" s="172"/>
      <c r="E31" s="50">
        <v>9</v>
      </c>
      <c r="F31" s="34"/>
      <c r="G31" s="263">
        <v>0</v>
      </c>
      <c r="H31" s="264"/>
      <c r="I31" s="263">
        <v>0</v>
      </c>
      <c r="J31" s="264"/>
      <c r="K31" s="263">
        <v>0</v>
      </c>
      <c r="L31" s="264"/>
      <c r="M31" s="263">
        <v>0</v>
      </c>
      <c r="N31" s="257"/>
      <c r="O31" s="257">
        <v>-60493</v>
      </c>
      <c r="P31" s="264"/>
      <c r="Q31" s="263">
        <v>0</v>
      </c>
      <c r="R31" s="264"/>
      <c r="S31" s="263">
        <v>0</v>
      </c>
      <c r="T31" s="53"/>
      <c r="U31" s="253">
        <f>SUM(G31:S31)</f>
        <v>-60493</v>
      </c>
    </row>
    <row r="32" spans="1:21" ht="20.55" customHeight="1">
      <c r="A32" s="34"/>
      <c r="B32" s="172"/>
      <c r="C32" s="172"/>
      <c r="D32" s="172"/>
      <c r="E32" s="116"/>
      <c r="F32" s="34"/>
      <c r="G32" s="37"/>
      <c r="H32" s="37"/>
      <c r="I32" s="37"/>
      <c r="J32" s="37"/>
      <c r="K32" s="37"/>
      <c r="L32" s="37"/>
      <c r="M32" s="37"/>
      <c r="N32" s="51"/>
      <c r="O32" s="37"/>
      <c r="P32" s="37"/>
      <c r="Q32" s="37"/>
      <c r="R32" s="51"/>
      <c r="S32" s="37"/>
      <c r="T32" s="51"/>
      <c r="U32" s="54"/>
    </row>
    <row r="33" spans="1:21" ht="20.55" customHeight="1" thickBot="1">
      <c r="A33" s="28" t="s">
        <v>256</v>
      </c>
      <c r="B33" s="175"/>
      <c r="C33" s="175"/>
      <c r="D33" s="172"/>
      <c r="E33" s="115"/>
      <c r="F33" s="34"/>
      <c r="G33" s="55">
        <f>SUM(G24,G29,G31)</f>
        <v>850000</v>
      </c>
      <c r="H33" s="51"/>
      <c r="I33" s="55">
        <f>SUM(I24,I29,I31)</f>
        <v>1643000</v>
      </c>
      <c r="J33" s="51"/>
      <c r="K33" s="55">
        <f>SUM(K24,K29,K31)</f>
        <v>16950</v>
      </c>
      <c r="L33" s="51"/>
      <c r="M33" s="55">
        <f>SUM(M24,M29,M31)</f>
        <v>85000</v>
      </c>
      <c r="N33" s="51"/>
      <c r="O33" s="55">
        <f>SUM(O24,O29,O31)</f>
        <v>162900</v>
      </c>
      <c r="P33" s="51"/>
      <c r="Q33" s="55">
        <f>SUM(Q24,Q29,Q31)</f>
        <v>1473750</v>
      </c>
      <c r="R33" s="51"/>
      <c r="S33" s="55">
        <f>SUM(S24,S29,S31)</f>
        <v>51956</v>
      </c>
      <c r="T33" s="51"/>
      <c r="U33" s="55">
        <f>SUM(U24,U29,U31)</f>
        <v>4283556</v>
      </c>
    </row>
    <row r="34" spans="1:21" ht="20.55" customHeight="1" thickTop="1">
      <c r="A34" s="175"/>
      <c r="B34" s="175"/>
      <c r="C34" s="175"/>
      <c r="D34" s="172"/>
    </row>
    <row r="35" spans="1:21" ht="20.55" customHeight="1">
      <c r="D35" s="172"/>
    </row>
    <row r="37" spans="1:21" ht="20.55" customHeight="1">
      <c r="A37" s="172"/>
      <c r="B37" s="172"/>
      <c r="C37" s="172"/>
      <c r="D37" s="172"/>
    </row>
  </sheetData>
  <sheetProtection formatCells="0" formatColumns="0" formatRows="0" insertColumns="0" insertRows="0" insertHyperlinks="0" deleteColumns="0" deleteRows="0" sort="0" autoFilter="0" pivotTables="0"/>
  <mergeCells count="4">
    <mergeCell ref="G4:U4"/>
    <mergeCell ref="G10:U10"/>
    <mergeCell ref="M6:O6"/>
    <mergeCell ref="I6:K6"/>
  </mergeCells>
  <phoneticPr fontId="0" type="noConversion"/>
  <pageMargins left="0.7" right="0.7" top="0.5" bottom="0.5" header="0.5" footer="0.5"/>
  <pageSetup paperSize="9" scale="70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62D7D-3A4F-410C-A79A-9E9284D61C34}">
  <sheetPr>
    <tabColor theme="4" tint="-0.249977111117893"/>
  </sheetPr>
  <dimension ref="A1:L125"/>
  <sheetViews>
    <sheetView tabSelected="1" view="pageBreakPreview" topLeftCell="A16" zoomScaleNormal="60" zoomScaleSheetLayoutView="100" workbookViewId="0">
      <selection activeCell="D24" sqref="D24"/>
    </sheetView>
  </sheetViews>
  <sheetFormatPr defaultColWidth="9.125" defaultRowHeight="20.100000000000001" customHeight="1"/>
  <cols>
    <col min="1" max="3" width="2.125" style="9" customWidth="1"/>
    <col min="4" max="4" width="53" style="9" customWidth="1"/>
    <col min="5" max="5" width="8.625" style="63" customWidth="1"/>
    <col min="6" max="6" width="14.125" style="75" customWidth="1"/>
    <col min="7" max="7" width="1" style="75" customWidth="1"/>
    <col min="8" max="8" width="14.125" style="75" customWidth="1"/>
    <col min="9" max="9" width="1" style="75" customWidth="1"/>
    <col min="10" max="10" width="14.125" style="75" customWidth="1"/>
    <col min="11" max="11" width="1" style="75" customWidth="1"/>
    <col min="12" max="12" width="14.125" style="75" customWidth="1"/>
    <col min="13" max="16384" width="9.125" style="9"/>
  </cols>
  <sheetData>
    <row r="1" spans="1:12" ht="19.2" customHeight="1">
      <c r="A1" s="57" t="s">
        <v>50</v>
      </c>
      <c r="B1" s="57"/>
      <c r="C1" s="58"/>
      <c r="D1" s="58"/>
      <c r="E1" s="59"/>
      <c r="F1" s="58"/>
      <c r="G1" s="58"/>
      <c r="H1" s="58"/>
      <c r="I1" s="60"/>
      <c r="J1" s="60"/>
      <c r="K1" s="60"/>
      <c r="L1" s="60"/>
    </row>
    <row r="2" spans="1:12" ht="19.2" customHeight="1">
      <c r="A2" s="61" t="s">
        <v>84</v>
      </c>
      <c r="B2" s="61"/>
      <c r="C2" s="58"/>
      <c r="D2" s="58"/>
      <c r="E2" s="59"/>
      <c r="F2" s="58"/>
      <c r="G2" s="58"/>
      <c r="H2" s="58"/>
      <c r="I2" s="60"/>
      <c r="J2" s="60"/>
      <c r="K2" s="60"/>
      <c r="L2" s="60"/>
    </row>
    <row r="3" spans="1:12" ht="19.2" customHeight="1">
      <c r="A3" s="62"/>
      <c r="B3" s="62"/>
      <c r="C3" s="62"/>
      <c r="D3" s="62"/>
      <c r="F3" s="62"/>
      <c r="G3" s="62"/>
      <c r="H3" s="62"/>
      <c r="I3" s="62"/>
      <c r="J3" s="62"/>
      <c r="K3" s="62"/>
      <c r="L3" s="62"/>
    </row>
    <row r="4" spans="1:12" ht="19.2" customHeight="1">
      <c r="A4" s="64"/>
      <c r="B4" s="64"/>
      <c r="C4" s="62"/>
      <c r="D4" s="62"/>
      <c r="E4" s="65"/>
      <c r="F4" s="34"/>
      <c r="G4" s="66" t="s">
        <v>46</v>
      </c>
      <c r="H4" s="34"/>
      <c r="I4" s="66"/>
      <c r="J4" s="34"/>
      <c r="K4" s="66" t="s">
        <v>47</v>
      </c>
      <c r="L4" s="34"/>
    </row>
    <row r="5" spans="1:12" ht="19.2" customHeight="1">
      <c r="A5" s="64"/>
      <c r="B5" s="64"/>
      <c r="C5" s="62"/>
      <c r="D5" s="62"/>
      <c r="E5" s="65"/>
      <c r="F5" s="284" t="s">
        <v>48</v>
      </c>
      <c r="G5" s="284"/>
      <c r="H5" s="284"/>
      <c r="I5" s="10"/>
      <c r="J5" s="284" t="s">
        <v>48</v>
      </c>
      <c r="K5" s="284"/>
      <c r="L5" s="284"/>
    </row>
    <row r="6" spans="1:12" ht="19.2" customHeight="1">
      <c r="A6" s="64"/>
      <c r="B6" s="64"/>
      <c r="C6" s="62"/>
      <c r="D6" s="62"/>
      <c r="E6" s="65"/>
      <c r="F6" s="285" t="s">
        <v>240</v>
      </c>
      <c r="G6" s="285"/>
      <c r="H6" s="285"/>
      <c r="I6" s="10"/>
      <c r="J6" s="285" t="s">
        <v>240</v>
      </c>
      <c r="K6" s="285"/>
      <c r="L6" s="285"/>
    </row>
    <row r="7" spans="1:12" ht="19.2" customHeight="1">
      <c r="A7" s="64"/>
      <c r="B7" s="64"/>
      <c r="C7" s="62"/>
      <c r="D7" s="62"/>
      <c r="E7" s="65"/>
      <c r="F7" s="286" t="s">
        <v>239</v>
      </c>
      <c r="G7" s="286"/>
      <c r="H7" s="286"/>
      <c r="I7" s="10"/>
      <c r="J7" s="286" t="s">
        <v>239</v>
      </c>
      <c r="K7" s="286"/>
      <c r="L7" s="286"/>
    </row>
    <row r="8" spans="1:12" ht="19.2" customHeight="1">
      <c r="A8" s="62"/>
      <c r="B8" s="62"/>
      <c r="C8" s="62"/>
      <c r="D8" s="62"/>
      <c r="E8" s="63" t="s">
        <v>41</v>
      </c>
      <c r="F8" s="69">
        <v>2026</v>
      </c>
      <c r="G8" s="70"/>
      <c r="H8" s="69">
        <v>2025</v>
      </c>
      <c r="I8" s="70"/>
      <c r="J8" s="69">
        <v>2026</v>
      </c>
      <c r="K8" s="70"/>
      <c r="L8" s="69">
        <v>2025</v>
      </c>
    </row>
    <row r="9" spans="1:12" ht="19.2" customHeight="1">
      <c r="A9" s="71"/>
      <c r="B9" s="71"/>
      <c r="C9" s="71"/>
      <c r="D9" s="71"/>
      <c r="E9" s="65"/>
      <c r="F9" s="282" t="s">
        <v>54</v>
      </c>
      <c r="G9" s="283"/>
      <c r="H9" s="283"/>
      <c r="I9" s="283"/>
      <c r="J9" s="283"/>
      <c r="K9" s="283"/>
      <c r="L9" s="283"/>
    </row>
    <row r="10" spans="1:12" ht="19.2" customHeight="1">
      <c r="A10" s="40" t="s">
        <v>23</v>
      </c>
      <c r="B10" s="40"/>
      <c r="C10" s="44"/>
      <c r="D10" s="44"/>
      <c r="E10" s="65"/>
      <c r="F10" s="72"/>
      <c r="G10" s="73"/>
      <c r="H10" s="72"/>
      <c r="I10" s="73"/>
      <c r="J10" s="72"/>
      <c r="K10" s="73"/>
      <c r="L10" s="72"/>
    </row>
    <row r="11" spans="1:12" ht="19.2" customHeight="1">
      <c r="A11" s="9" t="s">
        <v>275</v>
      </c>
      <c r="E11" s="74"/>
      <c r="F11" s="108">
        <v>495227</v>
      </c>
      <c r="H11" s="108">
        <v>-288229</v>
      </c>
      <c r="J11" s="108">
        <v>-24506</v>
      </c>
      <c r="L11" s="108">
        <v>-97067</v>
      </c>
    </row>
    <row r="12" spans="1:12" ht="19.2" customHeight="1">
      <c r="A12" s="76" t="s">
        <v>283</v>
      </c>
      <c r="B12" s="76"/>
      <c r="E12" s="77"/>
      <c r="F12" s="16"/>
      <c r="H12" s="16"/>
      <c r="J12" s="16"/>
      <c r="L12" s="16"/>
    </row>
    <row r="13" spans="1:12" ht="19.2" customHeight="1">
      <c r="A13" s="9" t="s">
        <v>93</v>
      </c>
      <c r="E13" s="63">
        <v>10</v>
      </c>
      <c r="F13" s="23">
        <v>-14768</v>
      </c>
      <c r="H13" s="4">
        <v>-14768</v>
      </c>
      <c r="J13" s="23">
        <v>-1139</v>
      </c>
      <c r="L13" s="4">
        <v>-1139</v>
      </c>
    </row>
    <row r="14" spans="1:12" ht="19.2" customHeight="1">
      <c r="A14" s="9" t="s">
        <v>4</v>
      </c>
      <c r="E14" s="77"/>
      <c r="F14" s="23">
        <v>-18994</v>
      </c>
      <c r="H14" s="42">
        <v>-22114</v>
      </c>
      <c r="J14" s="23">
        <v>-169742</v>
      </c>
      <c r="L14" s="42">
        <v>-175007</v>
      </c>
    </row>
    <row r="15" spans="1:12" ht="19.2" customHeight="1">
      <c r="A15" s="9" t="s">
        <v>125</v>
      </c>
      <c r="E15" s="77"/>
      <c r="F15" s="23">
        <v>0</v>
      </c>
      <c r="H15" s="4">
        <v>0</v>
      </c>
      <c r="J15" s="23">
        <v>-98486</v>
      </c>
      <c r="L15" s="42">
        <v>-110389</v>
      </c>
    </row>
    <row r="16" spans="1:12" ht="19.2" customHeight="1">
      <c r="A16" s="9" t="s">
        <v>174</v>
      </c>
      <c r="E16" s="77"/>
      <c r="F16" s="23">
        <v>-42</v>
      </c>
      <c r="H16" s="4">
        <v>-378</v>
      </c>
      <c r="J16" s="23">
        <v>0</v>
      </c>
      <c r="L16" s="4">
        <v>0</v>
      </c>
    </row>
    <row r="17" spans="1:12" ht="19.2" customHeight="1">
      <c r="A17" s="9" t="s">
        <v>222</v>
      </c>
      <c r="E17" s="77">
        <v>3</v>
      </c>
      <c r="F17" s="23">
        <v>38265</v>
      </c>
      <c r="G17" s="78"/>
      <c r="H17" s="4">
        <v>3326</v>
      </c>
      <c r="I17" s="78"/>
      <c r="J17" s="23">
        <v>31561</v>
      </c>
      <c r="K17" s="78"/>
      <c r="L17" s="4">
        <v>5649</v>
      </c>
    </row>
    <row r="18" spans="1:12" ht="19.2" customHeight="1">
      <c r="A18" s="9" t="s">
        <v>107</v>
      </c>
      <c r="E18" s="63">
        <v>6</v>
      </c>
      <c r="F18" s="23">
        <v>246014</v>
      </c>
      <c r="G18" s="16"/>
      <c r="H18" s="16">
        <v>231518</v>
      </c>
      <c r="I18" s="16"/>
      <c r="J18" s="23">
        <v>20808</v>
      </c>
      <c r="K18" s="16"/>
      <c r="L18" s="16">
        <v>28632</v>
      </c>
    </row>
    <row r="19" spans="1:12" ht="19.2" customHeight="1">
      <c r="A19" s="9" t="s">
        <v>158</v>
      </c>
      <c r="E19" s="63">
        <v>7</v>
      </c>
      <c r="F19" s="23">
        <v>251774</v>
      </c>
      <c r="G19" s="16"/>
      <c r="H19" s="16">
        <v>252535</v>
      </c>
      <c r="I19" s="16"/>
      <c r="J19" s="23">
        <v>54636</v>
      </c>
      <c r="K19" s="16"/>
      <c r="L19" s="16">
        <v>55582</v>
      </c>
    </row>
    <row r="20" spans="1:12" ht="19.2" customHeight="1">
      <c r="A20" s="9" t="s">
        <v>97</v>
      </c>
      <c r="F20" s="23">
        <v>52203</v>
      </c>
      <c r="G20" s="16"/>
      <c r="H20" s="16">
        <v>51512</v>
      </c>
      <c r="I20" s="16"/>
      <c r="J20" s="23">
        <v>8838</v>
      </c>
      <c r="K20" s="16"/>
      <c r="L20" s="16">
        <v>8946</v>
      </c>
    </row>
    <row r="21" spans="1:12" ht="19.2" customHeight="1">
      <c r="A21" s="9" t="s">
        <v>130</v>
      </c>
      <c r="F21" s="42">
        <v>19585</v>
      </c>
      <c r="G21" s="16"/>
      <c r="H21" s="42">
        <v>23951</v>
      </c>
      <c r="I21" s="16"/>
      <c r="J21" s="42">
        <v>8965</v>
      </c>
      <c r="K21" s="16"/>
      <c r="L21" s="42">
        <v>11646</v>
      </c>
    </row>
    <row r="22" spans="1:12" ht="19.2" customHeight="1">
      <c r="A22" s="9" t="s">
        <v>302</v>
      </c>
      <c r="F22" s="42">
        <v>-59993</v>
      </c>
      <c r="G22" s="16"/>
      <c r="H22" s="42">
        <v>27869</v>
      </c>
      <c r="I22" s="16"/>
      <c r="J22" s="42">
        <v>-27270</v>
      </c>
      <c r="K22" s="16"/>
      <c r="L22" s="42">
        <v>2931</v>
      </c>
    </row>
    <row r="23" spans="1:12" ht="19.2" customHeight="1">
      <c r="A23" s="9" t="s">
        <v>193</v>
      </c>
    </row>
    <row r="24" spans="1:12" ht="19.2" customHeight="1">
      <c r="C24" s="9" t="s">
        <v>138</v>
      </c>
      <c r="F24" s="16">
        <v>-82431</v>
      </c>
      <c r="G24" s="9"/>
      <c r="H24" s="16">
        <v>-27705</v>
      </c>
      <c r="I24" s="9"/>
      <c r="J24" s="4">
        <v>0</v>
      </c>
      <c r="K24" s="9"/>
      <c r="L24" s="4">
        <v>0</v>
      </c>
    </row>
    <row r="25" spans="1:12" ht="19.2" customHeight="1">
      <c r="A25" s="9" t="s">
        <v>221</v>
      </c>
      <c r="E25" s="77"/>
      <c r="F25" s="4">
        <v>0</v>
      </c>
      <c r="H25" s="16">
        <v>-1083</v>
      </c>
      <c r="J25" s="4">
        <v>0</v>
      </c>
      <c r="L25" s="4">
        <v>2002</v>
      </c>
    </row>
    <row r="26" spans="1:12" ht="19.2" customHeight="1">
      <c r="A26" s="9" t="s">
        <v>257</v>
      </c>
      <c r="E26" s="77"/>
      <c r="F26" s="4">
        <v>0</v>
      </c>
      <c r="H26" s="4">
        <v>-1959</v>
      </c>
      <c r="J26" s="4">
        <v>0</v>
      </c>
      <c r="L26" s="4">
        <v>-693</v>
      </c>
    </row>
    <row r="27" spans="1:12" ht="19.2" customHeight="1">
      <c r="A27" s="9" t="s">
        <v>284</v>
      </c>
      <c r="E27" s="77"/>
      <c r="F27" s="4"/>
      <c r="H27" s="4"/>
      <c r="J27" s="4"/>
      <c r="L27" s="4"/>
    </row>
    <row r="28" spans="1:12" ht="19.2" customHeight="1">
      <c r="C28" s="9" t="s">
        <v>285</v>
      </c>
      <c r="E28" s="77"/>
      <c r="F28" s="4">
        <v>457</v>
      </c>
      <c r="H28" s="4">
        <v>2457</v>
      </c>
      <c r="J28" s="4">
        <v>-195</v>
      </c>
      <c r="L28" s="4">
        <v>1449</v>
      </c>
    </row>
    <row r="29" spans="1:12" ht="19.2" customHeight="1">
      <c r="A29" s="9" t="s">
        <v>95</v>
      </c>
      <c r="F29" s="11">
        <v>357886</v>
      </c>
      <c r="G29" s="79"/>
      <c r="H29" s="42">
        <v>363455</v>
      </c>
      <c r="I29" s="79"/>
      <c r="J29" s="11">
        <v>248708</v>
      </c>
      <c r="K29" s="79"/>
      <c r="L29" s="42">
        <v>251599</v>
      </c>
    </row>
    <row r="30" spans="1:12" ht="19.2" customHeight="1">
      <c r="A30" s="9" t="s">
        <v>286</v>
      </c>
      <c r="F30" s="80">
        <v>218256</v>
      </c>
      <c r="G30" s="79"/>
      <c r="H30" s="80">
        <v>22026</v>
      </c>
      <c r="I30" s="79"/>
      <c r="J30" s="80">
        <v>5998</v>
      </c>
      <c r="K30" s="79"/>
      <c r="L30" s="80">
        <v>12308</v>
      </c>
    </row>
    <row r="31" spans="1:12" ht="19.2" customHeight="1">
      <c r="E31" s="74"/>
      <c r="F31" s="270">
        <f>SUM(F11:F30)</f>
        <v>1503439</v>
      </c>
      <c r="G31" s="176"/>
      <c r="H31" s="270">
        <f>SUM(H11:H30)</f>
        <v>622413</v>
      </c>
      <c r="I31" s="176"/>
      <c r="J31" s="270">
        <f>SUM(J11:J30)</f>
        <v>58176</v>
      </c>
      <c r="K31" s="176"/>
      <c r="L31" s="270">
        <f>SUM(L11:L30)</f>
        <v>-3551</v>
      </c>
    </row>
    <row r="32" spans="1:12" ht="19.2" customHeight="1">
      <c r="A32" s="76" t="s">
        <v>77</v>
      </c>
      <c r="B32" s="76"/>
      <c r="E32" s="74"/>
      <c r="F32" s="16"/>
      <c r="H32" s="16"/>
      <c r="J32" s="16"/>
      <c r="L32" s="16"/>
    </row>
    <row r="33" spans="1:12" ht="19.2" customHeight="1">
      <c r="A33" s="76" t="s">
        <v>79</v>
      </c>
      <c r="B33" s="76"/>
      <c r="E33" s="74"/>
      <c r="F33" s="16"/>
      <c r="H33" s="16"/>
      <c r="J33" s="16"/>
      <c r="L33" s="16"/>
    </row>
    <row r="34" spans="1:12" ht="19.2" customHeight="1">
      <c r="A34" s="9" t="s">
        <v>147</v>
      </c>
      <c r="E34" s="77"/>
      <c r="F34" s="16">
        <v>-29306</v>
      </c>
      <c r="G34" s="16"/>
      <c r="H34" s="16">
        <v>-15377</v>
      </c>
      <c r="I34" s="16"/>
      <c r="J34" s="16">
        <v>-12137</v>
      </c>
      <c r="K34" s="16"/>
      <c r="L34" s="16">
        <v>-28174</v>
      </c>
    </row>
    <row r="35" spans="1:12" ht="19.2" customHeight="1">
      <c r="A35" s="9" t="s">
        <v>37</v>
      </c>
      <c r="E35" s="74"/>
      <c r="F35" s="16">
        <v>-7310</v>
      </c>
      <c r="G35" s="16"/>
      <c r="H35" s="16">
        <v>11700</v>
      </c>
      <c r="I35" s="16"/>
      <c r="J35" s="16">
        <v>2254</v>
      </c>
      <c r="K35" s="16"/>
      <c r="L35" s="16">
        <v>1689</v>
      </c>
    </row>
    <row r="36" spans="1:12" ht="19.2" customHeight="1">
      <c r="A36" s="9" t="s">
        <v>228</v>
      </c>
      <c r="E36" s="74"/>
      <c r="F36" s="16">
        <v>55645</v>
      </c>
      <c r="G36" s="16"/>
      <c r="H36" s="16">
        <v>-1145396</v>
      </c>
      <c r="I36" s="16"/>
      <c r="J36" s="4">
        <v>0</v>
      </c>
      <c r="K36" s="16"/>
      <c r="L36" s="4">
        <v>0</v>
      </c>
    </row>
    <row r="37" spans="1:12" ht="19.2" customHeight="1">
      <c r="A37" s="9" t="s">
        <v>0</v>
      </c>
      <c r="E37" s="74"/>
      <c r="F37" s="16">
        <v>-44097</v>
      </c>
      <c r="G37" s="16"/>
      <c r="H37" s="16">
        <v>-13333</v>
      </c>
      <c r="I37" s="16"/>
      <c r="J37" s="4">
        <v>0</v>
      </c>
      <c r="K37" s="16"/>
      <c r="L37" s="16">
        <v>-159</v>
      </c>
    </row>
    <row r="38" spans="1:12" ht="19.2" customHeight="1">
      <c r="A38" s="9" t="s">
        <v>111</v>
      </c>
      <c r="E38" s="74"/>
      <c r="F38" s="16">
        <v>-7756</v>
      </c>
      <c r="G38" s="16"/>
      <c r="H38" s="16">
        <v>1982</v>
      </c>
      <c r="I38" s="16"/>
      <c r="J38" s="4">
        <v>-3894</v>
      </c>
      <c r="K38" s="16"/>
      <c r="L38" s="4">
        <v>-70</v>
      </c>
    </row>
    <row r="39" spans="1:12" ht="19.2" customHeight="1">
      <c r="A39" s="76" t="s">
        <v>110</v>
      </c>
      <c r="B39" s="76"/>
      <c r="E39" s="74"/>
      <c r="F39" s="16"/>
      <c r="H39" s="16"/>
      <c r="J39" s="16"/>
      <c r="L39" s="16"/>
    </row>
    <row r="40" spans="1:12" ht="19.2" customHeight="1">
      <c r="A40" s="9" t="s">
        <v>149</v>
      </c>
      <c r="E40" s="74"/>
      <c r="F40" s="16">
        <v>207412</v>
      </c>
      <c r="G40" s="16"/>
      <c r="H40" s="16">
        <v>-329857</v>
      </c>
      <c r="I40" s="16"/>
      <c r="J40" s="16">
        <v>-17972</v>
      </c>
      <c r="K40" s="16"/>
      <c r="L40" s="16">
        <v>-61202</v>
      </c>
    </row>
    <row r="41" spans="1:12" ht="19.2" customHeight="1">
      <c r="A41" s="9" t="s">
        <v>175</v>
      </c>
      <c r="E41" s="74"/>
      <c r="F41" s="16">
        <v>-4485</v>
      </c>
      <c r="G41" s="16"/>
      <c r="H41" s="16">
        <v>71084</v>
      </c>
      <c r="I41" s="16"/>
      <c r="J41" s="4">
        <v>0</v>
      </c>
      <c r="K41" s="16"/>
      <c r="L41" s="4">
        <v>0</v>
      </c>
    </row>
    <row r="42" spans="1:12" ht="19.2" customHeight="1">
      <c r="A42" s="9" t="s">
        <v>170</v>
      </c>
      <c r="E42" s="74"/>
      <c r="F42" s="16">
        <v>28666</v>
      </c>
      <c r="G42" s="16"/>
      <c r="H42" s="16">
        <v>469174</v>
      </c>
      <c r="I42" s="16"/>
      <c r="J42" s="4">
        <v>0</v>
      </c>
      <c r="K42" s="16"/>
      <c r="L42" s="4">
        <v>0</v>
      </c>
    </row>
    <row r="43" spans="1:12" ht="19.2" customHeight="1">
      <c r="A43" s="9" t="s">
        <v>38</v>
      </c>
      <c r="E43" s="74"/>
      <c r="F43" s="16">
        <v>40127</v>
      </c>
      <c r="G43" s="16"/>
      <c r="H43" s="16">
        <v>130488</v>
      </c>
      <c r="I43" s="16"/>
      <c r="J43" s="16">
        <v>-177</v>
      </c>
      <c r="K43" s="16"/>
      <c r="L43" s="16">
        <v>-68</v>
      </c>
    </row>
    <row r="44" spans="1:12" ht="19.2" customHeight="1">
      <c r="A44" s="9" t="s">
        <v>31</v>
      </c>
      <c r="E44" s="74"/>
      <c r="F44" s="16">
        <v>8275</v>
      </c>
      <c r="G44" s="16"/>
      <c r="H44" s="16">
        <v>3345</v>
      </c>
      <c r="I44" s="16"/>
      <c r="J44" s="4">
        <v>97</v>
      </c>
      <c r="K44" s="16"/>
      <c r="L44" s="4">
        <v>-75</v>
      </c>
    </row>
    <row r="45" spans="1:12" ht="19.2" customHeight="1">
      <c r="A45" s="9" t="s">
        <v>159</v>
      </c>
      <c r="E45" s="77"/>
      <c r="F45" s="48">
        <v>-10048</v>
      </c>
      <c r="G45" s="81"/>
      <c r="H45" s="48">
        <v>-8762</v>
      </c>
      <c r="I45" s="81"/>
      <c r="J45" s="48">
        <v>-8433</v>
      </c>
      <c r="K45" s="81"/>
      <c r="L45" s="48">
        <v>0</v>
      </c>
    </row>
    <row r="46" spans="1:12" ht="19.2" customHeight="1">
      <c r="A46" s="9" t="s">
        <v>258</v>
      </c>
      <c r="E46" s="74"/>
      <c r="F46" s="108">
        <f>SUM(F40:F45,F31:F38)</f>
        <v>1740562</v>
      </c>
      <c r="H46" s="216">
        <f>SUM(H40:H45,H31:H38)</f>
        <v>-202539</v>
      </c>
      <c r="J46" s="108">
        <f>SUM(J40:J45,J31:J38)</f>
        <v>17914</v>
      </c>
      <c r="L46" s="216">
        <f>SUM(L40:L45,L31:L38)</f>
        <v>-91610</v>
      </c>
    </row>
    <row r="47" spans="1:12" ht="19.2" customHeight="1">
      <c r="A47" s="9" t="s">
        <v>223</v>
      </c>
      <c r="E47" s="74"/>
      <c r="F47" s="42">
        <v>-69947</v>
      </c>
      <c r="G47" s="82"/>
      <c r="H47" s="42">
        <v>-49907</v>
      </c>
      <c r="I47" s="82"/>
      <c r="J47" s="83">
        <v>-18356</v>
      </c>
      <c r="K47" s="82"/>
      <c r="L47" s="42">
        <v>-5523</v>
      </c>
    </row>
    <row r="48" spans="1:12" s="44" customFormat="1" ht="19.2" customHeight="1">
      <c r="A48" s="44" t="s">
        <v>259</v>
      </c>
      <c r="E48" s="74"/>
      <c r="F48" s="45">
        <f>SUM(F46:F47)</f>
        <v>1670615</v>
      </c>
      <c r="G48" s="84"/>
      <c r="H48" s="217">
        <f>SUM(H46:H47)</f>
        <v>-252446</v>
      </c>
      <c r="I48" s="84"/>
      <c r="J48" s="45">
        <f>SUM(J46:J47)</f>
        <v>-442</v>
      </c>
      <c r="K48" s="84"/>
      <c r="L48" s="217">
        <f>SUM(L46:L47)</f>
        <v>-97133</v>
      </c>
    </row>
    <row r="49" spans="1:12" s="44" customFormat="1" ht="19.2" customHeight="1">
      <c r="E49" s="74"/>
      <c r="F49" s="36"/>
      <c r="G49" s="84"/>
      <c r="H49" s="85"/>
      <c r="I49" s="84"/>
      <c r="J49" s="36"/>
      <c r="K49" s="84"/>
      <c r="L49" s="85"/>
    </row>
    <row r="50" spans="1:12" s="44" customFormat="1" ht="19.2" customHeight="1">
      <c r="A50" s="86" t="s">
        <v>50</v>
      </c>
      <c r="B50" s="86"/>
      <c r="C50" s="62"/>
      <c r="D50" s="62"/>
      <c r="E50" s="65"/>
      <c r="F50" s="87"/>
      <c r="G50" s="87"/>
      <c r="H50" s="87"/>
      <c r="I50" s="87"/>
      <c r="J50" s="87"/>
      <c r="K50" s="87"/>
      <c r="L50" s="87"/>
    </row>
    <row r="51" spans="1:12" s="44" customFormat="1" ht="19.2" customHeight="1">
      <c r="A51" s="88" t="s">
        <v>84</v>
      </c>
      <c r="B51" s="88"/>
      <c r="C51" s="62"/>
      <c r="D51" s="62"/>
      <c r="E51" s="65"/>
      <c r="F51" s="87"/>
      <c r="G51" s="87"/>
      <c r="H51" s="87"/>
      <c r="I51" s="87"/>
      <c r="J51" s="87"/>
      <c r="K51" s="87"/>
      <c r="L51" s="87"/>
    </row>
    <row r="52" spans="1:12" s="44" customFormat="1" ht="19.2" customHeight="1">
      <c r="A52" s="88"/>
      <c r="B52" s="88"/>
      <c r="C52" s="62"/>
      <c r="D52" s="62"/>
      <c r="E52" s="65"/>
      <c r="F52" s="87"/>
      <c r="G52" s="87"/>
      <c r="H52" s="87"/>
      <c r="I52" s="87"/>
      <c r="J52" s="87"/>
      <c r="K52" s="87"/>
      <c r="L52" s="87"/>
    </row>
    <row r="53" spans="1:12" s="44" customFormat="1" ht="19.2" customHeight="1">
      <c r="A53" s="64"/>
      <c r="B53" s="64"/>
      <c r="C53" s="62"/>
      <c r="D53" s="62"/>
      <c r="E53" s="65"/>
      <c r="F53" s="34"/>
      <c r="G53" s="66" t="s">
        <v>46</v>
      </c>
      <c r="H53" s="34"/>
      <c r="I53" s="66"/>
      <c r="J53" s="34"/>
      <c r="K53" s="66" t="s">
        <v>47</v>
      </c>
      <c r="L53" s="34"/>
    </row>
    <row r="54" spans="1:12" s="44" customFormat="1" ht="19.2" customHeight="1">
      <c r="A54" s="64"/>
      <c r="B54" s="64"/>
      <c r="C54" s="62"/>
      <c r="D54" s="62"/>
      <c r="E54" s="65"/>
      <c r="F54" s="284" t="s">
        <v>48</v>
      </c>
      <c r="G54" s="284"/>
      <c r="H54" s="284"/>
      <c r="I54" s="10"/>
      <c r="J54" s="284" t="s">
        <v>48</v>
      </c>
      <c r="K54" s="284"/>
      <c r="L54" s="284"/>
    </row>
    <row r="55" spans="1:12" s="44" customFormat="1" ht="19.2" customHeight="1">
      <c r="A55" s="64"/>
      <c r="B55" s="64"/>
      <c r="C55" s="62"/>
      <c r="D55" s="62"/>
      <c r="E55" s="65"/>
      <c r="F55" s="285" t="s">
        <v>240</v>
      </c>
      <c r="G55" s="285"/>
      <c r="H55" s="285"/>
      <c r="I55" s="10"/>
      <c r="J55" s="285" t="s">
        <v>240</v>
      </c>
      <c r="K55" s="285"/>
      <c r="L55" s="285"/>
    </row>
    <row r="56" spans="1:12" s="44" customFormat="1" ht="19.2" customHeight="1">
      <c r="A56" s="64"/>
      <c r="B56" s="64"/>
      <c r="C56" s="62"/>
      <c r="D56" s="62"/>
      <c r="E56" s="65"/>
      <c r="F56" s="286" t="s">
        <v>239</v>
      </c>
      <c r="G56" s="286"/>
      <c r="H56" s="286"/>
      <c r="I56" s="10"/>
      <c r="J56" s="286" t="s">
        <v>239</v>
      </c>
      <c r="K56" s="286"/>
      <c r="L56" s="286"/>
    </row>
    <row r="57" spans="1:12" s="44" customFormat="1" ht="19.2" customHeight="1">
      <c r="A57" s="62"/>
      <c r="B57" s="62"/>
      <c r="C57" s="62"/>
      <c r="D57" s="62"/>
      <c r="E57" s="63" t="s">
        <v>41</v>
      </c>
      <c r="F57" s="69">
        <v>2026</v>
      </c>
      <c r="G57" s="70"/>
      <c r="H57" s="69">
        <v>2025</v>
      </c>
      <c r="I57" s="70"/>
      <c r="J57" s="69">
        <v>2026</v>
      </c>
      <c r="K57" s="70"/>
      <c r="L57" s="69">
        <v>2025</v>
      </c>
    </row>
    <row r="58" spans="1:12" s="44" customFormat="1" ht="19.2" customHeight="1">
      <c r="A58" s="71"/>
      <c r="B58" s="71"/>
      <c r="C58" s="71"/>
      <c r="D58" s="71"/>
      <c r="E58" s="65"/>
      <c r="F58" s="282" t="s">
        <v>54</v>
      </c>
      <c r="G58" s="283"/>
      <c r="H58" s="283"/>
      <c r="I58" s="283"/>
      <c r="J58" s="283"/>
      <c r="K58" s="283"/>
      <c r="L58" s="283"/>
    </row>
    <row r="59" spans="1:12" ht="19.2" customHeight="1">
      <c r="A59" s="40" t="s">
        <v>43</v>
      </c>
      <c r="B59" s="40"/>
      <c r="C59" s="44"/>
      <c r="D59" s="44"/>
      <c r="E59" s="74"/>
      <c r="F59" s="72"/>
      <c r="G59" s="73"/>
      <c r="H59" s="72"/>
      <c r="I59" s="73"/>
      <c r="J59" s="72"/>
      <c r="K59" s="73"/>
      <c r="L59" s="72"/>
    </row>
    <row r="60" spans="1:12" ht="19.2" customHeight="1">
      <c r="A60" s="9" t="s">
        <v>202</v>
      </c>
      <c r="C60" s="14"/>
      <c r="E60" s="77"/>
      <c r="F60" s="42">
        <v>6074</v>
      </c>
      <c r="G60" s="89"/>
      <c r="H60" s="42">
        <v>9164</v>
      </c>
      <c r="I60" s="89"/>
      <c r="J60" s="42">
        <v>11928</v>
      </c>
      <c r="K60" s="89"/>
      <c r="L60" s="42">
        <v>16289</v>
      </c>
    </row>
    <row r="61" spans="1:12" ht="19.2" customHeight="1">
      <c r="A61" s="9" t="s">
        <v>260</v>
      </c>
      <c r="C61" s="14"/>
      <c r="E61" s="77"/>
      <c r="F61" s="90">
        <v>0</v>
      </c>
      <c r="G61" s="91"/>
      <c r="H61" s="90">
        <v>400002</v>
      </c>
      <c r="I61" s="91"/>
      <c r="J61" s="90">
        <v>0</v>
      </c>
      <c r="K61" s="91"/>
      <c r="L61" s="218">
        <v>0</v>
      </c>
    </row>
    <row r="62" spans="1:12" ht="19.2" customHeight="1">
      <c r="A62" s="9" t="s">
        <v>203</v>
      </c>
      <c r="C62" s="14"/>
      <c r="E62" s="271"/>
      <c r="F62" s="92">
        <v>-629</v>
      </c>
      <c r="G62" s="93"/>
      <c r="H62" s="92">
        <v>-904148</v>
      </c>
      <c r="I62" s="93"/>
      <c r="J62" s="90">
        <v>0</v>
      </c>
      <c r="K62" s="93"/>
      <c r="L62" s="218">
        <v>0</v>
      </c>
    </row>
    <row r="63" spans="1:12" ht="19.2" customHeight="1">
      <c r="A63" s="9" t="s">
        <v>117</v>
      </c>
      <c r="C63" s="14"/>
      <c r="E63" s="77">
        <v>10</v>
      </c>
      <c r="F63" s="94">
        <v>-41420</v>
      </c>
      <c r="G63" s="95"/>
      <c r="H63" s="94">
        <v>-35000</v>
      </c>
      <c r="I63" s="95"/>
      <c r="J63" s="42">
        <v>-60900</v>
      </c>
      <c r="K63" s="95"/>
      <c r="L63" s="218">
        <v>-64300</v>
      </c>
    </row>
    <row r="64" spans="1:12" ht="19.2" customHeight="1">
      <c r="A64" s="9" t="s">
        <v>114</v>
      </c>
      <c r="C64" s="14"/>
      <c r="E64" s="77">
        <v>10</v>
      </c>
      <c r="F64" s="4">
        <v>0</v>
      </c>
      <c r="G64" s="42"/>
      <c r="H64" s="4">
        <v>-12900</v>
      </c>
      <c r="I64" s="42"/>
      <c r="J64" s="4">
        <v>0</v>
      </c>
      <c r="K64" s="42"/>
      <c r="L64" s="218">
        <v>-12900</v>
      </c>
    </row>
    <row r="65" spans="1:12" ht="19.2" customHeight="1">
      <c r="A65" s="9" t="s">
        <v>136</v>
      </c>
      <c r="C65" s="14"/>
      <c r="E65" s="77">
        <v>10</v>
      </c>
      <c r="F65" s="97">
        <v>0</v>
      </c>
      <c r="G65" s="96"/>
      <c r="H65" s="4">
        <v>0</v>
      </c>
      <c r="I65" s="96"/>
      <c r="J65" s="42">
        <v>52730</v>
      </c>
      <c r="K65" s="96"/>
      <c r="L65" s="42">
        <v>94806</v>
      </c>
    </row>
    <row r="66" spans="1:12" ht="19.2" customHeight="1">
      <c r="A66" s="9" t="s">
        <v>261</v>
      </c>
      <c r="C66" s="14"/>
      <c r="E66" s="77">
        <v>10</v>
      </c>
      <c r="F66" s="97">
        <v>0</v>
      </c>
      <c r="G66" s="96"/>
      <c r="H66" s="4">
        <v>0</v>
      </c>
      <c r="I66" s="96"/>
      <c r="J66" s="4">
        <v>54475</v>
      </c>
      <c r="K66" s="96"/>
      <c r="L66" s="4">
        <v>63129</v>
      </c>
    </row>
    <row r="67" spans="1:12" ht="19.2" customHeight="1">
      <c r="A67" s="9" t="s">
        <v>262</v>
      </c>
      <c r="C67" s="14"/>
      <c r="E67" s="77">
        <v>10</v>
      </c>
      <c r="F67" s="97">
        <v>44011</v>
      </c>
      <c r="G67" s="98"/>
      <c r="H67" s="97">
        <v>47260</v>
      </c>
      <c r="I67" s="98"/>
      <c r="J67" s="97">
        <v>44011</v>
      </c>
      <c r="K67" s="98"/>
      <c r="L67" s="218">
        <v>47260</v>
      </c>
    </row>
    <row r="68" spans="1:12" ht="19.2" customHeight="1">
      <c r="A68" s="9" t="s">
        <v>263</v>
      </c>
      <c r="C68" s="14"/>
      <c r="E68" s="77"/>
      <c r="F68" s="97">
        <v>0</v>
      </c>
      <c r="G68" s="98"/>
      <c r="H68" s="97">
        <v>152478</v>
      </c>
      <c r="I68" s="98"/>
      <c r="J68" s="97">
        <v>0</v>
      </c>
      <c r="K68" s="98"/>
      <c r="L68" s="218">
        <v>152478</v>
      </c>
    </row>
    <row r="69" spans="1:12" ht="19.2" customHeight="1">
      <c r="A69" s="9" t="s">
        <v>212</v>
      </c>
      <c r="C69" s="14"/>
      <c r="E69" s="77"/>
      <c r="F69" s="97">
        <v>0</v>
      </c>
      <c r="G69" s="98"/>
      <c r="H69" s="97">
        <v>0</v>
      </c>
      <c r="I69" s="98"/>
      <c r="J69" s="97">
        <v>-16862</v>
      </c>
      <c r="K69" s="98"/>
      <c r="L69" s="218">
        <v>0</v>
      </c>
    </row>
    <row r="70" spans="1:12" ht="19.2" customHeight="1">
      <c r="A70" s="9" t="s">
        <v>264</v>
      </c>
      <c r="C70" s="14"/>
      <c r="E70" s="77"/>
      <c r="F70" s="97">
        <v>0</v>
      </c>
      <c r="G70" s="98"/>
      <c r="H70" s="97">
        <v>-9379</v>
      </c>
      <c r="I70" s="98"/>
      <c r="J70" s="97">
        <v>0</v>
      </c>
      <c r="K70" s="98"/>
      <c r="L70" s="218">
        <v>-9379</v>
      </c>
    </row>
    <row r="71" spans="1:12" ht="19.2" customHeight="1">
      <c r="A71" s="9" t="s">
        <v>265</v>
      </c>
      <c r="C71" s="14"/>
      <c r="E71" s="77"/>
      <c r="F71" s="97">
        <v>-337</v>
      </c>
      <c r="G71" s="98"/>
      <c r="H71" s="97">
        <v>-3136</v>
      </c>
      <c r="I71" s="98"/>
      <c r="J71" s="97">
        <v>0</v>
      </c>
      <c r="K71" s="98"/>
      <c r="L71" s="218">
        <v>0</v>
      </c>
    </row>
    <row r="72" spans="1:12" ht="19.2" customHeight="1">
      <c r="A72" s="9" t="s">
        <v>184</v>
      </c>
      <c r="C72" s="14"/>
      <c r="E72" s="77"/>
      <c r="F72" s="97">
        <v>2703</v>
      </c>
      <c r="G72" s="98"/>
      <c r="H72" s="97">
        <v>3724</v>
      </c>
      <c r="I72" s="98"/>
      <c r="J72" s="97">
        <v>297</v>
      </c>
      <c r="K72" s="98"/>
      <c r="L72" s="218">
        <v>1406</v>
      </c>
    </row>
    <row r="73" spans="1:12" ht="19.2" customHeight="1">
      <c r="A73" s="9" t="s">
        <v>179</v>
      </c>
      <c r="C73" s="14"/>
      <c r="E73" s="77"/>
      <c r="F73" s="97">
        <v>-209156</v>
      </c>
      <c r="G73" s="98"/>
      <c r="H73" s="97">
        <v>-522432</v>
      </c>
      <c r="I73" s="98"/>
      <c r="J73" s="97">
        <v>-8897</v>
      </c>
      <c r="K73" s="98"/>
      <c r="L73" s="218">
        <v>-8350</v>
      </c>
    </row>
    <row r="74" spans="1:12" ht="19.2" customHeight="1">
      <c r="A74" s="9" t="s">
        <v>131</v>
      </c>
      <c r="C74" s="14"/>
      <c r="E74" s="77"/>
      <c r="F74" s="97">
        <v>-464</v>
      </c>
      <c r="G74" s="98"/>
      <c r="H74" s="97">
        <v>-2131</v>
      </c>
      <c r="I74" s="98"/>
      <c r="J74" s="97">
        <v>0</v>
      </c>
      <c r="K74" s="98"/>
      <c r="L74" s="218">
        <v>-215</v>
      </c>
    </row>
    <row r="75" spans="1:12" ht="19.2" customHeight="1">
      <c r="A75" s="9" t="s">
        <v>296</v>
      </c>
      <c r="C75" s="14"/>
      <c r="F75" s="42">
        <v>-138</v>
      </c>
      <c r="G75" s="96"/>
      <c r="H75" s="4">
        <v>0</v>
      </c>
      <c r="I75" s="96"/>
      <c r="J75" s="97">
        <v>0</v>
      </c>
      <c r="K75" s="96"/>
      <c r="L75" s="4">
        <v>0</v>
      </c>
    </row>
    <row r="76" spans="1:12" ht="19.2" customHeight="1">
      <c r="A76" s="9" t="s">
        <v>287</v>
      </c>
      <c r="C76" s="14"/>
      <c r="F76" s="97">
        <v>0</v>
      </c>
      <c r="G76" s="96"/>
      <c r="H76" s="4">
        <v>0</v>
      </c>
      <c r="I76" s="96"/>
      <c r="J76" s="42">
        <v>234464</v>
      </c>
      <c r="K76" s="96"/>
      <c r="L76" s="4" t="s">
        <v>224</v>
      </c>
    </row>
    <row r="77" spans="1:12" ht="19.2" customHeight="1">
      <c r="A77" s="9" t="s">
        <v>238</v>
      </c>
      <c r="C77" s="14"/>
      <c r="F77" s="97">
        <v>-3402</v>
      </c>
      <c r="G77" s="98"/>
      <c r="H77" s="97">
        <v>0</v>
      </c>
      <c r="I77" s="98"/>
      <c r="J77" s="97">
        <v>0</v>
      </c>
      <c r="K77" s="98"/>
      <c r="L77" s="218">
        <v>0</v>
      </c>
    </row>
    <row r="78" spans="1:12" ht="19.2" customHeight="1">
      <c r="A78" s="9" t="s">
        <v>288</v>
      </c>
      <c r="C78" s="14"/>
      <c r="E78" s="272"/>
      <c r="F78" s="97">
        <v>0</v>
      </c>
      <c r="G78" s="98"/>
      <c r="H78" s="97">
        <v>3754</v>
      </c>
      <c r="I78" s="98"/>
      <c r="J78" s="97">
        <v>0</v>
      </c>
      <c r="K78" s="98"/>
      <c r="L78" s="218">
        <v>3754</v>
      </c>
    </row>
    <row r="79" spans="1:12" ht="19.2" customHeight="1">
      <c r="A79" s="44" t="s">
        <v>171</v>
      </c>
      <c r="B79" s="44"/>
      <c r="E79" s="65"/>
      <c r="F79" s="45">
        <f>SUM(F60:F78)</f>
        <v>-202758</v>
      </c>
      <c r="G79" s="35"/>
      <c r="H79" s="219">
        <f>SUM(H60:H78)</f>
        <v>-872744</v>
      </c>
      <c r="I79" s="35"/>
      <c r="J79" s="45">
        <f>SUM(J60:J78)</f>
        <v>311246</v>
      </c>
      <c r="K79" s="35"/>
      <c r="L79" s="219">
        <f>SUM(L60:L78)</f>
        <v>283978</v>
      </c>
    </row>
    <row r="80" spans="1:12" ht="19.2" customHeight="1"/>
    <row r="81" spans="1:12" s="76" customFormat="1" ht="19.2" customHeight="1">
      <c r="A81" s="40" t="s">
        <v>44</v>
      </c>
      <c r="B81" s="40"/>
      <c r="C81" s="40"/>
      <c r="D81" s="40"/>
      <c r="E81" s="74"/>
      <c r="F81" s="99"/>
      <c r="G81" s="100"/>
      <c r="H81" s="99"/>
      <c r="I81" s="100"/>
      <c r="J81" s="99"/>
      <c r="K81" s="100"/>
      <c r="L81" s="99"/>
    </row>
    <row r="82" spans="1:12" ht="19.2" customHeight="1">
      <c r="A82" s="9" t="s">
        <v>51</v>
      </c>
      <c r="E82" s="77"/>
      <c r="F82" s="16">
        <v>866866</v>
      </c>
      <c r="G82" s="16"/>
      <c r="H82" s="16">
        <v>1191290</v>
      </c>
      <c r="I82" s="16"/>
      <c r="J82" s="4">
        <v>580000</v>
      </c>
      <c r="K82" s="16"/>
      <c r="L82" s="4">
        <v>856000</v>
      </c>
    </row>
    <row r="83" spans="1:12" ht="19.2" customHeight="1">
      <c r="A83" s="9" t="s">
        <v>185</v>
      </c>
      <c r="E83" s="77"/>
      <c r="F83" s="16">
        <v>-715379</v>
      </c>
      <c r="G83" s="16"/>
      <c r="H83" s="16">
        <v>-980758</v>
      </c>
      <c r="I83" s="16"/>
      <c r="J83" s="4">
        <v>-418000</v>
      </c>
      <c r="K83" s="16"/>
      <c r="L83" s="4">
        <v>-684500</v>
      </c>
    </row>
    <row r="84" spans="1:12" ht="19.2" customHeight="1">
      <c r="A84" s="9" t="s">
        <v>289</v>
      </c>
      <c r="E84" s="77">
        <v>10</v>
      </c>
      <c r="F84" s="4">
        <v>0</v>
      </c>
      <c r="G84" s="16"/>
      <c r="H84" s="4">
        <v>0</v>
      </c>
      <c r="I84" s="16"/>
      <c r="J84" s="4">
        <v>40000</v>
      </c>
      <c r="K84" s="16"/>
      <c r="L84" s="4">
        <v>0</v>
      </c>
    </row>
    <row r="85" spans="1:12" ht="19.2" customHeight="1">
      <c r="A85" s="9" t="s">
        <v>225</v>
      </c>
      <c r="E85" s="271">
        <v>10</v>
      </c>
      <c r="F85" s="4">
        <v>0</v>
      </c>
      <c r="G85" s="16"/>
      <c r="H85" s="4">
        <v>0</v>
      </c>
      <c r="I85" s="16"/>
      <c r="J85" s="4">
        <v>-43700</v>
      </c>
      <c r="K85" s="16"/>
      <c r="L85" s="4">
        <v>-43500</v>
      </c>
    </row>
    <row r="86" spans="1:12" ht="19.2" customHeight="1">
      <c r="A86" s="9" t="s">
        <v>160</v>
      </c>
      <c r="F86" s="101">
        <v>-356747</v>
      </c>
      <c r="G86" s="16"/>
      <c r="H86" s="101">
        <v>-218469</v>
      </c>
      <c r="I86" s="16"/>
      <c r="J86" s="4">
        <v>-165280</v>
      </c>
      <c r="K86" s="16"/>
      <c r="L86" s="4">
        <v>-32981</v>
      </c>
    </row>
    <row r="87" spans="1:12" ht="19.2" customHeight="1">
      <c r="A87" s="9" t="s">
        <v>180</v>
      </c>
      <c r="F87" s="101">
        <v>0</v>
      </c>
      <c r="G87" s="16"/>
      <c r="H87" s="101">
        <v>4126</v>
      </c>
      <c r="I87" s="16"/>
      <c r="J87" s="4">
        <v>0</v>
      </c>
      <c r="K87" s="16"/>
      <c r="L87" s="4">
        <v>0</v>
      </c>
    </row>
    <row r="88" spans="1:12" ht="19.2" customHeight="1">
      <c r="A88" s="9" t="s">
        <v>181</v>
      </c>
      <c r="F88" s="81">
        <v>-958918</v>
      </c>
      <c r="H88" s="81">
        <v>-103122</v>
      </c>
      <c r="J88" s="4">
        <v>-96767</v>
      </c>
      <c r="K88" s="16"/>
      <c r="L88" s="4">
        <v>-92087</v>
      </c>
    </row>
    <row r="89" spans="1:12" ht="19.2" customHeight="1">
      <c r="A89" s="9" t="s">
        <v>218</v>
      </c>
      <c r="F89" s="4">
        <v>0</v>
      </c>
      <c r="H89" s="4">
        <v>-635</v>
      </c>
      <c r="J89" s="4">
        <v>0</v>
      </c>
      <c r="K89" s="16"/>
      <c r="L89" s="4">
        <v>0</v>
      </c>
    </row>
    <row r="90" spans="1:12" ht="19.2" customHeight="1">
      <c r="A90" s="9" t="s">
        <v>266</v>
      </c>
      <c r="F90" s="4">
        <v>0</v>
      </c>
      <c r="H90" s="4">
        <v>-1199</v>
      </c>
      <c r="J90" s="4">
        <v>0</v>
      </c>
      <c r="K90" s="16"/>
      <c r="L90" s="4">
        <v>0</v>
      </c>
    </row>
    <row r="91" spans="1:12" ht="19.2" customHeight="1">
      <c r="A91" s="9" t="s">
        <v>290</v>
      </c>
      <c r="E91" s="63">
        <v>8</v>
      </c>
      <c r="F91" s="81">
        <v>1500000</v>
      </c>
      <c r="H91" s="4">
        <v>0</v>
      </c>
      <c r="J91" s="4">
        <v>1500000</v>
      </c>
      <c r="K91" s="16"/>
      <c r="L91" s="4">
        <v>0</v>
      </c>
    </row>
    <row r="92" spans="1:12" ht="19.2" customHeight="1">
      <c r="A92" s="9" t="s">
        <v>291</v>
      </c>
      <c r="E92" s="63">
        <v>8</v>
      </c>
      <c r="F92" s="81">
        <v>-15520</v>
      </c>
      <c r="H92" s="4">
        <v>0</v>
      </c>
      <c r="J92" s="4">
        <v>-15520</v>
      </c>
      <c r="K92" s="16"/>
      <c r="L92" s="4">
        <v>0</v>
      </c>
    </row>
    <row r="93" spans="1:12" ht="19.2" customHeight="1">
      <c r="A93" s="9" t="s">
        <v>194</v>
      </c>
      <c r="E93" s="63">
        <v>9</v>
      </c>
      <c r="F93" s="81">
        <v>-60493</v>
      </c>
      <c r="H93" s="4">
        <v>-60493</v>
      </c>
      <c r="J93" s="4">
        <v>-60493</v>
      </c>
      <c r="K93" s="16"/>
      <c r="L93" s="4">
        <v>-60493</v>
      </c>
    </row>
    <row r="94" spans="1:12" ht="19.2" customHeight="1">
      <c r="A94" s="9" t="s">
        <v>297</v>
      </c>
      <c r="F94" s="81"/>
      <c r="H94" s="4"/>
      <c r="J94" s="4"/>
      <c r="K94" s="16"/>
      <c r="L94" s="4"/>
    </row>
    <row r="95" spans="1:12" ht="19.2" customHeight="1">
      <c r="C95" s="9" t="s">
        <v>280</v>
      </c>
      <c r="F95" s="81">
        <v>-16462</v>
      </c>
      <c r="H95" s="4">
        <v>-5682</v>
      </c>
      <c r="J95" s="4">
        <v>0</v>
      </c>
      <c r="K95" s="16"/>
      <c r="L95" s="4">
        <v>0</v>
      </c>
    </row>
    <row r="96" spans="1:12" ht="19.2" customHeight="1">
      <c r="A96" s="9" t="s">
        <v>298</v>
      </c>
      <c r="F96" s="81"/>
      <c r="H96" s="4"/>
      <c r="J96" s="4"/>
      <c r="K96" s="16"/>
      <c r="L96" s="4"/>
    </row>
    <row r="97" spans="1:12" ht="20.100000000000001" customHeight="1">
      <c r="C97" s="9" t="s">
        <v>280</v>
      </c>
      <c r="F97" s="75">
        <v>192760</v>
      </c>
      <c r="H97" s="4">
        <v>0</v>
      </c>
      <c r="J97" s="4">
        <v>0</v>
      </c>
      <c r="K97" s="16"/>
      <c r="L97" s="4">
        <v>0</v>
      </c>
    </row>
    <row r="98" spans="1:12" ht="19.2" customHeight="1">
      <c r="A98" s="9" t="s">
        <v>25</v>
      </c>
      <c r="F98" s="81">
        <v>-502543</v>
      </c>
      <c r="H98" s="4">
        <v>-414328</v>
      </c>
      <c r="J98" s="4">
        <v>-285825</v>
      </c>
      <c r="K98" s="16"/>
      <c r="L98" s="4">
        <v>-188334</v>
      </c>
    </row>
    <row r="99" spans="1:12" ht="19.2" customHeight="1">
      <c r="A99" s="9" t="s">
        <v>252</v>
      </c>
      <c r="F99" s="81">
        <v>-23881</v>
      </c>
      <c r="G99" s="81"/>
      <c r="H99" s="81">
        <v>-23552</v>
      </c>
      <c r="I99" s="81"/>
      <c r="J99" s="4">
        <v>0</v>
      </c>
      <c r="K99" s="81"/>
      <c r="L99" s="4">
        <v>0</v>
      </c>
    </row>
    <row r="100" spans="1:12" s="44" customFormat="1" ht="19.2" customHeight="1">
      <c r="A100" s="44" t="s">
        <v>267</v>
      </c>
      <c r="C100" s="9"/>
      <c r="D100" s="9"/>
      <c r="E100" s="77"/>
      <c r="F100" s="45">
        <f>SUM(F82:F99)</f>
        <v>-90317</v>
      </c>
      <c r="G100" s="85"/>
      <c r="H100" s="217">
        <f>SUM(H82:H99)</f>
        <v>-612822</v>
      </c>
      <c r="I100" s="85"/>
      <c r="J100" s="45">
        <f>SUM(J82:J99)</f>
        <v>1034415</v>
      </c>
      <c r="K100" s="85"/>
      <c r="L100" s="217">
        <f>SUM(L82:L99)</f>
        <v>-245895</v>
      </c>
    </row>
    <row r="101" spans="1:12" s="44" customFormat="1" ht="19.2" customHeight="1">
      <c r="C101" s="9"/>
      <c r="D101" s="9"/>
      <c r="E101" s="77"/>
      <c r="F101" s="36"/>
      <c r="G101" s="85"/>
      <c r="H101" s="85"/>
      <c r="I101" s="85"/>
      <c r="J101" s="36"/>
      <c r="K101" s="85"/>
      <c r="L101" s="85"/>
    </row>
    <row r="102" spans="1:12" s="44" customFormat="1" ht="19.2" customHeight="1">
      <c r="A102" s="86" t="s">
        <v>50</v>
      </c>
      <c r="B102" s="86"/>
      <c r="C102" s="62"/>
      <c r="D102" s="62"/>
      <c r="E102" s="65"/>
      <c r="F102" s="87"/>
      <c r="G102" s="87"/>
      <c r="H102" s="87"/>
      <c r="I102" s="87"/>
      <c r="J102" s="87"/>
      <c r="K102" s="87"/>
      <c r="L102" s="87"/>
    </row>
    <row r="103" spans="1:12" s="44" customFormat="1" ht="19.2" customHeight="1">
      <c r="A103" s="88" t="s">
        <v>84</v>
      </c>
      <c r="B103" s="88"/>
      <c r="C103" s="62"/>
      <c r="D103" s="62"/>
      <c r="E103" s="65"/>
      <c r="F103" s="87"/>
      <c r="G103" s="87"/>
      <c r="H103" s="87"/>
      <c r="I103" s="87"/>
      <c r="J103" s="87"/>
      <c r="K103" s="87"/>
      <c r="L103" s="87"/>
    </row>
    <row r="104" spans="1:12" s="44" customFormat="1" ht="19.2" customHeight="1">
      <c r="A104" s="88"/>
      <c r="B104" s="88"/>
      <c r="C104" s="62"/>
      <c r="D104" s="62"/>
      <c r="E104" s="65"/>
      <c r="F104" s="87"/>
      <c r="G104" s="87"/>
      <c r="H104" s="87"/>
      <c r="I104" s="87"/>
      <c r="J104" s="87"/>
      <c r="K104" s="87"/>
      <c r="L104" s="87"/>
    </row>
    <row r="105" spans="1:12" s="44" customFormat="1" ht="19.2" customHeight="1">
      <c r="A105" s="64"/>
      <c r="B105" s="64"/>
      <c r="C105" s="62"/>
      <c r="D105" s="62"/>
      <c r="E105" s="65"/>
      <c r="F105" s="34"/>
      <c r="G105" s="66" t="s">
        <v>46</v>
      </c>
      <c r="H105" s="34"/>
      <c r="I105" s="66"/>
      <c r="J105" s="34"/>
      <c r="K105" s="66" t="s">
        <v>47</v>
      </c>
      <c r="L105" s="34"/>
    </row>
    <row r="106" spans="1:12" s="44" customFormat="1" ht="19.2" customHeight="1">
      <c r="A106" s="64"/>
      <c r="B106" s="64"/>
      <c r="C106" s="62"/>
      <c r="D106" s="62"/>
      <c r="E106" s="65"/>
      <c r="F106" s="284" t="s">
        <v>48</v>
      </c>
      <c r="G106" s="284"/>
      <c r="H106" s="284"/>
      <c r="I106" s="10"/>
      <c r="J106" s="284" t="s">
        <v>48</v>
      </c>
      <c r="K106" s="284"/>
      <c r="L106" s="284"/>
    </row>
    <row r="107" spans="1:12" s="44" customFormat="1" ht="19.2" customHeight="1">
      <c r="A107" s="64"/>
      <c r="B107" s="64"/>
      <c r="C107" s="62"/>
      <c r="D107" s="62"/>
      <c r="E107" s="65"/>
      <c r="F107" s="285" t="s">
        <v>240</v>
      </c>
      <c r="G107" s="285"/>
      <c r="H107" s="285"/>
      <c r="I107" s="10"/>
      <c r="J107" s="285" t="s">
        <v>240</v>
      </c>
      <c r="K107" s="285"/>
      <c r="L107" s="285"/>
    </row>
    <row r="108" spans="1:12" s="44" customFormat="1" ht="19.2" customHeight="1">
      <c r="A108" s="64"/>
      <c r="B108" s="64"/>
      <c r="C108" s="62"/>
      <c r="D108" s="62"/>
      <c r="E108" s="65"/>
      <c r="F108" s="286" t="s">
        <v>239</v>
      </c>
      <c r="G108" s="286"/>
      <c r="H108" s="286"/>
      <c r="I108" s="10"/>
      <c r="J108" s="286" t="s">
        <v>239</v>
      </c>
      <c r="K108" s="286"/>
      <c r="L108" s="286"/>
    </row>
    <row r="109" spans="1:12" s="44" customFormat="1" ht="19.2" customHeight="1">
      <c r="A109" s="62"/>
      <c r="B109" s="62"/>
      <c r="C109" s="62"/>
      <c r="D109" s="62"/>
      <c r="E109" s="63" t="s">
        <v>41</v>
      </c>
      <c r="F109" s="69">
        <v>2026</v>
      </c>
      <c r="G109" s="70"/>
      <c r="H109" s="69">
        <v>2025</v>
      </c>
      <c r="I109" s="70"/>
      <c r="J109" s="69">
        <v>2026</v>
      </c>
      <c r="K109" s="70"/>
      <c r="L109" s="69">
        <v>2025</v>
      </c>
    </row>
    <row r="110" spans="1:12" s="44" customFormat="1" ht="19.2" customHeight="1">
      <c r="A110" s="71"/>
      <c r="B110" s="71"/>
      <c r="C110" s="71"/>
      <c r="D110" s="71"/>
      <c r="E110" s="65"/>
      <c r="F110" s="282" t="s">
        <v>54</v>
      </c>
      <c r="G110" s="283"/>
      <c r="H110" s="283"/>
      <c r="I110" s="283"/>
      <c r="J110" s="283"/>
      <c r="K110" s="283"/>
      <c r="L110" s="283"/>
    </row>
    <row r="111" spans="1:12" ht="19.2" customHeight="1">
      <c r="A111" s="9" t="s">
        <v>268</v>
      </c>
      <c r="C111" s="15"/>
      <c r="D111" s="15"/>
      <c r="E111" s="77"/>
    </row>
    <row r="112" spans="1:12" s="44" customFormat="1" ht="19.2" customHeight="1">
      <c r="A112" s="9"/>
      <c r="B112" s="9"/>
      <c r="C112" s="9" t="s">
        <v>115</v>
      </c>
      <c r="D112" s="9"/>
      <c r="E112" s="63"/>
      <c r="F112" s="220">
        <f>F48+F79+F100</f>
        <v>1377540</v>
      </c>
      <c r="G112" s="220"/>
      <c r="H112" s="220">
        <f>H48+H79+H100</f>
        <v>-1738012</v>
      </c>
      <c r="I112" s="220"/>
      <c r="J112" s="220">
        <f>J48+J79+J100</f>
        <v>1345219</v>
      </c>
      <c r="K112" s="220"/>
      <c r="L112" s="220">
        <f>L48+L79+L100</f>
        <v>-59050</v>
      </c>
    </row>
    <row r="113" spans="1:12" ht="19.2" customHeight="1">
      <c r="A113" s="9" t="s">
        <v>199</v>
      </c>
      <c r="E113" s="77"/>
      <c r="F113" s="103">
        <v>4703</v>
      </c>
      <c r="G113" s="102"/>
      <c r="H113" s="103">
        <v>-5922</v>
      </c>
      <c r="I113" s="102"/>
      <c r="J113" s="104">
        <v>0</v>
      </c>
      <c r="K113" s="102"/>
      <c r="L113" s="103">
        <v>0</v>
      </c>
    </row>
    <row r="114" spans="1:12" ht="19.5" customHeight="1">
      <c r="A114" s="44" t="s">
        <v>269</v>
      </c>
      <c r="B114" s="44"/>
      <c r="E114" s="77"/>
      <c r="F114" s="110">
        <f>F112+F113</f>
        <v>1382243</v>
      </c>
      <c r="G114" s="35"/>
      <c r="H114" s="128">
        <f>H112+H113</f>
        <v>-1743934</v>
      </c>
      <c r="I114" s="35"/>
      <c r="J114" s="110">
        <f>J112+J113</f>
        <v>1345219</v>
      </c>
      <c r="K114" s="35"/>
      <c r="L114" s="128">
        <f>L112+L113</f>
        <v>-59050</v>
      </c>
    </row>
    <row r="115" spans="1:12" ht="19.2" customHeight="1">
      <c r="A115" s="9" t="s">
        <v>139</v>
      </c>
      <c r="F115" s="109">
        <v>2071813</v>
      </c>
      <c r="G115" s="81"/>
      <c r="H115" s="42">
        <v>3551633</v>
      </c>
      <c r="I115" s="81"/>
      <c r="J115" s="112">
        <v>357384</v>
      </c>
      <c r="K115" s="81"/>
      <c r="L115" s="81">
        <v>256481</v>
      </c>
    </row>
    <row r="116" spans="1:12" ht="19.2" customHeight="1" thickBot="1">
      <c r="A116" s="44" t="s">
        <v>270</v>
      </c>
      <c r="B116" s="44"/>
      <c r="C116" s="44"/>
      <c r="D116" s="44"/>
      <c r="F116" s="111">
        <f>F114+F115</f>
        <v>3454056</v>
      </c>
      <c r="G116" s="105"/>
      <c r="H116" s="221">
        <f>H114+H115</f>
        <v>1807699</v>
      </c>
      <c r="I116" s="105"/>
      <c r="J116" s="111">
        <f>J114+J115</f>
        <v>1702603</v>
      </c>
      <c r="K116" s="105"/>
      <c r="L116" s="221">
        <f>L114+L115</f>
        <v>197431</v>
      </c>
    </row>
    <row r="117" spans="1:12" ht="19.2" customHeight="1" thickTop="1">
      <c r="E117" s="74"/>
    </row>
    <row r="118" spans="1:12" ht="19.2" customHeight="1">
      <c r="A118" s="40" t="s">
        <v>137</v>
      </c>
      <c r="B118" s="40"/>
      <c r="F118" s="16"/>
      <c r="H118" s="16"/>
      <c r="J118" s="16"/>
      <c r="L118" s="16"/>
    </row>
    <row r="119" spans="1:12" ht="19.2" customHeight="1">
      <c r="A119" s="9" t="s">
        <v>100</v>
      </c>
      <c r="C119" s="14"/>
      <c r="D119" s="14"/>
      <c r="F119" s="16">
        <v>27103</v>
      </c>
      <c r="G119" s="16"/>
      <c r="H119" s="16">
        <v>18420.130369999999</v>
      </c>
      <c r="I119" s="16"/>
      <c r="J119" s="16">
        <v>226</v>
      </c>
      <c r="K119" s="16"/>
      <c r="L119" s="16">
        <v>226</v>
      </c>
    </row>
    <row r="120" spans="1:12" ht="19.2" customHeight="1">
      <c r="A120" s="9" t="s">
        <v>144</v>
      </c>
      <c r="C120" s="14"/>
      <c r="D120" s="14"/>
      <c r="F120" s="16">
        <v>336749</v>
      </c>
      <c r="G120" s="16"/>
      <c r="H120" s="16">
        <v>23445</v>
      </c>
      <c r="I120" s="16"/>
      <c r="J120" s="4">
        <v>287693</v>
      </c>
      <c r="K120" s="16"/>
      <c r="L120" s="4">
        <v>10561</v>
      </c>
    </row>
    <row r="121" spans="1:12" ht="19.2" customHeight="1">
      <c r="A121" s="9" t="s">
        <v>173</v>
      </c>
      <c r="E121" s="63">
        <v>7</v>
      </c>
      <c r="F121" s="4">
        <v>21652</v>
      </c>
      <c r="G121" s="106"/>
      <c r="H121" s="4">
        <v>20110</v>
      </c>
      <c r="I121" s="107"/>
      <c r="J121" s="4">
        <v>21652</v>
      </c>
      <c r="K121" s="107"/>
      <c r="L121" s="4">
        <v>20110</v>
      </c>
    </row>
    <row r="122" spans="1:12" ht="19.2" customHeight="1">
      <c r="A122" s="9" t="s">
        <v>182</v>
      </c>
      <c r="F122" s="4">
        <v>162955</v>
      </c>
      <c r="G122" s="106"/>
      <c r="H122" s="4">
        <v>166850.59517186065</v>
      </c>
      <c r="I122" s="107"/>
      <c r="J122" s="4">
        <v>43283</v>
      </c>
      <c r="K122" s="107"/>
      <c r="L122" s="4">
        <v>42274</v>
      </c>
    </row>
    <row r="123" spans="1:12" ht="19.2" customHeight="1">
      <c r="A123" s="9" t="s">
        <v>271</v>
      </c>
      <c r="F123" s="4">
        <v>0</v>
      </c>
      <c r="G123" s="106"/>
      <c r="H123" s="4">
        <v>0</v>
      </c>
      <c r="I123" s="107"/>
      <c r="J123" s="16">
        <v>101328</v>
      </c>
      <c r="K123" s="107"/>
      <c r="L123" s="16">
        <v>102319.13554785299</v>
      </c>
    </row>
    <row r="124" spans="1:12" ht="20.100000000000001" customHeight="1">
      <c r="A124" s="9" t="s">
        <v>303</v>
      </c>
      <c r="F124" s="16"/>
      <c r="G124" s="106"/>
      <c r="H124" s="16"/>
      <c r="I124" s="106"/>
      <c r="J124" s="106"/>
      <c r="L124" s="106"/>
    </row>
    <row r="125" spans="1:12" ht="20.100000000000001" customHeight="1">
      <c r="C125" s="9" t="s">
        <v>292</v>
      </c>
      <c r="F125" s="75">
        <v>19637</v>
      </c>
      <c r="H125" s="4">
        <v>0</v>
      </c>
      <c r="J125" s="75">
        <v>19365</v>
      </c>
      <c r="L125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F56:H56"/>
    <mergeCell ref="J56:L56"/>
    <mergeCell ref="F5:H5"/>
    <mergeCell ref="J5:L5"/>
    <mergeCell ref="F6:H6"/>
    <mergeCell ref="J6:L6"/>
    <mergeCell ref="F7:H7"/>
    <mergeCell ref="J7:L7"/>
    <mergeCell ref="F9:L9"/>
    <mergeCell ref="F54:H54"/>
    <mergeCell ref="J54:L54"/>
    <mergeCell ref="F55:H55"/>
    <mergeCell ref="J55:L55"/>
    <mergeCell ref="F110:L110"/>
    <mergeCell ref="F58:L58"/>
    <mergeCell ref="F106:H106"/>
    <mergeCell ref="J106:L106"/>
    <mergeCell ref="F107:H107"/>
    <mergeCell ref="J107:L107"/>
    <mergeCell ref="F108:H108"/>
    <mergeCell ref="J108:L108"/>
  </mergeCells>
  <pageMargins left="0.7" right="0.7" top="0.5" bottom="0.5" header="0.5" footer="0.5"/>
  <pageSetup paperSize="9" scale="75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9" max="16383" man="1"/>
    <brk id="101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3b1c8e28cbab0dc42903d0ef984d1d6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aed449d2f7050f656b834d5f0d3bb11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58858-9AA9-411A-B47C-235E42A128E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f6ba49b0-bcda-4796-8236-5b5cc1493ace"/>
    <ds:schemaRef ds:uri="http://purl.org/dc/dcmitype/"/>
    <ds:schemaRef ds:uri="http://schemas.microsoft.com/sharepoint/v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2e3fcc01-b2f6-4e39-a66b-79350f0aa79a"/>
    <ds:schemaRef ds:uri="34d4f556-f125-4236-8dd7-8c0ca3e08332"/>
  </ds:schemaRefs>
</ds:datastoreItem>
</file>

<file path=customXml/itemProps2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BD726-4EF6-42E9-B025-275EAFBCD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BS3</vt:lpstr>
      <vt:lpstr>BS4-5</vt:lpstr>
      <vt:lpstr>PL3M 6</vt:lpstr>
      <vt:lpstr>PL6M 7</vt:lpstr>
      <vt:lpstr>OCI3M 8</vt:lpstr>
      <vt:lpstr>OCI6M 9</vt:lpstr>
      <vt:lpstr>SC-Conso 10</vt:lpstr>
      <vt:lpstr>SC-Only 11</vt:lpstr>
      <vt:lpstr>CF 12-14</vt:lpstr>
      <vt:lpstr>'BS3'!Print_Area</vt:lpstr>
      <vt:lpstr>'BS4-5'!Print_Area</vt:lpstr>
      <vt:lpstr>'CF 12-14'!Print_Area</vt:lpstr>
      <vt:lpstr>'OCI3M 8'!Print_Area</vt:lpstr>
      <vt:lpstr>'OCI6M 9'!Print_Area</vt:lpstr>
      <vt:lpstr>'PL3M 6'!Print_Area</vt:lpstr>
      <vt:lpstr>'PL6M 7'!Print_Area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Supaluck Plodklib</cp:lastModifiedBy>
  <cp:lastPrinted>2026-08-14T05:24:06Z</cp:lastPrinted>
  <dcterms:created xsi:type="dcterms:W3CDTF">2002-01-21T07:23:07Z</dcterms:created>
  <dcterms:modified xsi:type="dcterms:W3CDTF">2026-08-14T10:46:54Z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