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9 (2026)\Q2-2026\"/>
    </mc:Choice>
  </mc:AlternateContent>
  <xr:revisionPtr revIDLastSave="0" documentId="13_ncr:1_{5FDBBA03-17CC-420F-8955-91CDA4B518DC}" xr6:coauthVersionLast="47" xr6:coauthVersionMax="47" xr10:uidLastSave="{00000000-0000-0000-0000-000000000000}"/>
  <bookViews>
    <workbookView xWindow="-120" yWindow="-120" windowWidth="29040" windowHeight="15720" xr2:uid="{25AF2AFC-CE9A-4B8F-89E7-2EFC905A30E7}"/>
  </bookViews>
  <sheets>
    <sheet name="BS" sheetId="1" r:id="rId1"/>
    <sheet name="PL 3" sheetId="7" r:id="rId2"/>
    <sheet name="PL 6" sheetId="9" r:id="rId3"/>
    <sheet name="Conso" sheetId="5" r:id="rId4"/>
    <sheet name="separate" sheetId="6" r:id="rId5"/>
    <sheet name="CF" sheetId="4" r:id="rId6"/>
  </sheets>
  <definedNames>
    <definedName name="\" hidden="1">{"conso",#N/A,FALSE,"cash flow"}</definedName>
    <definedName name="\0">#REF!</definedName>
    <definedName name="\200">#REF!</definedName>
    <definedName name="\a">#N/A</definedName>
    <definedName name="\b">#N/A</definedName>
    <definedName name="\c">#N/A</definedName>
    <definedName name="\d">#N/A</definedName>
    <definedName name="\e">#REF!</definedName>
    <definedName name="\f">#N/A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">#REF!</definedName>
    <definedName name="\p">#REF!</definedName>
    <definedName name="\s">#REF!</definedName>
    <definedName name="\t">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lap1">#REF!</definedName>
    <definedName name="__________lap2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CON1">#REF!</definedName>
    <definedName name="_________CON2">#REF!</definedName>
    <definedName name="_________dao1">#REF!</definedName>
    <definedName name="_________dao2">#REF!</definedName>
    <definedName name="_________dap2">#REF!</definedName>
    <definedName name="_________day1">#REF!</definedName>
    <definedName name="_________day2">#REF!</definedName>
    <definedName name="_________dbu1">#REF!</definedName>
    <definedName name="_________dbu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NE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vc1">#REF!</definedName>
    <definedName name="_________vc2">#REF!</definedName>
    <definedName name="_________vc3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CON1">#REF!</definedName>
    <definedName name="________CON2">#REF!</definedName>
    <definedName name="________dao1">#REF!</definedName>
    <definedName name="________dao2">#REF!</definedName>
    <definedName name="________dap2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lap1">#REF!</definedName>
    <definedName name="________lap2">#REF!</definedName>
    <definedName name="________NET2">#REF!</definedName>
    <definedName name="________tb1">#REF!</definedName>
    <definedName name="________vc1">#REF!</definedName>
    <definedName name="________vc2">#REF!</definedName>
    <definedName name="________vc3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CON1">#REF!</definedName>
    <definedName name="_______CON2">#REF!</definedName>
    <definedName name="_______dao1">#REF!</definedName>
    <definedName name="_______dao2">#REF!</definedName>
    <definedName name="_______dap2">#REF!</definedName>
    <definedName name="_______day1">#REF!</definedName>
    <definedName name="_______day2">#REF!</definedName>
    <definedName name="_______dbu1">#REF!</definedName>
    <definedName name="_______dbu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ap1">#REF!</definedName>
    <definedName name="_______lap2">#REF!</definedName>
    <definedName name="_______lit1">#REF!</definedName>
    <definedName name="_______lit2">#REF!</definedName>
    <definedName name="_______NET2">#REF!</definedName>
    <definedName name="_______SCB1">#REF!</definedName>
    <definedName name="_______SCB2">#REF!</definedName>
    <definedName name="_______tb1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CON1">#REF!</definedName>
    <definedName name="______CON2">#REF!</definedName>
    <definedName name="______dao1">#REF!</definedName>
    <definedName name="______dao2">#REF!</definedName>
    <definedName name="______dap2">#REF!</definedName>
    <definedName name="______day1">#REF!</definedName>
    <definedName name="______day2">#REF!</definedName>
    <definedName name="______dbu1">#REF!</definedName>
    <definedName name="______dbu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ap1">#REF!</definedName>
    <definedName name="______lap2">#REF!</definedName>
    <definedName name="______lit1">#REF!</definedName>
    <definedName name="______lit2">#REF!</definedName>
    <definedName name="______NET2">#REF!</definedName>
    <definedName name="______SCB1">#REF!</definedName>
    <definedName name="______SCB2">#REF!</definedName>
    <definedName name="______tb1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CON1">#REF!</definedName>
    <definedName name="_____CON2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ap1">#REF!</definedName>
    <definedName name="_____lap2">#REF!</definedName>
    <definedName name="_____lit1">#REF!</definedName>
    <definedName name="_____lit2">#REF!</definedName>
    <definedName name="_____NET2">#REF!</definedName>
    <definedName name="_____SCB1">#REF!</definedName>
    <definedName name="_____SCB2">#REF!</definedName>
    <definedName name="_____tb1">#REF!</definedName>
    <definedName name="_____Us1">#REF!</definedName>
    <definedName name="_____Us2">#REF!</definedName>
    <definedName name="_____uua1">#REF!</definedName>
    <definedName name="_____vc1">#REF!</definedName>
    <definedName name="_____vc2">#REF!</definedName>
    <definedName name="_____vc3">#REF!</definedName>
    <definedName name="_____wew3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CD_รายงานสรุปขายประจำช่วง___INPUT_วันเริ่ม___สิ้นสุด_THH_ไม">#REF!</definedName>
    <definedName name="____aq34">#REF!</definedName>
    <definedName name="____aq4">#REF!</definedName>
    <definedName name="____aq678">#REF!</definedName>
    <definedName name="____CON1">#REF!</definedName>
    <definedName name="____CON2">#REF!</definedName>
    <definedName name="____dao1">#REF!</definedName>
    <definedName name="____dao2">#REF!</definedName>
    <definedName name="____dap2">#REF!</definedName>
    <definedName name="____day1">#REF!</definedName>
    <definedName name="____day2">#REF!</definedName>
    <definedName name="____dbu1">#REF!</definedName>
    <definedName name="____dbu2">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SCB1">#REF!</definedName>
    <definedName name="____SCB2">#REF!</definedName>
    <definedName name="____tb1">#REF!</definedName>
    <definedName name="____Us1">#REF!</definedName>
    <definedName name="____Us2">#REF!</definedName>
    <definedName name="____vc1">#REF!</definedName>
    <definedName name="____vc2">#REF!</definedName>
    <definedName name="____vc3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JE122003">#REF!</definedName>
    <definedName name="___aq34">#REF!</definedName>
    <definedName name="___aq4">#REF!</definedName>
    <definedName name="___aq678">#REF!</definedName>
    <definedName name="___CON1">#REF!</definedName>
    <definedName name="___CON2">#REF!</definedName>
    <definedName name="___dao1">#REF!</definedName>
    <definedName name="___dao2">#REF!</definedName>
    <definedName name="___dap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2">#REF!</definedName>
    <definedName name="___dbu1">#REF!</definedName>
    <definedName name="___dbu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gh1">#REF!</definedName>
    <definedName name="___h1">#REF!</definedName>
    <definedName name="___h2">#REF!</definedName>
    <definedName name="___J31">#REF!</definedName>
    <definedName name="___joy1">#REF!</definedName>
    <definedName name="___lap1">#REF!</definedName>
    <definedName name="___lap2">#REF!</definedName>
    <definedName name="___lit1">#REF!</definedName>
    <definedName name="___lit2">#REF!</definedName>
    <definedName name="___NE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4">#REF!</definedName>
    <definedName name="___SCB1">#REF!</definedName>
    <definedName name="___SCB2">#REF!</definedName>
    <definedName name="___st1">#REF!</definedName>
    <definedName name="___tb1">#REF!</definedName>
    <definedName name="___try4">#REF!</definedName>
    <definedName name="___Us1">#REF!</definedName>
    <definedName name="___Us2">#REF!</definedName>
    <definedName name="___uua1">#REF!</definedName>
    <definedName name="___vc1">#REF!</definedName>
    <definedName name="___vc2">#REF!</definedName>
    <definedName name="___vc3">#REF!</definedName>
    <definedName name="___wew3">#REF!</definedName>
    <definedName name="__123Graph_C" hidden="1">#REF!</definedName>
    <definedName name="__123Graph_D" hidden="1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CT1">#N/A</definedName>
    <definedName name="__ACT11">#N/A</definedName>
    <definedName name="__AJE122003">#REF!</definedName>
    <definedName name="__aq34">#REF!</definedName>
    <definedName name="__aq4">#REF!</definedName>
    <definedName name="__aq678">#REF!</definedName>
    <definedName name="__CON1">#REF!</definedName>
    <definedName name="__CON2">#REF!</definedName>
    <definedName name="__dao1">#REF!</definedName>
    <definedName name="__dao2">#REF!</definedName>
    <definedName name="__dap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2">#REF!</definedName>
    <definedName name="__dbu1">#REF!</definedName>
    <definedName name="__dbu2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gh1">#REF!</definedName>
    <definedName name="__h1">#REF!</definedName>
    <definedName name="__h2">#REF!</definedName>
    <definedName name="__J31">#REF!</definedName>
    <definedName name="__joy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OAC1">#REF!</definedName>
    <definedName name="__OAC11">#REF!</definedName>
    <definedName name="__OAC2">#REF!</definedName>
    <definedName name="__OAC2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#REF!</definedName>
    <definedName name="__SCB1">#REF!</definedName>
    <definedName name="__SCB2">#REF!</definedName>
    <definedName name="__st1">#REF!</definedName>
    <definedName name="__SU1">#REF!</definedName>
    <definedName name="__tb1">#REF!</definedName>
    <definedName name="__try4">#REF!</definedName>
    <definedName name="__Us1">#REF!</definedName>
    <definedName name="__Us2">#REF!</definedName>
    <definedName name="__uua1">#REF!</definedName>
    <definedName name="__vc1">#REF!</definedName>
    <definedName name="__vc2">#REF!</definedName>
    <definedName name="__vc3">#REF!</definedName>
    <definedName name="__wew3">#REF!</definedName>
    <definedName name="_01_Aug_01">#REF!</definedName>
    <definedName name="_01_Jul_01">#REF!</definedName>
    <definedName name="_01_Sep_01">#REF!</definedName>
    <definedName name="_1">#N/A</definedName>
    <definedName name="_1_0DATA_DATA2_L">#REF!</definedName>
    <definedName name="_1000A01">#N/A</definedName>
    <definedName name="_1CAP002">#REF!</definedName>
    <definedName name="_2">#N/A</definedName>
    <definedName name="_2DATA_DATA2_L">#REF!</definedName>
    <definedName name="_2STREO7">#REF!</definedName>
    <definedName name="_4_0DATA_DATA2_L">#REF!</definedName>
    <definedName name="_41201">#REF!</definedName>
    <definedName name="_4GOIC01">#REF!</definedName>
    <definedName name="_4OSLCTT">#REF!</definedName>
    <definedName name="_6703_00_105">#REF!</definedName>
    <definedName name="_6BNTTTH">#REF!</definedName>
    <definedName name="_6DCTTBO">#REF!</definedName>
    <definedName name="_6DD24TT">#REF!</definedName>
    <definedName name="_6FCOTBU">#REF!</definedName>
    <definedName name="_6LATUBU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DNCABC">#REF!</definedName>
    <definedName name="_7HDCTBU">#REF!</definedName>
    <definedName name="_7PKTUBU">#REF!</definedName>
    <definedName name="_7TBHT20">#REF!</definedName>
    <definedName name="_7TBHT30">#REF!</definedName>
    <definedName name="_7TDCABC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CT1">#N/A</definedName>
    <definedName name="_ACT11">#N/A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cgh1">#REF!</definedName>
    <definedName name="_CON1">#REF!</definedName>
    <definedName name="_CON2">#REF!</definedName>
    <definedName name="_dao1">#REF!</definedName>
    <definedName name="_dao2">#REF!</definedName>
    <definedName name="_dap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ay2">#REF!</definedName>
    <definedName name="_dbu1">#REF!</definedName>
    <definedName name="_dbu2">#REF!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xlnm._FilterDatabase" localSheetId="5" hidden="1">CF!#REF!</definedName>
    <definedName name="_fob1">#REF!</definedName>
    <definedName name="_gh1">#REF!</definedName>
    <definedName name="_h1">#REF!</definedName>
    <definedName name="_h2">#REF!</definedName>
    <definedName name="_J31">#REF!</definedName>
    <definedName name="_joy1">#REF!</definedName>
    <definedName name="_Key1" hidden="1">#REF!</definedName>
    <definedName name="_Key2" hidden="1">#REF!</definedName>
    <definedName name="_kkk1" hidden="1">#REF!</definedName>
    <definedName name="_lap1">#REF!</definedName>
    <definedName name="_lap2">#REF!</definedName>
    <definedName name="_lit1">#REF!</definedName>
    <definedName name="_lit2">#REF!</definedName>
    <definedName name="_mga1">#REF!</definedName>
    <definedName name="_mga2">#REF!</definedName>
    <definedName name="_n3">#REF!</definedName>
    <definedName name="_NET2">#REF!</definedName>
    <definedName name="_nh6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1">#REF!</definedName>
    <definedName name="_PA10">#REF!</definedName>
    <definedName name="_PA11">#REF!</definedName>
    <definedName name="_PA12">#REF!</definedName>
    <definedName name="_PA13">#REF!</definedName>
    <definedName name="_PA14">#REF!</definedName>
    <definedName name="_PA15">#REF!</definedName>
    <definedName name="_PA16">#REF!</definedName>
    <definedName name="_PA17">#REF!</definedName>
    <definedName name="_PA18">#REF!</definedName>
    <definedName name="_PA2">#REF!</definedName>
    <definedName name="_PA3">#REF!</definedName>
    <definedName name="_PA4">#REF!</definedName>
    <definedName name="_PA5">#REF!</definedName>
    <definedName name="_PA6">#REF!</definedName>
    <definedName name="_PA7">#REF!</definedName>
    <definedName name="_PA8">#REF!</definedName>
    <definedName name="_PA9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s09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U1">#REF!</definedName>
    <definedName name="_tb1">#REF!</definedName>
    <definedName name="_try4">#REF!</definedName>
    <definedName name="_tv1">#REF!</definedName>
    <definedName name="_tv2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#REF!</definedName>
    <definedName name="_vc2">#REF!</definedName>
    <definedName name="_vc3">#REF!</definedName>
    <definedName name="_VI59">#REF!</definedName>
    <definedName name="_wew3">#REF!</definedName>
    <definedName name="_WGZY">#REF!</definedName>
    <definedName name="_wrn1" hidden="1">{"conso",#N/A,FALSE,"cash flow"}</definedName>
    <definedName name="_ZZ41">#REF!</definedName>
    <definedName name="a" hidden="1">#REF!</definedName>
    <definedName name="A_1">#REF!</definedName>
    <definedName name="A_2">#REF!</definedName>
    <definedName name="A_3">#REF!</definedName>
    <definedName name="A_PageJV1">#REF!</definedName>
    <definedName name="A_PageJV2">#REF!</definedName>
    <definedName name="A_PageJV3">#REF!</definedName>
    <definedName name="A_PageJV4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#REF!</definedName>
    <definedName name="a3q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b">#REF!</definedName>
    <definedName name="abc">#REF!</definedName>
    <definedName name="ACC">#REF!</definedName>
    <definedName name="AccTax">#REF!</definedName>
    <definedName name="AcctPay_related">#REF!</definedName>
    <definedName name="ACT">#REF!</definedName>
    <definedName name="add">#REF!</definedName>
    <definedName name="ADDITION_TAC">#REF!</definedName>
    <definedName name="ADDITION_TIC">#REF!</definedName>
    <definedName name="ADDITION_TSC">#REF!</definedName>
    <definedName name="ADDLIFE">#REF!</definedName>
    <definedName name="ADDNL">#REF!</definedName>
    <definedName name="AdjustART">#REF!,#REF!</definedName>
    <definedName name="AdjustCA">#REF!,#REF!</definedName>
    <definedName name="ads">#REF!</definedName>
    <definedName name="AdvfromRelated">#REF!</definedName>
    <definedName name="adxc" hidden="1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#REF!</definedName>
    <definedName name="ANK_1">#REF!</definedName>
    <definedName name="AP_code">#REF!</definedName>
    <definedName name="AP_days">#REF!</definedName>
    <definedName name="AP_value">#REF!</definedName>
    <definedName name="APage_Interest">#REF!</definedName>
    <definedName name="API_1">#REF!</definedName>
    <definedName name="APR">#N/A</definedName>
    <definedName name="Apr_Building">#REF!</definedName>
    <definedName name="aqaq" hidden="1">{"cashflow",#N/A,FALSE,"cash flow"}</definedName>
    <definedName name="ar">#REF!</definedName>
    <definedName name="AR_days">#REF!</definedName>
    <definedName name="Array_Data">#REF!</definedName>
    <definedName name="Array_DataName">#REF!</definedName>
    <definedName name="artistmgnt">#REF!</definedName>
    <definedName name="as">#REF!</definedName>
    <definedName name="AS2DocOpenMode" hidden="1">"AS2DocumentEdit"</definedName>
    <definedName name="asd">#REF!</definedName>
    <definedName name="asdf">#REF!</definedName>
    <definedName name="asffa">#REF!</definedName>
    <definedName name="ASSD">#REF!</definedName>
    <definedName name="Asset41_42">#REF!</definedName>
    <definedName name="AssetCode_Building">#REF!</definedName>
    <definedName name="Asstes">#REF!</definedName>
    <definedName name="Aug_Building">#REF!</definedName>
    <definedName name="awewert">IF(#REF!&lt;=5,INDEX(#REF!,(#REF!*5)-4),#REF!)</definedName>
    <definedName name="aws">#REF!</definedName>
    <definedName name="axaax" hidden="1">{"cashflow",#N/A,FALSE,"cash flow"}</definedName>
    <definedName name="axaxax" hidden="1">{"conso",#N/A,FALSE,"cash flow"}</definedName>
    <definedName name="AZ">#REF!</definedName>
    <definedName name="azsxdcfvg">IF(#REF!&lt;=5,INDEX(#REF!,(#REF!*5)-4),#REF!)</definedName>
    <definedName name="b">#REF!</definedName>
    <definedName name="b1sd2">#REF!</definedName>
    <definedName name="BANK">#REF!</definedName>
    <definedName name="BankOD_LoanfromBank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d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hu">#REF!</definedName>
    <definedName name="bk" hidden="1">{"cashflow",#N/A,FALSE,"cash flow"}</definedName>
    <definedName name="bliss">#REF!</definedName>
    <definedName name="BLOW4502">#REF!</definedName>
    <definedName name="bo">#REF!</definedName>
    <definedName name="BOQ">#REF!</definedName>
    <definedName name="BVCISUMMARY">#REF!</definedName>
    <definedName name="CABLE2">#REF!</definedName>
    <definedName name="cal">#REF!</definedName>
    <definedName name="cap">#REF!</definedName>
    <definedName name="cap0.7">#REF!</definedName>
    <definedName name="cas">#REF!</definedName>
    <definedName name="case">#REF!</definedName>
    <definedName name="CASH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NK">#REF!</definedName>
    <definedName name="CDZ">#REF!</definedName>
    <definedName name="CF">#REF!</definedName>
    <definedName name="cfdxc">#REF!</definedName>
    <definedName name="cfe">#REF!</definedName>
    <definedName name="cff">#REF!</definedName>
    <definedName name="cfg">#REF!</definedName>
    <definedName name="cfxc">#REF!</definedName>
    <definedName name="cg">#REF!</definedName>
    <definedName name="cghjk">#REF!</definedName>
    <definedName name="CHART">#REF!</definedName>
    <definedName name="CL">#REF!</definedName>
    <definedName name="CLEARDE">#N/A</definedName>
    <definedName name="CLEARUP">#N/A</definedName>
    <definedName name="CLIENT">#REF!</definedName>
    <definedName name="CLTMP">#REF!</definedName>
    <definedName name="CLVC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_1">#REF!</definedName>
    <definedName name="COAT">#REF!</definedName>
    <definedName name="code">#REF!</definedName>
    <definedName name="Code_No.">#REF!</definedName>
    <definedName name="commercial">#REF!</definedName>
    <definedName name="COMMISION">#REF!</definedName>
    <definedName name="COMMISSION">#REF!</definedName>
    <definedName name="COMMON">#REF!</definedName>
    <definedName name="COMPENSATION">#REF!</definedName>
    <definedName name="CON_EQP_COS">#REF!</definedName>
    <definedName name="CON_EQP_COST">#REF!</definedName>
    <definedName name="CONSO">#REF!</definedName>
    <definedName name="CONST_EQ">#REF!</definedName>
    <definedName name="COPY">#N/A</definedName>
    <definedName name="copy_งบทดลอง">#REF!</definedName>
    <definedName name="COPYNEW">#N/A</definedName>
    <definedName name="COPYRE">#N/A</definedName>
    <definedName name="cost">#REF!</definedName>
    <definedName name="cost_per_unit">#REF!</definedName>
    <definedName name="COVER">#REF!</definedName>
    <definedName name="cpu">#REF!</definedName>
    <definedName name="CRITDE">#N/A</definedName>
    <definedName name="_xlnm.Criteria">#REF!</definedName>
    <definedName name="CRITINST">#REF!</definedName>
    <definedName name="CRITPURC">#REF!</definedName>
    <definedName name="CRITUP">#N/A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#REF!</definedName>
    <definedName name="Cur_NBV_Building">#REF!</definedName>
    <definedName name="CurPortLoan">#REF!</definedName>
    <definedName name="CURRENCY">#REF!</definedName>
    <definedName name="Currency_used">#REF!</definedName>
    <definedName name="CURRENT">#REF!</definedName>
    <definedName name="CUSTOMER">#REF!</definedName>
    <definedName name="CUSTOMERS">#REF!</definedName>
    <definedName name="CUTTOMER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#REF!</definedName>
    <definedName name="DAILY">#N/A</definedName>
    <definedName name="daotd">#REF!</definedName>
    <definedName name="dap">#REF!</definedName>
    <definedName name="daptd">#REF!</definedName>
    <definedName name="Data">#REF!</definedName>
    <definedName name="data_1">#REF!</definedName>
    <definedName name="DATA_DATA2_Lis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Filter">#REF!</definedName>
    <definedName name="DATANEW">#N/A</definedName>
    <definedName name="DATARE">#N/A</definedName>
    <definedName name="DataSort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e">#REF!</definedName>
    <definedName name="DATERE">#N/A</definedName>
    <definedName name="dates">#REF!</definedName>
    <definedName name="DC">#REF!</definedName>
    <definedName name="dd">#REF!</definedName>
    <definedName name="DDAY">#REF!</definedName>
    <definedName name="ddd">#REF!</definedName>
    <definedName name="dddd">#REF!</definedName>
    <definedName name="ddtt1pnc">#REF!</definedName>
    <definedName name="ddtt1pvl">#REF!</definedName>
    <definedName name="ddtt3pnc">#REF!</definedName>
    <definedName name="ddtt3pvl">#REF!</definedName>
    <definedName name="Dec_Building">#REF!</definedName>
    <definedName name="DELETE">#N/A</definedName>
    <definedName name="depre">#REF!</definedName>
    <definedName name="Depre_Building">#REF!</definedName>
    <definedName name="derf">#REF!</definedName>
    <definedName name="derfg">#REF!</definedName>
    <definedName name="desc">#REF!</definedName>
    <definedName name="description">#REF!</definedName>
    <definedName name="Detail10">#REF!,#REF!,#REF!,#REF!</definedName>
    <definedName name="Detail12">#REF!,#REF!,#REF!,#REF!,#REF!,#REF!,#REF!,#REF!,#REF!</definedName>
    <definedName name="Detail15">#REF!,#REF!,#REF!,#REF!,#REF!</definedName>
    <definedName name="Detail2">#REF!,#REF!,#REF!</definedName>
    <definedName name="Detail4">#REF!,#REF!</definedName>
    <definedName name="Detail6">#REF!,#REF!,#REF!</definedName>
    <definedName name="Detail7">#REF!,#REF!</definedName>
    <definedName name="Detail8">#REF!,#REF!,#REF!,#REF!,#REF!,#REF!</definedName>
    <definedName name="Detail9">#REF!,#REF!</definedName>
    <definedName name="DFDF">#REF!</definedName>
    <definedName name="dfgh1">#REF!</definedName>
    <definedName name="dflt7">#REF!</definedName>
    <definedName name="dflt8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K">#REF!</definedName>
    <definedName name="dkl">#REF!</definedName>
    <definedName name="dks">#REF!</definedName>
    <definedName name="DM">#REF!</definedName>
    <definedName name="DNN">#REF!</definedName>
    <definedName name="dobt">#REF!</definedName>
    <definedName name="Document_array">{"Thuxm2.xls","Sheet1"}</definedName>
    <definedName name="drgs">#REF!</definedName>
    <definedName name="DS">#REF!</definedName>
    <definedName name="dsa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alk">#REF!</definedName>
    <definedName name="DVFVEFV">#REF!</definedName>
    <definedName name="E">#REF!</definedName>
    <definedName name="easr">#REF!</definedName>
    <definedName name="ebiz">#REF!</definedName>
    <definedName name="ed">#REF!</definedName>
    <definedName name="EE">#REF!</definedName>
    <definedName name="eee">#REF!</definedName>
    <definedName name="eeeee">#REF!</definedName>
    <definedName name="eet">#REF!</definedName>
    <definedName name="eey">#REF!</definedName>
    <definedName name="efwef">#REF!</definedName>
    <definedName name="eqq" hidden="1">{"cashflow",#N/A,FALSE,"cash flow"}</definedName>
    <definedName name="er">#REF!</definedName>
    <definedName name="ERRORLIFE">#REF!</definedName>
    <definedName name="ERRORNL">#REF!</definedName>
    <definedName name="ertfy">#REF!</definedName>
    <definedName name="ertyu">#REF!</definedName>
    <definedName name="ertyui">IF(#REF!&lt;=5,INDEX(#REF!,(#REF!*5)-4),#REF!)</definedName>
    <definedName name="euroexcr">#REF!</definedName>
    <definedName name="euroexcr2">#REF!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5.1">#REF!</definedName>
    <definedName name="expense">#REF!</definedName>
    <definedName name="expense1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Extract_FA_REGISTER">#REF!</definedName>
    <definedName name="Extracted_FA_Retire">#REF!</definedName>
    <definedName name="f">#REF!</definedName>
    <definedName name="fa">IF(#REF!&lt;=5,INDEX(#REF!,(#REF!*5)-4),#REF!)</definedName>
    <definedName name="FACTOR">#REF!</definedName>
    <definedName name="falmn">#REF!</definedName>
    <definedName name="fas">#REF!</definedName>
    <definedName name="fd">#REF!</definedName>
    <definedName name="fdkfblkgj">#REF!</definedName>
    <definedName name="fdss">#REF!</definedName>
    <definedName name="fdsv">#REF!</definedName>
    <definedName name="Feb_Building">#REF!</definedName>
    <definedName name="fef">#REF!</definedName>
    <definedName name="FEWF">#REF!</definedName>
    <definedName name="fewfw">#REF!</definedName>
    <definedName name="ff">#REF!</definedName>
    <definedName name="fff">#REF!</definedName>
    <definedName name="ffffs">#REF!</definedName>
    <definedName name="ffr">#REF!</definedName>
    <definedName name="fg">#REF!</definedName>
    <definedName name="FG_OVER_12MONTHS">#REF!</definedName>
    <definedName name="FGMGF">#REF!</definedName>
    <definedName name="films">#REF!</definedName>
    <definedName name="Fix">#REF!</definedName>
    <definedName name="FIXED">#N/A</definedName>
    <definedName name="fixed_asset_register">#REF!</definedName>
    <definedName name="FMMHD">#REF!</definedName>
    <definedName name="FNGH">#REF!</definedName>
    <definedName name="fob">#REF!</definedName>
    <definedName name="FP">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ull">#REF!</definedName>
    <definedName name="FULLY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gfhgj">#REF!</definedName>
    <definedName name="fyhj">#REF!</definedName>
    <definedName name="g">#REF!</definedName>
    <definedName name="g4hds">#REF!</definedName>
    <definedName name="GA">#REF!</definedName>
    <definedName name="gch">#REF!</definedName>
    <definedName name="gch1n">#REF!</definedName>
    <definedName name="gcm">#REF!</definedName>
    <definedName name="gd">#REF!</definedName>
    <definedName name="gdf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hjkl">#REF!</definedName>
    <definedName name="ghvj">#REF!</definedName>
    <definedName name="giaca">#REF!</definedName>
    <definedName name="GIANHAP4">#REF!</definedName>
    <definedName name="GIANHAP5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nc">#REF!</definedName>
    <definedName name="GoBack">#REF!</definedName>
    <definedName name="GPT_GROUNDING_PT">#REF!</definedName>
    <definedName name="gtgtg">#REF!</definedName>
    <definedName name="gth">#REF!</definedName>
    <definedName name="gv">#REF!</definedName>
    <definedName name="gvt">#REF!</definedName>
    <definedName name="GW">#REF!</definedName>
    <definedName name="h">#REF!</definedName>
    <definedName name="hasdfgh">#REF!</definedName>
    <definedName name="HDCCT">#REF!</definedName>
    <definedName name="HDCD">#REF!</definedName>
    <definedName name="Heading">#REF!</definedName>
    <definedName name="hg">#REF!</definedName>
    <definedName name="hh">#REF!</definedName>
    <definedName name="hitech" hidden="1">#REF!</definedName>
    <definedName name="hj">#REF!</definedName>
    <definedName name="hjj">#REF!</definedName>
    <definedName name="hjjkkkl">#REF!</definedName>
    <definedName name="HJMM">#REF!</definedName>
    <definedName name="hjvkn">#REF!</definedName>
    <definedName name="HOME_MANP">#REF!</definedName>
    <definedName name="HOMEOFFICE_COST">#REF!</definedName>
    <definedName name="hsa">#REF!</definedName>
    <definedName name="HSCB">#REF!</definedName>
    <definedName name="HSKK">#REF!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I">#REF!</definedName>
    <definedName name="IDLAB_COST">#REF!</definedName>
    <definedName name="ier">#REF!</definedName>
    <definedName name="ii">#REF!</definedName>
    <definedName name="image">#REF!</definedName>
    <definedName name="income_by_month">#REF!</definedName>
    <definedName name="Income_tax">#REF!</definedName>
    <definedName name="IncSCT">#REF!,#REF!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putBasis">#REF!</definedName>
    <definedName name="INST">#REF!</definedName>
    <definedName name="INV_C">#REF!</definedName>
    <definedName name="INV_P">#REF!</definedName>
    <definedName name="INVC">#REF!</definedName>
    <definedName name="Inventory_days">#REF!</definedName>
    <definedName name="Invest_sub">#REF!</definedName>
    <definedName name="INVP">#REF!</definedName>
    <definedName name="IO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45890.5549768519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uoo">#REF!</definedName>
    <definedName name="IZCL020">#REF!</definedName>
    <definedName name="Jan_Building">#REF!</definedName>
    <definedName name="Janitorial_Service___BDC">#REF!</definedName>
    <definedName name="jas">#REF!</definedName>
    <definedName name="JBLKJ">#REF!</definedName>
    <definedName name="jeab">#REF!</definedName>
    <definedName name="ji">#REF!</definedName>
    <definedName name="jj">#REF!</definedName>
    <definedName name="JJJ">#REF!</definedName>
    <definedName name="jk">#REF!</definedName>
    <definedName name="joy">#REF!</definedName>
    <definedName name="Jul_Building">#REF!</definedName>
    <definedName name="Jun_Building">#REF!</definedName>
    <definedName name="JUNE1">#REF!</definedName>
    <definedName name="JUNE2">#REF!</definedName>
    <definedName name="JUNE3">#REF!</definedName>
    <definedName name="K">#REF!</definedName>
    <definedName name="K_1">#REF!</definedName>
    <definedName name="K_2">#REF!</definedName>
    <definedName name="K2.1">#REF!</definedName>
    <definedName name="KA">#REF!</definedName>
    <definedName name="kaa">#REF!</definedName>
    <definedName name="KHJGDFGFHGHJ" hidden="1">{"cashflow",#N/A,FALSE,"cash flow"}</definedName>
    <definedName name="kjgiypbk">#REF!</definedName>
    <definedName name="kk">#REF!</definedName>
    <definedName name="KKJ">#REF!</definedName>
    <definedName name="kkl">#REF!</definedName>
    <definedName name="kklk">#REF!</definedName>
    <definedName name="KKP" hidden="1">{"'Sheet1'!$L$16"}</definedName>
    <definedName name="kl" hidden="1">#REF!</definedName>
    <definedName name="KTB">#REF!</definedName>
    <definedName name="kul">#REF!</definedName>
    <definedName name="KVC">#REF!</definedName>
    <definedName name="l">#REF!</definedName>
    <definedName name="lapa">#REF!</definedName>
    <definedName name="lapb">#REF!</definedName>
    <definedName name="lapc">#REF!</definedName>
    <definedName name="LAST11">#N/A</definedName>
    <definedName name="LDLDLDLDDCD">#REF!</definedName>
    <definedName name="LEASE">#REF!</definedName>
    <definedName name="LIBC">#REF!</definedName>
    <definedName name="LIBCC">#REF!</definedName>
    <definedName name="LIBP">#REF!</definedName>
    <definedName name="LIBPP">#REF!</definedName>
    <definedName name="Link_data_file_FA_depre">#REF!</definedName>
    <definedName name="Link_Data_File_FA_Register">#REF!</definedName>
    <definedName name="Link_data_file_Fixed_asset_regi">#REF!</definedName>
    <definedName name="LIT">#REF!</definedName>
    <definedName name="litt1">#REF!</definedName>
    <definedName name="litt2">#REF!</definedName>
    <definedName name="lk">#REF!</definedName>
    <definedName name="lkj">#REF!</definedName>
    <definedName name="lkjh">#REF!</definedName>
    <definedName name="lkloi">#REF!</definedName>
    <definedName name="ll">#REF!</definedName>
    <definedName name="lllppp">#REF!</definedName>
    <definedName name="lmfdljf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werAmount">#REF!</definedName>
    <definedName name="lsd">#REF!</definedName>
    <definedName name="Lt_4">#REF!</definedName>
    <definedName name="lVC">#REF!</definedName>
    <definedName name="LY_AccDepre_Building">#REF!</definedName>
    <definedName name="LY_NBV_Building">#REF!</definedName>
    <definedName name="magazine1">#REF!</definedName>
    <definedName name="magazine2">#REF!</definedName>
    <definedName name="MAJ_CON_EQP">#REF!</definedName>
    <definedName name="Mar_Building">#REF!</definedName>
    <definedName name="mass">#REF!</definedName>
    <definedName name="mat">#REF!</definedName>
    <definedName name="material">#REF!</definedName>
    <definedName name="mavtn6">#REF!</definedName>
    <definedName name="mavtt4">#REF!</definedName>
    <definedName name="mavtt5">#REF!</definedName>
    <definedName name="May_Building">#REF!</definedName>
    <definedName name="media1">#REF!</definedName>
    <definedName name="media2">#REF!</definedName>
    <definedName name="MF">#REF!</definedName>
    <definedName name="MHJM">#REF!</definedName>
    <definedName name="mifa">#REF!</definedName>
    <definedName name="Minimum_cash">#REF!</definedName>
    <definedName name="Minimum_OD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LR">#N/A</definedName>
    <definedName name="MMJHM">#REF!</definedName>
    <definedName name="mmm">#REF!</definedName>
    <definedName name="mnn">#REF!</definedName>
    <definedName name="mnxcv">#REF!</definedName>
    <definedName name="month">#REF!</definedName>
    <definedName name="monthh">#REF!</definedName>
    <definedName name="MONTHLY">#N/A</definedName>
    <definedName name="MOO">#REF!</definedName>
    <definedName name="MOR">#N/A</definedName>
    <definedName name="movies">#REF!</definedName>
    <definedName name="mvt">#REF!</definedName>
    <definedName name="n">#REF!</definedName>
    <definedName name="NB2A.">#REF!</definedName>
    <definedName name="nbk">#REF!</definedName>
    <definedName name="nbvc">#REF!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work_eq_life">#REF!</definedName>
    <definedName name="NEW">#N/A</definedName>
    <definedName name="nhaslk">#REF!</definedName>
    <definedName name="ni" hidden="1">{"conso",#N/A,FALSE,"cash flow"}</definedName>
    <definedName name="nklnj">#REF!</definedName>
    <definedName name="NL">#REF!</definedName>
    <definedName name="nm">#REF!</definedName>
    <definedName name="NMGFM">#REF!</definedName>
    <definedName name="nmkl">#REF!</definedName>
    <definedName name="NominalAmount">#REF!</definedName>
    <definedName name="Nov_Building">#REF!</definedName>
    <definedName name="NOW">#REF!</definedName>
    <definedName name="npl">#REF!</definedName>
    <definedName name="NToS">#REF!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ciuhdsoic">#REF!</definedName>
    <definedName name="oCT_bUILDING">#REF!</definedName>
    <definedName name="OF_2">#REF!</definedName>
    <definedName name="oldData">#REF!</definedName>
    <definedName name="oldData1">#REF!</definedName>
    <definedName name="OldTBCode">#REF!</definedName>
    <definedName name="OldTBValue">#REF!</definedName>
    <definedName name="ONE" hidden="1">{"'Sheet1'!$L$16"}</definedName>
    <definedName name="ONEONE">{"Thuxm2.xls","Sheet1"}</definedName>
    <definedName name="oo">#REF!</definedName>
    <definedName name="ooo">#REF!</definedName>
    <definedName name="order">#REF!</definedName>
    <definedName name="ORILIFE">#REF!</definedName>
    <definedName name="ORINL">#REF!</definedName>
    <definedName name="OT_1">#REF!</definedName>
    <definedName name="OT_2">#REF!</definedName>
    <definedName name="OthCurLia">#REF!</definedName>
    <definedName name="OTHER_ASSET">#REF!</definedName>
    <definedName name="Other_asset_life">#REF!</definedName>
    <definedName name="Other_CA">#REF!</definedName>
    <definedName name="Other_CL">#REF!</definedName>
    <definedName name="OTHER_CURRENT_ASSETS">#REF!</definedName>
    <definedName name="OTHER_PANEL">#REF!</definedName>
    <definedName name="OTHERASSET">#REF!</definedName>
    <definedName name="OtherBasis">#REF!</definedName>
    <definedName name="OTHERCURRENTASSETS">#REF!</definedName>
    <definedName name="OUTPUTDE">#N/A</definedName>
    <definedName name="OUTPUTUP">#N/A</definedName>
    <definedName name="P">#REF!</definedName>
    <definedName name="P1_">#N/A</definedName>
    <definedName name="Page_22">#REF!</definedName>
    <definedName name="Page_23">#REF!</definedName>
    <definedName name="Page_24">#REF!</definedName>
    <definedName name="Page_25">#REF!</definedName>
    <definedName name="Page_GLTBAR1">#REF!</definedName>
    <definedName name="PAGE24">#N/A</definedName>
    <definedName name="pagroup">#REF!</definedName>
    <definedName name="pagroup65">#REF!</definedName>
    <definedName name="pah">#REF!</definedName>
    <definedName name="payroll">#REF!</definedName>
    <definedName name="ped">#REF!</definedName>
    <definedName name="PEJM">#REF!</definedName>
    <definedName name="PeriodInYear">#REF!</definedName>
    <definedName name="PeriodsInYear">#REF!</definedName>
    <definedName name="PF">#REF!</definedName>
    <definedName name="PHYSICAL_SIGHT_TAC">#REF!</definedName>
    <definedName name="PHYSICAL_SIGHT_TIC">#REF!</definedName>
    <definedName name="pl">#REF!</definedName>
    <definedName name="PL_???___P.B.___REST_P.B._????">#REF!</definedName>
    <definedName name="PlanningAmou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m">#REF!</definedName>
    <definedName name="PLonAssetSoldII">#REF!</definedName>
    <definedName name="plOtherIncome">#REF!</definedName>
    <definedName name="plPLonAssetSold">#REF!</definedName>
    <definedName name="plPLonFX">#REF!</definedName>
    <definedName name="PLQ_MB">#REF!</definedName>
    <definedName name="plSAndA">#REF!</definedName>
    <definedName name="plSharePLfromSubCom">#REF!</definedName>
    <definedName name="PM">#REF!</definedName>
    <definedName name="pmr">#REF!</definedName>
    <definedName name="po">#REF!</definedName>
    <definedName name="poil">#REF!</definedName>
    <definedName name="PooNim">#REF!</definedName>
    <definedName name="possible">#REF!</definedName>
    <definedName name="pp">#REF!</definedName>
    <definedName name="ppp">#REF!</definedName>
    <definedName name="prgroup1">#REF!</definedName>
    <definedName name="prgroup2">#REF!</definedName>
    <definedName name="PRICE">#REF!</definedName>
    <definedName name="PRICE1">#REF!</definedName>
    <definedName name="print">#REF!</definedName>
    <definedName name="_xlnm.Print_Area" localSheetId="0">BS!$A$1:$K$107</definedName>
    <definedName name="_xlnm.Print_Area" localSheetId="5">CF!$A$1:$K$93</definedName>
    <definedName name="_xlnm.Print_Area" localSheetId="3">Conso!$A$1:$AC$46</definedName>
    <definedName name="_xlnm.Print_Area" localSheetId="4">separate!$A$1:$M$27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OMMIS">#REF!</definedName>
    <definedName name="PROPOSAL">#REF!</definedName>
    <definedName name="Provision_invst">#REF!</definedName>
    <definedName name="ptp">#REF!</definedName>
    <definedName name="publishing1">#REF!</definedName>
    <definedName name="publishing2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uery1">#REF!</definedName>
    <definedName name="qw">#REF!</definedName>
    <definedName name="qwe">#REF!</definedName>
    <definedName name="qwqwq" hidden="1">{"cashflow",#N/A,FALSE,"cash flow"}</definedName>
    <definedName name="qws">#REF!</definedName>
    <definedName name="qwww">#REF!</definedName>
    <definedName name="R_Retention_Register">#REF!</definedName>
    <definedName name="radio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y">#REF!</definedName>
    <definedName name="REC">#REF!</definedName>
    <definedName name="RECON_AS_ON_DT">#REF!</definedName>
    <definedName name="record">#REF!</definedName>
    <definedName name="_xlnm.Recorder">#REF!</definedName>
    <definedName name="RECOUT">#N/A</definedName>
    <definedName name="Report">#REF!</definedName>
    <definedName name="rer" hidden="1">{"cashflow",#N/A,FALSE,"cash flow"}</definedName>
    <definedName name="rere" hidden="1">{"conso",#N/A,FALSE,"cash flow"}</definedName>
    <definedName name="rewa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#REF!</definedName>
    <definedName name="RM_OVER_12MONTHS">#REF!</definedName>
    <definedName name="RMB_BPE">#REF!</definedName>
    <definedName name="RMB_CLS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OWNAMES">#REF!</definedName>
    <definedName name="rr">#REF!</definedName>
    <definedName name="rrrr">#REF!</definedName>
    <definedName name="rsedt">#REF!</definedName>
    <definedName name="rt">#REF!</definedName>
    <definedName name="rty">#REF!</definedName>
    <definedName name="s">#REF!</definedName>
    <definedName name="S0DF">#REF!</definedName>
    <definedName name="sa">#REF!</definedName>
    <definedName name="SAD">#REF!</definedName>
    <definedName name="sai">#REF!</definedName>
    <definedName name="SAL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#REF!</definedName>
    <definedName name="SB">#REF!</definedName>
    <definedName name="SCB">#REF!</definedName>
    <definedName name="SCH">#REF!</definedName>
    <definedName name="sd">#REF!</definedName>
    <definedName name="SDDL">#REF!</definedName>
    <definedName name="sdds">#REF!</definedName>
    <definedName name="sdf">#REF!</definedName>
    <definedName name="sdfg">#REF!</definedName>
    <definedName name="sdfghj">IF(#REF!&lt;=5,INDEX(#REF!,(#REF!*5)-4),#REF!)</definedName>
    <definedName name="sdisu">#REF!</definedName>
    <definedName name="sdre">#REF!</definedName>
    <definedName name="sdref">#REF!</definedName>
    <definedName name="sdsd">#REF!</definedName>
    <definedName name="sector">#REF!</definedName>
    <definedName name="sedf">#REF!</definedName>
    <definedName name="sedrtfg">#REF!</definedName>
    <definedName name="sefgs">#REF!</definedName>
    <definedName name="Sep_Building">#REF!</definedName>
    <definedName name="set">#REF!</definedName>
    <definedName name="sf">#REF!</definedName>
    <definedName name="SFWDFV">#REF!</definedName>
    <definedName name="SFWGERGEQG">#REF!</definedName>
    <definedName name="sh">#REF!</definedName>
    <definedName name="sheet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biz">#REF!</definedName>
    <definedName name="SIZE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LNHAP4">#REF!</definedName>
    <definedName name="SLNHAP5">#REF!</definedName>
    <definedName name="SLNHAP6">#REF!</definedName>
    <definedName name="sm">#REF!</definedName>
    <definedName name="SORT">#REF!</definedName>
    <definedName name="SORT_AREA">#REF!</definedName>
    <definedName name="SP">#REF!</definedName>
    <definedName name="Spec">#REF!</definedName>
    <definedName name="SPECSUMMARY">#REF!</definedName>
    <definedName name="ss">#REF!</definedName>
    <definedName name="SSA">#REF!</definedName>
    <definedName name="sss">#REF!</definedName>
    <definedName name="st">#REF!</definedName>
    <definedName name="StartDate">#REF!</definedName>
    <definedName name="STaxRptData">#REF!</definedName>
    <definedName name="StInvestment">#REF!</definedName>
    <definedName name="su">#REF!</definedName>
    <definedName name="sum_by_ac_no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mงบทดลอง">#REF!</definedName>
    <definedName name="SUNG">#REF!</definedName>
    <definedName name="SYNF">#REF!</definedName>
    <definedName name="SZ">#REF!</definedName>
    <definedName name="t">#REF!</definedName>
    <definedName name="T13_2">#REF!</definedName>
    <definedName name="T5B_1">#REF!</definedName>
    <definedName name="T5B_2">#REF!</definedName>
    <definedName name="T5B60_1">#REF!</definedName>
    <definedName name="T6B_1">#REF!</definedName>
    <definedName name="T6B1_1">#REF!</definedName>
    <definedName name="T6B86_2">#REF!</definedName>
    <definedName name="T6B861_2">#REF!</definedName>
    <definedName name="Table_4">#REF!</definedName>
    <definedName name="Table_5">#REF!</definedName>
    <definedName name="taiwan">#REF!</definedName>
    <definedName name="TAMTINH">#REF!</definedName>
    <definedName name="Tatal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dtrnc">#REF!</definedName>
    <definedName name="tdtrvl">#REF!</definedName>
    <definedName name="TE">#REF!</definedName>
    <definedName name="TE_Pct">#REF!</definedName>
    <definedName name="telemus">#REF!</definedName>
    <definedName name="telenon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AC">#REF!</definedName>
    <definedName name="TFACC">#REF!</definedName>
    <definedName name="TFB">#N/A</definedName>
    <definedName name="thbexAve">#REF!</definedName>
    <definedName name="thbexcr">#REF!</definedName>
    <definedName name="thbexcr300904">#REF!</definedName>
    <definedName name="THI">#REF!</definedName>
    <definedName name="THK">#REF!</definedName>
    <definedName name="tifa">#REF!</definedName>
    <definedName name="TISCO">#N/A</definedName>
    <definedName name="TITAN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COPY">#N/A</definedName>
    <definedName name="TOCOPYNEW">#N/A</definedName>
    <definedName name="TOCOPYRE">#N/A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>#REF!</definedName>
    <definedName name="TOTALOL">#REF!</definedName>
    <definedName name="TPLRP">#REF!</definedName>
    <definedName name="TQA">#REF!</definedName>
    <definedName name="tr">#REF!</definedName>
    <definedName name="TRADE2">#REF!</definedName>
    <definedName name="TradeArRelated">#REF!</definedName>
    <definedName name="TRAM">#REF!</definedName>
    <definedName name="TRANSFORMER">#REF!</definedName>
    <definedName name="tribal">#REF!</definedName>
    <definedName name="trt">#REF!</definedName>
    <definedName name="tryuio">#REF!</definedName>
    <definedName name="tt">#REF!</definedName>
    <definedName name="ttbt">#REF!</definedName>
    <definedName name="ttr">#REF!</definedName>
    <definedName name="ttt">#REF!</definedName>
    <definedName name="tttb">#REF!</definedName>
    <definedName name="type">#REF!</definedName>
    <definedName name="uio">#REF!</definedName>
    <definedName name="uirfuy">#REF!</definedName>
    <definedName name="Unit">#REF!</definedName>
    <definedName name="Unit_Used">#REF!</definedName>
    <definedName name="UPDATE">#N/A</definedName>
    <definedName name="US">#REF!</definedName>
    <definedName name="usa">#REF!</definedName>
    <definedName name="USD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xcr">#REF!</definedName>
    <definedName name="uuuu">#REF!</definedName>
    <definedName name="uy">#REF!</definedName>
    <definedName name="v">#REF!</definedName>
    <definedName name="Vat">#REF!</definedName>
    <definedName name="vc3.">#REF!</definedName>
    <definedName name="vca">#REF!</definedName>
    <definedName name="vccot">#REF!</definedName>
    <definedName name="vccot.">#REF!</definedName>
    <definedName name="vcdbt">#REF!</definedName>
    <definedName name="vcdc.">#REF!</definedName>
    <definedName name="vcdd">#REF!</definedName>
    <definedName name="vcdt">#REF!</definedName>
    <definedName name="vcdtb">#REF!</definedName>
    <definedName name="vctb">#REF!</definedName>
    <definedName name="vctt">#REF!</definedName>
    <definedName name="VDCLY">#REF!</definedName>
    <definedName name="vdf">#REF!</definedName>
    <definedName name="VDFV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ut">#REF!</definedName>
    <definedName name="vv">#REF!</definedName>
    <definedName name="VVEVEV">#REF!</definedName>
    <definedName name="we">#REF!</definedName>
    <definedName name="weasrdtfgyuij">#REF!</definedName>
    <definedName name="werert">#REF!</definedName>
    <definedName name="werstdyugi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erdtrftgy">#REF!</definedName>
    <definedName name="WW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fconc">#REF!</definedName>
    <definedName name="xfcovl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>#REF!</definedName>
    <definedName name="YE">#REF!</definedName>
    <definedName name="Year_end">#REF!</definedName>
    <definedName name="YearEnd">#REF!</definedName>
    <definedName name="YTD" hidden="1">{"'Sheet1'!$L$16"}</definedName>
    <definedName name="ytuio">#REF!</definedName>
    <definedName name="yui">#REF!</definedName>
    <definedName name="yy">#REF!</definedName>
    <definedName name="yyy">#REF!</definedName>
    <definedName name="z1q">#REF!</definedName>
    <definedName name="ZA">#REF!</definedName>
    <definedName name="zaxa" hidden="1">{"conso",#N/A,FALSE,"cash flow"}</definedName>
    <definedName name="zaza" hidden="1">{"conso",#N/A,FALSE,"cash flow"}</definedName>
    <definedName name="ZS">#REF!</definedName>
    <definedName name="zsdfg">#REF!</definedName>
    <definedName name="zxcvb">#REF!</definedName>
    <definedName name="zxcvbmn">#REF!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ก">#REF!</definedName>
    <definedName name="ก138">#REF!</definedName>
    <definedName name="กระบี่">#REF!</definedName>
    <definedName name="กห">#REF!</definedName>
    <definedName name="ขอนแก่น">#REF!</definedName>
    <definedName name="คชจ.Q3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">#REF!</definedName>
    <definedName name="ประจวบ">#REF!</definedName>
    <definedName name="ประเภทบัญชี">#REF!</definedName>
    <definedName name="ประเภทบัญชี_PL">#REF!</definedName>
    <definedName name="ปัตตานี">#REF!</definedName>
    <definedName name="พัทยา">#REF!</definedName>
    <definedName name="พันธบัตร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ฤ1">#REF!</definedName>
    <definedName name="ฤ1121">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กดเ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4" i="5" l="1"/>
  <c r="J44" i="5"/>
  <c r="H44" i="5"/>
  <c r="F44" i="5"/>
  <c r="X28" i="5"/>
  <c r="AB28" i="5" s="1"/>
  <c r="V28" i="5"/>
  <c r="V27" i="5"/>
  <c r="T30" i="5"/>
  <c r="J30" i="5"/>
  <c r="H30" i="5"/>
  <c r="F30" i="5"/>
  <c r="D30" i="5"/>
  <c r="B30" i="5"/>
  <c r="V29" i="5"/>
  <c r="J29" i="5"/>
  <c r="H28" i="5"/>
  <c r="H27" i="5"/>
  <c r="V25" i="5"/>
  <c r="X25" i="5" s="1"/>
  <c r="AB25" i="5" s="1"/>
  <c r="R24" i="5"/>
  <c r="V24" i="5" s="1"/>
  <c r="X24" i="5" s="1"/>
  <c r="AB24" i="5" s="1"/>
  <c r="Z22" i="5"/>
  <c r="T22" i="5"/>
  <c r="R22" i="5"/>
  <c r="P22" i="5"/>
  <c r="N22" i="5"/>
  <c r="V22" i="5" s="1"/>
  <c r="L22" i="5"/>
  <c r="J22" i="5"/>
  <c r="H22" i="5"/>
  <c r="F22" i="5"/>
  <c r="D22" i="5"/>
  <c r="B22" i="5"/>
  <c r="V21" i="5"/>
  <c r="X21" i="5" s="1"/>
  <c r="AB21" i="5" s="1"/>
  <c r="V20" i="5"/>
  <c r="X20" i="5" s="1"/>
  <c r="AB20" i="5" s="1"/>
  <c r="AB22" i="5" s="1"/>
  <c r="X27" i="5" l="1"/>
  <c r="AB27" i="5" s="1"/>
  <c r="X29" i="5"/>
  <c r="AB29" i="5" s="1"/>
  <c r="X22" i="5"/>
  <c r="M24" i="6" l="1"/>
  <c r="M17" i="6"/>
  <c r="G25" i="6"/>
  <c r="E25" i="6"/>
  <c r="C25" i="6"/>
  <c r="Z38" i="5"/>
  <c r="T38" i="5"/>
  <c r="R38" i="5"/>
  <c r="P38" i="5"/>
  <c r="N38" i="5"/>
  <c r="V38" i="5" s="1"/>
  <c r="L38" i="5"/>
  <c r="J38" i="5"/>
  <c r="H38" i="5"/>
  <c r="F38" i="5"/>
  <c r="D38" i="5"/>
  <c r="B38" i="5"/>
  <c r="V37" i="5"/>
  <c r="X37" i="5" s="1"/>
  <c r="AB37" i="5" s="1"/>
  <c r="V36" i="5"/>
  <c r="X36" i="5" s="1"/>
  <c r="AB36" i="5" s="1"/>
  <c r="X38" i="5" l="1"/>
  <c r="AB38" i="5"/>
  <c r="Z33" i="5" l="1"/>
  <c r="Z17" i="5"/>
  <c r="K74" i="9" l="1"/>
  <c r="K15" i="6" s="1"/>
  <c r="I74" i="9"/>
  <c r="K22" i="6" s="1"/>
  <c r="G74" i="9"/>
  <c r="E74" i="9"/>
  <c r="K66" i="9"/>
  <c r="I66" i="9"/>
  <c r="G66" i="9"/>
  <c r="E66" i="9"/>
  <c r="E75" i="9" s="1"/>
  <c r="K29" i="9"/>
  <c r="I29" i="9"/>
  <c r="G29" i="9"/>
  <c r="E29" i="9"/>
  <c r="K19" i="9"/>
  <c r="I19" i="9"/>
  <c r="G19" i="9"/>
  <c r="E19" i="9"/>
  <c r="G81" i="4"/>
  <c r="I81" i="4"/>
  <c r="K81" i="4"/>
  <c r="G66" i="7"/>
  <c r="G29" i="7"/>
  <c r="G19" i="7"/>
  <c r="K29" i="7"/>
  <c r="I29" i="7"/>
  <c r="E29" i="7"/>
  <c r="I19" i="7"/>
  <c r="K19" i="7"/>
  <c r="K75" i="9" l="1"/>
  <c r="I30" i="9"/>
  <c r="I34" i="9" s="1"/>
  <c r="I36" i="9" s="1"/>
  <c r="I39" i="9" s="1"/>
  <c r="G75" i="9"/>
  <c r="K30" i="9"/>
  <c r="G30" i="9"/>
  <c r="E30" i="9"/>
  <c r="E34" i="9" s="1"/>
  <c r="E36" i="9" s="1"/>
  <c r="E39" i="9" s="1"/>
  <c r="I75" i="9"/>
  <c r="G30" i="7"/>
  <c r="I9" i="4" l="1"/>
  <c r="E9" i="4"/>
  <c r="I57" i="9"/>
  <c r="I77" i="9" s="1"/>
  <c r="I80" i="9" s="1"/>
  <c r="K34" i="9"/>
  <c r="G34" i="9"/>
  <c r="E41" i="9"/>
  <c r="E57" i="9"/>
  <c r="E77" i="9" s="1"/>
  <c r="E82" i="9" s="1"/>
  <c r="L33" i="5"/>
  <c r="I21" i="6"/>
  <c r="K74" i="7"/>
  <c r="I74" i="7"/>
  <c r="G74" i="7"/>
  <c r="G75" i="7" s="1"/>
  <c r="E74" i="7"/>
  <c r="K66" i="7"/>
  <c r="I66" i="7"/>
  <c r="E66" i="7"/>
  <c r="I30" i="7"/>
  <c r="I34" i="7" s="1"/>
  <c r="I36" i="7" s="1"/>
  <c r="G34" i="7"/>
  <c r="E19" i="7"/>
  <c r="E30" i="7" s="1"/>
  <c r="E34" i="7" s="1"/>
  <c r="E36" i="7" s="1"/>
  <c r="E80" i="9" l="1"/>
  <c r="K36" i="9"/>
  <c r="K9" i="4"/>
  <c r="G36" i="9"/>
  <c r="G9" i="4"/>
  <c r="G36" i="7"/>
  <c r="G41" i="7" s="1"/>
  <c r="E75" i="7"/>
  <c r="I75" i="7"/>
  <c r="K75" i="7"/>
  <c r="K30" i="7"/>
  <c r="I39" i="7"/>
  <c r="I57" i="7"/>
  <c r="E39" i="7"/>
  <c r="E57" i="7"/>
  <c r="E41" i="7"/>
  <c r="G57" i="7" l="1"/>
  <c r="G77" i="7" s="1"/>
  <c r="G39" i="7"/>
  <c r="E77" i="7"/>
  <c r="E80" i="7" s="1"/>
  <c r="K39" i="9"/>
  <c r="K57" i="9"/>
  <c r="G57" i="9"/>
  <c r="G39" i="9"/>
  <c r="G41" i="9"/>
  <c r="K34" i="7"/>
  <c r="I77" i="7"/>
  <c r="I80" i="7" s="1"/>
  <c r="E82" i="7"/>
  <c r="E69" i="4"/>
  <c r="G69" i="4"/>
  <c r="I69" i="4"/>
  <c r="K69" i="4"/>
  <c r="E81" i="4"/>
  <c r="E84" i="4"/>
  <c r="I84" i="4"/>
  <c r="M13" i="6"/>
  <c r="C16" i="6"/>
  <c r="C18" i="6" s="1"/>
  <c r="E16" i="6"/>
  <c r="E18" i="6" s="1"/>
  <c r="G16" i="6"/>
  <c r="G18" i="6" s="1"/>
  <c r="M20" i="6"/>
  <c r="C23" i="6"/>
  <c r="E23" i="6"/>
  <c r="G23" i="6"/>
  <c r="V16" i="5"/>
  <c r="X16" i="5"/>
  <c r="AB16" i="5" s="1"/>
  <c r="V17" i="5"/>
  <c r="V18" i="5"/>
  <c r="X18" i="5" s="1"/>
  <c r="AB18" i="5" s="1"/>
  <c r="B19" i="5"/>
  <c r="D19" i="5"/>
  <c r="F19" i="5"/>
  <c r="H19" i="5"/>
  <c r="H23" i="5" s="1"/>
  <c r="J19" i="5"/>
  <c r="J23" i="5" s="1"/>
  <c r="N19" i="5"/>
  <c r="N30" i="5" s="1"/>
  <c r="P19" i="5"/>
  <c r="P30" i="5" s="1"/>
  <c r="R19" i="5"/>
  <c r="R30" i="5" s="1"/>
  <c r="T19" i="5"/>
  <c r="T23" i="5" s="1"/>
  <c r="V23" i="5" s="1"/>
  <c r="V32" i="5"/>
  <c r="X32" i="5" s="1"/>
  <c r="AB32" i="5" s="1"/>
  <c r="V33" i="5"/>
  <c r="X33" i="5" s="1"/>
  <c r="Z35" i="5"/>
  <c r="Z44" i="5" s="1"/>
  <c r="V34" i="5"/>
  <c r="X34" i="5" s="1"/>
  <c r="AB34" i="5" s="1"/>
  <c r="B35" i="5"/>
  <c r="B39" i="5" s="1"/>
  <c r="D35" i="5"/>
  <c r="D39" i="5" s="1"/>
  <c r="D44" i="5" s="1"/>
  <c r="E86" i="1" s="1"/>
  <c r="H35" i="5"/>
  <c r="H39" i="5" s="1"/>
  <c r="E91" i="1" s="1"/>
  <c r="J35" i="5"/>
  <c r="J39" i="5" s="1"/>
  <c r="N35" i="5"/>
  <c r="N44" i="5" s="1"/>
  <c r="P35" i="5"/>
  <c r="P44" i="5" s="1"/>
  <c r="R35" i="5"/>
  <c r="R44" i="5" s="1"/>
  <c r="T35" i="5"/>
  <c r="T39" i="5" s="1"/>
  <c r="V39" i="5" s="1"/>
  <c r="E88" i="1"/>
  <c r="R40" i="5"/>
  <c r="V40" i="5" s="1"/>
  <c r="X40" i="5" s="1"/>
  <c r="AB40" i="5" s="1"/>
  <c r="R41" i="5"/>
  <c r="V41" i="5" s="1"/>
  <c r="X41" i="5" s="1"/>
  <c r="AB41" i="5" s="1"/>
  <c r="V42" i="5"/>
  <c r="X42" i="5" s="1"/>
  <c r="AB42" i="5" s="1"/>
  <c r="V43" i="5"/>
  <c r="X43" i="5" s="1"/>
  <c r="AB43" i="5" s="1"/>
  <c r="E17" i="1"/>
  <c r="E19" i="1" s="1"/>
  <c r="G17" i="1"/>
  <c r="G19" i="1" s="1"/>
  <c r="I17" i="1"/>
  <c r="I19" i="1" s="1"/>
  <c r="K17" i="1"/>
  <c r="K19" i="1" s="1"/>
  <c r="DH24" i="1"/>
  <c r="E35" i="1"/>
  <c r="G35" i="1"/>
  <c r="I35" i="1"/>
  <c r="K35" i="1"/>
  <c r="E59" i="1"/>
  <c r="G59" i="1"/>
  <c r="I59" i="1"/>
  <c r="K59" i="1"/>
  <c r="E68" i="1"/>
  <c r="G68" i="1"/>
  <c r="I68" i="1"/>
  <c r="K68" i="1"/>
  <c r="G85" i="1"/>
  <c r="G86" i="1"/>
  <c r="G88" i="1"/>
  <c r="G91" i="1"/>
  <c r="G92" i="1"/>
  <c r="G93" i="1"/>
  <c r="K93" i="1"/>
  <c r="K94" i="1"/>
  <c r="G96" i="1"/>
  <c r="G80" i="7" l="1"/>
  <c r="G82" i="7"/>
  <c r="K77" i="9"/>
  <c r="I14" i="6"/>
  <c r="L17" i="5"/>
  <c r="G77" i="9"/>
  <c r="K36" i="7"/>
  <c r="X23" i="5"/>
  <c r="AB23" i="5" s="1"/>
  <c r="I91" i="1"/>
  <c r="I86" i="1"/>
  <c r="I85" i="1"/>
  <c r="Z19" i="5"/>
  <c r="Z30" i="5" s="1"/>
  <c r="K16" i="6"/>
  <c r="K18" i="6" s="1"/>
  <c r="E31" i="4"/>
  <c r="G94" i="1"/>
  <c r="G95" i="1" s="1"/>
  <c r="G97" i="1" s="1"/>
  <c r="K36" i="1"/>
  <c r="G36" i="1"/>
  <c r="I36" i="1"/>
  <c r="M22" i="6"/>
  <c r="E96" i="1"/>
  <c r="K31" i="4"/>
  <c r="E36" i="1"/>
  <c r="E69" i="1"/>
  <c r="K69" i="1"/>
  <c r="G69" i="1"/>
  <c r="I69" i="1"/>
  <c r="X39" i="5"/>
  <c r="AB39" i="5" s="1"/>
  <c r="V19" i="5"/>
  <c r="V30" i="5" s="1"/>
  <c r="B44" i="5"/>
  <c r="E85" i="1" s="1"/>
  <c r="K91" i="1"/>
  <c r="K95" i="1" s="1"/>
  <c r="K97" i="1" s="1"/>
  <c r="V35" i="5"/>
  <c r="E42" i="4" l="1"/>
  <c r="K42" i="4"/>
  <c r="K80" i="9"/>
  <c r="G82" i="9"/>
  <c r="G80" i="9"/>
  <c r="K39" i="7"/>
  <c r="K57" i="7"/>
  <c r="V44" i="5"/>
  <c r="E94" i="1" s="1"/>
  <c r="E92" i="1"/>
  <c r="M15" i="6"/>
  <c r="G98" i="1"/>
  <c r="K23" i="6"/>
  <c r="K25" i="6" s="1"/>
  <c r="G31" i="4"/>
  <c r="I31" i="4"/>
  <c r="K98" i="1"/>
  <c r="G42" i="4" l="1"/>
  <c r="K46" i="4"/>
  <c r="I42" i="4"/>
  <c r="I46" i="4" s="1"/>
  <c r="E46" i="4"/>
  <c r="K77" i="7"/>
  <c r="I94" i="1"/>
  <c r="I82" i="4" l="1"/>
  <c r="E82" i="4"/>
  <c r="K82" i="4"/>
  <c r="G46" i="4"/>
  <c r="K80" i="7"/>
  <c r="M14" i="6"/>
  <c r="M16" i="6" s="1"/>
  <c r="M18" i="6" s="1"/>
  <c r="L19" i="5"/>
  <c r="L30" i="5" s="1"/>
  <c r="X17" i="5"/>
  <c r="L35" i="5"/>
  <c r="I16" i="6"/>
  <c r="I18" i="6" s="1"/>
  <c r="M21" i="6"/>
  <c r="M23" i="6" s="1"/>
  <c r="M25" i="6" s="1"/>
  <c r="I23" i="6"/>
  <c r="I25" i="6" s="1"/>
  <c r="G82" i="4" l="1"/>
  <c r="L44" i="5"/>
  <c r="E93" i="1" s="1"/>
  <c r="E95" i="1" s="1"/>
  <c r="E97" i="1" s="1"/>
  <c r="E98" i="1" s="1"/>
  <c r="E85" i="4"/>
  <c r="I85" i="4"/>
  <c r="K85" i="4"/>
  <c r="I93" i="1"/>
  <c r="I95" i="1" s="1"/>
  <c r="I97" i="1" s="1"/>
  <c r="I98" i="1" s="1"/>
  <c r="AB33" i="5"/>
  <c r="AB35" i="5" s="1"/>
  <c r="AB44" i="5" s="1"/>
  <c r="X35" i="5"/>
  <c r="X44" i="5" s="1"/>
  <c r="X19" i="5"/>
  <c r="X30" i="5" s="1"/>
  <c r="AB17" i="5"/>
  <c r="AB19" i="5" s="1"/>
  <c r="AB30" i="5" s="1"/>
  <c r="G85" i="4" l="1"/>
</calcChain>
</file>

<file path=xl/sharedStrings.xml><?xml version="1.0" encoding="utf-8"?>
<sst xmlns="http://schemas.openxmlformats.org/spreadsheetml/2006/main" count="479" uniqueCount="271">
  <si>
    <t>บริษัท สหยูเนี่ยน จำกัด (มหาชน) และบริษัทย่อย</t>
  </si>
  <si>
    <t>งบฐานะการเงิน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</si>
  <si>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</si>
  <si>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</si>
  <si>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</si>
  <si>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</si>
  <si>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</si>
  <si>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</si>
  <si>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</si>
  <si>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</si>
  <si>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</si>
  <si>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</si>
  <si>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</si>
  <si>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</si>
  <si>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</si>
  <si>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</si>
  <si>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 xml:space="preserve"> -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</si>
  <si>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</si>
  <si>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</si>
  <si>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</si>
  <si>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เงินลงทุนในบริษัทร่วมรอการจดทะเบียนจำหน่าย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</si>
  <si>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</si>
  <si>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</si>
  <si>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</si>
  <si>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</si>
  <si>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</si>
  <si>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</si>
  <si>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</si>
  <si>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</si>
  <si>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</si>
  <si>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</si>
  <si>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</si>
  <si>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</si>
  <si>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</si>
  <si>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</si>
  <si>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</si>
  <si>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</si>
  <si>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</si>
  <si>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</si>
  <si>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</si>
  <si>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</si>
  <si>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</si>
  <si>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</si>
  <si>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</si>
  <si>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</si>
  <si>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</si>
  <si>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</si>
  <si>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</si>
  <si>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</si>
  <si>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</si>
  <si>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</si>
  <si>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</si>
  <si>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</si>
  <si>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</si>
  <si>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</si>
  <si>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</si>
  <si>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</si>
  <si>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</si>
  <si>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</si>
  <si>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</si>
  <si>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</si>
  <si>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</si>
  <si>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</si>
  <si>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</si>
  <si>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</si>
  <si>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</si>
  <si>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</si>
  <si>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</si>
  <si>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</si>
  <si>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</si>
  <si>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</si>
  <si>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</si>
  <si>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</si>
  <si>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</si>
  <si>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</si>
  <si>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</si>
  <si>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</si>
  <si>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</si>
  <si>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</si>
  <si>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</si>
  <si>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</si>
  <si>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</si>
  <si>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</si>
  <si>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</si>
  <si>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</si>
  <si>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</si>
  <si>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</si>
  <si>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</si>
  <si>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</si>
  <si>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</si>
  <si>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กำไรจากเงินลงทุนที่กำหนดให้วัดมูลค่าด้วยมูลค่ายุติธรรม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</si>
  <si>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</si>
  <si>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</si>
  <si>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</si>
  <si>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</si>
  <si>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</si>
  <si>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</si>
  <si>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</si>
  <si>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</si>
  <si>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</si>
  <si>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</si>
  <si>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</si>
  <si>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</si>
  <si>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</si>
  <si>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</si>
  <si>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</si>
  <si>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</si>
  <si>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</si>
  <si>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</si>
  <si>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</si>
  <si>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</si>
  <si>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</si>
  <si>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</si>
  <si>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</si>
  <si>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</si>
  <si>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</si>
  <si>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</si>
  <si>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</si>
  <si>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</si>
  <si>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</si>
  <si>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</si>
  <si>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</si>
  <si>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</si>
  <si>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</si>
  <si>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</si>
  <si>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</si>
  <si>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</si>
  <si>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</si>
  <si>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</si>
  <si>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</si>
  <si>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</si>
  <si>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</si>
  <si>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</si>
  <si>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</si>
  <si>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</si>
  <si>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</si>
  <si>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</si>
  <si>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</si>
  <si>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</si>
  <si>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</si>
  <si>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</si>
  <si>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</si>
  <si>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</si>
  <si>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</si>
  <si>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</si>
  <si>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</si>
  <si>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</si>
  <si>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</si>
  <si>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</si>
  <si>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</si>
  <si>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</si>
  <si>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</si>
  <si>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</si>
  <si>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</si>
  <si>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</si>
  <si>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</si>
  <si>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</si>
  <si>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</si>
  <si>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</si>
  <si>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</si>
  <si>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</si>
  <si>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</si>
  <si>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</si>
  <si>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</si>
  <si>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</si>
  <si>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</si>
  <si>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</si>
  <si>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</si>
  <si>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</si>
  <si>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</si>
  <si>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บริษัทย่อยจ่ายเงินปันผล</t>
  </si>
  <si>
    <t>กำไรจากการจำหน่ายเงินลงทุนในตราสารทุน</t>
  </si>
  <si>
    <t>กำไรจากการคืนทุนของเงินลงทุนในตราสารทุน</t>
  </si>
  <si>
    <t>ส่วนของผู้มีส่วนได้เสียที่ไม่มีอำนาจควบคุม</t>
  </si>
  <si>
    <t xml:space="preserve">   ของบริษัทย่อยลดลง </t>
  </si>
  <si>
    <t>โอนกำไรสะสมที่ยังไม่ได้จัดสรรเป็นสำรองตามกฎหมาย</t>
  </si>
  <si>
    <t>ยอดคงเหลือ ณ วันที่ 1 มกราคม 2569</t>
  </si>
  <si>
    <t>งบการเปลี่ยนแปลงส่วนของผู้ถือหุ้น (ต่อ)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</si>
  <si>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</si>
  <si>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</si>
  <si>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</si>
  <si>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</si>
  <si>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</si>
  <si>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</si>
  <si>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</si>
  <si>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</si>
  <si>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ขาดทุนจากการตัดจำหน่ายที่ดิน อาคารและอุปกรณ์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</si>
  <si>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</si>
  <si>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</si>
  <si>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</si>
  <si>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</si>
  <si>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รายได้เงินปันผล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</si>
  <si>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</si>
  <si>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</si>
  <si>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</si>
  <si>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</si>
  <si>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</si>
  <si>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</si>
  <si>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</si>
  <si>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</si>
  <si>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</si>
  <si>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</si>
  <si>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</si>
  <si>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</si>
  <si>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</si>
  <si>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</si>
  <si>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</si>
  <si>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</si>
  <si>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</si>
  <si>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</si>
  <si>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</si>
  <si>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</si>
  <si>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</si>
  <si>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</si>
  <si>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</si>
  <si>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</si>
  <si>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</si>
  <si>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</si>
  <si>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</si>
  <si>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</si>
  <si>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</si>
  <si>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</si>
  <si>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</si>
  <si>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 xml:space="preserve">   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</si>
  <si>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</si>
  <si>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</si>
  <si>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</si>
  <si>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</si>
  <si>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</si>
  <si>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</si>
  <si>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</si>
  <si>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</si>
  <si>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รายการซื้อที่ดิน อาคารและอุปกรณ์ที่ยังไม่ได้จ่ายชำระ</t>
  </si>
  <si>
    <t xml:space="preserve">   รายการซื้อสินทรัพย์ไม่มีตัวตนที่ยังไม่ได้จ่ายชำระ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</si>
  <si>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</si>
  <si>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</si>
  <si>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</si>
  <si>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โอนกลับสำรองอื่นเป็นกำไรสะสมที่ยังไม่ได้จัดสรร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</si>
  <si>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</si>
  <si>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ผลต่างจากการแปลงค่างบการเงินเพิ่มขึ้น (ลดลง)</t>
  </si>
  <si>
    <t>เงินสดค่าหุ้นที่จ่ายให้แก่ผู้มีส่วนได้เสียที่ไม่มีอำนาจควบคุม</t>
  </si>
  <si>
    <t>เงินให้กู้ยืมระยะยาวแก่กิจการที่เกี่ยวข้องกันเพิ่มขึ้น</t>
  </si>
  <si>
    <t>กำไรจากอัตราแลกเปลี่ยน</t>
  </si>
  <si>
    <t>จำนวนหุ้นสามัญถัวเฉลี่ยถ่วงน้ำหนัก (พันหุ้น)</t>
  </si>
  <si>
    <t xml:space="preserve">   ผลขาดทุนด้านเครดิตที่คาดว่าจะเกิดขึ้น (โอนกลับ)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</si>
  <si>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</si>
  <si>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</si>
  <si>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 xml:space="preserve">   ค่าใช้จ่ายในการตัดจำหน่ายภาษีเงินได้หัก ณ ที่จ่าย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</si>
  <si>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</si>
  <si>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</si>
  <si>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</si>
  <si>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</si>
  <si>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</si>
  <si>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</si>
  <si>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กำไรจากตราสารอนุพันธ์ที่กำหนดให้วัดมูลค่าด้วยมูลค่ายุติธรรม</t>
  </si>
  <si>
    <t>โอนกลับขาดทุนจากการด้อยค่าของเงินลงทุน</t>
  </si>
  <si>
    <t xml:space="preserve">   โอนกลับขาดทุนจากการด้อยค่าของเงินลงทุน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</si>
  <si>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</si>
  <si>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</si>
  <si>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</si>
  <si>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</si>
  <si>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เงินปันผลจ่าย (หมายเหตุ 8)</t>
  </si>
  <si>
    <t>ส่วนแบ่งกำไรจากเงินลงทุนในบริษัทร่วม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</si>
  <si>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</si>
  <si>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</si>
  <si>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</si>
  <si>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สินทรัพย์ทางการเงินหมุนเวียนอื่นลดลง (เพิ่มขึ้น)</t>
  </si>
  <si>
    <t>เงินลงทุนที่มีภาระค้ำประกันลดลง (เพิ่มขึ้น)</t>
  </si>
  <si>
    <t>เงินรับฝากจากกิจการที่เกี่ยวข้องกันเพิ่มขึ้น (ลดลง)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</si>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</sst>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(#,##0.00\)_);_(&quot;-&quot;??_);_-@_-"/>
    <numFmt numFmtId="190" formatCode="_(* #,##0_);_(* \(#,##0\);_(* &quot;-&quot;??_);_(@_)"/>
    <numFmt numFmtId="191" formatCode="_-* #,##0.00_-;\-* #,##0.00_-;_-* &quot;-&quot;_-;_-@_-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88" fontId="7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4">
    <xf numFmtId="0" fontId="0" fillId="0" borderId="0" xfId="0"/>
    <xf numFmtId="188" fontId="3" fillId="0" borderId="0" xfId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5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187" fontId="3" fillId="0" borderId="0" xfId="0" applyNumberFormat="1" applyFont="1" applyAlignment="1">
      <alignment horizontal="justify" vertical="center"/>
    </xf>
    <xf numFmtId="187" fontId="3" fillId="0" borderId="1" xfId="0" applyNumberFormat="1" applyFont="1" applyBorder="1" applyAlignment="1">
      <alignment horizontal="right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87" fontId="3" fillId="0" borderId="3" xfId="0" applyNumberFormat="1" applyFont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3" fillId="0" borderId="5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91" fontId="3" fillId="0" borderId="5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87" fontId="3" fillId="0" borderId="8" xfId="3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7" fontId="3" fillId="0" borderId="9" xfId="3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right" vertical="top"/>
    </xf>
    <xf numFmtId="187" fontId="3" fillId="0" borderId="0" xfId="0" applyNumberFormat="1" applyFont="1" applyAlignment="1">
      <alignment horizontal="right"/>
    </xf>
    <xf numFmtId="0" fontId="3" fillId="0" borderId="0" xfId="0" applyFont="1"/>
    <xf numFmtId="187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horizontal="justify" vertical="center"/>
    </xf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horizontal="center" vertical="top"/>
    </xf>
    <xf numFmtId="19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top"/>
    </xf>
    <xf numFmtId="187" fontId="3" fillId="0" borderId="7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top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omma" xfId="1" builtinId="3"/>
    <cellStyle name="Comma 15 2" xfId="6" xr:uid="{725FD0D6-D745-430E-8AE1-D14976F4C451}"/>
    <cellStyle name="Comma 2" xfId="2" xr:uid="{EB39B11A-B614-4D4D-AA48-B8D56FCBEC10}"/>
    <cellStyle name="Comma 3" xfId="4" xr:uid="{5FA7989F-D63B-4CE2-BB07-C2B97EFF4781}"/>
    <cellStyle name="Comma 4" xfId="7" xr:uid="{18E6FD54-BEC7-45FD-AE59-ADCE807AC598}"/>
    <cellStyle name="Normal" xfId="0" builtinId="0"/>
    <cellStyle name="Normal 15 2" xfId="5" xr:uid="{81F6EAFA-33D9-4D95-9406-17C8D5EF81E4}"/>
    <cellStyle name="Normal 2" xfId="3" xr:uid="{71B1EE11-6099-4AEB-8C3D-1949A732CCD9}"/>
  </cellStyles>
  <dxfs count="0"/>
  <tableStyles count="0" defaultTableStyle="TableStyleMedium2" defaultPivotStyle="PivotStyleLight16"/>
  <colors>
    <mruColors>
      <color rgb="FFCCCCFF"/>
      <color rgb="FFFFCCFF"/>
      <color rgb="FF0000CC"/>
      <color rgb="FF66FFFF"/>
      <color rgb="FFFDC3F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C9A5-2F34-4961-9AC1-4A742099D572}">
  <dimension ref="A1:DH174"/>
  <sheetViews>
    <sheetView showGridLines="0" tabSelected="1" view="pageBreakPreview" zoomScaleNormal="90" zoomScaleSheetLayoutView="100" workbookViewId="0"/>
  </sheetViews>
  <sheetFormatPr defaultColWidth="10.5703125" defaultRowHeight="22.5" customHeight="1"/>
  <cols>
    <col min="1" max="1" width="45.5703125" style="16" customWidth="1"/>
    <col min="2" max="2" width="0.5703125" style="16" customWidth="1"/>
    <col min="3" max="3" width="6.42578125" style="45" customWidth="1"/>
    <col min="4" max="4" width="2" style="16" customWidth="1"/>
    <col min="5" max="5" width="13.85546875" style="16" customWidth="1"/>
    <col min="6" max="6" width="1.42578125" style="16" customWidth="1"/>
    <col min="7" max="7" width="13.85546875" style="16" customWidth="1"/>
    <col min="8" max="8" width="1.42578125" style="16" customWidth="1"/>
    <col min="9" max="9" width="13.85546875" style="16" customWidth="1"/>
    <col min="10" max="10" width="1.42578125" style="16" customWidth="1"/>
    <col min="11" max="11" width="13.85546875" style="16" customWidth="1"/>
    <col min="12" max="16384" width="10.5703125" style="16"/>
  </cols>
  <sheetData>
    <row r="1" spans="1:11" ht="22.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2.5" customHeight="1">
      <c r="A2" s="42" t="s">
        <v>1</v>
      </c>
      <c r="B2" s="41"/>
      <c r="C2" s="41"/>
      <c r="D2" s="41"/>
      <c r="E2" s="41"/>
      <c r="F2" s="41"/>
      <c r="G2" s="41"/>
      <c r="H2" s="43"/>
      <c r="I2" s="41"/>
      <c r="J2" s="43"/>
      <c r="K2" s="41"/>
    </row>
    <row r="3" spans="1:11" ht="22.5" customHeight="1">
      <c r="A3" s="42" t="s">
        <v>248</v>
      </c>
      <c r="B3" s="41"/>
      <c r="C3" s="41"/>
      <c r="D3" s="41"/>
      <c r="E3" s="41"/>
      <c r="F3" s="41"/>
      <c r="G3" s="41"/>
      <c r="H3" s="43"/>
      <c r="I3" s="41"/>
      <c r="J3" s="43"/>
      <c r="K3" s="41"/>
    </row>
    <row r="4" spans="1:11" ht="22.5" customHeight="1">
      <c r="B4" s="41"/>
      <c r="C4" s="41"/>
      <c r="D4" s="41"/>
      <c r="E4" s="41"/>
      <c r="F4" s="41"/>
      <c r="G4" s="41"/>
      <c r="H4" s="43"/>
      <c r="I4" s="41"/>
      <c r="J4" s="43"/>
      <c r="K4" s="44" t="s">
        <v>2</v>
      </c>
    </row>
    <row r="5" spans="1:11" ht="22.5" customHeight="1">
      <c r="A5" s="16" t="s">
        <v>3</v>
      </c>
      <c r="C5" s="16"/>
      <c r="D5" s="45"/>
      <c r="E5" s="95" t="s">
        <v>4</v>
      </c>
      <c r="F5" s="95"/>
      <c r="G5" s="95"/>
      <c r="H5" s="46"/>
      <c r="I5" s="95" t="s">
        <v>5</v>
      </c>
      <c r="J5" s="95"/>
      <c r="K5" s="95"/>
    </row>
    <row r="6" spans="1:11" ht="22.5" customHeight="1">
      <c r="B6" s="47"/>
      <c r="C6" s="47" t="s">
        <v>6</v>
      </c>
      <c r="E6" s="47" t="s">
        <v>249</v>
      </c>
      <c r="G6" s="47" t="s">
        <v>7</v>
      </c>
      <c r="I6" s="47" t="s">
        <v>249</v>
      </c>
      <c r="K6" s="47" t="s">
        <v>7</v>
      </c>
    </row>
    <row r="7" spans="1:11" ht="22.5" customHeight="1">
      <c r="C7" s="16"/>
      <c r="E7" s="45" t="s">
        <v>8</v>
      </c>
      <c r="G7" s="45" t="s">
        <v>9</v>
      </c>
      <c r="I7" s="45" t="s">
        <v>8</v>
      </c>
      <c r="K7" s="45" t="s">
        <v>9</v>
      </c>
    </row>
    <row r="8" spans="1:11" ht="22.5" customHeight="1">
      <c r="B8" s="17"/>
      <c r="C8" s="47"/>
      <c r="E8" s="18" t="s">
        <v>10</v>
      </c>
      <c r="G8" s="45"/>
      <c r="I8" s="18" t="s">
        <v>10</v>
      </c>
      <c r="K8" s="45"/>
    </row>
    <row r="9" spans="1:11" s="17" customFormat="1" ht="22.5" customHeight="1">
      <c r="A9" s="19" t="s">
        <v>11</v>
      </c>
      <c r="C9" s="18"/>
      <c r="D9" s="18"/>
      <c r="E9" s="5"/>
      <c r="F9" s="5"/>
      <c r="G9" s="5"/>
      <c r="H9" s="5"/>
      <c r="I9" s="5"/>
      <c r="J9" s="5"/>
      <c r="K9" s="5"/>
    </row>
    <row r="10" spans="1:11" s="17" customFormat="1" ht="22.5" customHeight="1">
      <c r="A10" s="19" t="s">
        <v>12</v>
      </c>
      <c r="C10" s="18"/>
      <c r="D10" s="18"/>
      <c r="E10" s="5"/>
      <c r="F10" s="5"/>
      <c r="G10" s="5"/>
      <c r="H10" s="5"/>
      <c r="I10" s="5"/>
      <c r="J10" s="5"/>
      <c r="K10" s="5"/>
    </row>
    <row r="11" spans="1:11" s="17" customFormat="1" ht="22.5" customHeight="1">
      <c r="A11" s="17" t="s">
        <v>13</v>
      </c>
      <c r="C11" s="20"/>
      <c r="D11" s="18"/>
      <c r="E11" s="2">
        <v>4354011</v>
      </c>
      <c r="F11" s="2"/>
      <c r="G11" s="2">
        <v>4174272</v>
      </c>
      <c r="H11" s="2"/>
      <c r="I11" s="2">
        <v>170934</v>
      </c>
      <c r="J11" s="2"/>
      <c r="K11" s="2">
        <v>224348</v>
      </c>
    </row>
    <row r="12" spans="1:11" s="17" customFormat="1" ht="22.5" customHeight="1">
      <c r="A12" s="17" t="s">
        <v>14</v>
      </c>
      <c r="C12" s="20">
        <v>3</v>
      </c>
      <c r="D12" s="18"/>
      <c r="E12" s="2">
        <v>948424</v>
      </c>
      <c r="F12" s="2"/>
      <c r="G12" s="2">
        <v>1053002</v>
      </c>
      <c r="H12" s="2"/>
      <c r="I12" s="2">
        <v>16605</v>
      </c>
      <c r="J12" s="2"/>
      <c r="K12" s="2">
        <v>37354</v>
      </c>
    </row>
    <row r="13" spans="1:11" s="17" customFormat="1" ht="22.5" customHeight="1">
      <c r="A13" s="17" t="s">
        <v>15</v>
      </c>
      <c r="C13" s="20"/>
      <c r="D13" s="18"/>
      <c r="E13" s="2">
        <v>494489</v>
      </c>
      <c r="F13" s="2"/>
      <c r="G13" s="2">
        <v>486326</v>
      </c>
      <c r="H13" s="2"/>
      <c r="I13" s="2">
        <v>2430</v>
      </c>
      <c r="J13" s="2"/>
      <c r="K13" s="2" t="s">
        <v>16</v>
      </c>
    </row>
    <row r="14" spans="1:11" s="17" customFormat="1" ht="22.5" customHeight="1">
      <c r="A14" s="17" t="s">
        <v>17</v>
      </c>
      <c r="C14" s="20"/>
      <c r="D14" s="18"/>
      <c r="E14" s="2">
        <v>0</v>
      </c>
      <c r="F14" s="2"/>
      <c r="G14" s="2" t="s">
        <v>16</v>
      </c>
      <c r="H14" s="2"/>
      <c r="I14" s="2">
        <v>140000</v>
      </c>
      <c r="J14" s="2"/>
      <c r="K14" s="2">
        <v>130000</v>
      </c>
    </row>
    <row r="15" spans="1:11" s="17" customFormat="1" ht="22.5" customHeight="1">
      <c r="A15" s="17" t="s">
        <v>18</v>
      </c>
      <c r="C15" s="20"/>
      <c r="D15" s="18"/>
      <c r="E15" s="2">
        <v>5354823</v>
      </c>
      <c r="F15" s="2"/>
      <c r="G15" s="2">
        <v>5381572</v>
      </c>
      <c r="H15" s="2"/>
      <c r="I15" s="2">
        <v>1194755</v>
      </c>
      <c r="J15" s="2"/>
      <c r="K15" s="2">
        <v>1544334</v>
      </c>
    </row>
    <row r="16" spans="1:11" s="17" customFormat="1" ht="22.5" customHeight="1">
      <c r="A16" s="17" t="s">
        <v>19</v>
      </c>
      <c r="C16" s="20"/>
      <c r="D16" s="18"/>
      <c r="E16" s="3">
        <v>132077</v>
      </c>
      <c r="F16" s="2"/>
      <c r="G16" s="3">
        <v>81948</v>
      </c>
      <c r="H16" s="2"/>
      <c r="I16" s="3">
        <v>2363</v>
      </c>
      <c r="J16" s="2"/>
      <c r="K16" s="3">
        <v>1716</v>
      </c>
    </row>
    <row r="17" spans="1:112" s="17" customFormat="1" ht="22.5" customHeight="1">
      <c r="C17" s="20"/>
      <c r="D17" s="18"/>
      <c r="E17" s="4">
        <f>SUM(E11:E16)</f>
        <v>11283824</v>
      </c>
      <c r="F17" s="2"/>
      <c r="G17" s="4">
        <f>SUM(G11:G16)</f>
        <v>11177120</v>
      </c>
      <c r="H17" s="2"/>
      <c r="I17" s="4">
        <f>SUM(I11:I16)</f>
        <v>1527087</v>
      </c>
      <c r="J17" s="2"/>
      <c r="K17" s="4">
        <f>SUM(K11:K16)</f>
        <v>1937752</v>
      </c>
    </row>
    <row r="18" spans="1:112" s="17" customFormat="1" ht="22.5" customHeight="1">
      <c r="A18" s="17" t="s">
        <v>20</v>
      </c>
      <c r="C18" s="20"/>
      <c r="D18" s="18"/>
      <c r="E18" s="3">
        <v>0</v>
      </c>
      <c r="F18" s="2"/>
      <c r="G18" s="3">
        <v>0</v>
      </c>
      <c r="H18" s="2"/>
      <c r="I18" s="3">
        <v>115829</v>
      </c>
      <c r="J18" s="2"/>
      <c r="K18" s="3">
        <v>115829</v>
      </c>
    </row>
    <row r="19" spans="1:112" s="17" customFormat="1" ht="22.5" customHeight="1">
      <c r="A19" s="19" t="s">
        <v>21</v>
      </c>
      <c r="C19" s="20"/>
      <c r="D19" s="18"/>
      <c r="E19" s="3">
        <f>SUM(E17:E18)</f>
        <v>11283824</v>
      </c>
      <c r="F19" s="2"/>
      <c r="G19" s="3">
        <f>SUM(G17:G18)</f>
        <v>11177120</v>
      </c>
      <c r="H19" s="2"/>
      <c r="I19" s="3">
        <f>SUM(I17:I18)</f>
        <v>1642916</v>
      </c>
      <c r="J19" s="2"/>
      <c r="K19" s="3">
        <f>SUM(K17:K18)</f>
        <v>2053581</v>
      </c>
    </row>
    <row r="20" spans="1:112" s="17" customFormat="1" ht="22.5" customHeight="1">
      <c r="A20" s="19" t="s">
        <v>22</v>
      </c>
      <c r="C20" s="20"/>
      <c r="D20" s="18"/>
      <c r="E20" s="4"/>
      <c r="F20" s="2"/>
      <c r="G20" s="4"/>
      <c r="H20" s="2"/>
      <c r="I20" s="4"/>
      <c r="J20" s="2"/>
      <c r="K20" s="4"/>
    </row>
    <row r="21" spans="1:112" s="17" customFormat="1" ht="22.5" customHeight="1">
      <c r="A21" s="17" t="s">
        <v>23</v>
      </c>
      <c r="C21" s="20"/>
      <c r="D21" s="18"/>
      <c r="E21" s="2">
        <v>25670</v>
      </c>
      <c r="F21" s="2"/>
      <c r="G21" s="2">
        <v>25759</v>
      </c>
      <c r="H21" s="2"/>
      <c r="I21" s="2">
        <v>1000</v>
      </c>
      <c r="J21" s="2"/>
      <c r="K21" s="2">
        <v>1000</v>
      </c>
    </row>
    <row r="22" spans="1:112" s="17" customFormat="1" ht="22.5" customHeight="1">
      <c r="A22" s="17" t="s">
        <v>235</v>
      </c>
      <c r="C22" s="20"/>
      <c r="D22" s="18"/>
      <c r="E22" s="2">
        <v>11400</v>
      </c>
      <c r="F22" s="2"/>
      <c r="G22" s="2">
        <v>0</v>
      </c>
      <c r="H22" s="2"/>
      <c r="I22" s="2">
        <v>0</v>
      </c>
      <c r="J22" s="2"/>
      <c r="K22" s="2">
        <v>0</v>
      </c>
    </row>
    <row r="23" spans="1:112" s="17" customFormat="1" ht="22.5" customHeight="1">
      <c r="A23" s="17" t="s">
        <v>24</v>
      </c>
      <c r="C23" s="20"/>
      <c r="D23" s="18"/>
      <c r="E23" s="4">
        <v>0</v>
      </c>
      <c r="F23" s="4"/>
      <c r="G23" s="4">
        <v>0</v>
      </c>
      <c r="H23" s="4"/>
      <c r="I23" s="4">
        <v>10763468</v>
      </c>
      <c r="J23" s="4"/>
      <c r="K23" s="4">
        <v>10763468</v>
      </c>
    </row>
    <row r="24" spans="1:112" s="17" customFormat="1" ht="22.5" customHeight="1">
      <c r="A24" s="17" t="s">
        <v>25</v>
      </c>
      <c r="C24" s="20">
        <v>4</v>
      </c>
      <c r="D24" s="18"/>
      <c r="E24" s="4">
        <v>2043961</v>
      </c>
      <c r="F24" s="4"/>
      <c r="G24" s="4">
        <v>1774004</v>
      </c>
      <c r="H24" s="4"/>
      <c r="I24" s="4">
        <v>414241</v>
      </c>
      <c r="J24" s="4"/>
      <c r="K24" s="4">
        <v>414241</v>
      </c>
      <c r="DH24" s="48">
        <f>+DE24</f>
        <v>0</v>
      </c>
    </row>
    <row r="25" spans="1:112" s="17" customFormat="1" ht="22.5" customHeight="1">
      <c r="A25" s="17" t="s">
        <v>26</v>
      </c>
      <c r="C25" s="20">
        <v>5</v>
      </c>
      <c r="D25" s="18"/>
      <c r="E25" s="2">
        <v>3827853</v>
      </c>
      <c r="F25" s="4"/>
      <c r="G25" s="4">
        <v>3753925</v>
      </c>
      <c r="H25" s="4"/>
      <c r="I25" s="4">
        <v>1256159</v>
      </c>
      <c r="J25" s="4"/>
      <c r="K25" s="4">
        <v>1256159</v>
      </c>
    </row>
    <row r="26" spans="1:112" s="17" customFormat="1" ht="22.5" customHeight="1">
      <c r="A26" s="17" t="s">
        <v>27</v>
      </c>
      <c r="C26" s="20"/>
      <c r="D26" s="18"/>
      <c r="E26" s="4">
        <v>3522969</v>
      </c>
      <c r="F26" s="2"/>
      <c r="G26" s="2">
        <v>3243927</v>
      </c>
      <c r="H26" s="2"/>
      <c r="I26" s="2">
        <v>1877233</v>
      </c>
      <c r="J26" s="2"/>
      <c r="K26" s="2">
        <v>1745925</v>
      </c>
    </row>
    <row r="27" spans="1:112" s="17" customFormat="1" ht="22.5" customHeight="1">
      <c r="A27" s="17" t="s">
        <v>28</v>
      </c>
      <c r="C27" s="20"/>
      <c r="D27" s="18"/>
      <c r="E27" s="4">
        <v>2266958</v>
      </c>
      <c r="F27" s="4"/>
      <c r="G27" s="4">
        <v>2266832</v>
      </c>
      <c r="H27" s="4"/>
      <c r="I27" s="2">
        <v>1452793</v>
      </c>
      <c r="J27" s="4"/>
      <c r="K27" s="4">
        <v>1456083</v>
      </c>
    </row>
    <row r="28" spans="1:112" s="17" customFormat="1" ht="22.5" customHeight="1">
      <c r="A28" s="17" t="s">
        <v>29</v>
      </c>
      <c r="C28" s="20"/>
      <c r="D28" s="18"/>
      <c r="E28" s="4">
        <v>5249791</v>
      </c>
      <c r="F28" s="2"/>
      <c r="G28" s="4">
        <v>5084934</v>
      </c>
      <c r="H28" s="2"/>
      <c r="I28" s="2">
        <v>50662</v>
      </c>
      <c r="J28" s="2"/>
      <c r="K28" s="2">
        <v>53025</v>
      </c>
    </row>
    <row r="29" spans="1:112" s="17" customFormat="1" ht="22.5" customHeight="1">
      <c r="A29" s="17" t="s">
        <v>30</v>
      </c>
      <c r="C29" s="20"/>
      <c r="D29" s="18"/>
      <c r="E29" s="4">
        <v>274708</v>
      </c>
      <c r="F29" s="2"/>
      <c r="G29" s="4">
        <v>288733</v>
      </c>
      <c r="H29" s="2"/>
      <c r="I29" s="2">
        <v>0</v>
      </c>
      <c r="J29" s="2"/>
      <c r="K29" s="2">
        <v>0</v>
      </c>
    </row>
    <row r="30" spans="1:112" s="17" customFormat="1" ht="22.5" customHeight="1">
      <c r="A30" s="17" t="s">
        <v>31</v>
      </c>
      <c r="C30" s="20"/>
      <c r="D30" s="18"/>
      <c r="E30" s="4">
        <v>115157</v>
      </c>
      <c r="F30" s="2"/>
      <c r="G30" s="2">
        <v>124044</v>
      </c>
      <c r="H30" s="4"/>
      <c r="I30" s="4">
        <v>4510</v>
      </c>
      <c r="J30" s="4"/>
      <c r="K30" s="4">
        <v>2886</v>
      </c>
    </row>
    <row r="31" spans="1:112" s="17" customFormat="1" ht="22.5" customHeight="1">
      <c r="A31" s="17" t="s">
        <v>32</v>
      </c>
      <c r="C31" s="20"/>
      <c r="D31" s="18"/>
      <c r="E31" s="2">
        <v>521724</v>
      </c>
      <c r="F31" s="4"/>
      <c r="G31" s="4">
        <v>521724</v>
      </c>
      <c r="H31" s="2"/>
      <c r="I31" s="2">
        <v>0</v>
      </c>
      <c r="J31" s="2"/>
      <c r="K31" s="2">
        <v>0</v>
      </c>
    </row>
    <row r="32" spans="1:112" s="17" customFormat="1" ht="22.5" customHeight="1">
      <c r="A32" s="17" t="s">
        <v>33</v>
      </c>
      <c r="C32" s="20"/>
      <c r="D32" s="18"/>
      <c r="E32" s="37">
        <v>60564</v>
      </c>
      <c r="F32" s="6"/>
      <c r="G32" s="6">
        <v>57543</v>
      </c>
      <c r="H32" s="6"/>
      <c r="I32" s="6">
        <v>570</v>
      </c>
      <c r="J32" s="6"/>
      <c r="K32" s="6">
        <v>750</v>
      </c>
    </row>
    <row r="33" spans="1:11" s="17" customFormat="1" ht="22.5" customHeight="1">
      <c r="A33" s="17" t="s">
        <v>34</v>
      </c>
      <c r="C33" s="20"/>
      <c r="D33" s="18"/>
      <c r="E33" s="6">
        <v>96724</v>
      </c>
      <c r="F33" s="6"/>
      <c r="G33" s="37">
        <v>98063</v>
      </c>
      <c r="H33" s="6"/>
      <c r="I33" s="2">
        <v>0</v>
      </c>
      <c r="J33" s="6"/>
      <c r="K33" s="2">
        <v>0</v>
      </c>
    </row>
    <row r="34" spans="1:11" s="17" customFormat="1" ht="22.5" customHeight="1">
      <c r="A34" s="17" t="s">
        <v>35</v>
      </c>
      <c r="C34" s="20"/>
      <c r="D34" s="18"/>
      <c r="E34" s="39">
        <v>265001</v>
      </c>
      <c r="F34" s="6"/>
      <c r="G34" s="7">
        <v>255727</v>
      </c>
      <c r="H34" s="8"/>
      <c r="I34" s="7">
        <v>3996</v>
      </c>
      <c r="J34" s="8"/>
      <c r="K34" s="7">
        <v>2099</v>
      </c>
    </row>
    <row r="35" spans="1:11" s="17" customFormat="1" ht="22.5" customHeight="1">
      <c r="A35" s="19" t="s">
        <v>36</v>
      </c>
      <c r="C35" s="20"/>
      <c r="D35" s="18"/>
      <c r="E35" s="2">
        <f>SUM(E21:E34)</f>
        <v>18282480</v>
      </c>
      <c r="F35" s="2"/>
      <c r="G35" s="2">
        <f>SUM(G21:G34)</f>
        <v>17495215</v>
      </c>
      <c r="H35" s="2"/>
      <c r="I35" s="2">
        <f>SUM(I21:I34)</f>
        <v>15824632</v>
      </c>
      <c r="J35" s="2"/>
      <c r="K35" s="2">
        <f>SUM(K21:K34)</f>
        <v>15695636</v>
      </c>
    </row>
    <row r="36" spans="1:11" s="17" customFormat="1" ht="22.5" customHeight="1" thickBot="1">
      <c r="A36" s="19" t="s">
        <v>37</v>
      </c>
      <c r="C36" s="20"/>
      <c r="D36" s="18"/>
      <c r="E36" s="9">
        <f>SUM(E19,E35)</f>
        <v>29566304</v>
      </c>
      <c r="F36" s="4"/>
      <c r="G36" s="9">
        <f>SUM(G19,G35)</f>
        <v>28672335</v>
      </c>
      <c r="H36" s="4"/>
      <c r="I36" s="9">
        <f>SUM(I19,I35)</f>
        <v>17467548</v>
      </c>
      <c r="J36" s="4"/>
      <c r="K36" s="9">
        <f>SUM(K19,K35)</f>
        <v>17749217</v>
      </c>
    </row>
    <row r="37" spans="1:11" s="17" customFormat="1" ht="22.5" customHeight="1" thickTop="1">
      <c r="C37" s="18"/>
      <c r="D37" s="18"/>
      <c r="E37" s="5"/>
      <c r="F37" s="5"/>
      <c r="G37" s="5"/>
      <c r="H37" s="5"/>
      <c r="I37" s="5"/>
      <c r="J37" s="5"/>
      <c r="K37" s="5"/>
    </row>
    <row r="38" spans="1:11" s="17" customFormat="1" ht="22.5" customHeight="1">
      <c r="A38" s="17" t="s">
        <v>38</v>
      </c>
      <c r="C38" s="18"/>
      <c r="D38" s="18"/>
      <c r="E38" s="5"/>
      <c r="F38" s="5"/>
      <c r="G38" s="5"/>
      <c r="H38" s="5"/>
      <c r="I38" s="5"/>
      <c r="J38" s="5"/>
      <c r="K38" s="5"/>
    </row>
    <row r="39" spans="1:11" ht="22.5" customHeight="1">
      <c r="A39" s="40" t="s">
        <v>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spans="1:11" ht="22.5" customHeight="1">
      <c r="A40" s="42" t="s">
        <v>39</v>
      </c>
      <c r="B40" s="41"/>
      <c r="C40" s="41"/>
      <c r="D40" s="41"/>
      <c r="E40" s="41"/>
      <c r="F40" s="41"/>
      <c r="G40" s="41"/>
      <c r="H40" s="43"/>
      <c r="I40" s="41"/>
      <c r="J40" s="43"/>
      <c r="K40" s="41"/>
    </row>
    <row r="41" spans="1:11" ht="22.5" customHeight="1">
      <c r="A41" s="42" t="s">
        <v>248</v>
      </c>
      <c r="B41" s="41"/>
      <c r="C41" s="41"/>
      <c r="D41" s="41"/>
      <c r="F41" s="41"/>
      <c r="G41" s="41"/>
      <c r="H41" s="43"/>
      <c r="I41" s="41"/>
      <c r="J41" s="43"/>
      <c r="K41" s="41"/>
    </row>
    <row r="42" spans="1:11" ht="22.5" customHeight="1">
      <c r="B42" s="41"/>
      <c r="C42" s="41"/>
      <c r="D42" s="41"/>
      <c r="E42" s="41"/>
      <c r="F42" s="41"/>
      <c r="G42" s="41"/>
      <c r="H42" s="43"/>
      <c r="I42" s="41"/>
      <c r="J42" s="43"/>
      <c r="K42" s="44" t="s">
        <v>2</v>
      </c>
    </row>
    <row r="43" spans="1:11" ht="22.5" customHeight="1">
      <c r="C43" s="16"/>
      <c r="D43" s="45"/>
      <c r="E43" s="95" t="s">
        <v>4</v>
      </c>
      <c r="F43" s="95"/>
      <c r="G43" s="95"/>
      <c r="H43" s="46"/>
      <c r="I43" s="95" t="s">
        <v>5</v>
      </c>
      <c r="J43" s="95"/>
      <c r="K43" s="95"/>
    </row>
    <row r="44" spans="1:11" ht="22.5" customHeight="1">
      <c r="C44" s="47" t="s">
        <v>6</v>
      </c>
      <c r="E44" s="47" t="s">
        <v>249</v>
      </c>
      <c r="G44" s="47" t="s">
        <v>7</v>
      </c>
      <c r="I44" s="47" t="s">
        <v>249</v>
      </c>
      <c r="K44" s="47" t="s">
        <v>7</v>
      </c>
    </row>
    <row r="45" spans="1:11" ht="22.5" customHeight="1">
      <c r="C45" s="16"/>
      <c r="E45" s="45" t="s">
        <v>8</v>
      </c>
      <c r="G45" s="45" t="s">
        <v>9</v>
      </c>
      <c r="I45" s="45" t="s">
        <v>8</v>
      </c>
      <c r="K45" s="45" t="s">
        <v>9</v>
      </c>
    </row>
    <row r="46" spans="1:11" ht="22.5" customHeight="1">
      <c r="B46" s="17"/>
      <c r="C46" s="47"/>
      <c r="E46" s="18" t="s">
        <v>10</v>
      </c>
      <c r="G46" s="45"/>
      <c r="I46" s="18" t="s">
        <v>10</v>
      </c>
      <c r="K46" s="45"/>
    </row>
    <row r="47" spans="1:11" s="17" customFormat="1" ht="22.5" customHeight="1">
      <c r="A47" s="22" t="s">
        <v>40</v>
      </c>
      <c r="C47" s="20"/>
      <c r="D47" s="18"/>
      <c r="E47" s="4"/>
      <c r="F47" s="2"/>
      <c r="G47" s="4"/>
      <c r="H47" s="2"/>
      <c r="I47" s="4"/>
      <c r="J47" s="2"/>
      <c r="K47" s="4"/>
    </row>
    <row r="48" spans="1:11" s="17" customFormat="1" ht="22.5" customHeight="1">
      <c r="A48" s="22" t="s">
        <v>41</v>
      </c>
      <c r="C48" s="20"/>
      <c r="D48" s="18"/>
      <c r="E48" s="4"/>
      <c r="F48" s="4"/>
      <c r="G48" s="4"/>
      <c r="H48" s="4"/>
      <c r="I48" s="4"/>
      <c r="J48" s="4"/>
      <c r="K48" s="4"/>
    </row>
    <row r="49" spans="1:11" s="17" customFormat="1" ht="22.5" customHeight="1">
      <c r="A49" s="49" t="s">
        <v>42</v>
      </c>
      <c r="C49" s="20"/>
      <c r="D49" s="49"/>
      <c r="E49" s="2">
        <v>0</v>
      </c>
      <c r="F49" s="2"/>
      <c r="G49" s="2">
        <v>81032</v>
      </c>
      <c r="H49" s="2"/>
      <c r="I49" s="2">
        <v>0</v>
      </c>
      <c r="J49" s="2"/>
      <c r="K49" s="2">
        <v>0</v>
      </c>
    </row>
    <row r="50" spans="1:11" s="17" customFormat="1" ht="22.5" customHeight="1">
      <c r="A50" s="49" t="s">
        <v>43</v>
      </c>
      <c r="C50" s="20"/>
      <c r="D50" s="49"/>
      <c r="E50" s="2">
        <v>10000</v>
      </c>
      <c r="F50" s="2"/>
      <c r="G50" s="2">
        <v>10000</v>
      </c>
      <c r="H50" s="2"/>
      <c r="I50" s="2">
        <v>0</v>
      </c>
      <c r="J50" s="2"/>
      <c r="K50" s="2">
        <v>0</v>
      </c>
    </row>
    <row r="51" spans="1:11" s="17" customFormat="1" ht="22.5" customHeight="1">
      <c r="A51" s="49" t="s">
        <v>44</v>
      </c>
      <c r="C51" s="20"/>
      <c r="D51" s="49"/>
      <c r="E51" s="2">
        <v>951094</v>
      </c>
      <c r="F51" s="2"/>
      <c r="G51" s="2">
        <v>1160467</v>
      </c>
      <c r="H51" s="2"/>
      <c r="I51" s="2">
        <v>26213</v>
      </c>
      <c r="J51" s="2"/>
      <c r="K51" s="2">
        <v>51366</v>
      </c>
    </row>
    <row r="52" spans="1:11" s="17" customFormat="1" ht="22.5" customHeight="1">
      <c r="A52" s="49" t="s">
        <v>45</v>
      </c>
      <c r="C52" s="20">
        <v>6</v>
      </c>
      <c r="D52" s="49"/>
      <c r="E52" s="2">
        <v>49441</v>
      </c>
      <c r="F52" s="2"/>
      <c r="G52" s="2">
        <v>38208</v>
      </c>
      <c r="H52" s="2"/>
      <c r="I52" s="2">
        <v>0</v>
      </c>
      <c r="J52" s="2"/>
      <c r="K52" s="2">
        <v>0</v>
      </c>
    </row>
    <row r="53" spans="1:11" s="17" customFormat="1" ht="22.5" customHeight="1">
      <c r="A53" s="49" t="s">
        <v>46</v>
      </c>
      <c r="C53" s="20"/>
      <c r="D53" s="49"/>
      <c r="E53" s="10"/>
      <c r="F53" s="2"/>
      <c r="G53" s="10"/>
      <c r="H53" s="2"/>
      <c r="I53" s="2"/>
      <c r="J53" s="2"/>
      <c r="K53" s="2"/>
    </row>
    <row r="54" spans="1:11" s="17" customFormat="1" ht="22.5" customHeight="1">
      <c r="A54" s="49" t="s">
        <v>47</v>
      </c>
      <c r="C54" s="20"/>
      <c r="D54" s="49"/>
      <c r="E54" s="10">
        <v>35806</v>
      </c>
      <c r="F54" s="2"/>
      <c r="G54" s="10">
        <v>36800</v>
      </c>
      <c r="H54" s="2"/>
      <c r="I54" s="2">
        <v>0</v>
      </c>
      <c r="J54" s="2"/>
      <c r="K54" s="2">
        <v>0</v>
      </c>
    </row>
    <row r="55" spans="1:11" s="17" customFormat="1" ht="22.5" customHeight="1">
      <c r="A55" s="49" t="s">
        <v>48</v>
      </c>
      <c r="C55" s="20"/>
      <c r="D55" s="49"/>
      <c r="E55" s="2">
        <v>0</v>
      </c>
      <c r="F55" s="4"/>
      <c r="G55" s="2">
        <v>0</v>
      </c>
      <c r="H55" s="4"/>
      <c r="I55" s="4">
        <v>262700</v>
      </c>
      <c r="J55" s="4"/>
      <c r="K55" s="4">
        <v>484700</v>
      </c>
    </row>
    <row r="56" spans="1:11" s="17" customFormat="1" ht="22.5" customHeight="1">
      <c r="A56" s="49" t="s">
        <v>49</v>
      </c>
      <c r="C56" s="20"/>
      <c r="D56" s="49"/>
      <c r="E56" s="4">
        <v>30497</v>
      </c>
      <c r="F56" s="4"/>
      <c r="G56" s="4">
        <v>44646</v>
      </c>
      <c r="H56" s="4"/>
      <c r="I56" s="4">
        <v>0</v>
      </c>
      <c r="J56" s="4"/>
      <c r="K56" s="4">
        <v>0</v>
      </c>
    </row>
    <row r="57" spans="1:11" s="17" customFormat="1" ht="22.5" customHeight="1">
      <c r="A57" s="49" t="s">
        <v>50</v>
      </c>
      <c r="C57" s="20"/>
      <c r="D57" s="49"/>
      <c r="E57" s="4">
        <v>20147</v>
      </c>
      <c r="F57" s="4"/>
      <c r="G57" s="4">
        <v>5000</v>
      </c>
      <c r="H57" s="4"/>
      <c r="I57" s="4">
        <v>13135</v>
      </c>
      <c r="J57" s="4"/>
      <c r="K57" s="4">
        <v>42</v>
      </c>
    </row>
    <row r="58" spans="1:11" s="17" customFormat="1" ht="22.5" customHeight="1">
      <c r="A58" s="49" t="s">
        <v>51</v>
      </c>
      <c r="C58" s="50"/>
      <c r="D58" s="49"/>
      <c r="E58" s="4">
        <v>121763</v>
      </c>
      <c r="F58" s="4"/>
      <c r="G58" s="4">
        <v>135092</v>
      </c>
      <c r="H58" s="4"/>
      <c r="I58" s="4">
        <v>3584</v>
      </c>
      <c r="J58" s="4"/>
      <c r="K58" s="4">
        <v>5722</v>
      </c>
    </row>
    <row r="59" spans="1:11" s="17" customFormat="1" ht="22.5" customHeight="1">
      <c r="A59" s="22" t="s">
        <v>52</v>
      </c>
      <c r="C59" s="20"/>
      <c r="D59" s="49"/>
      <c r="E59" s="11">
        <f>SUM(E49:E58)</f>
        <v>1218748</v>
      </c>
      <c r="F59" s="2" t="s">
        <v>53</v>
      </c>
      <c r="G59" s="11">
        <f>SUM(G49:G58)</f>
        <v>1511245</v>
      </c>
      <c r="H59" s="2"/>
      <c r="I59" s="11">
        <f>SUM(I49:I58)</f>
        <v>305632</v>
      </c>
      <c r="J59" s="2"/>
      <c r="K59" s="11">
        <f>SUM(K49:K58)</f>
        <v>541830</v>
      </c>
    </row>
    <row r="60" spans="1:11" s="17" customFormat="1" ht="22.5" customHeight="1">
      <c r="A60" s="22" t="s">
        <v>54</v>
      </c>
      <c r="C60" s="20"/>
      <c r="D60" s="49"/>
      <c r="E60" s="2"/>
      <c r="F60" s="2"/>
      <c r="G60" s="2"/>
      <c r="H60" s="2"/>
      <c r="I60" s="2"/>
      <c r="J60" s="2"/>
      <c r="K60" s="2"/>
    </row>
    <row r="61" spans="1:11" s="17" customFormat="1" ht="22.5" customHeight="1">
      <c r="A61" s="49" t="s">
        <v>55</v>
      </c>
      <c r="C61" s="20"/>
      <c r="D61" s="49"/>
      <c r="E61" s="2"/>
      <c r="F61" s="2"/>
      <c r="G61" s="2"/>
      <c r="H61" s="2"/>
      <c r="I61" s="2"/>
      <c r="J61" s="2"/>
      <c r="K61" s="2"/>
    </row>
    <row r="62" spans="1:11" s="17" customFormat="1" ht="22.5" customHeight="1">
      <c r="A62" s="49" t="s">
        <v>56</v>
      </c>
      <c r="C62" s="20">
        <v>6</v>
      </c>
      <c r="D62" s="49"/>
      <c r="E62" s="2">
        <v>246214</v>
      </c>
      <c r="F62" s="2"/>
      <c r="G62" s="2">
        <v>152634</v>
      </c>
      <c r="H62" s="2"/>
      <c r="I62" s="2">
        <v>0</v>
      </c>
      <c r="J62" s="2"/>
      <c r="K62" s="2">
        <v>0</v>
      </c>
    </row>
    <row r="63" spans="1:11" s="17" customFormat="1" ht="22.5" customHeight="1">
      <c r="A63" s="49" t="s">
        <v>57</v>
      </c>
      <c r="F63" s="23"/>
      <c r="H63" s="23"/>
      <c r="I63" s="23"/>
      <c r="J63" s="23"/>
      <c r="K63" s="23"/>
    </row>
    <row r="64" spans="1:11" s="17" customFormat="1" ht="22.5" customHeight="1">
      <c r="A64" s="49" t="s">
        <v>56</v>
      </c>
      <c r="C64" s="20"/>
      <c r="D64" s="49"/>
      <c r="E64" s="23">
        <v>213981</v>
      </c>
      <c r="F64" s="2"/>
      <c r="G64" s="23">
        <v>227147</v>
      </c>
      <c r="H64" s="2"/>
      <c r="I64" s="2">
        <v>0</v>
      </c>
      <c r="J64" s="2"/>
      <c r="K64" s="2">
        <v>0</v>
      </c>
    </row>
    <row r="65" spans="1:11" s="17" customFormat="1" ht="22.5" customHeight="1">
      <c r="A65" s="49" t="s">
        <v>58</v>
      </c>
      <c r="C65" s="20"/>
      <c r="D65" s="49"/>
      <c r="E65" s="2">
        <v>336493</v>
      </c>
      <c r="F65" s="2"/>
      <c r="G65" s="2">
        <v>331827</v>
      </c>
      <c r="H65" s="2"/>
      <c r="I65" s="2">
        <v>20202</v>
      </c>
      <c r="J65" s="2"/>
      <c r="K65" s="2">
        <v>18872</v>
      </c>
    </row>
    <row r="66" spans="1:11" s="17" customFormat="1" ht="22.5" customHeight="1">
      <c r="A66" s="49" t="s">
        <v>59</v>
      </c>
      <c r="C66" s="20"/>
      <c r="D66" s="49"/>
      <c r="E66" s="2">
        <v>254908</v>
      </c>
      <c r="F66" s="2"/>
      <c r="G66" s="2">
        <v>206160</v>
      </c>
      <c r="H66" s="2"/>
      <c r="I66" s="2">
        <v>106616</v>
      </c>
      <c r="J66" s="2"/>
      <c r="K66" s="2">
        <v>80311</v>
      </c>
    </row>
    <row r="67" spans="1:11" s="17" customFormat="1" ht="22.5" customHeight="1">
      <c r="A67" s="49" t="s">
        <v>60</v>
      </c>
      <c r="C67" s="20"/>
      <c r="D67" s="49"/>
      <c r="E67" s="3">
        <v>184796</v>
      </c>
      <c r="F67" s="2"/>
      <c r="G67" s="3">
        <v>188263</v>
      </c>
      <c r="H67" s="2"/>
      <c r="I67" s="3">
        <v>299</v>
      </c>
      <c r="J67" s="2"/>
      <c r="K67" s="3">
        <v>0</v>
      </c>
    </row>
    <row r="68" spans="1:11" s="17" customFormat="1" ht="22.5" customHeight="1">
      <c r="A68" s="22" t="s">
        <v>61</v>
      </c>
      <c r="C68" s="18"/>
      <c r="D68" s="49"/>
      <c r="E68" s="2">
        <f>SUM(E62:E67)</f>
        <v>1236392</v>
      </c>
      <c r="F68" s="2"/>
      <c r="G68" s="2">
        <f>SUM(G62:G67)</f>
        <v>1106031</v>
      </c>
      <c r="H68" s="2"/>
      <c r="I68" s="2">
        <f>SUM(I62:I67)</f>
        <v>127117</v>
      </c>
      <c r="J68" s="2"/>
      <c r="K68" s="2">
        <f>SUM(K62:K67)</f>
        <v>99183</v>
      </c>
    </row>
    <row r="69" spans="1:11" s="17" customFormat="1" ht="22.5" customHeight="1">
      <c r="A69" s="22" t="s">
        <v>62</v>
      </c>
      <c r="C69" s="18"/>
      <c r="D69" s="49"/>
      <c r="E69" s="11">
        <f>SUM(E59,E68)</f>
        <v>2455140</v>
      </c>
      <c r="F69" s="4"/>
      <c r="G69" s="11">
        <f>SUM(G59,G68)</f>
        <v>2617276</v>
      </c>
      <c r="H69" s="4"/>
      <c r="I69" s="11">
        <f>SUM(I59,I68)</f>
        <v>432749</v>
      </c>
      <c r="J69" s="4"/>
      <c r="K69" s="11">
        <f>SUM(K59,K68)</f>
        <v>641013</v>
      </c>
    </row>
    <row r="70" spans="1:11" s="17" customFormat="1" ht="22.5" customHeight="1">
      <c r="C70" s="18"/>
      <c r="D70" s="24"/>
      <c r="E70" s="12"/>
      <c r="F70" s="12"/>
      <c r="G70" s="12"/>
      <c r="H70" s="12"/>
      <c r="I70" s="12"/>
      <c r="J70" s="12"/>
      <c r="K70" s="12"/>
    </row>
    <row r="71" spans="1:11" s="17" customFormat="1" ht="22.5" customHeight="1">
      <c r="A71" s="17" t="s">
        <v>38</v>
      </c>
      <c r="C71" s="18"/>
      <c r="D71" s="18"/>
      <c r="E71" s="5"/>
      <c r="F71" s="5"/>
      <c r="G71" s="5"/>
      <c r="H71" s="5"/>
      <c r="I71" s="5"/>
      <c r="J71" s="5"/>
      <c r="K71" s="5"/>
    </row>
    <row r="72" spans="1:11" ht="22.5" customHeight="1">
      <c r="A72" s="40" t="s">
        <v>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spans="1:11" ht="22.5" customHeight="1">
      <c r="A73" s="42" t="s">
        <v>39</v>
      </c>
      <c r="B73" s="41"/>
      <c r="C73" s="41"/>
      <c r="D73" s="41"/>
      <c r="E73" s="41"/>
      <c r="F73" s="41"/>
      <c r="G73" s="41"/>
      <c r="H73" s="43"/>
      <c r="I73" s="41"/>
      <c r="J73" s="43"/>
      <c r="K73" s="41"/>
    </row>
    <row r="74" spans="1:11" ht="22.5" customHeight="1">
      <c r="A74" s="42" t="s">
        <v>248</v>
      </c>
      <c r="B74" s="41"/>
      <c r="C74" s="41"/>
      <c r="D74" s="41"/>
      <c r="E74" s="41"/>
      <c r="F74" s="41"/>
      <c r="G74" s="41"/>
      <c r="H74" s="43"/>
      <c r="I74" s="41"/>
      <c r="J74" s="43"/>
      <c r="K74" s="41"/>
    </row>
    <row r="75" spans="1:11" ht="22.5" customHeight="1">
      <c r="B75" s="41"/>
      <c r="C75" s="41"/>
      <c r="D75" s="41"/>
      <c r="E75" s="41"/>
      <c r="F75" s="41"/>
      <c r="G75" s="41"/>
      <c r="H75" s="43"/>
      <c r="I75" s="41"/>
      <c r="J75" s="43"/>
      <c r="K75" s="44" t="s">
        <v>2</v>
      </c>
    </row>
    <row r="76" spans="1:11" ht="22.5" customHeight="1">
      <c r="C76" s="16"/>
      <c r="D76" s="45"/>
      <c r="E76" s="95" t="s">
        <v>4</v>
      </c>
      <c r="F76" s="95"/>
      <c r="G76" s="95"/>
      <c r="H76" s="46"/>
      <c r="I76" s="95" t="s">
        <v>5</v>
      </c>
      <c r="J76" s="95"/>
      <c r="K76" s="95"/>
    </row>
    <row r="77" spans="1:11" ht="22.5" customHeight="1">
      <c r="C77" s="47"/>
      <c r="E77" s="47" t="s">
        <v>249</v>
      </c>
      <c r="G77" s="47" t="s">
        <v>7</v>
      </c>
      <c r="I77" s="47" t="s">
        <v>249</v>
      </c>
      <c r="K77" s="47" t="s">
        <v>7</v>
      </c>
    </row>
    <row r="78" spans="1:11" ht="22.5" customHeight="1">
      <c r="C78" s="16"/>
      <c r="E78" s="45" t="s">
        <v>8</v>
      </c>
      <c r="G78" s="45" t="s">
        <v>9</v>
      </c>
      <c r="I78" s="45" t="s">
        <v>8</v>
      </c>
      <c r="K78" s="45" t="s">
        <v>9</v>
      </c>
    </row>
    <row r="79" spans="1:11" ht="22.5" customHeight="1">
      <c r="B79" s="17"/>
      <c r="C79" s="47"/>
      <c r="E79" s="18" t="s">
        <v>10</v>
      </c>
      <c r="G79" s="45"/>
      <c r="I79" s="18" t="s">
        <v>10</v>
      </c>
      <c r="K79" s="45"/>
    </row>
    <row r="80" spans="1:11" s="17" customFormat="1" ht="22.5" customHeight="1">
      <c r="A80" s="22" t="s">
        <v>63</v>
      </c>
      <c r="B80" s="49"/>
      <c r="C80" s="18"/>
      <c r="D80" s="49"/>
      <c r="E80" s="13"/>
      <c r="F80" s="13"/>
      <c r="G80" s="13"/>
      <c r="H80" s="13"/>
      <c r="I80" s="13"/>
      <c r="J80" s="13"/>
      <c r="K80" s="13"/>
    </row>
    <row r="81" spans="1:11" s="17" customFormat="1" ht="22.5" customHeight="1">
      <c r="A81" s="49" t="s">
        <v>64</v>
      </c>
      <c r="B81" s="49"/>
      <c r="C81" s="18"/>
      <c r="D81" s="49"/>
      <c r="E81" s="14"/>
      <c r="F81" s="14"/>
      <c r="G81" s="14"/>
      <c r="H81" s="14"/>
      <c r="I81" s="14"/>
      <c r="J81" s="14"/>
      <c r="K81" s="14"/>
    </row>
    <row r="82" spans="1:11" s="17" customFormat="1" ht="22.5" customHeight="1">
      <c r="A82" s="49" t="s">
        <v>65</v>
      </c>
      <c r="B82" s="49"/>
      <c r="C82" s="18"/>
      <c r="D82" s="49"/>
      <c r="E82" s="14"/>
      <c r="F82" s="14"/>
      <c r="G82" s="14"/>
      <c r="H82" s="14"/>
      <c r="I82" s="14"/>
      <c r="J82" s="14"/>
      <c r="K82" s="14"/>
    </row>
    <row r="83" spans="1:11" s="17" customFormat="1" ht="22.5" customHeight="1" thickBot="1">
      <c r="A83" s="49" t="s">
        <v>66</v>
      </c>
      <c r="B83" s="49"/>
      <c r="C83" s="18"/>
      <c r="D83" s="49"/>
      <c r="E83" s="15">
        <v>3000000</v>
      </c>
      <c r="F83" s="2"/>
      <c r="G83" s="15">
        <v>3000000</v>
      </c>
      <c r="H83" s="2"/>
      <c r="I83" s="15">
        <v>3000000</v>
      </c>
      <c r="J83" s="2"/>
      <c r="K83" s="15">
        <v>3000000</v>
      </c>
    </row>
    <row r="84" spans="1:11" s="17" customFormat="1" ht="22.5" customHeight="1" thickTop="1">
      <c r="A84" s="49" t="s">
        <v>67</v>
      </c>
      <c r="C84" s="18"/>
      <c r="D84" s="49"/>
      <c r="E84" s="14"/>
      <c r="F84" s="14"/>
      <c r="G84" s="14"/>
      <c r="H84" s="14"/>
      <c r="I84" s="14"/>
      <c r="J84" s="14"/>
      <c r="K84" s="14"/>
    </row>
    <row r="85" spans="1:11" s="17" customFormat="1" ht="22.5" customHeight="1">
      <c r="A85" s="49" t="s">
        <v>66</v>
      </c>
      <c r="C85" s="18"/>
      <c r="D85" s="49"/>
      <c r="E85" s="2">
        <f>Conso!B44</f>
        <v>3000000</v>
      </c>
      <c r="F85" s="2"/>
      <c r="G85" s="2">
        <f>Conso!B32</f>
        <v>3000000</v>
      </c>
      <c r="H85" s="2"/>
      <c r="I85" s="2">
        <f>separate!C25</f>
        <v>3000000</v>
      </c>
      <c r="J85" s="2"/>
      <c r="K85" s="2">
        <v>3000000</v>
      </c>
    </row>
    <row r="86" spans="1:11" s="17" customFormat="1" ht="22.5" customHeight="1">
      <c r="A86" s="49" t="s">
        <v>68</v>
      </c>
      <c r="B86" s="49"/>
      <c r="C86" s="18"/>
      <c r="D86" s="49"/>
      <c r="E86" s="2">
        <f>Conso!D44</f>
        <v>2599000</v>
      </c>
      <c r="F86" s="2"/>
      <c r="G86" s="2">
        <f>Conso!D32</f>
        <v>2599000</v>
      </c>
      <c r="H86" s="2"/>
      <c r="I86" s="2">
        <f>separate!E25</f>
        <v>2599000</v>
      </c>
      <c r="J86" s="2"/>
      <c r="K86" s="2">
        <v>2599000</v>
      </c>
    </row>
    <row r="87" spans="1:11" s="17" customFormat="1" ht="22.5" customHeight="1">
      <c r="A87" s="49" t="s">
        <v>69</v>
      </c>
      <c r="B87" s="49"/>
      <c r="D87" s="49"/>
      <c r="E87" s="2"/>
      <c r="F87" s="2"/>
      <c r="G87" s="2"/>
      <c r="H87" s="2"/>
      <c r="I87" s="2"/>
      <c r="J87" s="2"/>
      <c r="K87" s="2"/>
    </row>
    <row r="88" spans="1:11" s="17" customFormat="1" ht="22.5" customHeight="1">
      <c r="A88" s="49" t="s">
        <v>70</v>
      </c>
      <c r="B88" s="49"/>
      <c r="C88" s="20"/>
      <c r="D88" s="49"/>
      <c r="E88" s="2">
        <f>Conso!F44</f>
        <v>-389956</v>
      </c>
      <c r="F88" s="2"/>
      <c r="G88" s="2">
        <f>SUM(Conso!F32)</f>
        <v>-389956</v>
      </c>
      <c r="H88" s="2"/>
      <c r="I88" s="2">
        <v>0</v>
      </c>
      <c r="J88" s="2"/>
      <c r="K88" s="2">
        <v>0</v>
      </c>
    </row>
    <row r="89" spans="1:11" s="17" customFormat="1" ht="22.5" customHeight="1">
      <c r="A89" s="49" t="s">
        <v>71</v>
      </c>
      <c r="C89" s="20"/>
      <c r="D89" s="49"/>
      <c r="E89" s="2"/>
      <c r="F89" s="2"/>
      <c r="G89" s="2"/>
      <c r="H89" s="2"/>
      <c r="I89" s="2"/>
      <c r="J89" s="2"/>
      <c r="K89" s="2"/>
    </row>
    <row r="90" spans="1:11" s="17" customFormat="1" ht="22.5" customHeight="1">
      <c r="A90" s="49" t="s">
        <v>72</v>
      </c>
      <c r="E90" s="23"/>
      <c r="F90" s="23"/>
      <c r="G90" s="23"/>
      <c r="H90" s="23"/>
      <c r="I90" s="23"/>
      <c r="J90" s="23"/>
      <c r="K90" s="23"/>
    </row>
    <row r="91" spans="1:11" s="17" customFormat="1" ht="22.5" customHeight="1">
      <c r="A91" s="49" t="s">
        <v>73</v>
      </c>
      <c r="B91" s="49"/>
      <c r="C91" s="20"/>
      <c r="D91" s="49"/>
      <c r="E91" s="2">
        <f>Conso!H44</f>
        <v>1013766</v>
      </c>
      <c r="F91" s="2"/>
      <c r="G91" s="2">
        <f>SUM(Conso!H32)</f>
        <v>1013473</v>
      </c>
      <c r="H91" s="2"/>
      <c r="I91" s="2">
        <f>SUM(separate!G25)</f>
        <v>750000</v>
      </c>
      <c r="J91" s="2"/>
      <c r="K91" s="2">
        <f>SUM(separate!G25)</f>
        <v>750000</v>
      </c>
    </row>
    <row r="92" spans="1:11" s="17" customFormat="1" ht="22.5" customHeight="1">
      <c r="A92" s="49" t="s">
        <v>74</v>
      </c>
      <c r="B92" s="49"/>
      <c r="C92" s="18"/>
      <c r="D92" s="49"/>
      <c r="E92" s="2">
        <f>Conso!J44</f>
        <v>562586</v>
      </c>
      <c r="F92" s="2"/>
      <c r="G92" s="2">
        <f>SUM(Conso!J32)</f>
        <v>562858</v>
      </c>
      <c r="H92" s="2"/>
      <c r="I92" s="2">
        <v>0</v>
      </c>
      <c r="J92" s="2"/>
      <c r="K92" s="2">
        <v>0</v>
      </c>
    </row>
    <row r="93" spans="1:11" s="17" customFormat="1" ht="22.5" customHeight="1">
      <c r="A93" s="49" t="s">
        <v>75</v>
      </c>
      <c r="B93" s="49"/>
      <c r="C93" s="18"/>
      <c r="D93" s="49"/>
      <c r="E93" s="4">
        <f>Conso!L44</f>
        <v>18097394</v>
      </c>
      <c r="F93" s="2"/>
      <c r="G93" s="4">
        <f>SUM(Conso!L32)</f>
        <v>17947744</v>
      </c>
      <c r="H93" s="2"/>
      <c r="I93" s="2">
        <f>separate!I25</f>
        <v>10247038</v>
      </c>
      <c r="J93" s="2"/>
      <c r="K93" s="2">
        <f>SUM(separate!I20)</f>
        <v>10421333</v>
      </c>
    </row>
    <row r="94" spans="1:11" s="17" customFormat="1" ht="22.5" customHeight="1">
      <c r="A94" s="49" t="s">
        <v>76</v>
      </c>
      <c r="B94" s="49"/>
      <c r="C94" s="18"/>
      <c r="D94" s="49"/>
      <c r="E94" s="3">
        <f>Conso!V44</f>
        <v>540893</v>
      </c>
      <c r="F94" s="2"/>
      <c r="G94" s="3">
        <f>SUM(Conso!V32)</f>
        <v>-329292</v>
      </c>
      <c r="H94" s="2"/>
      <c r="I94" s="3">
        <f>separate!K25</f>
        <v>438761</v>
      </c>
      <c r="J94" s="2"/>
      <c r="K94" s="3">
        <f>SUM(separate!K20)</f>
        <v>337871</v>
      </c>
    </row>
    <row r="95" spans="1:11" s="17" customFormat="1" ht="22.5" customHeight="1">
      <c r="A95" s="49" t="s">
        <v>77</v>
      </c>
      <c r="B95" s="49"/>
      <c r="C95" s="18"/>
      <c r="D95" s="49"/>
      <c r="E95" s="2">
        <f>SUM(E85:E94)</f>
        <v>25423683</v>
      </c>
      <c r="F95" s="4"/>
      <c r="G95" s="2">
        <f>SUM(G85:G94)</f>
        <v>24403827</v>
      </c>
      <c r="H95" s="4"/>
      <c r="I95" s="2">
        <f>SUM(I85:I94)</f>
        <v>17034799</v>
      </c>
      <c r="J95" s="4"/>
      <c r="K95" s="2">
        <f>SUM(K85:K94)</f>
        <v>17108204</v>
      </c>
    </row>
    <row r="96" spans="1:11" s="17" customFormat="1" ht="22.5" customHeight="1">
      <c r="A96" s="49" t="s">
        <v>78</v>
      </c>
      <c r="C96" s="18"/>
      <c r="D96" s="49"/>
      <c r="E96" s="3">
        <f>Conso!Z44</f>
        <v>1687481</v>
      </c>
      <c r="F96" s="4"/>
      <c r="G96" s="3">
        <f>SUM(Conso!Z32)</f>
        <v>1651232</v>
      </c>
      <c r="H96" s="4"/>
      <c r="I96" s="3">
        <v>0</v>
      </c>
      <c r="J96" s="4"/>
      <c r="K96" s="3">
        <v>0</v>
      </c>
    </row>
    <row r="97" spans="1:11" s="17" customFormat="1" ht="22.5" customHeight="1">
      <c r="A97" s="22" t="s">
        <v>79</v>
      </c>
      <c r="C97" s="18"/>
      <c r="D97" s="49"/>
      <c r="E97" s="3">
        <f>SUM(E95:E96)</f>
        <v>27111164</v>
      </c>
      <c r="F97" s="4"/>
      <c r="G97" s="3">
        <f>SUM(G95:G96)</f>
        <v>26055059</v>
      </c>
      <c r="H97" s="4"/>
      <c r="I97" s="3">
        <f>SUM(I95:I96)</f>
        <v>17034799</v>
      </c>
      <c r="J97" s="4"/>
      <c r="K97" s="3">
        <f>SUM(K95:K96)</f>
        <v>17108204</v>
      </c>
    </row>
    <row r="98" spans="1:11" s="17" customFormat="1" ht="22.5" customHeight="1" thickBot="1">
      <c r="A98" s="22" t="s">
        <v>80</v>
      </c>
      <c r="C98" s="18"/>
      <c r="D98" s="49"/>
      <c r="E98" s="9">
        <f>SUM(E97,E69)</f>
        <v>29566304</v>
      </c>
      <c r="F98" s="4"/>
      <c r="G98" s="9">
        <f>SUM(G97,G69)</f>
        <v>28672335</v>
      </c>
      <c r="H98" s="4"/>
      <c r="I98" s="9">
        <f>SUM(I97,I69)</f>
        <v>17467548</v>
      </c>
      <c r="J98" s="4"/>
      <c r="K98" s="9">
        <f>SUM(K97,K69)</f>
        <v>17749217</v>
      </c>
    </row>
    <row r="99" spans="1:11" s="17" customFormat="1" ht="22.5" customHeight="1" thickTop="1">
      <c r="C99" s="18"/>
      <c r="E99" s="21"/>
      <c r="F99" s="21"/>
      <c r="G99" s="21"/>
      <c r="H99" s="21"/>
      <c r="I99" s="21"/>
      <c r="J99" s="21"/>
      <c r="K99" s="21"/>
    </row>
    <row r="100" spans="1:11" s="17" customFormat="1" ht="22.5" customHeight="1">
      <c r="C100" s="18"/>
      <c r="E100" s="21"/>
      <c r="F100" s="21"/>
      <c r="G100" s="21"/>
      <c r="H100" s="21"/>
      <c r="I100" s="21"/>
      <c r="J100" s="21"/>
      <c r="K100" s="21"/>
    </row>
    <row r="101" spans="1:11" s="17" customFormat="1" ht="22.5" customHeight="1">
      <c r="A101" s="17" t="s">
        <v>38</v>
      </c>
      <c r="C101" s="18"/>
      <c r="E101" s="16"/>
      <c r="F101" s="16"/>
      <c r="G101" s="16"/>
      <c r="H101" s="16"/>
      <c r="I101" s="16"/>
      <c r="J101" s="16"/>
      <c r="K101" s="16"/>
    </row>
    <row r="102" spans="1:11" s="17" customFormat="1" ht="22.5" customHeight="1">
      <c r="C102" s="18"/>
      <c r="E102" s="16"/>
      <c r="F102" s="16"/>
      <c r="G102" s="16"/>
      <c r="H102" s="16"/>
      <c r="I102" s="16"/>
      <c r="J102" s="16"/>
      <c r="K102" s="16"/>
    </row>
    <row r="103" spans="1:11" s="17" customFormat="1" ht="22.5" customHeight="1">
      <c r="A103" s="51"/>
      <c r="B103" s="51"/>
      <c r="C103" s="18"/>
      <c r="E103" s="16"/>
      <c r="F103" s="16"/>
      <c r="G103" s="16"/>
      <c r="H103" s="16"/>
      <c r="I103" s="16"/>
      <c r="J103" s="16"/>
      <c r="K103" s="16"/>
    </row>
    <row r="104" spans="1:11" s="17" customFormat="1" ht="22.5" customHeight="1">
      <c r="C104" s="18"/>
      <c r="E104" s="16"/>
      <c r="F104" s="16"/>
      <c r="G104" s="16"/>
      <c r="H104" s="16"/>
      <c r="I104" s="16"/>
      <c r="J104" s="16"/>
      <c r="K104" s="16"/>
    </row>
    <row r="105" spans="1:11" s="17" customFormat="1" ht="22.5" customHeight="1">
      <c r="C105" s="49" t="s">
        <v>81</v>
      </c>
      <c r="E105" s="16"/>
      <c r="F105" s="16"/>
      <c r="G105" s="16"/>
      <c r="H105" s="16"/>
      <c r="I105" s="16"/>
      <c r="J105" s="16"/>
      <c r="K105" s="16"/>
    </row>
    <row r="106" spans="1:11" s="17" customFormat="1" ht="22.5" customHeight="1">
      <c r="A106" s="51"/>
      <c r="B106" s="51"/>
      <c r="C106" s="18"/>
      <c r="E106" s="16"/>
      <c r="F106" s="16"/>
      <c r="G106" s="16"/>
      <c r="H106" s="16"/>
      <c r="I106" s="16"/>
      <c r="J106" s="16"/>
      <c r="K106" s="16"/>
    </row>
    <row r="107" spans="1:11" s="17" customFormat="1" ht="22.5" customHeight="1">
      <c r="C107" s="18"/>
    </row>
    <row r="108" spans="1:11" ht="22.5" customHeight="1">
      <c r="C108" s="16"/>
    </row>
    <row r="109" spans="1:11" ht="22.5" customHeight="1">
      <c r="C109" s="16"/>
    </row>
    <row r="110" spans="1:11" ht="22.5" customHeight="1">
      <c r="C110" s="16"/>
    </row>
    <row r="111" spans="1:11" ht="22.5" customHeight="1">
      <c r="C111" s="16"/>
    </row>
    <row r="112" spans="1:11" ht="22.5" customHeight="1">
      <c r="C112" s="16"/>
    </row>
    <row r="113" spans="3:3" ht="22.5" customHeight="1">
      <c r="C113" s="16"/>
    </row>
    <row r="114" spans="3:3" ht="22.5" customHeight="1">
      <c r="C114" s="16"/>
    </row>
    <row r="115" spans="3:3" ht="22.5" customHeight="1">
      <c r="C115" s="16"/>
    </row>
    <row r="116" spans="3:3" ht="22.5" customHeight="1">
      <c r="C116" s="16"/>
    </row>
    <row r="117" spans="3:3" ht="22.5" customHeight="1">
      <c r="C117" s="16"/>
    </row>
    <row r="118" spans="3:3" ht="22.5" customHeight="1">
      <c r="C118" s="16"/>
    </row>
    <row r="119" spans="3:3" ht="22.5" customHeight="1">
      <c r="C119" s="16"/>
    </row>
    <row r="120" spans="3:3" ht="22.5" customHeight="1">
      <c r="C120" s="16"/>
    </row>
    <row r="121" spans="3:3" ht="22.5" customHeight="1">
      <c r="C121" s="16"/>
    </row>
    <row r="122" spans="3:3" ht="22.5" customHeight="1">
      <c r="C122" s="16"/>
    </row>
    <row r="123" spans="3:3" ht="22.5" customHeight="1">
      <c r="C123" s="16"/>
    </row>
    <row r="124" spans="3:3" ht="22.5" customHeight="1">
      <c r="C124" s="16"/>
    </row>
    <row r="125" spans="3:3" ht="22.5" customHeight="1">
      <c r="C125" s="16"/>
    </row>
    <row r="126" spans="3:3" ht="22.5" customHeight="1">
      <c r="C126" s="16"/>
    </row>
    <row r="127" spans="3:3" ht="22.5" customHeight="1">
      <c r="C127" s="16"/>
    </row>
    <row r="128" spans="3:3" ht="22.5" customHeight="1">
      <c r="C128" s="16"/>
    </row>
    <row r="129" spans="3:3" ht="22.5" customHeight="1">
      <c r="C129" s="16"/>
    </row>
    <row r="130" spans="3:3" ht="22.5" customHeight="1">
      <c r="C130" s="16"/>
    </row>
    <row r="131" spans="3:3" ht="22.5" customHeight="1">
      <c r="C131" s="16"/>
    </row>
    <row r="132" spans="3:3" ht="22.5" customHeight="1">
      <c r="C132" s="16"/>
    </row>
    <row r="133" spans="3:3" ht="22.5" customHeight="1">
      <c r="C133" s="16"/>
    </row>
    <row r="134" spans="3:3" ht="22.5" customHeight="1">
      <c r="C134" s="16"/>
    </row>
    <row r="135" spans="3:3" ht="22.5" customHeight="1">
      <c r="C135" s="16"/>
    </row>
    <row r="136" spans="3:3" ht="22.5" customHeight="1">
      <c r="C136" s="16"/>
    </row>
    <row r="137" spans="3:3" ht="22.5" customHeight="1">
      <c r="C137" s="16"/>
    </row>
    <row r="138" spans="3:3" ht="22.5" customHeight="1">
      <c r="C138" s="16"/>
    </row>
    <row r="139" spans="3:3" ht="22.5" customHeight="1">
      <c r="C139" s="16"/>
    </row>
    <row r="140" spans="3:3" ht="22.5" customHeight="1">
      <c r="C140" s="16"/>
    </row>
    <row r="141" spans="3:3" ht="22.5" customHeight="1">
      <c r="C141" s="16"/>
    </row>
    <row r="142" spans="3:3" ht="22.5" customHeight="1">
      <c r="C142" s="16"/>
    </row>
    <row r="143" spans="3:3" ht="22.5" customHeight="1">
      <c r="C143" s="16"/>
    </row>
    <row r="144" spans="3:3" ht="22.5" customHeight="1">
      <c r="C144" s="16"/>
    </row>
    <row r="145" spans="3:3" ht="22.5" customHeight="1">
      <c r="C145" s="16"/>
    </row>
    <row r="146" spans="3:3" ht="22.5" customHeight="1">
      <c r="C146" s="16"/>
    </row>
    <row r="147" spans="3:3" ht="22.5" customHeight="1">
      <c r="C147" s="16"/>
    </row>
    <row r="148" spans="3:3" ht="22.5" customHeight="1">
      <c r="C148" s="16"/>
    </row>
    <row r="149" spans="3:3" ht="22.5" customHeight="1">
      <c r="C149" s="16"/>
    </row>
    <row r="150" spans="3:3" ht="22.5" customHeight="1">
      <c r="C150" s="16"/>
    </row>
    <row r="151" spans="3:3" ht="22.5" customHeight="1">
      <c r="C151" s="16"/>
    </row>
    <row r="152" spans="3:3" ht="22.5" customHeight="1">
      <c r="C152" s="16"/>
    </row>
    <row r="153" spans="3:3" ht="22.5" customHeight="1">
      <c r="C153" s="16"/>
    </row>
    <row r="154" spans="3:3" ht="22.5" customHeight="1">
      <c r="C154" s="16"/>
    </row>
    <row r="155" spans="3:3" ht="22.5" customHeight="1">
      <c r="C155" s="16"/>
    </row>
    <row r="156" spans="3:3" ht="22.5" customHeight="1">
      <c r="C156" s="16"/>
    </row>
    <row r="157" spans="3:3" ht="22.5" customHeight="1">
      <c r="C157" s="16"/>
    </row>
    <row r="158" spans="3:3" ht="22.5" customHeight="1">
      <c r="C158" s="16"/>
    </row>
    <row r="159" spans="3:3" ht="22.5" customHeight="1">
      <c r="C159" s="16"/>
    </row>
    <row r="160" spans="3:3" ht="22.5" customHeight="1">
      <c r="C160" s="16"/>
    </row>
    <row r="161" spans="3:3" ht="22.5" customHeight="1">
      <c r="C161" s="16"/>
    </row>
    <row r="162" spans="3:3" ht="22.5" customHeight="1">
      <c r="C162" s="16"/>
    </row>
    <row r="163" spans="3:3" ht="22.5" customHeight="1">
      <c r="C163" s="16"/>
    </row>
    <row r="164" spans="3:3" ht="22.5" customHeight="1">
      <c r="C164" s="16"/>
    </row>
    <row r="165" spans="3:3" ht="22.5" customHeight="1">
      <c r="C165" s="16"/>
    </row>
    <row r="166" spans="3:3" ht="22.5" customHeight="1">
      <c r="C166" s="16"/>
    </row>
    <row r="167" spans="3:3" ht="22.5" customHeight="1">
      <c r="C167" s="16"/>
    </row>
    <row r="168" spans="3:3" ht="22.5" customHeight="1">
      <c r="C168" s="16"/>
    </row>
    <row r="169" spans="3:3" ht="22.5" customHeight="1">
      <c r="C169" s="16"/>
    </row>
    <row r="170" spans="3:3" ht="22.5" customHeight="1">
      <c r="C170" s="16"/>
    </row>
    <row r="171" spans="3:3" ht="22.5" customHeight="1">
      <c r="C171" s="16"/>
    </row>
    <row r="172" spans="3:3" ht="22.5" customHeight="1">
      <c r="C172" s="16"/>
    </row>
    <row r="173" spans="3:3" ht="22.5" customHeight="1">
      <c r="C173" s="16"/>
    </row>
    <row r="174" spans="3:3" ht="22.5" customHeight="1">
      <c r="C174" s="16"/>
    </row>
  </sheetData>
  <mergeCells count="6">
    <mergeCell ref="E5:G5"/>
    <mergeCell ref="I5:K5"/>
    <mergeCell ref="E43:G43"/>
    <mergeCell ref="I43:K43"/>
    <mergeCell ref="E76:G76"/>
    <mergeCell ref="I76:K76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80" fitToWidth="3" fitToHeight="0" orientation="portrait" r:id="rId1"/>
  <rowBreaks count="2" manualBreakCount="2">
    <brk id="38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7094-2843-48A2-9D0F-4A2888290210}">
  <dimension ref="A1:P97"/>
  <sheetViews>
    <sheetView showGridLines="0" view="pageBreakPreview" zoomScaleNormal="90" zoomScaleSheetLayoutView="100" workbookViewId="0">
      <selection activeCell="A2" sqref="A2:K2"/>
    </sheetView>
  </sheetViews>
  <sheetFormatPr defaultColWidth="8.85546875" defaultRowHeight="22.15" customHeight="1"/>
  <cols>
    <col min="1" max="1" width="39.5703125" style="17" customWidth="1"/>
    <col min="2" max="2" width="11.5703125" style="17" customWidth="1"/>
    <col min="3" max="3" width="8.28515625" style="17" customWidth="1"/>
    <col min="4" max="4" width="1.42578125" style="17" customWidth="1"/>
    <col min="5" max="5" width="12" style="17" customWidth="1"/>
    <col min="6" max="6" width="1.42578125" style="17" customWidth="1"/>
    <col min="7" max="7" width="12" style="17" customWidth="1"/>
    <col min="8" max="8" width="1.42578125" style="17" customWidth="1"/>
    <col min="9" max="9" width="12" style="17" customWidth="1"/>
    <col min="10" max="10" width="1.42578125" style="17" customWidth="1"/>
    <col min="11" max="11" width="12" style="17" customWidth="1"/>
    <col min="12" max="16384" width="8.85546875" style="17"/>
  </cols>
  <sheetData>
    <row r="1" spans="1:11" s="16" customFormat="1" ht="21.4" customHeight="1">
      <c r="C1" s="45"/>
      <c r="K1" s="44" t="s">
        <v>82</v>
      </c>
    </row>
    <row r="2" spans="1:11" s="16" customFormat="1" ht="21.4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s="16" customFormat="1" ht="21.4" customHeight="1">
      <c r="A3" s="96" t="s">
        <v>83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16" customFormat="1" ht="21.4" customHeight="1">
      <c r="A4" s="96" t="s">
        <v>250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s="16" customFormat="1" ht="21.4" customHeight="1">
      <c r="A5" s="97" t="s">
        <v>84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s="16" customFormat="1" ht="21.4" customHeight="1">
      <c r="C6" s="45"/>
      <c r="E6" s="95" t="s">
        <v>4</v>
      </c>
      <c r="F6" s="95"/>
      <c r="G6" s="95"/>
      <c r="H6" s="25"/>
      <c r="I6" s="95" t="s">
        <v>5</v>
      </c>
      <c r="J6" s="95"/>
      <c r="K6" s="95"/>
    </row>
    <row r="7" spans="1:11" s="16" customFormat="1" ht="21.4" customHeight="1">
      <c r="C7" s="47" t="s">
        <v>6</v>
      </c>
      <c r="E7" s="52">
        <v>2569</v>
      </c>
      <c r="F7" s="53"/>
      <c r="G7" s="52">
        <v>2568</v>
      </c>
      <c r="H7" s="53"/>
      <c r="I7" s="52">
        <v>2569</v>
      </c>
      <c r="J7" s="53"/>
      <c r="K7" s="52">
        <v>2568</v>
      </c>
    </row>
    <row r="8" spans="1:11" s="16" customFormat="1" ht="21.4" customHeight="1">
      <c r="A8" s="46" t="s">
        <v>85</v>
      </c>
      <c r="H8" s="17"/>
      <c r="I8" s="17"/>
      <c r="J8" s="17"/>
      <c r="K8" s="17"/>
    </row>
    <row r="9" spans="1:11" s="16" customFormat="1" ht="21.4" customHeight="1">
      <c r="A9" s="54" t="s">
        <v>86</v>
      </c>
      <c r="C9" s="55">
        <v>7</v>
      </c>
      <c r="E9" s="56">
        <v>1658393</v>
      </c>
      <c r="F9" s="56"/>
      <c r="G9" s="56">
        <v>1934226</v>
      </c>
      <c r="H9" s="56"/>
      <c r="I9" s="56">
        <v>28723</v>
      </c>
      <c r="J9" s="56"/>
      <c r="K9" s="56">
        <v>130456</v>
      </c>
    </row>
    <row r="10" spans="1:11" s="16" customFormat="1" ht="21.4" customHeight="1">
      <c r="A10" s="54" t="s">
        <v>87</v>
      </c>
      <c r="C10" s="55"/>
      <c r="E10" s="56">
        <v>103579</v>
      </c>
      <c r="F10" s="56"/>
      <c r="G10" s="56">
        <v>84570</v>
      </c>
      <c r="H10" s="56"/>
      <c r="I10" s="56">
        <v>80214</v>
      </c>
      <c r="J10" s="56"/>
      <c r="K10" s="56">
        <v>81498</v>
      </c>
    </row>
    <row r="11" spans="1:11" s="16" customFormat="1" ht="21.4" customHeight="1">
      <c r="A11" s="54" t="s">
        <v>88</v>
      </c>
      <c r="C11" s="55"/>
      <c r="E11" s="56">
        <v>13451</v>
      </c>
      <c r="F11" s="56"/>
      <c r="G11" s="56">
        <v>11686</v>
      </c>
      <c r="H11" s="56"/>
      <c r="I11" s="56">
        <v>13438</v>
      </c>
      <c r="J11" s="56"/>
      <c r="K11" s="56">
        <v>12815</v>
      </c>
    </row>
    <row r="12" spans="1:11" s="16" customFormat="1" ht="21.4" customHeight="1">
      <c r="A12" s="54" t="s">
        <v>89</v>
      </c>
      <c r="C12" s="55"/>
      <c r="E12" s="56">
        <v>20628</v>
      </c>
      <c r="F12" s="56"/>
      <c r="G12" s="56">
        <v>23624</v>
      </c>
      <c r="H12" s="56"/>
      <c r="I12" s="56">
        <v>5770</v>
      </c>
      <c r="J12" s="56"/>
      <c r="K12" s="56">
        <v>5540</v>
      </c>
    </row>
    <row r="13" spans="1:11" s="16" customFormat="1" ht="21.4" customHeight="1">
      <c r="A13" s="54" t="s">
        <v>90</v>
      </c>
      <c r="C13" s="55"/>
      <c r="E13" s="56"/>
      <c r="F13" s="56"/>
      <c r="G13" s="56"/>
      <c r="H13" s="56"/>
      <c r="I13" s="56"/>
      <c r="J13" s="56"/>
      <c r="K13" s="56"/>
    </row>
    <row r="14" spans="1:11" s="16" customFormat="1" ht="21.4" customHeight="1">
      <c r="A14" s="54" t="s">
        <v>91</v>
      </c>
      <c r="C14" s="55"/>
      <c r="E14" s="56">
        <v>0</v>
      </c>
      <c r="F14" s="56"/>
      <c r="G14" s="56">
        <v>67408</v>
      </c>
      <c r="H14" s="56"/>
      <c r="I14" s="56">
        <v>1987</v>
      </c>
      <c r="J14" s="56"/>
      <c r="K14" s="56">
        <v>0</v>
      </c>
    </row>
    <row r="15" spans="1:11" s="16" customFormat="1" ht="21.4" customHeight="1">
      <c r="A15" s="54" t="s">
        <v>254</v>
      </c>
      <c r="C15" s="55"/>
      <c r="E15" s="56"/>
      <c r="F15" s="56"/>
      <c r="G15" s="56"/>
      <c r="H15" s="56"/>
      <c r="I15" s="56"/>
      <c r="J15" s="56"/>
      <c r="K15" s="56"/>
    </row>
    <row r="16" spans="1:11" s="16" customFormat="1" ht="21.4" customHeight="1">
      <c r="A16" s="54" t="s">
        <v>91</v>
      </c>
      <c r="C16" s="55"/>
      <c r="E16" s="56">
        <v>0</v>
      </c>
      <c r="F16" s="56"/>
      <c r="G16" s="56">
        <v>3976</v>
      </c>
      <c r="H16" s="56"/>
      <c r="I16" s="56">
        <v>0</v>
      </c>
      <c r="J16" s="56"/>
      <c r="K16" s="56">
        <v>0</v>
      </c>
    </row>
    <row r="17" spans="1:11" s="16" customFormat="1" ht="21.4" customHeight="1">
      <c r="A17" s="54" t="s">
        <v>242</v>
      </c>
      <c r="C17" s="55"/>
      <c r="E17" s="56">
        <v>19765</v>
      </c>
      <c r="F17" s="56"/>
      <c r="G17" s="56">
        <v>1976</v>
      </c>
      <c r="H17" s="56"/>
      <c r="I17" s="56">
        <v>24676</v>
      </c>
      <c r="J17" s="56"/>
      <c r="K17" s="56">
        <v>0</v>
      </c>
    </row>
    <row r="18" spans="1:11" s="16" customFormat="1" ht="21.4" customHeight="1">
      <c r="A18" s="16" t="s">
        <v>92</v>
      </c>
      <c r="C18" s="55"/>
      <c r="D18" s="55"/>
      <c r="E18" s="57">
        <v>35892</v>
      </c>
      <c r="F18" s="56"/>
      <c r="G18" s="57">
        <v>56380</v>
      </c>
      <c r="H18" s="56"/>
      <c r="I18" s="57">
        <v>5834</v>
      </c>
      <c r="J18" s="56"/>
      <c r="K18" s="57">
        <v>5729</v>
      </c>
    </row>
    <row r="19" spans="1:11" s="16" customFormat="1" ht="21.4" customHeight="1">
      <c r="A19" s="46" t="s">
        <v>93</v>
      </c>
      <c r="C19" s="55"/>
      <c r="E19" s="57">
        <f>SUM(E9:E18)</f>
        <v>1851708</v>
      </c>
      <c r="F19" s="56"/>
      <c r="G19" s="57">
        <f>SUM(G9:G18)</f>
        <v>2183846</v>
      </c>
      <c r="H19" s="56"/>
      <c r="I19" s="57">
        <f>SUM(I9:I18)</f>
        <v>160642</v>
      </c>
      <c r="J19" s="56"/>
      <c r="K19" s="57">
        <f>SUM(K9:K18)</f>
        <v>236038</v>
      </c>
    </row>
    <row r="20" spans="1:11" s="16" customFormat="1" ht="21.4" customHeight="1">
      <c r="A20" s="46" t="s">
        <v>94</v>
      </c>
      <c r="C20" s="55"/>
      <c r="E20" s="56"/>
      <c r="F20" s="56"/>
      <c r="G20" s="56"/>
      <c r="H20" s="56"/>
      <c r="I20" s="56"/>
      <c r="J20" s="56"/>
      <c r="K20" s="56"/>
    </row>
    <row r="21" spans="1:11" s="16" customFormat="1" ht="21.4" customHeight="1">
      <c r="A21" s="54" t="s">
        <v>95</v>
      </c>
      <c r="C21" s="55"/>
      <c r="E21" s="56">
        <v>1378667</v>
      </c>
      <c r="F21" s="56"/>
      <c r="G21" s="56">
        <v>1737868</v>
      </c>
      <c r="H21" s="56"/>
      <c r="I21" s="56">
        <v>28249</v>
      </c>
      <c r="J21" s="56"/>
      <c r="K21" s="56">
        <v>128389</v>
      </c>
    </row>
    <row r="22" spans="1:11" s="16" customFormat="1" ht="21.4" customHeight="1">
      <c r="A22" s="54" t="s">
        <v>96</v>
      </c>
      <c r="C22" s="55"/>
      <c r="D22" s="55"/>
      <c r="E22" s="56">
        <v>57322</v>
      </c>
      <c r="F22" s="56"/>
      <c r="G22" s="56">
        <v>62198</v>
      </c>
      <c r="H22" s="56"/>
      <c r="I22" s="56">
        <v>2</v>
      </c>
      <c r="J22" s="56"/>
      <c r="K22" s="56">
        <v>1509</v>
      </c>
    </row>
    <row r="23" spans="1:11" s="16" customFormat="1" ht="21.4" customHeight="1">
      <c r="A23" s="54" t="s">
        <v>97</v>
      </c>
      <c r="C23" s="55"/>
      <c r="D23" s="55"/>
      <c r="E23" s="56">
        <v>175730</v>
      </c>
      <c r="F23" s="56"/>
      <c r="G23" s="56">
        <v>153561</v>
      </c>
      <c r="H23" s="56"/>
      <c r="I23" s="56">
        <v>35804</v>
      </c>
      <c r="J23" s="56"/>
      <c r="K23" s="56">
        <v>42814</v>
      </c>
    </row>
    <row r="24" spans="1:11" s="16" customFormat="1" ht="21.4" customHeight="1">
      <c r="A24" s="54" t="s">
        <v>98</v>
      </c>
      <c r="C24" s="55"/>
      <c r="D24" s="55"/>
      <c r="E24" s="56"/>
      <c r="F24" s="56"/>
      <c r="G24" s="56"/>
      <c r="H24" s="56"/>
      <c r="I24" s="56"/>
      <c r="J24" s="56"/>
      <c r="K24" s="56"/>
    </row>
    <row r="25" spans="1:11" s="16" customFormat="1" ht="21.4" customHeight="1">
      <c r="A25" s="54" t="s">
        <v>91</v>
      </c>
      <c r="C25" s="45"/>
      <c r="D25" s="55"/>
      <c r="E25" s="56">
        <v>22450</v>
      </c>
      <c r="F25" s="56"/>
      <c r="G25" s="56">
        <v>0</v>
      </c>
      <c r="H25" s="56"/>
      <c r="I25" s="56">
        <v>0</v>
      </c>
      <c r="J25" s="56"/>
      <c r="K25" s="56">
        <v>1045</v>
      </c>
    </row>
    <row r="26" spans="1:11" s="16" customFormat="1" ht="21.4" customHeight="1">
      <c r="A26" s="54" t="s">
        <v>99</v>
      </c>
      <c r="C26" s="45"/>
      <c r="D26" s="55"/>
      <c r="E26" s="56"/>
      <c r="F26" s="56"/>
      <c r="G26" s="56"/>
      <c r="H26" s="56"/>
      <c r="I26" s="56"/>
      <c r="J26" s="56"/>
      <c r="K26" s="56"/>
    </row>
    <row r="27" spans="1:11" s="16" customFormat="1" ht="21.4" customHeight="1">
      <c r="A27" s="54" t="s">
        <v>91</v>
      </c>
      <c r="C27" s="45"/>
      <c r="D27" s="55"/>
      <c r="E27" s="56">
        <v>10566</v>
      </c>
      <c r="F27" s="56"/>
      <c r="G27" s="56">
        <v>0</v>
      </c>
      <c r="H27" s="56"/>
      <c r="I27" s="56">
        <v>13135</v>
      </c>
      <c r="J27" s="56"/>
      <c r="K27" s="56">
        <v>10</v>
      </c>
    </row>
    <row r="28" spans="1:11" s="16" customFormat="1" ht="21.4" customHeight="1">
      <c r="A28" s="54" t="s">
        <v>255</v>
      </c>
      <c r="C28" s="45"/>
      <c r="D28" s="55"/>
      <c r="E28" s="56">
        <v>0</v>
      </c>
      <c r="F28" s="56"/>
      <c r="G28" s="56">
        <v>0</v>
      </c>
      <c r="H28" s="56"/>
      <c r="I28" s="56">
        <v>0</v>
      </c>
      <c r="J28" s="56"/>
      <c r="K28" s="56">
        <v>-323288</v>
      </c>
    </row>
    <row r="29" spans="1:11" s="16" customFormat="1" ht="21.4" customHeight="1">
      <c r="A29" s="46" t="s">
        <v>100</v>
      </c>
      <c r="C29" s="55"/>
      <c r="E29" s="58">
        <f>SUM(E21:E28)</f>
        <v>1644735</v>
      </c>
      <c r="F29" s="56"/>
      <c r="G29" s="58">
        <f>SUM(G21:G28)</f>
        <v>1953627</v>
      </c>
      <c r="H29" s="56"/>
      <c r="I29" s="58">
        <f>SUM(I21:I28)</f>
        <v>77190</v>
      </c>
      <c r="J29" s="56"/>
      <c r="K29" s="58">
        <f>SUM(K21:K28)</f>
        <v>-149521</v>
      </c>
    </row>
    <row r="30" spans="1:11" s="16" customFormat="1" ht="21.4" customHeight="1">
      <c r="A30" s="46" t="s">
        <v>101</v>
      </c>
      <c r="C30" s="55"/>
      <c r="E30" s="56">
        <f>E19-E29</f>
        <v>206973</v>
      </c>
      <c r="F30" s="56"/>
      <c r="G30" s="56">
        <f>G19-G29</f>
        <v>230219</v>
      </c>
      <c r="H30" s="56"/>
      <c r="I30" s="56">
        <f>I19-I29</f>
        <v>83452</v>
      </c>
      <c r="J30" s="56"/>
      <c r="K30" s="56">
        <f>K19-K29</f>
        <v>385559</v>
      </c>
    </row>
    <row r="31" spans="1:11" s="16" customFormat="1" ht="21.4" customHeight="1">
      <c r="A31" s="54" t="s">
        <v>102</v>
      </c>
      <c r="C31" s="55"/>
      <c r="E31" s="56">
        <v>174788</v>
      </c>
      <c r="F31" s="56"/>
      <c r="G31" s="56">
        <v>714763</v>
      </c>
      <c r="H31" s="56"/>
      <c r="I31" s="56">
        <v>0</v>
      </c>
      <c r="J31" s="56"/>
      <c r="K31" s="56">
        <v>0</v>
      </c>
    </row>
    <row r="32" spans="1:11" s="16" customFormat="1" ht="21.4" customHeight="1">
      <c r="A32" s="54" t="s">
        <v>262</v>
      </c>
      <c r="C32" s="55"/>
      <c r="E32" s="56">
        <v>33535</v>
      </c>
      <c r="F32" s="56"/>
      <c r="G32" s="56">
        <v>51236</v>
      </c>
      <c r="H32" s="56"/>
      <c r="I32" s="56">
        <v>0</v>
      </c>
      <c r="J32" s="56"/>
      <c r="K32" s="56">
        <v>0</v>
      </c>
    </row>
    <row r="33" spans="1:11" s="16" customFormat="1" ht="21.4" customHeight="1">
      <c r="A33" s="54" t="s">
        <v>103</v>
      </c>
      <c r="C33" s="55"/>
      <c r="D33" s="55"/>
      <c r="E33" s="57">
        <v>-4183</v>
      </c>
      <c r="F33" s="56"/>
      <c r="G33" s="57">
        <v>-5219</v>
      </c>
      <c r="H33" s="56"/>
      <c r="I33" s="57">
        <v>-626</v>
      </c>
      <c r="J33" s="56"/>
      <c r="K33" s="57">
        <v>-1095</v>
      </c>
    </row>
    <row r="34" spans="1:11" s="16" customFormat="1" ht="21.4" customHeight="1">
      <c r="A34" s="40" t="s">
        <v>104</v>
      </c>
      <c r="C34" s="55"/>
      <c r="E34" s="56">
        <f>SUM(E30:E33)</f>
        <v>411113</v>
      </c>
      <c r="F34" s="56"/>
      <c r="G34" s="56">
        <f>SUM(G30:G33)</f>
        <v>990999</v>
      </c>
      <c r="H34" s="56"/>
      <c r="I34" s="56">
        <f>SUM(I30:I33)</f>
        <v>82826</v>
      </c>
      <c r="J34" s="56"/>
      <c r="K34" s="56">
        <f>SUM(K30:K33)</f>
        <v>384464</v>
      </c>
    </row>
    <row r="35" spans="1:11" s="16" customFormat="1" ht="21.4" customHeight="1">
      <c r="A35" s="16" t="s">
        <v>105</v>
      </c>
      <c r="C35" s="55"/>
      <c r="E35" s="57">
        <v>-32613</v>
      </c>
      <c r="F35" s="56"/>
      <c r="G35" s="57">
        <v>-44946</v>
      </c>
      <c r="H35" s="56"/>
      <c r="I35" s="57">
        <v>-274</v>
      </c>
      <c r="J35" s="56"/>
      <c r="K35" s="57">
        <v>187</v>
      </c>
    </row>
    <row r="36" spans="1:11" s="16" customFormat="1" ht="21.4" customHeight="1" thickBot="1">
      <c r="A36" s="40" t="s">
        <v>106</v>
      </c>
      <c r="C36" s="55"/>
      <c r="E36" s="59">
        <f>SUM(E34:E35)</f>
        <v>378500</v>
      </c>
      <c r="F36" s="56"/>
      <c r="G36" s="59">
        <f>SUM(G34:G35)</f>
        <v>946053</v>
      </c>
      <c r="H36" s="56"/>
      <c r="I36" s="59">
        <f>SUM(I34:I35)</f>
        <v>82552</v>
      </c>
      <c r="J36" s="56"/>
      <c r="K36" s="59">
        <f>SUM(K34:K35)</f>
        <v>384651</v>
      </c>
    </row>
    <row r="37" spans="1:11" s="16" customFormat="1" ht="5.25" customHeight="1" thickTop="1">
      <c r="A37" s="40"/>
      <c r="C37" s="55"/>
      <c r="E37" s="56"/>
      <c r="F37" s="56"/>
      <c r="G37" s="56"/>
      <c r="H37" s="56"/>
      <c r="I37" s="56"/>
      <c r="J37" s="56"/>
      <c r="K37" s="56"/>
    </row>
    <row r="38" spans="1:11" s="16" customFormat="1" ht="21.4" customHeight="1">
      <c r="A38" s="40" t="s">
        <v>107</v>
      </c>
      <c r="C38" s="55"/>
      <c r="H38" s="56"/>
      <c r="I38" s="56"/>
      <c r="J38" s="56"/>
      <c r="K38" s="56"/>
    </row>
    <row r="39" spans="1:11" s="16" customFormat="1" ht="21.4" customHeight="1" thickBot="1">
      <c r="A39" s="54" t="s">
        <v>108</v>
      </c>
      <c r="C39" s="55"/>
      <c r="E39" s="56">
        <f>E36-E40</f>
        <v>345128</v>
      </c>
      <c r="F39" s="56"/>
      <c r="G39" s="56">
        <f>G36-G40</f>
        <v>935500</v>
      </c>
      <c r="H39" s="56"/>
      <c r="I39" s="60">
        <f>SUM(I36)</f>
        <v>82552</v>
      </c>
      <c r="J39" s="56"/>
      <c r="K39" s="60">
        <f>SUM(K36)</f>
        <v>384651</v>
      </c>
    </row>
    <row r="40" spans="1:11" s="16" customFormat="1" ht="21.4" customHeight="1" thickTop="1">
      <c r="A40" s="54" t="s">
        <v>109</v>
      </c>
      <c r="C40" s="55"/>
      <c r="E40" s="57">
        <v>33372</v>
      </c>
      <c r="F40" s="56"/>
      <c r="G40" s="57">
        <v>10553</v>
      </c>
      <c r="H40" s="56"/>
      <c r="I40" s="56"/>
      <c r="J40" s="56"/>
      <c r="K40" s="56"/>
    </row>
    <row r="41" spans="1:11" s="16" customFormat="1" ht="21.4" customHeight="1" thickBot="1">
      <c r="A41" s="40"/>
      <c r="C41" s="20"/>
      <c r="D41" s="55"/>
      <c r="E41" s="59">
        <f>E36</f>
        <v>378500</v>
      </c>
      <c r="F41" s="56"/>
      <c r="G41" s="59">
        <f>G36</f>
        <v>946053</v>
      </c>
      <c r="H41" s="56"/>
      <c r="I41" s="56"/>
      <c r="J41" s="56"/>
      <c r="K41" s="56"/>
    </row>
    <row r="42" spans="1:11" s="16" customFormat="1" ht="5.25" customHeight="1" thickTop="1">
      <c r="A42" s="61"/>
      <c r="E42" s="62"/>
      <c r="F42" s="62"/>
      <c r="G42" s="62"/>
      <c r="H42" s="62"/>
      <c r="I42" s="62"/>
      <c r="J42" s="62"/>
      <c r="K42" s="62"/>
    </row>
    <row r="43" spans="1:11" s="16" customFormat="1" ht="21.4" customHeight="1">
      <c r="A43" s="42" t="s">
        <v>110</v>
      </c>
      <c r="C43" s="55"/>
    </row>
    <row r="44" spans="1:11" s="16" customFormat="1" ht="21.4" customHeight="1" thickBot="1">
      <c r="A44" s="54" t="s">
        <v>111</v>
      </c>
      <c r="C44" s="45"/>
      <c r="E44" s="63">
        <v>1.19</v>
      </c>
      <c r="F44" s="64"/>
      <c r="G44" s="63">
        <v>3.22</v>
      </c>
      <c r="H44" s="64"/>
      <c r="I44" s="63">
        <v>0.28000000000000003</v>
      </c>
      <c r="J44" s="64"/>
      <c r="K44" s="63">
        <v>1.28</v>
      </c>
    </row>
    <row r="45" spans="1:11" s="16" customFormat="1" ht="5.25" customHeight="1" thickTop="1"/>
    <row r="46" spans="1:11" s="16" customFormat="1" ht="21.4" customHeight="1" thickBot="1">
      <c r="A46" s="16" t="s">
        <v>243</v>
      </c>
      <c r="E46" s="65">
        <v>290786</v>
      </c>
      <c r="G46" s="65">
        <v>290786</v>
      </c>
      <c r="I46" s="65">
        <v>300000</v>
      </c>
      <c r="K46" s="65">
        <v>300000</v>
      </c>
    </row>
    <row r="47" spans="1:11" s="16" customFormat="1" ht="20.45" customHeight="1" thickTop="1"/>
    <row r="48" spans="1:11" s="16" customFormat="1" ht="21.4" customHeight="1">
      <c r="A48" s="16" t="s">
        <v>38</v>
      </c>
    </row>
    <row r="49" spans="1:16" s="16" customFormat="1" ht="22.15" customHeight="1">
      <c r="K49" s="44" t="s">
        <v>82</v>
      </c>
    </row>
    <row r="50" spans="1:16" s="16" customFormat="1" ht="22.15" customHeight="1">
      <c r="A50" s="96" t="s">
        <v>0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6" s="16" customFormat="1" ht="22.15" customHeight="1">
      <c r="A51" s="96" t="s">
        <v>112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16" s="16" customFormat="1" ht="22.15" customHeight="1">
      <c r="A52" s="96" t="s">
        <v>250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6" s="16" customFormat="1" ht="22.15" customHeight="1">
      <c r="A53" s="97" t="s">
        <v>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6" s="16" customFormat="1" ht="22.15" customHeight="1">
      <c r="C54" s="45"/>
      <c r="E54" s="95" t="s">
        <v>4</v>
      </c>
      <c r="F54" s="95"/>
      <c r="G54" s="95"/>
      <c r="H54" s="25"/>
      <c r="I54" s="95" t="s">
        <v>5</v>
      </c>
      <c r="J54" s="95"/>
      <c r="K54" s="95"/>
    </row>
    <row r="55" spans="1:16" s="16" customFormat="1" ht="22.15" customHeight="1">
      <c r="C55" s="47"/>
      <c r="E55" s="52">
        <v>2569</v>
      </c>
      <c r="F55" s="53"/>
      <c r="G55" s="52">
        <v>2568</v>
      </c>
      <c r="H55" s="53"/>
      <c r="I55" s="52">
        <v>2569</v>
      </c>
      <c r="J55" s="53"/>
      <c r="K55" s="52">
        <v>2568</v>
      </c>
    </row>
    <row r="56" spans="1:16" s="16" customFormat="1" ht="22.15" customHeight="1">
      <c r="C56" s="47"/>
      <c r="E56" s="52"/>
      <c r="F56" s="53"/>
      <c r="G56" s="52"/>
      <c r="H56" s="53"/>
      <c r="I56" s="52"/>
      <c r="J56" s="53"/>
      <c r="K56" s="52"/>
    </row>
    <row r="57" spans="1:16" s="16" customFormat="1" ht="22.15" customHeight="1">
      <c r="A57" s="46" t="s">
        <v>106</v>
      </c>
      <c r="E57" s="66">
        <f>SUM(E36)</f>
        <v>378500</v>
      </c>
      <c r="G57" s="66">
        <f>SUM(G36)</f>
        <v>946053</v>
      </c>
      <c r="H57" s="17"/>
      <c r="I57" s="66">
        <f>SUM(I36)</f>
        <v>82552</v>
      </c>
      <c r="J57" s="17"/>
      <c r="K57" s="66">
        <f>SUM(K36)</f>
        <v>384651</v>
      </c>
    </row>
    <row r="58" spans="1:16" s="16" customFormat="1" ht="22.15" customHeight="1">
      <c r="A58" s="54"/>
      <c r="C58" s="55"/>
      <c r="E58" s="56"/>
      <c r="F58" s="56"/>
      <c r="G58" s="56"/>
      <c r="H58" s="56"/>
      <c r="I58" s="56"/>
      <c r="J58" s="56"/>
      <c r="K58" s="56"/>
    </row>
    <row r="59" spans="1:16" s="16" customFormat="1" ht="22.15" customHeight="1">
      <c r="A59" s="46" t="s">
        <v>113</v>
      </c>
      <c r="C59" s="55"/>
      <c r="E59" s="56"/>
      <c r="F59" s="56"/>
      <c r="G59" s="56"/>
      <c r="H59" s="56"/>
      <c r="I59" s="56"/>
      <c r="J59" s="56"/>
      <c r="K59" s="56"/>
    </row>
    <row r="60" spans="1:16" s="16" customFormat="1" ht="22.15" customHeight="1">
      <c r="A60" s="67" t="s">
        <v>114</v>
      </c>
      <c r="C60" s="55"/>
      <c r="E60" s="56"/>
      <c r="F60" s="56"/>
      <c r="G60" s="56"/>
      <c r="H60" s="56"/>
      <c r="I60" s="56"/>
      <c r="J60" s="56"/>
      <c r="K60" s="56"/>
    </row>
    <row r="61" spans="1:16" s="16" customFormat="1" ht="22.15" customHeight="1">
      <c r="A61" s="68" t="s">
        <v>115</v>
      </c>
      <c r="C61" s="55"/>
      <c r="E61" s="56"/>
      <c r="F61" s="56"/>
      <c r="G61" s="56"/>
      <c r="H61" s="56"/>
      <c r="I61" s="56"/>
      <c r="J61" s="56"/>
      <c r="K61" s="56"/>
    </row>
    <row r="62" spans="1:16" s="16" customFormat="1" ht="22.15" customHeight="1">
      <c r="A62" s="68" t="s">
        <v>116</v>
      </c>
      <c r="C62" s="55"/>
      <c r="E62" s="23">
        <v>174584</v>
      </c>
      <c r="F62" s="23"/>
      <c r="G62" s="23">
        <v>-287344</v>
      </c>
      <c r="H62" s="2"/>
      <c r="I62" s="23">
        <v>0</v>
      </c>
      <c r="J62" s="2"/>
      <c r="K62" s="23">
        <v>0</v>
      </c>
    </row>
    <row r="63" spans="1:16" ht="22.15" customHeight="1">
      <c r="A63" s="49" t="s">
        <v>117</v>
      </c>
      <c r="C63" s="20"/>
      <c r="D63" s="49"/>
      <c r="E63" s="2"/>
      <c r="F63" s="2"/>
      <c r="G63" s="2"/>
      <c r="H63" s="2"/>
      <c r="I63" s="2"/>
      <c r="J63" s="2"/>
      <c r="K63" s="2"/>
      <c r="M63" s="16"/>
      <c r="N63" s="16"/>
      <c r="O63" s="16"/>
      <c r="P63" s="16"/>
    </row>
    <row r="64" spans="1:16" ht="22.15" customHeight="1">
      <c r="A64" s="49" t="s">
        <v>118</v>
      </c>
      <c r="C64" s="55"/>
      <c r="D64" s="49"/>
      <c r="E64" s="3">
        <v>77835</v>
      </c>
      <c r="F64" s="2"/>
      <c r="G64" s="3">
        <v>-117088</v>
      </c>
      <c r="H64" s="2"/>
      <c r="I64" s="3">
        <v>0</v>
      </c>
      <c r="J64" s="2"/>
      <c r="K64" s="3">
        <v>0</v>
      </c>
      <c r="M64" s="16"/>
      <c r="N64" s="16"/>
      <c r="O64" s="16"/>
      <c r="P64" s="16"/>
    </row>
    <row r="65" spans="1:16" ht="22.15" customHeight="1">
      <c r="A65" s="49" t="s">
        <v>119</v>
      </c>
      <c r="C65" s="20"/>
      <c r="D65" s="49"/>
      <c r="E65" s="2"/>
      <c r="F65" s="2"/>
      <c r="G65" s="2"/>
      <c r="H65" s="2"/>
      <c r="I65" s="2"/>
      <c r="J65" s="2"/>
      <c r="K65" s="2"/>
      <c r="M65" s="16"/>
      <c r="N65" s="16"/>
      <c r="O65" s="16"/>
      <c r="P65" s="16"/>
    </row>
    <row r="66" spans="1:16" ht="22.15" customHeight="1">
      <c r="A66" s="49" t="s">
        <v>120</v>
      </c>
      <c r="C66" s="20"/>
      <c r="D66" s="49"/>
      <c r="E66" s="3">
        <f>SUM(E60:E64)</f>
        <v>252419</v>
      </c>
      <c r="F66" s="2"/>
      <c r="G66" s="3">
        <f>SUM(G60:G64)</f>
        <v>-404432</v>
      </c>
      <c r="H66" s="2"/>
      <c r="I66" s="3">
        <f>SUM(I60:I64)</f>
        <v>0</v>
      </c>
      <c r="J66" s="2"/>
      <c r="K66" s="3">
        <f>SUM(K60:K64)</f>
        <v>0</v>
      </c>
      <c r="M66" s="16"/>
      <c r="N66" s="16"/>
      <c r="O66" s="16"/>
      <c r="P66" s="16"/>
    </row>
    <row r="67" spans="1:16" ht="22.15" customHeight="1">
      <c r="A67" s="49"/>
      <c r="C67" s="20"/>
      <c r="D67" s="49"/>
      <c r="E67" s="2"/>
      <c r="F67" s="2"/>
      <c r="G67" s="2"/>
      <c r="H67" s="2"/>
      <c r="I67" s="2"/>
      <c r="J67" s="2"/>
      <c r="K67" s="2"/>
      <c r="M67" s="16"/>
      <c r="N67" s="16"/>
      <c r="O67" s="16"/>
      <c r="P67" s="16"/>
    </row>
    <row r="68" spans="1:16" ht="22.15" customHeight="1">
      <c r="A68" s="67" t="s">
        <v>121</v>
      </c>
      <c r="C68" s="20"/>
      <c r="D68" s="49"/>
      <c r="E68" s="2"/>
      <c r="F68" s="2"/>
      <c r="G68" s="2"/>
      <c r="H68" s="2"/>
      <c r="I68" s="2"/>
      <c r="J68" s="2"/>
      <c r="K68" s="2"/>
      <c r="M68" s="16"/>
      <c r="N68" s="16"/>
      <c r="O68" s="16"/>
      <c r="P68" s="16"/>
    </row>
    <row r="69" spans="1:16" ht="22.15" customHeight="1">
      <c r="A69" s="49" t="s">
        <v>122</v>
      </c>
      <c r="C69" s="20"/>
      <c r="D69" s="49"/>
      <c r="E69" s="4"/>
      <c r="F69" s="4"/>
      <c r="G69" s="4"/>
      <c r="H69" s="4"/>
      <c r="I69" s="4"/>
      <c r="J69" s="4"/>
      <c r="K69" s="4"/>
      <c r="M69" s="16"/>
      <c r="N69" s="16"/>
      <c r="O69" s="16"/>
      <c r="P69" s="16"/>
    </row>
    <row r="70" spans="1:16" ht="22.15" customHeight="1">
      <c r="A70" s="49" t="s">
        <v>123</v>
      </c>
      <c r="C70" s="20"/>
      <c r="D70" s="49"/>
      <c r="E70" s="4">
        <v>145508</v>
      </c>
      <c r="F70" s="4"/>
      <c r="G70" s="4">
        <v>-56587</v>
      </c>
      <c r="H70" s="4"/>
      <c r="I70" s="4">
        <v>70492</v>
      </c>
      <c r="J70" s="4"/>
      <c r="K70" s="4">
        <v>2331</v>
      </c>
      <c r="M70" s="16"/>
      <c r="N70" s="16"/>
      <c r="O70" s="16"/>
      <c r="P70" s="16"/>
    </row>
    <row r="71" spans="1:16" ht="22.15" customHeight="1">
      <c r="A71" s="49" t="s">
        <v>117</v>
      </c>
      <c r="C71" s="20"/>
      <c r="D71" s="49"/>
      <c r="E71" s="4"/>
      <c r="F71" s="2"/>
      <c r="G71" s="4"/>
      <c r="H71" s="2"/>
      <c r="I71" s="4"/>
      <c r="J71" s="2"/>
      <c r="K71" s="4"/>
      <c r="M71" s="16"/>
      <c r="N71" s="16"/>
      <c r="O71" s="16"/>
      <c r="P71" s="16"/>
    </row>
    <row r="72" spans="1:16" ht="22.15" customHeight="1">
      <c r="A72" s="49" t="s">
        <v>118</v>
      </c>
      <c r="C72" s="20"/>
      <c r="D72" s="49"/>
      <c r="E72" s="3">
        <v>2279</v>
      </c>
      <c r="F72" s="2"/>
      <c r="G72" s="3">
        <v>-952</v>
      </c>
      <c r="H72" s="2"/>
      <c r="I72" s="3">
        <v>0</v>
      </c>
      <c r="J72" s="2"/>
      <c r="K72" s="3">
        <v>0</v>
      </c>
      <c r="M72" s="16"/>
      <c r="N72" s="16"/>
      <c r="O72" s="16"/>
      <c r="P72" s="16"/>
    </row>
    <row r="73" spans="1:16" ht="22.15" customHeight="1">
      <c r="A73" s="49" t="s">
        <v>124</v>
      </c>
      <c r="C73" s="20"/>
      <c r="D73" s="49"/>
      <c r="E73" s="2"/>
      <c r="F73" s="2"/>
      <c r="G73" s="2"/>
      <c r="H73" s="2"/>
      <c r="I73" s="2"/>
      <c r="J73" s="2"/>
      <c r="K73" s="2"/>
      <c r="M73" s="16"/>
      <c r="N73" s="16"/>
      <c r="O73" s="16"/>
      <c r="P73" s="16"/>
    </row>
    <row r="74" spans="1:16" ht="22.15" customHeight="1">
      <c r="A74" s="49" t="s">
        <v>120</v>
      </c>
      <c r="C74" s="20"/>
      <c r="D74" s="49"/>
      <c r="E74" s="2">
        <f>SUM(E69:E72)</f>
        <v>147787</v>
      </c>
      <c r="F74" s="2"/>
      <c r="G74" s="2">
        <f>SUM(G69:G72)</f>
        <v>-57539</v>
      </c>
      <c r="H74" s="2"/>
      <c r="I74" s="2">
        <f>SUM(I69:I72)</f>
        <v>70492</v>
      </c>
      <c r="J74" s="2"/>
      <c r="K74" s="2">
        <f>SUM(K69:K72)</f>
        <v>2331</v>
      </c>
      <c r="M74" s="16"/>
      <c r="N74" s="16"/>
      <c r="O74" s="16"/>
      <c r="P74" s="16"/>
    </row>
    <row r="75" spans="1:16" s="16" customFormat="1" ht="22.15" customHeight="1">
      <c r="A75" s="69" t="s">
        <v>125</v>
      </c>
      <c r="C75" s="55"/>
      <c r="D75" s="55"/>
      <c r="E75" s="58">
        <f>E66+E74</f>
        <v>400206</v>
      </c>
      <c r="F75" s="56"/>
      <c r="G75" s="58">
        <f>G66+G74</f>
        <v>-461971</v>
      </c>
      <c r="H75" s="56"/>
      <c r="I75" s="58">
        <f>I66+I74</f>
        <v>70492</v>
      </c>
      <c r="J75" s="56"/>
      <c r="K75" s="58">
        <f>K66+K74</f>
        <v>2331</v>
      </c>
    </row>
    <row r="76" spans="1:16" s="16" customFormat="1" ht="22.15" customHeight="1">
      <c r="C76" s="55"/>
      <c r="D76" s="55"/>
      <c r="E76" s="56"/>
      <c r="F76" s="56"/>
      <c r="G76" s="56"/>
      <c r="H76" s="56"/>
      <c r="I76" s="56"/>
      <c r="J76" s="56"/>
      <c r="K76" s="56"/>
    </row>
    <row r="77" spans="1:16" s="16" customFormat="1" ht="22.15" customHeight="1" thickBot="1">
      <c r="A77" s="69" t="s">
        <v>126</v>
      </c>
      <c r="C77" s="55"/>
      <c r="E77" s="60">
        <f>E57+E75</f>
        <v>778706</v>
      </c>
      <c r="F77" s="56"/>
      <c r="G77" s="60">
        <f>G57+G75</f>
        <v>484082</v>
      </c>
      <c r="H77" s="56"/>
      <c r="I77" s="60">
        <f>I57+I75</f>
        <v>153044</v>
      </c>
      <c r="J77" s="56"/>
      <c r="K77" s="60">
        <f>K57+K75</f>
        <v>386982</v>
      </c>
    </row>
    <row r="78" spans="1:16" s="16" customFormat="1" ht="22.15" customHeight="1" thickTop="1">
      <c r="A78" s="40"/>
      <c r="C78" s="55"/>
      <c r="E78" s="56"/>
      <c r="F78" s="56"/>
      <c r="G78" s="56"/>
      <c r="H78" s="56"/>
      <c r="I78" s="56"/>
      <c r="J78" s="56"/>
      <c r="K78" s="56"/>
    </row>
    <row r="79" spans="1:16" s="16" customFormat="1" ht="22.15" customHeight="1">
      <c r="A79" s="40" t="s">
        <v>127</v>
      </c>
      <c r="C79" s="55"/>
      <c r="H79" s="56"/>
      <c r="I79" s="56"/>
      <c r="J79" s="56"/>
      <c r="K79" s="56"/>
    </row>
    <row r="80" spans="1:16" s="16" customFormat="1" ht="22.15" customHeight="1" thickBot="1">
      <c r="A80" s="54" t="s">
        <v>108</v>
      </c>
      <c r="C80" s="55"/>
      <c r="E80" s="56">
        <f>E77-E81</f>
        <v>732143</v>
      </c>
      <c r="F80" s="56"/>
      <c r="G80" s="56">
        <f>G77-G81</f>
        <v>485272</v>
      </c>
      <c r="H80" s="56"/>
      <c r="I80" s="60">
        <f>I77</f>
        <v>153044</v>
      </c>
      <c r="J80" s="56"/>
      <c r="K80" s="60">
        <f>K77</f>
        <v>386982</v>
      </c>
    </row>
    <row r="81" spans="1:16" s="16" customFormat="1" ht="22.15" customHeight="1" thickTop="1">
      <c r="A81" s="54" t="s">
        <v>109</v>
      </c>
      <c r="C81" s="55"/>
      <c r="E81" s="57">
        <v>46563</v>
      </c>
      <c r="F81" s="56"/>
      <c r="G81" s="57">
        <v>-1190</v>
      </c>
      <c r="H81" s="56"/>
      <c r="I81" s="56"/>
      <c r="J81" s="56"/>
      <c r="K81" s="56"/>
    </row>
    <row r="82" spans="1:16" s="16" customFormat="1" ht="22.15" customHeight="1" thickBot="1">
      <c r="A82" s="54"/>
      <c r="C82" s="55"/>
      <c r="E82" s="59">
        <f>E77</f>
        <v>778706</v>
      </c>
      <c r="F82" s="56"/>
      <c r="G82" s="59">
        <f>G77</f>
        <v>484082</v>
      </c>
      <c r="H82" s="56"/>
      <c r="I82" s="56"/>
      <c r="J82" s="56"/>
      <c r="K82" s="56"/>
    </row>
    <row r="83" spans="1:16" s="16" customFormat="1" ht="22.15" customHeight="1" thickTop="1"/>
    <row r="84" spans="1:16" s="16" customFormat="1" ht="22.15" customHeight="1">
      <c r="A84" s="16" t="s">
        <v>38</v>
      </c>
    </row>
    <row r="85" spans="1:16" ht="22.15" customHeight="1">
      <c r="M85" s="16"/>
      <c r="N85" s="16"/>
      <c r="O85" s="16"/>
      <c r="P85" s="16"/>
    </row>
    <row r="86" spans="1:16" ht="22.15" customHeight="1">
      <c r="M86" s="16"/>
      <c r="N86" s="16"/>
      <c r="O86" s="16"/>
      <c r="P86" s="16"/>
    </row>
    <row r="87" spans="1:16" ht="22.15" customHeight="1">
      <c r="M87" s="16"/>
      <c r="N87" s="16"/>
      <c r="O87" s="16"/>
      <c r="P87" s="16"/>
    </row>
    <row r="88" spans="1:16" ht="22.15" customHeight="1">
      <c r="M88" s="16"/>
      <c r="N88" s="16"/>
      <c r="O88" s="16"/>
      <c r="P88" s="16"/>
    </row>
    <row r="89" spans="1:16" ht="22.15" customHeight="1">
      <c r="M89" s="16"/>
      <c r="N89" s="16"/>
      <c r="O89" s="16"/>
      <c r="P89" s="16"/>
    </row>
    <row r="90" spans="1:16" ht="22.15" customHeight="1">
      <c r="M90" s="16"/>
      <c r="N90" s="16"/>
      <c r="O90" s="16"/>
      <c r="P90" s="16"/>
    </row>
    <row r="91" spans="1:16" ht="22.15" customHeight="1">
      <c r="M91" s="16"/>
      <c r="N91" s="16"/>
      <c r="O91" s="16"/>
      <c r="P91" s="16"/>
    </row>
    <row r="92" spans="1:16" ht="22.15" customHeight="1">
      <c r="M92" s="16"/>
      <c r="N92" s="16"/>
      <c r="O92" s="16"/>
      <c r="P92" s="16"/>
    </row>
    <row r="93" spans="1:16" ht="22.15" customHeight="1">
      <c r="M93" s="16"/>
      <c r="N93" s="16"/>
      <c r="O93" s="16"/>
      <c r="P93" s="16"/>
    </row>
    <row r="94" spans="1:16" ht="22.15" customHeight="1">
      <c r="M94" s="16"/>
      <c r="N94" s="16"/>
      <c r="O94" s="16"/>
      <c r="P94" s="16"/>
    </row>
    <row r="95" spans="1:16" ht="22.15" customHeight="1">
      <c r="M95" s="16"/>
      <c r="N95" s="16"/>
      <c r="O95" s="16"/>
      <c r="P95" s="16"/>
    </row>
    <row r="96" spans="1:16" ht="22.15" customHeight="1">
      <c r="M96" s="16"/>
      <c r="N96" s="16"/>
      <c r="O96" s="16"/>
      <c r="P96" s="16"/>
    </row>
    <row r="97" spans="13:16" ht="22.15" customHeight="1">
      <c r="M97" s="16"/>
      <c r="N97" s="16"/>
      <c r="O97" s="16"/>
      <c r="P97" s="16"/>
    </row>
  </sheetData>
  <mergeCells count="12">
    <mergeCell ref="A50:K50"/>
    <mergeCell ref="A51:K51"/>
    <mergeCell ref="A52:K52"/>
    <mergeCell ref="A53:K53"/>
    <mergeCell ref="E54:G54"/>
    <mergeCell ref="I54:K54"/>
    <mergeCell ref="A2:K2"/>
    <mergeCell ref="A3:K3"/>
    <mergeCell ref="A4:K4"/>
    <mergeCell ref="A5:K5"/>
    <mergeCell ref="E6:G6"/>
    <mergeCell ref="I6:K6"/>
  </mergeCells>
  <pageMargins left="0.70866141732283472" right="0.31496062992125984" top="0.70866141732283472" bottom="0.11811023622047245" header="0.31496062992125984" footer="0.31496062992125984"/>
  <pageSetup paperSize="9" scale="8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4F86-410B-418E-B61C-68C053B568E1}">
  <dimension ref="A1:U84"/>
  <sheetViews>
    <sheetView showGridLines="0" view="pageBreakPreview" zoomScaleNormal="90" zoomScaleSheetLayoutView="100" workbookViewId="0">
      <selection activeCell="A2" sqref="A2:K2"/>
    </sheetView>
  </sheetViews>
  <sheetFormatPr defaultColWidth="8.85546875" defaultRowHeight="22.15" customHeight="1"/>
  <cols>
    <col min="1" max="1" width="39.5703125" style="17" customWidth="1"/>
    <col min="2" max="2" width="11.5703125" style="17" customWidth="1"/>
    <col min="3" max="3" width="8.28515625" style="17" customWidth="1"/>
    <col min="4" max="4" width="1.42578125" style="17" customWidth="1"/>
    <col min="5" max="5" width="12" style="17" customWidth="1"/>
    <col min="6" max="6" width="1.42578125" style="17" customWidth="1"/>
    <col min="7" max="7" width="12" style="17" customWidth="1"/>
    <col min="8" max="8" width="1.42578125" style="17" customWidth="1"/>
    <col min="9" max="9" width="12" style="17" customWidth="1"/>
    <col min="10" max="10" width="1.42578125" style="17" customWidth="1"/>
    <col min="11" max="11" width="12" style="17" customWidth="1"/>
    <col min="12" max="16384" width="8.85546875" style="17"/>
  </cols>
  <sheetData>
    <row r="1" spans="1:12" s="16" customFormat="1" ht="21.4" customHeight="1">
      <c r="C1" s="45"/>
      <c r="K1" s="44" t="s">
        <v>82</v>
      </c>
    </row>
    <row r="2" spans="1:12" s="16" customFormat="1" ht="21.4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2" s="16" customFormat="1" ht="21.4" customHeight="1">
      <c r="A3" s="96" t="s">
        <v>83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2" s="16" customFormat="1" ht="21.4" customHeight="1">
      <c r="A4" s="96" t="s">
        <v>251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2" s="16" customFormat="1" ht="21.4" customHeight="1">
      <c r="A5" s="97" t="s">
        <v>84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2" s="16" customFormat="1" ht="21.4" customHeight="1">
      <c r="C6" s="45"/>
      <c r="E6" s="95" t="s">
        <v>4</v>
      </c>
      <c r="F6" s="95"/>
      <c r="G6" s="95"/>
      <c r="H6" s="25"/>
      <c r="I6" s="95" t="s">
        <v>5</v>
      </c>
      <c r="J6" s="95"/>
      <c r="K6" s="95"/>
    </row>
    <row r="7" spans="1:12" s="16" customFormat="1" ht="21.4" customHeight="1">
      <c r="C7" s="47" t="s">
        <v>6</v>
      </c>
      <c r="E7" s="52">
        <v>2569</v>
      </c>
      <c r="F7" s="53"/>
      <c r="G7" s="52">
        <v>2568</v>
      </c>
      <c r="H7" s="53"/>
      <c r="I7" s="52">
        <v>2569</v>
      </c>
      <c r="J7" s="53"/>
      <c r="K7" s="52">
        <v>2568</v>
      </c>
    </row>
    <row r="8" spans="1:12" s="16" customFormat="1" ht="21.4" customHeight="1">
      <c r="A8" s="46" t="s">
        <v>85</v>
      </c>
      <c r="H8" s="17"/>
      <c r="I8" s="17"/>
      <c r="J8" s="17"/>
      <c r="K8" s="17"/>
    </row>
    <row r="9" spans="1:12" s="16" customFormat="1" ht="21.4" customHeight="1">
      <c r="A9" s="54" t="s">
        <v>86</v>
      </c>
      <c r="C9" s="55">
        <v>7</v>
      </c>
      <c r="E9" s="56">
        <v>3260097</v>
      </c>
      <c r="F9" s="56"/>
      <c r="G9" s="56">
        <v>3729901</v>
      </c>
      <c r="H9" s="56"/>
      <c r="I9" s="56">
        <v>89281</v>
      </c>
      <c r="J9" s="56"/>
      <c r="K9" s="56">
        <v>272916</v>
      </c>
      <c r="L9" s="56"/>
    </row>
    <row r="10" spans="1:12" s="16" customFormat="1" ht="21.4" customHeight="1">
      <c r="A10" s="54" t="s">
        <v>87</v>
      </c>
      <c r="C10" s="55"/>
      <c r="E10" s="56">
        <v>113860</v>
      </c>
      <c r="F10" s="56"/>
      <c r="G10" s="56">
        <v>119568</v>
      </c>
      <c r="H10" s="56"/>
      <c r="I10" s="56">
        <v>238397</v>
      </c>
      <c r="J10" s="56"/>
      <c r="K10" s="56">
        <v>333902</v>
      </c>
      <c r="L10" s="56"/>
    </row>
    <row r="11" spans="1:12" s="16" customFormat="1" ht="21.4" customHeight="1">
      <c r="A11" s="54" t="s">
        <v>88</v>
      </c>
      <c r="C11" s="55"/>
      <c r="E11" s="56">
        <v>25282</v>
      </c>
      <c r="F11" s="56"/>
      <c r="G11" s="56">
        <v>24659</v>
      </c>
      <c r="H11" s="56"/>
      <c r="I11" s="56">
        <v>26561</v>
      </c>
      <c r="J11" s="56"/>
      <c r="K11" s="56">
        <v>26177</v>
      </c>
      <c r="L11" s="56"/>
    </row>
    <row r="12" spans="1:12" s="16" customFormat="1" ht="21.4" customHeight="1">
      <c r="A12" s="54" t="s">
        <v>89</v>
      </c>
      <c r="C12" s="55"/>
      <c r="E12" s="56">
        <v>34509</v>
      </c>
      <c r="F12" s="56"/>
      <c r="G12" s="56">
        <v>45841</v>
      </c>
      <c r="H12" s="56"/>
      <c r="I12" s="56">
        <v>8764</v>
      </c>
      <c r="J12" s="56"/>
      <c r="K12" s="56">
        <v>8717</v>
      </c>
      <c r="L12" s="56"/>
    </row>
    <row r="13" spans="1:12" s="16" customFormat="1" ht="21.4" customHeight="1">
      <c r="A13" s="54" t="s">
        <v>90</v>
      </c>
      <c r="C13" s="55"/>
      <c r="E13" s="56"/>
      <c r="F13" s="56"/>
      <c r="G13" s="56"/>
      <c r="H13" s="56"/>
      <c r="I13" s="56"/>
      <c r="J13" s="56"/>
      <c r="K13" s="56"/>
    </row>
    <row r="14" spans="1:12" s="16" customFormat="1" ht="21.4" customHeight="1">
      <c r="A14" s="54" t="s">
        <v>91</v>
      </c>
      <c r="C14" s="55"/>
      <c r="E14" s="56">
        <v>339</v>
      </c>
      <c r="F14" s="56"/>
      <c r="G14" s="56">
        <v>105188</v>
      </c>
      <c r="H14" s="56"/>
      <c r="I14" s="56">
        <v>5194</v>
      </c>
      <c r="J14" s="56"/>
      <c r="K14" s="56">
        <v>0</v>
      </c>
    </row>
    <row r="15" spans="1:12" s="16" customFormat="1" ht="21.4" customHeight="1">
      <c r="A15" s="54" t="s">
        <v>254</v>
      </c>
      <c r="C15" s="55"/>
      <c r="E15" s="56"/>
      <c r="F15" s="56"/>
      <c r="G15" s="56"/>
      <c r="H15" s="56"/>
      <c r="I15" s="56"/>
      <c r="J15" s="56"/>
      <c r="K15" s="56"/>
    </row>
    <row r="16" spans="1:12" s="16" customFormat="1" ht="21.4" customHeight="1">
      <c r="A16" s="54" t="s">
        <v>91</v>
      </c>
      <c r="C16" s="55"/>
      <c r="E16" s="56">
        <v>0</v>
      </c>
      <c r="F16" s="56"/>
      <c r="G16" s="56">
        <v>3427</v>
      </c>
      <c r="H16" s="56"/>
      <c r="I16" s="56">
        <v>0</v>
      </c>
      <c r="J16" s="56"/>
      <c r="K16" s="56">
        <v>137</v>
      </c>
    </row>
    <row r="17" spans="1:12" s="16" customFormat="1" ht="21.4" customHeight="1">
      <c r="A17" s="54" t="s">
        <v>242</v>
      </c>
      <c r="C17" s="55"/>
      <c r="E17" s="56">
        <v>69025</v>
      </c>
      <c r="F17" s="56"/>
      <c r="G17" s="56">
        <v>11248</v>
      </c>
      <c r="H17" s="56"/>
      <c r="I17" s="56">
        <v>72341</v>
      </c>
      <c r="J17" s="56"/>
      <c r="K17" s="56">
        <v>0</v>
      </c>
    </row>
    <row r="18" spans="1:12" s="16" customFormat="1" ht="21.4" customHeight="1">
      <c r="A18" s="16" t="s">
        <v>92</v>
      </c>
      <c r="C18" s="55"/>
      <c r="D18" s="55"/>
      <c r="E18" s="57">
        <v>77235</v>
      </c>
      <c r="F18" s="56"/>
      <c r="G18" s="57">
        <v>104443</v>
      </c>
      <c r="H18" s="56"/>
      <c r="I18" s="57">
        <v>12058</v>
      </c>
      <c r="J18" s="56"/>
      <c r="K18" s="57">
        <v>12008</v>
      </c>
    </row>
    <row r="19" spans="1:12" s="16" customFormat="1" ht="21.4" customHeight="1">
      <c r="A19" s="46" t="s">
        <v>93</v>
      </c>
      <c r="C19" s="55"/>
      <c r="E19" s="57">
        <f>SUM(E9:E18)</f>
        <v>3580347</v>
      </c>
      <c r="F19" s="56"/>
      <c r="G19" s="57">
        <f>SUM(G9:G18)</f>
        <v>4144275</v>
      </c>
      <c r="H19" s="56"/>
      <c r="I19" s="57">
        <f>SUM(I9:I18)</f>
        <v>452596</v>
      </c>
      <c r="J19" s="56"/>
      <c r="K19" s="57">
        <f>SUM(K9:K18)</f>
        <v>653857</v>
      </c>
    </row>
    <row r="20" spans="1:12" s="16" customFormat="1" ht="21.4" customHeight="1">
      <c r="A20" s="46" t="s">
        <v>94</v>
      </c>
      <c r="C20" s="55"/>
      <c r="E20" s="56"/>
      <c r="F20" s="56"/>
      <c r="G20" s="56"/>
      <c r="H20" s="56"/>
      <c r="I20" s="56"/>
      <c r="J20" s="56"/>
      <c r="K20" s="56"/>
    </row>
    <row r="21" spans="1:12" s="16" customFormat="1" ht="21.4" customHeight="1">
      <c r="A21" s="54" t="s">
        <v>95</v>
      </c>
      <c r="C21" s="55"/>
      <c r="E21" s="56">
        <v>2691673</v>
      </c>
      <c r="F21" s="56"/>
      <c r="G21" s="56">
        <v>3235178</v>
      </c>
      <c r="H21" s="56"/>
      <c r="I21" s="56">
        <v>87807</v>
      </c>
      <c r="J21" s="56"/>
      <c r="K21" s="56">
        <v>268446</v>
      </c>
      <c r="L21" s="56"/>
    </row>
    <row r="22" spans="1:12" s="16" customFormat="1" ht="21.4" customHeight="1">
      <c r="A22" s="54" t="s">
        <v>96</v>
      </c>
      <c r="C22" s="55"/>
      <c r="D22" s="55"/>
      <c r="E22" s="56">
        <v>119194</v>
      </c>
      <c r="F22" s="56"/>
      <c r="G22" s="56">
        <v>127710</v>
      </c>
      <c r="H22" s="56"/>
      <c r="I22" s="56">
        <v>229</v>
      </c>
      <c r="J22" s="56"/>
      <c r="K22" s="56">
        <v>3110</v>
      </c>
      <c r="L22" s="56"/>
    </row>
    <row r="23" spans="1:12" s="16" customFormat="1" ht="21.4" customHeight="1">
      <c r="A23" s="54" t="s">
        <v>97</v>
      </c>
      <c r="C23" s="55"/>
      <c r="D23" s="55"/>
      <c r="E23" s="56">
        <v>354385</v>
      </c>
      <c r="F23" s="56"/>
      <c r="G23" s="56">
        <v>313011</v>
      </c>
      <c r="H23" s="56"/>
      <c r="I23" s="56">
        <v>72991</v>
      </c>
      <c r="J23" s="56"/>
      <c r="K23" s="56">
        <v>71743</v>
      </c>
      <c r="L23" s="56"/>
    </row>
    <row r="24" spans="1:12" s="16" customFormat="1" ht="21.4" customHeight="1">
      <c r="A24" s="54" t="s">
        <v>98</v>
      </c>
      <c r="C24" s="55"/>
      <c r="D24" s="55"/>
      <c r="E24" s="56"/>
      <c r="F24" s="56"/>
      <c r="G24" s="56"/>
      <c r="H24" s="56"/>
      <c r="I24" s="56"/>
      <c r="J24" s="56"/>
      <c r="K24" s="56"/>
    </row>
    <row r="25" spans="1:12" s="16" customFormat="1" ht="21.4" customHeight="1">
      <c r="A25" s="54" t="s">
        <v>91</v>
      </c>
      <c r="C25" s="45"/>
      <c r="D25" s="55"/>
      <c r="E25" s="56">
        <v>0</v>
      </c>
      <c r="F25" s="56"/>
      <c r="G25" s="56">
        <v>0</v>
      </c>
      <c r="H25" s="56"/>
      <c r="I25" s="56">
        <v>0</v>
      </c>
      <c r="J25" s="56"/>
      <c r="K25" s="56">
        <v>4053</v>
      </c>
    </row>
    <row r="26" spans="1:12" s="16" customFormat="1" ht="21.4" customHeight="1">
      <c r="A26" s="54" t="s">
        <v>99</v>
      </c>
      <c r="C26" s="45"/>
      <c r="D26" s="55"/>
      <c r="E26" s="56"/>
      <c r="F26" s="56"/>
      <c r="G26" s="56"/>
      <c r="H26" s="56"/>
      <c r="I26" s="56"/>
      <c r="J26" s="56"/>
      <c r="K26" s="56"/>
    </row>
    <row r="27" spans="1:12" s="16" customFormat="1" ht="21.4" customHeight="1">
      <c r="A27" s="54" t="s">
        <v>91</v>
      </c>
      <c r="C27" s="45"/>
      <c r="D27" s="55"/>
      <c r="E27" s="56">
        <v>10748</v>
      </c>
      <c r="F27" s="56"/>
      <c r="G27" s="56">
        <v>0</v>
      </c>
      <c r="H27" s="56"/>
      <c r="I27" s="56">
        <v>13351</v>
      </c>
      <c r="J27" s="56"/>
      <c r="K27" s="56">
        <v>0</v>
      </c>
    </row>
    <row r="28" spans="1:12" s="16" customFormat="1" ht="21.4" customHeight="1">
      <c r="A28" s="54" t="s">
        <v>255</v>
      </c>
      <c r="C28" s="45"/>
      <c r="D28" s="55"/>
      <c r="E28" s="56">
        <v>0</v>
      </c>
      <c r="F28" s="56"/>
      <c r="G28" s="56">
        <v>0</v>
      </c>
      <c r="H28" s="56"/>
      <c r="I28" s="56">
        <v>0</v>
      </c>
      <c r="J28" s="56"/>
      <c r="K28" s="56">
        <v>-323288</v>
      </c>
    </row>
    <row r="29" spans="1:12" s="16" customFormat="1" ht="21.4" customHeight="1">
      <c r="A29" s="46" t="s">
        <v>100</v>
      </c>
      <c r="C29" s="55"/>
      <c r="E29" s="58">
        <f>SUM(E21:E28)</f>
        <v>3176000</v>
      </c>
      <c r="F29" s="56"/>
      <c r="G29" s="58">
        <f>SUM(G21:G28)</f>
        <v>3675899</v>
      </c>
      <c r="H29" s="56"/>
      <c r="I29" s="58">
        <f>SUM(I21:I28)</f>
        <v>174378</v>
      </c>
      <c r="J29" s="56"/>
      <c r="K29" s="58">
        <f>SUM(K21:K28)</f>
        <v>24064</v>
      </c>
    </row>
    <row r="30" spans="1:12" s="16" customFormat="1" ht="21.4" customHeight="1">
      <c r="A30" s="46" t="s">
        <v>101</v>
      </c>
      <c r="C30" s="55"/>
      <c r="E30" s="56">
        <f>E19-E29</f>
        <v>404347</v>
      </c>
      <c r="F30" s="56"/>
      <c r="G30" s="56">
        <f>G19-G29</f>
        <v>468376</v>
      </c>
      <c r="H30" s="56"/>
      <c r="I30" s="56">
        <f>I19-I29</f>
        <v>278218</v>
      </c>
      <c r="J30" s="56"/>
      <c r="K30" s="56">
        <f>K19-K29</f>
        <v>629793</v>
      </c>
    </row>
    <row r="31" spans="1:12" s="16" customFormat="1" ht="21.4" customHeight="1">
      <c r="A31" s="54" t="s">
        <v>102</v>
      </c>
      <c r="C31" s="55"/>
      <c r="E31" s="56">
        <v>298670</v>
      </c>
      <c r="F31" s="56"/>
      <c r="G31" s="56">
        <v>853574</v>
      </c>
      <c r="H31" s="56"/>
      <c r="I31" s="56">
        <v>0</v>
      </c>
      <c r="J31" s="56"/>
      <c r="K31" s="56">
        <v>0</v>
      </c>
    </row>
    <row r="32" spans="1:12" s="16" customFormat="1" ht="21.4" customHeight="1">
      <c r="A32" s="54" t="s">
        <v>270</v>
      </c>
      <c r="C32" s="55"/>
      <c r="E32" s="56">
        <v>-2122</v>
      </c>
      <c r="F32" s="56"/>
      <c r="G32" s="56">
        <v>16915</v>
      </c>
      <c r="H32" s="56"/>
      <c r="I32" s="56">
        <v>0</v>
      </c>
      <c r="J32" s="56"/>
      <c r="K32" s="56">
        <v>0</v>
      </c>
    </row>
    <row r="33" spans="1:11" s="16" customFormat="1" ht="21.4" customHeight="1">
      <c r="A33" s="54" t="s">
        <v>103</v>
      </c>
      <c r="C33" s="55"/>
      <c r="D33" s="55"/>
      <c r="E33" s="57">
        <v>-8967</v>
      </c>
      <c r="F33" s="56"/>
      <c r="G33" s="57">
        <v>-10840</v>
      </c>
      <c r="H33" s="56"/>
      <c r="I33" s="57">
        <v>-1431</v>
      </c>
      <c r="J33" s="56"/>
      <c r="K33" s="57">
        <v>-2272</v>
      </c>
    </row>
    <row r="34" spans="1:11" s="16" customFormat="1" ht="21.4" customHeight="1">
      <c r="A34" s="40" t="s">
        <v>104</v>
      </c>
      <c r="C34" s="55"/>
      <c r="E34" s="56">
        <f>SUM(E30:E33)</f>
        <v>691928</v>
      </c>
      <c r="F34" s="56"/>
      <c r="G34" s="56">
        <f>SUM(G30:G33)</f>
        <v>1328025</v>
      </c>
      <c r="H34" s="56"/>
      <c r="I34" s="56">
        <f>SUM(I30:I33)</f>
        <v>276787</v>
      </c>
      <c r="J34" s="56"/>
      <c r="K34" s="56">
        <f>SUM(K30:K33)</f>
        <v>627521</v>
      </c>
    </row>
    <row r="35" spans="1:11" s="16" customFormat="1" ht="21.4" customHeight="1">
      <c r="A35" s="16" t="s">
        <v>105</v>
      </c>
      <c r="C35" s="55"/>
      <c r="E35" s="57">
        <v>-56690</v>
      </c>
      <c r="F35" s="56"/>
      <c r="G35" s="57">
        <v>-75265</v>
      </c>
      <c r="H35" s="56"/>
      <c r="I35" s="57">
        <v>-1082</v>
      </c>
      <c r="J35" s="56"/>
      <c r="K35" s="57">
        <v>792</v>
      </c>
    </row>
    <row r="36" spans="1:11" s="16" customFormat="1" ht="21" customHeight="1" thickBot="1">
      <c r="A36" s="40" t="s">
        <v>106</v>
      </c>
      <c r="C36" s="55"/>
      <c r="E36" s="59">
        <f>SUM(E34:E35)</f>
        <v>635238</v>
      </c>
      <c r="F36" s="56"/>
      <c r="G36" s="59">
        <f>SUM(G34:G35)</f>
        <v>1252760</v>
      </c>
      <c r="H36" s="56"/>
      <c r="I36" s="59">
        <f>SUM(I34:I35)</f>
        <v>275705</v>
      </c>
      <c r="J36" s="56"/>
      <c r="K36" s="59">
        <f>SUM(K34:K35)</f>
        <v>628313</v>
      </c>
    </row>
    <row r="37" spans="1:11" s="16" customFormat="1" ht="5.25" customHeight="1" thickTop="1">
      <c r="A37" s="40"/>
      <c r="C37" s="55"/>
      <c r="E37" s="56"/>
      <c r="F37" s="56"/>
      <c r="G37" s="56"/>
      <c r="H37" s="56"/>
      <c r="I37" s="56"/>
      <c r="J37" s="56"/>
      <c r="K37" s="56"/>
    </row>
    <row r="38" spans="1:11" s="16" customFormat="1" ht="21.4" customHeight="1">
      <c r="A38" s="40" t="s">
        <v>107</v>
      </c>
      <c r="C38" s="55"/>
      <c r="H38" s="56"/>
      <c r="I38" s="56"/>
      <c r="J38" s="56"/>
      <c r="K38" s="56"/>
    </row>
    <row r="39" spans="1:11" s="16" customFormat="1" ht="21.4" customHeight="1" thickBot="1">
      <c r="A39" s="54" t="s">
        <v>108</v>
      </c>
      <c r="C39" s="55"/>
      <c r="E39" s="56">
        <f>E36-E40</f>
        <v>585831</v>
      </c>
      <c r="F39" s="56"/>
      <c r="G39" s="56">
        <f>G36-G40</f>
        <v>1213661</v>
      </c>
      <c r="H39" s="56"/>
      <c r="I39" s="60">
        <f>SUM(I36)</f>
        <v>275705</v>
      </c>
      <c r="J39" s="56"/>
      <c r="K39" s="60">
        <f>SUM(K36)</f>
        <v>628313</v>
      </c>
    </row>
    <row r="40" spans="1:11" s="16" customFormat="1" ht="21.4" customHeight="1" thickTop="1">
      <c r="A40" s="54" t="s">
        <v>109</v>
      </c>
      <c r="C40" s="55"/>
      <c r="E40" s="57">
        <v>49407</v>
      </c>
      <c r="F40" s="56"/>
      <c r="G40" s="57">
        <v>39099</v>
      </c>
      <c r="H40" s="56"/>
      <c r="I40" s="56"/>
      <c r="J40" s="56"/>
      <c r="K40" s="56"/>
    </row>
    <row r="41" spans="1:11" s="16" customFormat="1" ht="21.4" customHeight="1" thickBot="1">
      <c r="A41" s="40"/>
      <c r="C41" s="20"/>
      <c r="D41" s="55"/>
      <c r="E41" s="59">
        <f>E36</f>
        <v>635238</v>
      </c>
      <c r="F41" s="56"/>
      <c r="G41" s="59">
        <f>G36</f>
        <v>1252760</v>
      </c>
      <c r="H41" s="56"/>
      <c r="I41" s="56"/>
      <c r="J41" s="56"/>
      <c r="K41" s="56"/>
    </row>
    <row r="42" spans="1:11" s="16" customFormat="1" ht="5.25" customHeight="1" thickTop="1">
      <c r="A42" s="61"/>
      <c r="E42" s="62"/>
      <c r="F42" s="62"/>
      <c r="G42" s="62"/>
      <c r="H42" s="62"/>
      <c r="I42" s="62"/>
      <c r="J42" s="62"/>
      <c r="K42" s="62"/>
    </row>
    <row r="43" spans="1:11" s="16" customFormat="1" ht="21.4" customHeight="1">
      <c r="A43" s="42" t="s">
        <v>110</v>
      </c>
      <c r="C43" s="55"/>
    </row>
    <row r="44" spans="1:11" s="16" customFormat="1" ht="21.4" customHeight="1" thickBot="1">
      <c r="A44" s="54" t="s">
        <v>111</v>
      </c>
      <c r="C44" s="45"/>
      <c r="E44" s="63">
        <v>2.0099999999999998</v>
      </c>
      <c r="F44" s="64"/>
      <c r="G44" s="63">
        <v>4.17</v>
      </c>
      <c r="H44" s="64"/>
      <c r="I44" s="63">
        <v>0.92</v>
      </c>
      <c r="J44" s="64"/>
      <c r="K44" s="63">
        <v>2.09</v>
      </c>
    </row>
    <row r="45" spans="1:11" s="16" customFormat="1" ht="5.25" customHeight="1" thickTop="1"/>
    <row r="46" spans="1:11" s="16" customFormat="1" ht="21.4" customHeight="1" thickBot="1">
      <c r="A46" s="16" t="s">
        <v>243</v>
      </c>
      <c r="E46" s="65">
        <v>290786</v>
      </c>
      <c r="G46" s="65">
        <v>290786</v>
      </c>
      <c r="I46" s="65">
        <v>300000</v>
      </c>
      <c r="K46" s="65">
        <v>300000</v>
      </c>
    </row>
    <row r="47" spans="1:11" s="16" customFormat="1" ht="5.25" customHeight="1" thickTop="1"/>
    <row r="48" spans="1:11" s="16" customFormat="1" ht="21.4" customHeight="1">
      <c r="A48" s="16" t="s">
        <v>38</v>
      </c>
    </row>
    <row r="49" spans="1:21" s="16" customFormat="1" ht="22.15" customHeight="1">
      <c r="K49" s="44" t="s">
        <v>82</v>
      </c>
    </row>
    <row r="50" spans="1:21" s="16" customFormat="1" ht="22.15" customHeight="1">
      <c r="A50" s="96" t="s">
        <v>0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21" s="16" customFormat="1" ht="22.15" customHeight="1">
      <c r="A51" s="96" t="s">
        <v>112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21" s="16" customFormat="1" ht="22.15" customHeight="1">
      <c r="A52" s="96" t="s">
        <v>251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21" s="16" customFormat="1" ht="22.15" customHeight="1">
      <c r="A53" s="97" t="s">
        <v>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21" s="16" customFormat="1" ht="22.15" customHeight="1">
      <c r="C54" s="45"/>
      <c r="E54" s="95" t="s">
        <v>4</v>
      </c>
      <c r="F54" s="95"/>
      <c r="G54" s="95"/>
      <c r="H54" s="25"/>
      <c r="I54" s="95" t="s">
        <v>5</v>
      </c>
      <c r="J54" s="95"/>
      <c r="K54" s="95"/>
    </row>
    <row r="55" spans="1:21" s="16" customFormat="1" ht="22.15" customHeight="1">
      <c r="C55" s="47"/>
      <c r="E55" s="52">
        <v>2569</v>
      </c>
      <c r="F55" s="53"/>
      <c r="G55" s="52">
        <v>2568</v>
      </c>
      <c r="H55" s="53"/>
      <c r="I55" s="52">
        <v>2569</v>
      </c>
      <c r="J55" s="53"/>
      <c r="K55" s="52">
        <v>2568</v>
      </c>
    </row>
    <row r="56" spans="1:21" s="16" customFormat="1" ht="22.15" customHeight="1">
      <c r="C56" s="47"/>
      <c r="E56" s="52"/>
      <c r="F56" s="53"/>
      <c r="G56" s="52"/>
      <c r="H56" s="53"/>
      <c r="I56" s="52"/>
      <c r="J56" s="53"/>
      <c r="K56" s="52"/>
    </row>
    <row r="57" spans="1:21" s="16" customFormat="1" ht="22.15" customHeight="1">
      <c r="A57" s="46" t="s">
        <v>106</v>
      </c>
      <c r="E57" s="66">
        <f>SUM(E36)</f>
        <v>635238</v>
      </c>
      <c r="G57" s="66">
        <f>SUM(G36)</f>
        <v>1252760</v>
      </c>
      <c r="H57" s="17"/>
      <c r="I57" s="66">
        <f>SUM(I36)</f>
        <v>275705</v>
      </c>
      <c r="J57" s="17"/>
      <c r="K57" s="66">
        <f>SUM(K36)</f>
        <v>628313</v>
      </c>
    </row>
    <row r="58" spans="1:21" s="16" customFormat="1" ht="22.15" customHeight="1">
      <c r="A58" s="54"/>
      <c r="C58" s="55"/>
      <c r="E58" s="56"/>
      <c r="F58" s="56"/>
      <c r="G58" s="56"/>
      <c r="H58" s="56"/>
      <c r="I58" s="56"/>
      <c r="J58" s="56"/>
      <c r="K58" s="56"/>
    </row>
    <row r="59" spans="1:21" s="16" customFormat="1" ht="22.15" customHeight="1">
      <c r="A59" s="46" t="s">
        <v>113</v>
      </c>
      <c r="C59" s="55"/>
      <c r="E59" s="56"/>
      <c r="F59" s="56"/>
      <c r="G59" s="56"/>
      <c r="H59" s="56"/>
      <c r="I59" s="56"/>
      <c r="J59" s="56"/>
      <c r="K59" s="56"/>
    </row>
    <row r="60" spans="1:21" s="16" customFormat="1" ht="22.15" customHeight="1">
      <c r="A60" s="67" t="s">
        <v>114</v>
      </c>
      <c r="C60" s="55"/>
      <c r="E60" s="56"/>
      <c r="F60" s="56"/>
      <c r="G60" s="56"/>
      <c r="H60" s="56"/>
      <c r="I60" s="56"/>
      <c r="J60" s="56"/>
      <c r="K60" s="56"/>
    </row>
    <row r="61" spans="1:21" s="16" customFormat="1" ht="22.15" customHeight="1">
      <c r="A61" s="68" t="s">
        <v>115</v>
      </c>
      <c r="C61" s="55"/>
      <c r="E61" s="56"/>
      <c r="F61" s="56"/>
      <c r="G61" s="56"/>
      <c r="H61" s="56"/>
      <c r="I61" s="56"/>
      <c r="J61" s="56"/>
      <c r="K61" s="56"/>
    </row>
    <row r="62" spans="1:21" s="16" customFormat="1" ht="22.15" customHeight="1">
      <c r="A62" s="68" t="s">
        <v>116</v>
      </c>
      <c r="C62" s="55"/>
      <c r="E62" s="23">
        <v>506762</v>
      </c>
      <c r="F62" s="23"/>
      <c r="G62" s="23">
        <v>-284924</v>
      </c>
      <c r="H62" s="2"/>
      <c r="I62" s="23">
        <v>0</v>
      </c>
      <c r="J62" s="2"/>
      <c r="K62" s="23">
        <v>0</v>
      </c>
      <c r="L62" s="1"/>
    </row>
    <row r="63" spans="1:21" ht="22.15" customHeight="1">
      <c r="A63" s="49" t="s">
        <v>117</v>
      </c>
      <c r="C63" s="20"/>
      <c r="D63" s="49"/>
      <c r="E63" s="2"/>
      <c r="F63" s="2"/>
      <c r="G63" s="2"/>
      <c r="H63" s="2"/>
      <c r="I63" s="2"/>
      <c r="J63" s="2"/>
      <c r="K63" s="2"/>
      <c r="L63" s="1"/>
      <c r="R63" s="16"/>
      <c r="S63" s="16"/>
      <c r="T63" s="16"/>
      <c r="U63" s="16"/>
    </row>
    <row r="64" spans="1:21" ht="22.15" customHeight="1">
      <c r="A64" s="49" t="s">
        <v>118</v>
      </c>
      <c r="C64" s="55"/>
      <c r="D64" s="49"/>
      <c r="E64" s="3">
        <v>216640</v>
      </c>
      <c r="F64" s="2"/>
      <c r="G64" s="3">
        <v>-106106</v>
      </c>
      <c r="H64" s="2"/>
      <c r="I64" s="3">
        <v>0</v>
      </c>
      <c r="J64" s="2"/>
      <c r="K64" s="3">
        <v>0</v>
      </c>
      <c r="L64" s="1"/>
      <c r="R64" s="16"/>
      <c r="S64" s="16"/>
      <c r="T64" s="16"/>
      <c r="U64" s="16"/>
    </row>
    <row r="65" spans="1:21" ht="22.15" customHeight="1">
      <c r="A65" s="49" t="s">
        <v>119</v>
      </c>
      <c r="C65" s="20"/>
      <c r="D65" s="49"/>
      <c r="E65" s="2"/>
      <c r="F65" s="2"/>
      <c r="G65" s="2"/>
      <c r="H65" s="2"/>
      <c r="I65" s="2"/>
      <c r="J65" s="2"/>
      <c r="K65" s="2"/>
      <c r="L65" s="1"/>
      <c r="R65" s="16"/>
      <c r="S65" s="16"/>
      <c r="T65" s="16"/>
      <c r="U65" s="16"/>
    </row>
    <row r="66" spans="1:21" ht="22.15" customHeight="1">
      <c r="A66" s="49" t="s">
        <v>120</v>
      </c>
      <c r="C66" s="20"/>
      <c r="D66" s="49"/>
      <c r="E66" s="3">
        <f>SUM(E60:E64)</f>
        <v>723402</v>
      </c>
      <c r="F66" s="2"/>
      <c r="G66" s="3">
        <f>SUM(G60:G64)</f>
        <v>-391030</v>
      </c>
      <c r="H66" s="2"/>
      <c r="I66" s="3">
        <f>SUM(I60:I64)</f>
        <v>0</v>
      </c>
      <c r="J66" s="2"/>
      <c r="K66" s="3">
        <f>SUM(K60:K64)</f>
        <v>0</v>
      </c>
      <c r="L66" s="1"/>
      <c r="R66" s="16"/>
      <c r="S66" s="16"/>
      <c r="T66" s="16"/>
      <c r="U66" s="16"/>
    </row>
    <row r="67" spans="1:21" ht="22.15" customHeight="1">
      <c r="A67" s="49"/>
      <c r="C67" s="20"/>
      <c r="D67" s="49"/>
      <c r="E67" s="2"/>
      <c r="F67" s="2"/>
      <c r="G67" s="2"/>
      <c r="H67" s="2"/>
      <c r="I67" s="2"/>
      <c r="J67" s="2"/>
      <c r="K67" s="2"/>
      <c r="L67" s="1"/>
      <c r="R67" s="16"/>
      <c r="S67" s="16"/>
      <c r="T67" s="16"/>
      <c r="U67" s="16"/>
    </row>
    <row r="68" spans="1:21" ht="22.15" customHeight="1">
      <c r="A68" s="67" t="s">
        <v>121</v>
      </c>
      <c r="C68" s="20"/>
      <c r="D68" s="49"/>
      <c r="E68" s="2"/>
      <c r="F68" s="2"/>
      <c r="G68" s="2"/>
      <c r="H68" s="2"/>
      <c r="I68" s="2"/>
      <c r="J68" s="2"/>
      <c r="K68" s="2"/>
      <c r="L68" s="1"/>
      <c r="R68" s="16"/>
      <c r="S68" s="16"/>
      <c r="T68" s="16"/>
      <c r="U68" s="16"/>
    </row>
    <row r="69" spans="1:21" ht="22.15" customHeight="1">
      <c r="A69" s="49" t="s">
        <v>122</v>
      </c>
      <c r="C69" s="20"/>
      <c r="D69" s="49"/>
      <c r="E69" s="4"/>
      <c r="F69" s="4"/>
      <c r="G69" s="4"/>
      <c r="H69" s="4"/>
      <c r="I69" s="4"/>
      <c r="J69" s="4"/>
      <c r="K69" s="4"/>
      <c r="L69" s="1"/>
      <c r="R69" s="16"/>
      <c r="S69" s="16"/>
      <c r="T69" s="16"/>
      <c r="U69" s="16"/>
    </row>
    <row r="70" spans="1:21" ht="22.15" customHeight="1">
      <c r="A70" s="49" t="s">
        <v>123</v>
      </c>
      <c r="C70" s="20"/>
      <c r="D70" s="49"/>
      <c r="E70" s="4">
        <v>177839</v>
      </c>
      <c r="F70" s="4"/>
      <c r="G70" s="4">
        <v>-101364</v>
      </c>
      <c r="H70" s="4"/>
      <c r="I70" s="4">
        <v>100890</v>
      </c>
      <c r="J70" s="4"/>
      <c r="K70" s="4">
        <v>-13892</v>
      </c>
      <c r="L70" s="1"/>
      <c r="R70" s="16"/>
      <c r="S70" s="16"/>
      <c r="T70" s="16"/>
      <c r="U70" s="16"/>
    </row>
    <row r="71" spans="1:21" ht="22.15" customHeight="1">
      <c r="A71" s="49" t="s">
        <v>117</v>
      </c>
      <c r="C71" s="20"/>
      <c r="D71" s="49"/>
      <c r="E71" s="4"/>
      <c r="F71" s="2"/>
      <c r="G71" s="4"/>
      <c r="H71" s="2"/>
      <c r="I71" s="4"/>
      <c r="J71" s="2"/>
      <c r="K71" s="4"/>
      <c r="L71" s="1"/>
      <c r="R71" s="16"/>
      <c r="S71" s="16"/>
      <c r="T71" s="16"/>
      <c r="U71" s="16"/>
    </row>
    <row r="72" spans="1:21" ht="22.15" customHeight="1">
      <c r="A72" s="49" t="s">
        <v>118</v>
      </c>
      <c r="C72" s="20"/>
      <c r="D72" s="49"/>
      <c r="E72" s="3">
        <v>3191</v>
      </c>
      <c r="F72" s="2"/>
      <c r="G72" s="3">
        <v>-872</v>
      </c>
      <c r="H72" s="2"/>
      <c r="I72" s="3">
        <v>0</v>
      </c>
      <c r="J72" s="2"/>
      <c r="K72" s="3">
        <v>0</v>
      </c>
      <c r="L72" s="1"/>
      <c r="R72" s="16"/>
      <c r="S72" s="16"/>
      <c r="T72" s="16"/>
      <c r="U72" s="16"/>
    </row>
    <row r="73" spans="1:21" ht="22.15" customHeight="1">
      <c r="A73" s="49" t="s">
        <v>124</v>
      </c>
      <c r="C73" s="20"/>
      <c r="D73" s="49"/>
      <c r="E73" s="2"/>
      <c r="F73" s="2"/>
      <c r="G73" s="2"/>
      <c r="H73" s="2"/>
      <c r="I73" s="2"/>
      <c r="J73" s="2"/>
      <c r="K73" s="2"/>
      <c r="L73" s="1"/>
      <c r="R73" s="16"/>
      <c r="S73" s="16"/>
      <c r="T73" s="16"/>
      <c r="U73" s="16"/>
    </row>
    <row r="74" spans="1:21" ht="22.15" customHeight="1">
      <c r="A74" s="49" t="s">
        <v>120</v>
      </c>
      <c r="C74" s="20"/>
      <c r="D74" s="49"/>
      <c r="E74" s="2">
        <f>SUM(E69:E72)</f>
        <v>181030</v>
      </c>
      <c r="F74" s="2"/>
      <c r="G74" s="2">
        <f>SUM(G69:G72)</f>
        <v>-102236</v>
      </c>
      <c r="H74" s="2"/>
      <c r="I74" s="2">
        <f>SUM(I69:I72)</f>
        <v>100890</v>
      </c>
      <c r="J74" s="2"/>
      <c r="K74" s="2">
        <f>SUM(K69:K72)</f>
        <v>-13892</v>
      </c>
      <c r="L74" s="1"/>
      <c r="R74" s="16"/>
      <c r="S74" s="16"/>
      <c r="T74" s="16"/>
      <c r="U74" s="16"/>
    </row>
    <row r="75" spans="1:21" s="16" customFormat="1" ht="22.15" customHeight="1">
      <c r="A75" s="69" t="s">
        <v>125</v>
      </c>
      <c r="C75" s="55"/>
      <c r="D75" s="55"/>
      <c r="E75" s="58">
        <f>E66+E74</f>
        <v>904432</v>
      </c>
      <c r="F75" s="56"/>
      <c r="G75" s="58">
        <f>G66+G74</f>
        <v>-493266</v>
      </c>
      <c r="H75" s="56"/>
      <c r="I75" s="58">
        <f>I66+I74</f>
        <v>100890</v>
      </c>
      <c r="J75" s="56"/>
      <c r="K75" s="58">
        <f>K66+K74</f>
        <v>-13892</v>
      </c>
      <c r="L75" s="1"/>
    </row>
    <row r="76" spans="1:21" s="16" customFormat="1" ht="22.15" customHeight="1">
      <c r="C76" s="55"/>
      <c r="D76" s="55"/>
      <c r="E76" s="56"/>
      <c r="F76" s="56"/>
      <c r="G76" s="56"/>
      <c r="H76" s="56"/>
      <c r="I76" s="56"/>
      <c r="J76" s="56"/>
      <c r="K76" s="56"/>
    </row>
    <row r="77" spans="1:21" s="16" customFormat="1" ht="22.15" customHeight="1" thickBot="1">
      <c r="A77" s="69" t="s">
        <v>126</v>
      </c>
      <c r="C77" s="55"/>
      <c r="E77" s="60">
        <f>E57+E75</f>
        <v>1539670</v>
      </c>
      <c r="F77" s="56"/>
      <c r="G77" s="60">
        <f>G57+G75</f>
        <v>759494</v>
      </c>
      <c r="H77" s="56"/>
      <c r="I77" s="60">
        <f>I57+I75</f>
        <v>376595</v>
      </c>
      <c r="J77" s="56"/>
      <c r="K77" s="60">
        <f>K57+K75</f>
        <v>614421</v>
      </c>
    </row>
    <row r="78" spans="1:21" s="16" customFormat="1" ht="22.15" customHeight="1" thickTop="1">
      <c r="A78" s="40"/>
      <c r="C78" s="55"/>
      <c r="E78" s="56"/>
      <c r="F78" s="56"/>
      <c r="G78" s="56"/>
      <c r="H78" s="56"/>
      <c r="I78" s="56"/>
      <c r="J78" s="56"/>
      <c r="K78" s="56"/>
    </row>
    <row r="79" spans="1:21" s="16" customFormat="1" ht="22.15" customHeight="1">
      <c r="A79" s="40" t="s">
        <v>127</v>
      </c>
      <c r="C79" s="55"/>
      <c r="H79" s="56"/>
      <c r="I79" s="56"/>
      <c r="J79" s="56"/>
      <c r="K79" s="56"/>
    </row>
    <row r="80" spans="1:21" s="16" customFormat="1" ht="22.15" customHeight="1" thickBot="1">
      <c r="A80" s="54" t="s">
        <v>108</v>
      </c>
      <c r="C80" s="55"/>
      <c r="E80" s="56">
        <f>E77-E81</f>
        <v>1456035</v>
      </c>
      <c r="F80" s="56"/>
      <c r="G80" s="56">
        <f>G77-G81</f>
        <v>730678</v>
      </c>
      <c r="H80" s="56"/>
      <c r="I80" s="60">
        <f>I77</f>
        <v>376595</v>
      </c>
      <c r="J80" s="56"/>
      <c r="K80" s="60">
        <f>K77</f>
        <v>614421</v>
      </c>
    </row>
    <row r="81" spans="1:11" s="16" customFormat="1" ht="22.15" customHeight="1" thickTop="1">
      <c r="A81" s="54" t="s">
        <v>109</v>
      </c>
      <c r="C81" s="55"/>
      <c r="E81" s="57">
        <v>83635</v>
      </c>
      <c r="F81" s="56"/>
      <c r="G81" s="57">
        <v>28816</v>
      </c>
      <c r="H81" s="56"/>
      <c r="I81" s="56"/>
      <c r="J81" s="56"/>
      <c r="K81" s="56"/>
    </row>
    <row r="82" spans="1:11" s="16" customFormat="1" ht="22.15" customHeight="1" thickBot="1">
      <c r="A82" s="54"/>
      <c r="C82" s="55"/>
      <c r="E82" s="59">
        <f>E77</f>
        <v>1539670</v>
      </c>
      <c r="F82" s="56"/>
      <c r="G82" s="59">
        <f>G77</f>
        <v>759494</v>
      </c>
      <c r="H82" s="56"/>
      <c r="I82" s="56"/>
      <c r="J82" s="56"/>
      <c r="K82" s="56"/>
    </row>
    <row r="83" spans="1:11" s="16" customFormat="1" ht="22.15" customHeight="1" thickTop="1"/>
    <row r="84" spans="1:11" s="16" customFormat="1" ht="22.15" customHeight="1">
      <c r="A84" s="16" t="s">
        <v>38</v>
      </c>
    </row>
  </sheetData>
  <mergeCells count="12">
    <mergeCell ref="A50:K50"/>
    <mergeCell ref="A51:K51"/>
    <mergeCell ref="A52:K52"/>
    <mergeCell ref="A53:K53"/>
    <mergeCell ref="E54:G54"/>
    <mergeCell ref="I54:K54"/>
    <mergeCell ref="A2:K2"/>
    <mergeCell ref="A3:K3"/>
    <mergeCell ref="A4:K4"/>
    <mergeCell ref="A5:K5"/>
    <mergeCell ref="E6:G6"/>
    <mergeCell ref="I6:K6"/>
  </mergeCells>
  <pageMargins left="0.70866141732283472" right="0.31496062992125984" top="0.70866141732283472" bottom="0.11811023622047245" header="0.31496062992125984" footer="0.31496062992125984"/>
  <pageSetup paperSize="9" scale="82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386D5-C9BA-4268-B8E5-FB83DF8BF852}">
  <sheetPr>
    <pageSetUpPr fitToPage="1"/>
  </sheetPr>
  <dimension ref="A1:AD46"/>
  <sheetViews>
    <sheetView showGridLines="0" view="pageBreakPreview" zoomScale="90" zoomScaleNormal="85" zoomScaleSheetLayoutView="90" workbookViewId="0">
      <selection activeCell="A2" sqref="A2"/>
    </sheetView>
  </sheetViews>
  <sheetFormatPr defaultColWidth="9.42578125" defaultRowHeight="23.1" customHeight="1"/>
  <cols>
    <col min="1" max="1" width="47.7109375" style="17" customWidth="1"/>
    <col min="2" max="2" width="15" style="17" customWidth="1"/>
    <col min="3" max="3" width="0.85546875" style="26" customWidth="1"/>
    <col min="4" max="4" width="15" style="17" customWidth="1"/>
    <col min="5" max="5" width="0.85546875" style="17" customWidth="1"/>
    <col min="6" max="6" width="15" style="17" customWidth="1"/>
    <col min="7" max="7" width="0.85546875" style="17" customWidth="1"/>
    <col min="8" max="8" width="15" style="17" customWidth="1"/>
    <col min="9" max="9" width="0.85546875" style="17" customWidth="1"/>
    <col min="10" max="10" width="15" style="17" customWidth="1"/>
    <col min="11" max="11" width="0.85546875" style="17" customWidth="1"/>
    <col min="12" max="12" width="15" style="17" customWidth="1"/>
    <col min="13" max="13" width="0.85546875" style="17" customWidth="1"/>
    <col min="14" max="14" width="15.42578125" style="17" customWidth="1"/>
    <col min="15" max="15" width="0.85546875" style="17" customWidth="1"/>
    <col min="16" max="16" width="19.5703125" style="17" customWidth="1"/>
    <col min="17" max="17" width="0.85546875" style="17" customWidth="1"/>
    <col min="18" max="18" width="19.85546875" style="17" customWidth="1"/>
    <col min="19" max="19" width="0.85546875" style="17" customWidth="1"/>
    <col min="20" max="20" width="14.28515625" style="17" customWidth="1"/>
    <col min="21" max="21" width="0.85546875" style="17" customWidth="1"/>
    <col min="22" max="22" width="17.140625" style="17" customWidth="1"/>
    <col min="23" max="23" width="0.85546875" style="17" customWidth="1"/>
    <col min="24" max="24" width="15.7109375" style="17" customWidth="1"/>
    <col min="25" max="25" width="0.85546875" style="17" customWidth="1"/>
    <col min="26" max="26" width="17" style="17" customWidth="1"/>
    <col min="27" max="27" width="0.85546875" style="17" customWidth="1"/>
    <col min="28" max="28" width="15.7109375" style="17" customWidth="1"/>
    <col min="29" max="29" width="1" style="17" hidden="1" customWidth="1"/>
    <col min="30" max="30" width="9.42578125" style="17"/>
    <col min="31" max="31" width="9.5703125" style="17" bestFit="1" customWidth="1"/>
    <col min="32" max="16384" width="9.42578125" style="17"/>
  </cols>
  <sheetData>
    <row r="1" spans="1:28" ht="23.1" customHeight="1">
      <c r="AB1" s="38" t="s">
        <v>82</v>
      </c>
    </row>
    <row r="2" spans="1:28" ht="23.1" customHeight="1">
      <c r="A2" s="2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ht="23.1" customHeight="1">
      <c r="A3" s="22" t="s">
        <v>128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ht="23.1" customHeight="1">
      <c r="A4" s="99" t="s">
        <v>251</v>
      </c>
      <c r="B4" s="100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23.1" customHeight="1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</row>
    <row r="6" spans="1:28" ht="23.1" customHeight="1">
      <c r="B6" s="102" t="s">
        <v>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ht="23.1" customHeight="1">
      <c r="B7" s="98" t="s">
        <v>77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24"/>
      <c r="Z7" s="24"/>
      <c r="AA7" s="24"/>
      <c r="AB7" s="24"/>
    </row>
    <row r="8" spans="1:28" ht="23.1" customHeight="1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98" t="s">
        <v>76</v>
      </c>
      <c r="O8" s="98"/>
      <c r="P8" s="98"/>
      <c r="Q8" s="98"/>
      <c r="R8" s="98"/>
      <c r="S8" s="98"/>
      <c r="T8" s="98"/>
      <c r="U8" s="98"/>
      <c r="V8" s="98"/>
      <c r="W8" s="18"/>
      <c r="X8" s="18"/>
      <c r="Y8" s="24"/>
      <c r="Z8" s="24"/>
      <c r="AA8" s="24"/>
      <c r="AB8" s="24"/>
    </row>
    <row r="9" spans="1:28" ht="23.1" customHeight="1">
      <c r="B9" s="18"/>
      <c r="C9" s="18"/>
      <c r="D9" s="18"/>
      <c r="E9" s="18"/>
      <c r="F9" s="18"/>
      <c r="G9" s="18"/>
      <c r="H9" s="103"/>
      <c r="I9" s="103"/>
      <c r="J9" s="103"/>
      <c r="K9" s="18"/>
      <c r="L9" s="18"/>
      <c r="M9" s="18"/>
      <c r="T9" s="18" t="s">
        <v>129</v>
      </c>
      <c r="V9" s="18"/>
      <c r="W9" s="18"/>
      <c r="X9" s="18"/>
      <c r="Y9" s="24"/>
      <c r="Z9" s="24"/>
      <c r="AA9" s="24"/>
      <c r="AB9" s="24"/>
    </row>
    <row r="10" spans="1:28" ht="23.1" customHeight="1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 t="s">
        <v>130</v>
      </c>
      <c r="U10" s="18"/>
      <c r="V10" s="18"/>
      <c r="W10" s="18"/>
      <c r="X10" s="18"/>
      <c r="Y10" s="24"/>
      <c r="Z10" s="24"/>
      <c r="AA10" s="24"/>
      <c r="AB10" s="24"/>
    </row>
    <row r="11" spans="1:28" ht="23.1" customHeight="1">
      <c r="B11" s="18"/>
      <c r="C11" s="18"/>
      <c r="D11" s="18"/>
      <c r="E11" s="18"/>
      <c r="F11" s="18" t="s">
        <v>131</v>
      </c>
      <c r="G11" s="18"/>
      <c r="H11" s="18"/>
      <c r="I11" s="18"/>
      <c r="J11" s="18"/>
      <c r="K11" s="18"/>
      <c r="L11" s="18"/>
      <c r="M11" s="18"/>
      <c r="N11" s="98" t="s">
        <v>113</v>
      </c>
      <c r="O11" s="98"/>
      <c r="P11" s="98"/>
      <c r="Q11" s="98"/>
      <c r="R11" s="98"/>
      <c r="S11" s="18"/>
      <c r="T11" s="27" t="s">
        <v>132</v>
      </c>
      <c r="V11" s="18"/>
      <c r="W11" s="18"/>
      <c r="X11" s="18"/>
      <c r="Y11" s="24"/>
      <c r="Z11" s="18"/>
      <c r="AA11" s="18"/>
      <c r="AB11" s="24"/>
    </row>
    <row r="12" spans="1:28" ht="23.1" customHeight="1">
      <c r="C12" s="17"/>
      <c r="F12" s="18" t="s">
        <v>133</v>
      </c>
      <c r="H12" s="18"/>
      <c r="J12" s="18"/>
      <c r="N12" s="18" t="s">
        <v>134</v>
      </c>
      <c r="P12" s="18"/>
      <c r="R12" s="18"/>
      <c r="U12" s="18"/>
      <c r="V12" s="18"/>
      <c r="W12" s="18"/>
      <c r="Y12" s="18"/>
      <c r="Z12" s="18"/>
      <c r="AA12" s="18"/>
      <c r="AB12" s="38"/>
    </row>
    <row r="13" spans="1:28" s="18" customFormat="1" ht="23.1" customHeight="1">
      <c r="C13" s="26"/>
      <c r="E13" s="17"/>
      <c r="F13" s="18" t="s">
        <v>135</v>
      </c>
      <c r="G13" s="17"/>
      <c r="H13" s="98" t="s">
        <v>71</v>
      </c>
      <c r="I13" s="98"/>
      <c r="J13" s="98"/>
      <c r="K13" s="98"/>
      <c r="L13" s="98"/>
      <c r="N13" s="18" t="s">
        <v>136</v>
      </c>
      <c r="O13" s="17"/>
      <c r="P13" s="18" t="s">
        <v>137</v>
      </c>
      <c r="Q13" s="17"/>
      <c r="R13" s="18" t="s">
        <v>138</v>
      </c>
      <c r="S13" s="17"/>
      <c r="T13" s="18" t="s">
        <v>139</v>
      </c>
      <c r="X13" s="18" t="s">
        <v>140</v>
      </c>
      <c r="Z13" s="18" t="s">
        <v>141</v>
      </c>
    </row>
    <row r="14" spans="1:28" s="18" customFormat="1" ht="23.1" customHeight="1">
      <c r="B14" s="18" t="s">
        <v>142</v>
      </c>
      <c r="C14" s="26"/>
      <c r="D14" s="18" t="s">
        <v>143</v>
      </c>
      <c r="F14" s="18" t="s">
        <v>144</v>
      </c>
      <c r="H14" s="18" t="s">
        <v>145</v>
      </c>
      <c r="J14" s="18" t="s">
        <v>145</v>
      </c>
      <c r="N14" s="18" t="s">
        <v>146</v>
      </c>
      <c r="P14" s="18" t="s">
        <v>147</v>
      </c>
      <c r="R14" s="18" t="s">
        <v>148</v>
      </c>
      <c r="T14" s="18" t="s">
        <v>149</v>
      </c>
      <c r="V14" s="18" t="s">
        <v>150</v>
      </c>
      <c r="X14" s="18" t="s">
        <v>63</v>
      </c>
      <c r="Z14" s="18" t="s">
        <v>151</v>
      </c>
      <c r="AB14" s="18" t="s">
        <v>152</v>
      </c>
    </row>
    <row r="15" spans="1:28" s="18" customFormat="1" ht="23.1" customHeight="1">
      <c r="B15" s="27" t="s">
        <v>153</v>
      </c>
      <c r="C15" s="28"/>
      <c r="D15" s="27" t="s">
        <v>154</v>
      </c>
      <c r="F15" s="27" t="s">
        <v>155</v>
      </c>
      <c r="H15" s="27" t="s">
        <v>156</v>
      </c>
      <c r="J15" s="27" t="s">
        <v>157</v>
      </c>
      <c r="L15" s="27" t="s">
        <v>158</v>
      </c>
      <c r="N15" s="27" t="s">
        <v>159</v>
      </c>
      <c r="P15" s="27" t="s">
        <v>160</v>
      </c>
      <c r="R15" s="27" t="s">
        <v>161</v>
      </c>
      <c r="T15" s="27" t="s">
        <v>162</v>
      </c>
      <c r="V15" s="27" t="s">
        <v>163</v>
      </c>
      <c r="X15" s="27" t="s">
        <v>164</v>
      </c>
      <c r="Z15" s="27" t="s">
        <v>165</v>
      </c>
      <c r="AB15" s="27" t="s">
        <v>166</v>
      </c>
    </row>
    <row r="16" spans="1:28" ht="23.1" customHeight="1">
      <c r="A16" s="19" t="s">
        <v>167</v>
      </c>
      <c r="B16" s="21">
        <v>3000000</v>
      </c>
      <c r="C16" s="29"/>
      <c r="D16" s="21">
        <v>2599000</v>
      </c>
      <c r="E16" s="29"/>
      <c r="F16" s="21">
        <v>-389956</v>
      </c>
      <c r="G16" s="29"/>
      <c r="H16" s="21">
        <v>1014598</v>
      </c>
      <c r="I16" s="29"/>
      <c r="J16" s="21">
        <v>493494</v>
      </c>
      <c r="K16" s="29"/>
      <c r="L16" s="21">
        <v>16763949</v>
      </c>
      <c r="M16" s="21"/>
      <c r="N16" s="21">
        <v>-282578</v>
      </c>
      <c r="O16" s="29"/>
      <c r="P16" s="21">
        <v>467532</v>
      </c>
      <c r="Q16" s="29"/>
      <c r="R16" s="21">
        <v>52670</v>
      </c>
      <c r="S16" s="29"/>
      <c r="T16" s="21">
        <v>-199615</v>
      </c>
      <c r="U16" s="29"/>
      <c r="V16" s="21">
        <f>SUM(N16:T16)</f>
        <v>38009</v>
      </c>
      <c r="W16" s="29"/>
      <c r="X16" s="21">
        <f>SUM(V16,B16:L16)</f>
        <v>23519094</v>
      </c>
      <c r="Y16" s="29"/>
      <c r="Z16" s="21">
        <v>1760216</v>
      </c>
      <c r="AA16" s="21"/>
      <c r="AB16" s="21">
        <f>SUM(X16:Z16)</f>
        <v>25279310</v>
      </c>
    </row>
    <row r="17" spans="1:30" ht="23.1" customHeight="1">
      <c r="A17" s="17" t="s">
        <v>106</v>
      </c>
      <c r="B17" s="21">
        <v>0</v>
      </c>
      <c r="C17" s="29"/>
      <c r="D17" s="21">
        <v>0</v>
      </c>
      <c r="E17" s="29"/>
      <c r="F17" s="21">
        <v>0</v>
      </c>
      <c r="G17" s="29"/>
      <c r="H17" s="21">
        <v>0</v>
      </c>
      <c r="I17" s="29"/>
      <c r="J17" s="21">
        <v>0</v>
      </c>
      <c r="K17" s="29"/>
      <c r="L17" s="21">
        <f>'PL 6'!G39</f>
        <v>1213661</v>
      </c>
      <c r="M17" s="21"/>
      <c r="N17" s="21">
        <v>0</v>
      </c>
      <c r="O17" s="29"/>
      <c r="P17" s="21">
        <v>0</v>
      </c>
      <c r="Q17" s="29"/>
      <c r="R17" s="21">
        <v>0</v>
      </c>
      <c r="S17" s="29"/>
      <c r="T17" s="21">
        <v>0</v>
      </c>
      <c r="U17" s="29"/>
      <c r="V17" s="21">
        <f>SUM(N17:T17)</f>
        <v>0</v>
      </c>
      <c r="W17" s="29"/>
      <c r="X17" s="23">
        <f>SUM(V17,B17:L17)</f>
        <v>1213661</v>
      </c>
      <c r="Y17" s="29"/>
      <c r="Z17" s="21">
        <f>'PL 6'!G40</f>
        <v>39099</v>
      </c>
      <c r="AA17" s="21"/>
      <c r="AB17" s="23">
        <f>SUM(X17:Z17)</f>
        <v>1252760</v>
      </c>
    </row>
    <row r="18" spans="1:30" ht="23.1" customHeight="1">
      <c r="A18" s="17" t="s">
        <v>168</v>
      </c>
      <c r="B18" s="66">
        <v>0</v>
      </c>
      <c r="C18" s="29"/>
      <c r="D18" s="66">
        <v>0</v>
      </c>
      <c r="E18" s="29"/>
      <c r="F18" s="66">
        <v>0</v>
      </c>
      <c r="G18" s="29"/>
      <c r="H18" s="66">
        <v>0</v>
      </c>
      <c r="I18" s="29"/>
      <c r="J18" s="66">
        <v>0</v>
      </c>
      <c r="K18" s="29"/>
      <c r="L18" s="30">
        <v>0</v>
      </c>
      <c r="M18" s="21"/>
      <c r="N18" s="66">
        <v>-275014</v>
      </c>
      <c r="O18" s="29"/>
      <c r="P18" s="66">
        <v>-100991</v>
      </c>
      <c r="Q18" s="29"/>
      <c r="R18" s="66">
        <v>-106978</v>
      </c>
      <c r="S18" s="29"/>
      <c r="T18" s="66">
        <v>0</v>
      </c>
      <c r="U18" s="29"/>
      <c r="V18" s="66">
        <f>SUM(N18:T18)</f>
        <v>-482983</v>
      </c>
      <c r="W18" s="29"/>
      <c r="X18" s="66">
        <f>SUM(V18,B18:L18)</f>
        <v>-482983</v>
      </c>
      <c r="Y18" s="29"/>
      <c r="Z18" s="66">
        <v>-10283</v>
      </c>
      <c r="AA18" s="21"/>
      <c r="AB18" s="30">
        <f>SUM(X18:Z18)</f>
        <v>-493266</v>
      </c>
    </row>
    <row r="19" spans="1:30" ht="23.1" customHeight="1">
      <c r="A19" s="17" t="s">
        <v>169</v>
      </c>
      <c r="B19" s="21">
        <f>SUM(B17:B18)</f>
        <v>0</v>
      </c>
      <c r="C19" s="29"/>
      <c r="D19" s="21">
        <f>SUM(D17:D18)</f>
        <v>0</v>
      </c>
      <c r="E19" s="29"/>
      <c r="F19" s="21">
        <f>SUM(F17:F18)</f>
        <v>0</v>
      </c>
      <c r="G19" s="29"/>
      <c r="H19" s="21">
        <f>SUM(H17:H18)</f>
        <v>0</v>
      </c>
      <c r="I19" s="29"/>
      <c r="J19" s="21">
        <f>SUM(J17:J18)</f>
        <v>0</v>
      </c>
      <c r="K19" s="29"/>
      <c r="L19" s="21">
        <f>SUM(L17:L18)</f>
        <v>1213661</v>
      </c>
      <c r="M19" s="21"/>
      <c r="N19" s="21">
        <f>SUM(N17:N18)</f>
        <v>-275014</v>
      </c>
      <c r="O19" s="29"/>
      <c r="P19" s="21">
        <f>SUM(P17:P18)</f>
        <v>-100991</v>
      </c>
      <c r="Q19" s="29"/>
      <c r="R19" s="21">
        <f>SUM(R17:R18)</f>
        <v>-106978</v>
      </c>
      <c r="S19" s="29"/>
      <c r="T19" s="21">
        <f>SUM(T17:T18)</f>
        <v>0</v>
      </c>
      <c r="U19" s="29"/>
      <c r="V19" s="21">
        <f>SUM(V17:V18)</f>
        <v>-482983</v>
      </c>
      <c r="W19" s="29"/>
      <c r="X19" s="21">
        <f>SUM(X17:X18)</f>
        <v>730678</v>
      </c>
      <c r="Y19" s="29"/>
      <c r="Z19" s="21">
        <f>SUM(Z17:Z18)</f>
        <v>28816</v>
      </c>
      <c r="AA19" s="21"/>
      <c r="AB19" s="21">
        <f>SUM(AB17:AB18)</f>
        <v>759494</v>
      </c>
    </row>
    <row r="20" spans="1:30" ht="23.1" customHeight="1">
      <c r="A20" s="70" t="s">
        <v>261</v>
      </c>
      <c r="B20" s="71">
        <v>0</v>
      </c>
      <c r="C20" s="72"/>
      <c r="D20" s="71">
        <v>0</v>
      </c>
      <c r="E20" s="72"/>
      <c r="F20" s="71">
        <v>0</v>
      </c>
      <c r="G20" s="72"/>
      <c r="H20" s="71">
        <v>0</v>
      </c>
      <c r="I20" s="72"/>
      <c r="J20" s="71">
        <v>0</v>
      </c>
      <c r="K20" s="72"/>
      <c r="L20" s="71">
        <v>-480000</v>
      </c>
      <c r="M20" s="72"/>
      <c r="N20" s="71">
        <v>0</v>
      </c>
      <c r="O20" s="72"/>
      <c r="P20" s="71">
        <v>0</v>
      </c>
      <c r="Q20" s="72"/>
      <c r="R20" s="71">
        <v>0</v>
      </c>
      <c r="S20" s="72"/>
      <c r="T20" s="71">
        <v>0</v>
      </c>
      <c r="U20" s="72"/>
      <c r="V20" s="71">
        <f t="shared" ref="V20:V22" si="0">SUM(N20:U20)</f>
        <v>0</v>
      </c>
      <c r="W20" s="72"/>
      <c r="X20" s="71">
        <f>SUM(V20,B20:L20)</f>
        <v>-480000</v>
      </c>
      <c r="Y20" s="72"/>
      <c r="Z20" s="71">
        <v>0</v>
      </c>
      <c r="AA20" s="72"/>
      <c r="AB20" s="71">
        <f>SUM(X20:Z20)</f>
        <v>-480000</v>
      </c>
      <c r="AC20" s="21"/>
      <c r="AD20" s="21"/>
    </row>
    <row r="21" spans="1:30" ht="23.1" customHeight="1">
      <c r="A21" s="70" t="s">
        <v>259</v>
      </c>
      <c r="B21" s="73">
        <v>0</v>
      </c>
      <c r="C21" s="72"/>
      <c r="D21" s="73">
        <v>0</v>
      </c>
      <c r="E21" s="72"/>
      <c r="F21" s="73">
        <v>0</v>
      </c>
      <c r="G21" s="72"/>
      <c r="H21" s="73">
        <v>0</v>
      </c>
      <c r="I21" s="72"/>
      <c r="J21" s="73">
        <v>0</v>
      </c>
      <c r="K21" s="72"/>
      <c r="L21" s="73">
        <v>14742</v>
      </c>
      <c r="M21" s="72"/>
      <c r="N21" s="73">
        <v>0</v>
      </c>
      <c r="O21" s="72"/>
      <c r="P21" s="73">
        <v>0</v>
      </c>
      <c r="Q21" s="72"/>
      <c r="R21" s="73">
        <v>0</v>
      </c>
      <c r="S21" s="72"/>
      <c r="T21" s="73">
        <v>0</v>
      </c>
      <c r="U21" s="72"/>
      <c r="V21" s="73">
        <f t="shared" si="0"/>
        <v>0</v>
      </c>
      <c r="W21" s="72"/>
      <c r="X21" s="73">
        <f>SUM(V21,B21:L21)</f>
        <v>14742</v>
      </c>
      <c r="Y21" s="72"/>
      <c r="Z21" s="73">
        <v>0</v>
      </c>
      <c r="AA21" s="72"/>
      <c r="AB21" s="73">
        <f>SUM(X21:Z21)</f>
        <v>14742</v>
      </c>
      <c r="AC21" s="21"/>
      <c r="AD21" s="21"/>
    </row>
    <row r="22" spans="1:30" ht="23.1" customHeight="1">
      <c r="A22" s="70" t="s">
        <v>260</v>
      </c>
      <c r="B22" s="72">
        <f>SUM(B20:B21)</f>
        <v>0</v>
      </c>
      <c r="C22" s="72"/>
      <c r="D22" s="72">
        <f>SUM(D20:D21)</f>
        <v>0</v>
      </c>
      <c r="E22" s="72"/>
      <c r="F22" s="72">
        <f>SUM(F20:F21)</f>
        <v>0</v>
      </c>
      <c r="G22" s="72"/>
      <c r="H22" s="72">
        <f>SUM(H20:H21)</f>
        <v>0</v>
      </c>
      <c r="I22" s="72"/>
      <c r="J22" s="72">
        <f>SUM(J20:J21)</f>
        <v>0</v>
      </c>
      <c r="K22" s="72"/>
      <c r="L22" s="72">
        <f>SUM(L20:L21)</f>
        <v>-465258</v>
      </c>
      <c r="M22" s="72"/>
      <c r="N22" s="72">
        <f>SUM(N20:N21)</f>
        <v>0</v>
      </c>
      <c r="O22" s="72"/>
      <c r="P22" s="72">
        <f>SUM(P20:P21)</f>
        <v>0</v>
      </c>
      <c r="Q22" s="72"/>
      <c r="R22" s="72">
        <f>SUM(R20:R21)</f>
        <v>0</v>
      </c>
      <c r="S22" s="72"/>
      <c r="T22" s="72">
        <f>SUM(T20:T21)</f>
        <v>0</v>
      </c>
      <c r="U22" s="72"/>
      <c r="V22" s="72">
        <f t="shared" si="0"/>
        <v>0</v>
      </c>
      <c r="W22" s="72"/>
      <c r="X22" s="72">
        <f>SUM(V22,B22:L22)</f>
        <v>-465258</v>
      </c>
      <c r="Y22" s="72"/>
      <c r="Z22" s="72">
        <f>SUM(Z20:Z21)</f>
        <v>0</v>
      </c>
      <c r="AA22" s="72"/>
      <c r="AB22" s="72">
        <f>SUM(AB20:AB21)</f>
        <v>-465258</v>
      </c>
      <c r="AC22" s="21"/>
      <c r="AD22" s="21"/>
    </row>
    <row r="23" spans="1:30" ht="23.1" customHeight="1">
      <c r="A23" s="17" t="s">
        <v>170</v>
      </c>
      <c r="B23" s="23">
        <v>0</v>
      </c>
      <c r="C23" s="23"/>
      <c r="D23" s="23">
        <v>0</v>
      </c>
      <c r="E23" s="23"/>
      <c r="F23" s="23">
        <v>0</v>
      </c>
      <c r="G23" s="23"/>
      <c r="H23" s="23">
        <f>SUM(H19:H19)</f>
        <v>0</v>
      </c>
      <c r="I23" s="23"/>
      <c r="J23" s="23">
        <f>SUM(J19:J19)</f>
        <v>0</v>
      </c>
      <c r="K23" s="23"/>
      <c r="L23" s="23">
        <v>0</v>
      </c>
      <c r="M23" s="23"/>
      <c r="N23" s="23">
        <v>0</v>
      </c>
      <c r="O23" s="23"/>
      <c r="P23" s="23">
        <v>0</v>
      </c>
      <c r="Q23" s="23"/>
      <c r="R23" s="23">
        <v>0</v>
      </c>
      <c r="S23" s="23"/>
      <c r="T23" s="23">
        <f>SUM(T19:T19)</f>
        <v>0</v>
      </c>
      <c r="U23" s="23"/>
      <c r="V23" s="21">
        <f>SUM(N23:U23)</f>
        <v>0</v>
      </c>
      <c r="W23" s="23"/>
      <c r="X23" s="23">
        <f t="shared" ref="X23:X25" si="1">SUM(V23,B23:L23)</f>
        <v>0</v>
      </c>
      <c r="Y23" s="23"/>
      <c r="Z23" s="23">
        <v>-114053</v>
      </c>
      <c r="AA23" s="23"/>
      <c r="AB23" s="23">
        <f>SUM(X23:Z23)</f>
        <v>-114053</v>
      </c>
    </row>
    <row r="24" spans="1:30" ht="23.1" customHeight="1">
      <c r="A24" s="17" t="s">
        <v>171</v>
      </c>
      <c r="B24" s="74">
        <v>0</v>
      </c>
      <c r="C24" s="74"/>
      <c r="D24" s="74">
        <v>0</v>
      </c>
      <c r="E24" s="74"/>
      <c r="F24" s="74">
        <v>0</v>
      </c>
      <c r="G24" s="74"/>
      <c r="H24" s="23">
        <v>0</v>
      </c>
      <c r="I24" s="23"/>
      <c r="J24" s="23">
        <v>0</v>
      </c>
      <c r="K24" s="23"/>
      <c r="L24" s="23">
        <v>929</v>
      </c>
      <c r="M24" s="23"/>
      <c r="N24" s="23">
        <v>0</v>
      </c>
      <c r="O24" s="23"/>
      <c r="P24" s="23">
        <v>0</v>
      </c>
      <c r="Q24" s="23"/>
      <c r="R24" s="23">
        <f>-L24</f>
        <v>-929</v>
      </c>
      <c r="S24" s="23"/>
      <c r="T24" s="23">
        <v>0</v>
      </c>
      <c r="U24" s="23"/>
      <c r="V24" s="21">
        <f>SUM(N24:U24)</f>
        <v>-929</v>
      </c>
      <c r="W24" s="23"/>
      <c r="X24" s="23">
        <f t="shared" si="1"/>
        <v>0</v>
      </c>
      <c r="Y24" s="23"/>
      <c r="Z24" s="23">
        <v>0</v>
      </c>
      <c r="AA24" s="74"/>
      <c r="AB24" s="75">
        <f>SUM(X24:AA24)</f>
        <v>0</v>
      </c>
      <c r="AC24" s="76"/>
    </row>
    <row r="25" spans="1:30" ht="23.1" customHeight="1">
      <c r="A25" s="17" t="s">
        <v>172</v>
      </c>
      <c r="B25" s="74">
        <v>0</v>
      </c>
      <c r="C25" s="74"/>
      <c r="D25" s="74">
        <v>0</v>
      </c>
      <c r="E25" s="74"/>
      <c r="F25" s="74">
        <v>0</v>
      </c>
      <c r="G25" s="74"/>
      <c r="H25" s="23">
        <v>0</v>
      </c>
      <c r="I25" s="23"/>
      <c r="J25" s="23">
        <v>0</v>
      </c>
      <c r="K25" s="23"/>
      <c r="L25" s="23">
        <v>8</v>
      </c>
      <c r="M25" s="23"/>
      <c r="N25" s="23">
        <v>0</v>
      </c>
      <c r="O25" s="23"/>
      <c r="P25" s="23">
        <v>0</v>
      </c>
      <c r="Q25" s="23"/>
      <c r="R25" s="23">
        <v>-8</v>
      </c>
      <c r="S25" s="23"/>
      <c r="T25" s="23">
        <v>0</v>
      </c>
      <c r="U25" s="23"/>
      <c r="V25" s="21">
        <f>SUM(N25:U25)</f>
        <v>-8</v>
      </c>
      <c r="W25" s="23"/>
      <c r="X25" s="23">
        <f t="shared" si="1"/>
        <v>0</v>
      </c>
      <c r="Y25" s="23"/>
      <c r="Z25" s="23">
        <v>0</v>
      </c>
      <c r="AA25" s="74"/>
      <c r="AB25" s="75">
        <f>SUM(X25:Z25)</f>
        <v>0</v>
      </c>
      <c r="AC25" s="76"/>
    </row>
    <row r="26" spans="1:30" ht="23.1" customHeight="1">
      <c r="A26" s="17" t="s">
        <v>173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1"/>
      <c r="W26" s="23"/>
      <c r="X26" s="23"/>
      <c r="Y26" s="23"/>
      <c r="Z26" s="23"/>
      <c r="AA26" s="23"/>
      <c r="AB26" s="23"/>
    </row>
    <row r="27" spans="1:30" ht="23.1" customHeight="1">
      <c r="A27" s="17" t="s">
        <v>174</v>
      </c>
      <c r="B27" s="23">
        <v>0</v>
      </c>
      <c r="C27" s="23"/>
      <c r="D27" s="23">
        <v>0</v>
      </c>
      <c r="E27" s="23"/>
      <c r="F27" s="23">
        <v>0</v>
      </c>
      <c r="G27" s="23"/>
      <c r="H27" s="23">
        <f>-L27</f>
        <v>0</v>
      </c>
      <c r="I27" s="23"/>
      <c r="J27" s="23">
        <v>0</v>
      </c>
      <c r="K27" s="23"/>
      <c r="L27" s="23">
        <v>0</v>
      </c>
      <c r="M27" s="23"/>
      <c r="N27" s="23">
        <v>0</v>
      </c>
      <c r="O27" s="23"/>
      <c r="P27" s="23">
        <v>0</v>
      </c>
      <c r="Q27" s="23"/>
      <c r="R27" s="23">
        <v>0</v>
      </c>
      <c r="S27" s="23"/>
      <c r="T27" s="23">
        <v>0</v>
      </c>
      <c r="U27" s="23"/>
      <c r="V27" s="21">
        <f>SUM(N27:T27)</f>
        <v>0</v>
      </c>
      <c r="W27" s="23"/>
      <c r="X27" s="23">
        <f>SUM(V27,B27:L27)</f>
        <v>0</v>
      </c>
      <c r="Y27" s="23"/>
      <c r="Z27" s="23">
        <v>-262</v>
      </c>
      <c r="AA27" s="23"/>
      <c r="AB27" s="23">
        <f>SUM(X27:Z27)</f>
        <v>-262</v>
      </c>
    </row>
    <row r="28" spans="1:30" ht="23.1" customHeight="1">
      <c r="A28" s="17" t="s">
        <v>175</v>
      </c>
      <c r="B28" s="23">
        <v>0</v>
      </c>
      <c r="C28" s="23"/>
      <c r="D28" s="23">
        <v>0</v>
      </c>
      <c r="E28" s="23"/>
      <c r="F28" s="23">
        <v>0</v>
      </c>
      <c r="G28" s="23"/>
      <c r="H28" s="23">
        <f>-L28</f>
        <v>402</v>
      </c>
      <c r="I28" s="23"/>
      <c r="J28" s="23">
        <v>0</v>
      </c>
      <c r="K28" s="23"/>
      <c r="L28" s="23">
        <v>-402</v>
      </c>
      <c r="M28" s="23"/>
      <c r="N28" s="23">
        <v>0</v>
      </c>
      <c r="O28" s="23"/>
      <c r="P28" s="23">
        <v>0</v>
      </c>
      <c r="Q28" s="23"/>
      <c r="R28" s="23">
        <v>0</v>
      </c>
      <c r="S28" s="23"/>
      <c r="T28" s="23">
        <v>0</v>
      </c>
      <c r="U28" s="23"/>
      <c r="V28" s="21">
        <f>SUM(N28:T28)</f>
        <v>0</v>
      </c>
      <c r="W28" s="23"/>
      <c r="X28" s="23">
        <f>SUM(V28,B28:L28)</f>
        <v>0</v>
      </c>
      <c r="Y28" s="23"/>
      <c r="Z28" s="23">
        <v>0</v>
      </c>
      <c r="AA28" s="23"/>
      <c r="AB28" s="23">
        <f>SUM(X28:Z28)</f>
        <v>0</v>
      </c>
    </row>
    <row r="29" spans="1:30" ht="23.1" customHeight="1">
      <c r="A29" s="17" t="s">
        <v>237</v>
      </c>
      <c r="B29" s="23">
        <v>0</v>
      </c>
      <c r="C29" s="23"/>
      <c r="D29" s="23">
        <v>0</v>
      </c>
      <c r="E29" s="23"/>
      <c r="F29" s="23">
        <v>0</v>
      </c>
      <c r="G29" s="23"/>
      <c r="H29" s="23">
        <v>0</v>
      </c>
      <c r="I29" s="23"/>
      <c r="J29" s="23">
        <f>-L29</f>
        <v>-314</v>
      </c>
      <c r="K29" s="23"/>
      <c r="L29" s="23">
        <v>314</v>
      </c>
      <c r="M29" s="23"/>
      <c r="N29" s="23">
        <v>0</v>
      </c>
      <c r="O29" s="23"/>
      <c r="P29" s="23">
        <v>0</v>
      </c>
      <c r="Q29" s="23"/>
      <c r="R29" s="23">
        <v>0</v>
      </c>
      <c r="S29" s="23"/>
      <c r="T29" s="23">
        <v>0</v>
      </c>
      <c r="U29" s="23"/>
      <c r="V29" s="21">
        <f>SUM(N29:T29)</f>
        <v>0</v>
      </c>
      <c r="W29" s="23"/>
      <c r="X29" s="23">
        <f>SUM(V29,B29:L29)</f>
        <v>0</v>
      </c>
      <c r="Y29" s="23"/>
      <c r="Z29" s="23">
        <v>0</v>
      </c>
      <c r="AA29" s="23"/>
      <c r="AB29" s="23">
        <f>SUM(X29:Z29)</f>
        <v>0</v>
      </c>
    </row>
    <row r="30" spans="1:30" ht="23.1" customHeight="1" thickBot="1">
      <c r="A30" s="19" t="s">
        <v>252</v>
      </c>
      <c r="B30" s="77">
        <f>SUM(B16,B19,B22:B29)</f>
        <v>3000000</v>
      </c>
      <c r="C30" s="29"/>
      <c r="D30" s="77">
        <f>SUM(D16,D19,D22:D29)</f>
        <v>2599000</v>
      </c>
      <c r="E30" s="29"/>
      <c r="F30" s="77">
        <f>SUM(F16,F19,F22:F29)</f>
        <v>-389956</v>
      </c>
      <c r="G30" s="29"/>
      <c r="H30" s="77">
        <f>SUM(H16,H19,H22:H29)</f>
        <v>1015000</v>
      </c>
      <c r="I30" s="29"/>
      <c r="J30" s="77">
        <f>SUM(J16,J19,J22:J29)</f>
        <v>493180</v>
      </c>
      <c r="K30" s="21"/>
      <c r="L30" s="77">
        <f>SUM(L16,L19,L22:L29)</f>
        <v>17513201</v>
      </c>
      <c r="M30" s="21"/>
      <c r="N30" s="77">
        <f>SUM(N16,N19,N22:N29)</f>
        <v>-557592</v>
      </c>
      <c r="O30" s="29"/>
      <c r="P30" s="77">
        <f>SUM(P16,P19,P22:P29)</f>
        <v>366541</v>
      </c>
      <c r="Q30" s="29"/>
      <c r="R30" s="77">
        <f>SUM(R16,R19,R22:R29)</f>
        <v>-55245</v>
      </c>
      <c r="S30" s="29"/>
      <c r="T30" s="77">
        <f>SUM(T16,T19,T22:T29)</f>
        <v>-199615</v>
      </c>
      <c r="U30" s="29"/>
      <c r="V30" s="77">
        <f>SUM(V16,V19,V22:V29)</f>
        <v>-445911</v>
      </c>
      <c r="W30" s="29"/>
      <c r="X30" s="77">
        <f>SUM(X16,X19,X22:X29)</f>
        <v>23784514</v>
      </c>
      <c r="Y30" s="21"/>
      <c r="Z30" s="77">
        <f>SUM(Z16,Z19,Z22:Z29)</f>
        <v>1674717</v>
      </c>
      <c r="AA30" s="21"/>
      <c r="AB30" s="77">
        <f>SUM(AB16,AB19,AB22:AB29)</f>
        <v>25459231</v>
      </c>
    </row>
    <row r="31" spans="1:30" ht="15.75" customHeight="1" thickTop="1">
      <c r="B31" s="21"/>
      <c r="C31" s="29"/>
      <c r="D31" s="21"/>
      <c r="E31" s="29"/>
      <c r="F31" s="21">
        <v>0</v>
      </c>
      <c r="G31" s="29"/>
      <c r="H31" s="29"/>
      <c r="I31" s="29"/>
      <c r="J31" s="29"/>
      <c r="K31" s="29"/>
      <c r="L31" s="21"/>
      <c r="M31" s="21"/>
      <c r="N31" s="29"/>
      <c r="O31" s="29"/>
      <c r="P31" s="29"/>
      <c r="Q31" s="29"/>
      <c r="R31" s="29"/>
      <c r="S31" s="29"/>
      <c r="T31" s="21"/>
      <c r="U31" s="29"/>
      <c r="V31" s="21"/>
      <c r="W31" s="29"/>
      <c r="X31" s="21"/>
      <c r="Y31" s="29"/>
      <c r="Z31" s="21"/>
      <c r="AA31" s="21"/>
      <c r="AB31" s="21"/>
    </row>
    <row r="32" spans="1:30" ht="23.1" customHeight="1">
      <c r="A32" s="19" t="s">
        <v>176</v>
      </c>
      <c r="B32" s="21">
        <v>3000000</v>
      </c>
      <c r="C32" s="29"/>
      <c r="D32" s="23">
        <v>2599000</v>
      </c>
      <c r="E32" s="29"/>
      <c r="F32" s="23">
        <v>-389956</v>
      </c>
      <c r="G32" s="29"/>
      <c r="H32" s="21">
        <v>1013473</v>
      </c>
      <c r="I32" s="29"/>
      <c r="J32" s="21">
        <v>562858</v>
      </c>
      <c r="K32" s="29"/>
      <c r="L32" s="21">
        <v>17947744</v>
      </c>
      <c r="M32" s="21"/>
      <c r="N32" s="21">
        <v>-675252</v>
      </c>
      <c r="O32" s="29"/>
      <c r="P32" s="29">
        <v>604539</v>
      </c>
      <c r="Q32" s="29"/>
      <c r="R32" s="21">
        <v>-58964</v>
      </c>
      <c r="S32" s="29"/>
      <c r="T32" s="21">
        <v>-199615</v>
      </c>
      <c r="U32" s="29"/>
      <c r="V32" s="23">
        <f>SUM(N32:U32)</f>
        <v>-329292</v>
      </c>
      <c r="W32" s="29"/>
      <c r="X32" s="23">
        <f>SUM(V32,B32:L32)</f>
        <v>24403827</v>
      </c>
      <c r="Y32" s="29"/>
      <c r="Z32" s="21">
        <v>1651232</v>
      </c>
      <c r="AA32" s="21"/>
      <c r="AB32" s="23">
        <f>SUM(X32:Z32)</f>
        <v>26055059</v>
      </c>
    </row>
    <row r="33" spans="1:30" ht="23.1" customHeight="1">
      <c r="A33" s="17" t="s">
        <v>106</v>
      </c>
      <c r="B33" s="21">
        <v>0</v>
      </c>
      <c r="C33" s="29"/>
      <c r="D33" s="21">
        <v>0</v>
      </c>
      <c r="E33" s="29"/>
      <c r="F33" s="21">
        <v>0</v>
      </c>
      <c r="G33" s="29"/>
      <c r="H33" s="21">
        <v>0</v>
      </c>
      <c r="I33" s="29"/>
      <c r="J33" s="21">
        <v>0</v>
      </c>
      <c r="K33" s="29"/>
      <c r="L33" s="21">
        <f>'PL 6'!E39</f>
        <v>585831</v>
      </c>
      <c r="M33" s="21"/>
      <c r="N33" s="21">
        <v>0</v>
      </c>
      <c r="O33" s="29"/>
      <c r="P33" s="21">
        <v>0</v>
      </c>
      <c r="Q33" s="29"/>
      <c r="R33" s="21">
        <v>0</v>
      </c>
      <c r="S33" s="29"/>
      <c r="T33" s="21">
        <v>0</v>
      </c>
      <c r="U33" s="29"/>
      <c r="V33" s="23">
        <f>SUM(N33:U33)</f>
        <v>0</v>
      </c>
      <c r="W33" s="29"/>
      <c r="X33" s="23">
        <f>SUM(V33,B33:L33)</f>
        <v>585831</v>
      </c>
      <c r="Y33" s="29"/>
      <c r="Z33" s="21">
        <f>'PL 6'!E40</f>
        <v>49407</v>
      </c>
      <c r="AA33" s="21"/>
      <c r="AB33" s="23">
        <f>SUM(X33:Z33)</f>
        <v>635238</v>
      </c>
      <c r="AC33" s="21"/>
    </row>
    <row r="34" spans="1:30" ht="23.1" customHeight="1">
      <c r="A34" s="17" t="s">
        <v>168</v>
      </c>
      <c r="B34" s="66">
        <v>0</v>
      </c>
      <c r="C34" s="29"/>
      <c r="D34" s="66">
        <v>0</v>
      </c>
      <c r="E34" s="29"/>
      <c r="F34" s="66">
        <v>0</v>
      </c>
      <c r="G34" s="29"/>
      <c r="H34" s="66">
        <v>0</v>
      </c>
      <c r="I34" s="29"/>
      <c r="J34" s="66">
        <v>0</v>
      </c>
      <c r="K34" s="29"/>
      <c r="L34" s="30">
        <v>0</v>
      </c>
      <c r="M34" s="21"/>
      <c r="N34" s="66">
        <v>472854</v>
      </c>
      <c r="O34" s="29"/>
      <c r="P34" s="66">
        <v>177519</v>
      </c>
      <c r="Q34" s="29"/>
      <c r="R34" s="66">
        <v>219831</v>
      </c>
      <c r="S34" s="29"/>
      <c r="T34" s="66">
        <v>0</v>
      </c>
      <c r="U34" s="29"/>
      <c r="V34" s="66">
        <f>SUM(N34:U34)</f>
        <v>870204</v>
      </c>
      <c r="W34" s="29"/>
      <c r="X34" s="66">
        <f>SUM(V34,B34:L34)</f>
        <v>870204</v>
      </c>
      <c r="Y34" s="29"/>
      <c r="Z34" s="66">
        <v>34228</v>
      </c>
      <c r="AA34" s="21"/>
      <c r="AB34" s="30">
        <f>SUM(X34:AA34)</f>
        <v>904432</v>
      </c>
      <c r="AC34" s="21"/>
      <c r="AD34" s="21"/>
    </row>
    <row r="35" spans="1:30" ht="23.1" customHeight="1">
      <c r="A35" s="17" t="s">
        <v>169</v>
      </c>
      <c r="B35" s="21">
        <f>SUM(B33:B34)</f>
        <v>0</v>
      </c>
      <c r="C35" s="29"/>
      <c r="D35" s="21">
        <f>SUM(D33:D34)</f>
        <v>0</v>
      </c>
      <c r="E35" s="29"/>
      <c r="F35" s="21">
        <v>0</v>
      </c>
      <c r="G35" s="29"/>
      <c r="H35" s="21">
        <f>SUM(H33:H34)</f>
        <v>0</v>
      </c>
      <c r="I35" s="29"/>
      <c r="J35" s="21">
        <f>SUM(J33:J34)</f>
        <v>0</v>
      </c>
      <c r="K35" s="29"/>
      <c r="L35" s="21">
        <f>SUM(L33:L34)</f>
        <v>585831</v>
      </c>
      <c r="M35" s="21"/>
      <c r="N35" s="21">
        <f>SUM(N33:N34)</f>
        <v>472854</v>
      </c>
      <c r="O35" s="29"/>
      <c r="P35" s="21">
        <f>SUM(P33:P34)</f>
        <v>177519</v>
      </c>
      <c r="Q35" s="29"/>
      <c r="R35" s="21">
        <f>SUM(R33:R34)</f>
        <v>219831</v>
      </c>
      <c r="S35" s="29"/>
      <c r="T35" s="21">
        <f>SUM(T33:T34)</f>
        <v>0</v>
      </c>
      <c r="U35" s="29"/>
      <c r="V35" s="21">
        <f>SUM(V33:V34)</f>
        <v>870204</v>
      </c>
      <c r="W35" s="29"/>
      <c r="X35" s="21">
        <f>SUM(X33:X34)</f>
        <v>1456035</v>
      </c>
      <c r="Y35" s="29"/>
      <c r="Z35" s="21">
        <f>SUM(Z33:Z34)</f>
        <v>83635</v>
      </c>
      <c r="AA35" s="21"/>
      <c r="AB35" s="21">
        <f>SUM(AB33:AB34)</f>
        <v>1539670</v>
      </c>
      <c r="AC35" s="21"/>
      <c r="AD35" s="21"/>
    </row>
    <row r="36" spans="1:30" ht="23.1" customHeight="1">
      <c r="A36" s="70" t="s">
        <v>261</v>
      </c>
      <c r="B36" s="71">
        <v>0</v>
      </c>
      <c r="C36" s="72"/>
      <c r="D36" s="71">
        <v>0</v>
      </c>
      <c r="E36" s="72"/>
      <c r="F36" s="71">
        <v>0</v>
      </c>
      <c r="G36" s="72"/>
      <c r="H36" s="71">
        <v>0</v>
      </c>
      <c r="I36" s="72"/>
      <c r="J36" s="71">
        <v>0</v>
      </c>
      <c r="K36" s="72"/>
      <c r="L36" s="71">
        <v>-450000</v>
      </c>
      <c r="M36" s="72"/>
      <c r="N36" s="71">
        <v>0</v>
      </c>
      <c r="O36" s="72"/>
      <c r="P36" s="71">
        <v>0</v>
      </c>
      <c r="Q36" s="72"/>
      <c r="R36" s="71">
        <v>0</v>
      </c>
      <c r="S36" s="72"/>
      <c r="T36" s="71">
        <v>0</v>
      </c>
      <c r="U36" s="72"/>
      <c r="V36" s="71">
        <f t="shared" ref="V36:V43" si="2">SUM(N36:U36)</f>
        <v>0</v>
      </c>
      <c r="W36" s="72"/>
      <c r="X36" s="71">
        <f>SUM(V36,B36:L36)</f>
        <v>-450000</v>
      </c>
      <c r="Y36" s="72"/>
      <c r="Z36" s="71">
        <v>0</v>
      </c>
      <c r="AA36" s="72"/>
      <c r="AB36" s="71">
        <f>SUM(X36:Z36)</f>
        <v>-450000</v>
      </c>
      <c r="AC36" s="21"/>
      <c r="AD36" s="21"/>
    </row>
    <row r="37" spans="1:30" ht="23.1" customHeight="1">
      <c r="A37" s="70" t="s">
        <v>259</v>
      </c>
      <c r="B37" s="73">
        <v>0</v>
      </c>
      <c r="C37" s="72"/>
      <c r="D37" s="73">
        <v>0</v>
      </c>
      <c r="E37" s="72"/>
      <c r="F37" s="73">
        <v>0</v>
      </c>
      <c r="G37" s="72"/>
      <c r="H37" s="73">
        <v>0</v>
      </c>
      <c r="I37" s="72"/>
      <c r="J37" s="73">
        <v>0</v>
      </c>
      <c r="K37" s="72"/>
      <c r="L37" s="73">
        <v>13821</v>
      </c>
      <c r="M37" s="72"/>
      <c r="N37" s="73">
        <v>0</v>
      </c>
      <c r="O37" s="72"/>
      <c r="P37" s="73">
        <v>0</v>
      </c>
      <c r="Q37" s="72"/>
      <c r="R37" s="73">
        <v>0</v>
      </c>
      <c r="S37" s="72"/>
      <c r="T37" s="73">
        <v>0</v>
      </c>
      <c r="U37" s="72"/>
      <c r="V37" s="73">
        <f t="shared" si="2"/>
        <v>0</v>
      </c>
      <c r="W37" s="72"/>
      <c r="X37" s="73">
        <f>SUM(V37,B37:L37)</f>
        <v>13821</v>
      </c>
      <c r="Y37" s="72"/>
      <c r="Z37" s="73">
        <v>0</v>
      </c>
      <c r="AA37" s="72"/>
      <c r="AB37" s="73">
        <f>SUM(X37:Z37)</f>
        <v>13821</v>
      </c>
      <c r="AC37" s="21"/>
      <c r="AD37" s="21"/>
    </row>
    <row r="38" spans="1:30" ht="23.1" customHeight="1">
      <c r="A38" s="70" t="s">
        <v>260</v>
      </c>
      <c r="B38" s="72">
        <f>SUM(B36:B37)</f>
        <v>0</v>
      </c>
      <c r="C38" s="72"/>
      <c r="D38" s="72">
        <f>SUM(D36:D37)</f>
        <v>0</v>
      </c>
      <c r="E38" s="72"/>
      <c r="F38" s="72">
        <f>SUM(F36:F37)</f>
        <v>0</v>
      </c>
      <c r="G38" s="72"/>
      <c r="H38" s="72">
        <f>SUM(H36:H37)</f>
        <v>0</v>
      </c>
      <c r="I38" s="72"/>
      <c r="J38" s="72">
        <f>SUM(J36:J37)</f>
        <v>0</v>
      </c>
      <c r="K38" s="72"/>
      <c r="L38" s="72">
        <f>SUM(L36:L37)</f>
        <v>-436179</v>
      </c>
      <c r="M38" s="72"/>
      <c r="N38" s="72">
        <f>SUM(N36:N37)</f>
        <v>0</v>
      </c>
      <c r="O38" s="72"/>
      <c r="P38" s="72">
        <f>SUM(P36:P37)</f>
        <v>0</v>
      </c>
      <c r="Q38" s="72"/>
      <c r="R38" s="72">
        <f>SUM(R36:R37)</f>
        <v>0</v>
      </c>
      <c r="S38" s="72"/>
      <c r="T38" s="72">
        <f>SUM(T36:T37)</f>
        <v>0</v>
      </c>
      <c r="U38" s="72"/>
      <c r="V38" s="72">
        <f t="shared" si="2"/>
        <v>0</v>
      </c>
      <c r="W38" s="72"/>
      <c r="X38" s="72">
        <f>SUM(V38,B38:L38)</f>
        <v>-436179</v>
      </c>
      <c r="Y38" s="72"/>
      <c r="Z38" s="72">
        <f>SUM(Z36:Z37)</f>
        <v>0</v>
      </c>
      <c r="AA38" s="72"/>
      <c r="AB38" s="72">
        <f>SUM(AB36:AB37)</f>
        <v>-436179</v>
      </c>
      <c r="AC38" s="21"/>
      <c r="AD38" s="21"/>
    </row>
    <row r="39" spans="1:30" ht="23.1" customHeight="1">
      <c r="A39" s="17" t="s">
        <v>170</v>
      </c>
      <c r="B39" s="23">
        <f>SUM(B35:B35)</f>
        <v>0</v>
      </c>
      <c r="C39" s="23"/>
      <c r="D39" s="23">
        <f>SUM(D35:D35)</f>
        <v>0</v>
      </c>
      <c r="E39" s="23"/>
      <c r="F39" s="23">
        <v>0</v>
      </c>
      <c r="G39" s="23"/>
      <c r="H39" s="23">
        <f>SUM(H35:H35)</f>
        <v>0</v>
      </c>
      <c r="I39" s="23"/>
      <c r="J39" s="23">
        <f>SUM(J35:J35)</f>
        <v>0</v>
      </c>
      <c r="K39" s="23"/>
      <c r="L39" s="23">
        <v>0</v>
      </c>
      <c r="M39" s="23"/>
      <c r="N39" s="23">
        <v>0</v>
      </c>
      <c r="O39" s="23"/>
      <c r="P39" s="23">
        <v>0</v>
      </c>
      <c r="Q39" s="23"/>
      <c r="R39" s="23">
        <v>0</v>
      </c>
      <c r="S39" s="23"/>
      <c r="T39" s="23">
        <f>SUM(T35:T35)</f>
        <v>0</v>
      </c>
      <c r="U39" s="23"/>
      <c r="V39" s="21">
        <f t="shared" si="2"/>
        <v>0</v>
      </c>
      <c r="W39" s="23"/>
      <c r="X39" s="23">
        <f t="shared" ref="X39:X41" si="3">SUM(V39,B39:L39)</f>
        <v>0</v>
      </c>
      <c r="Y39" s="23"/>
      <c r="Z39" s="23">
        <v>-47386</v>
      </c>
      <c r="AA39" s="23"/>
      <c r="AB39" s="23">
        <f>SUM(X39:AA39)</f>
        <v>-47386</v>
      </c>
    </row>
    <row r="40" spans="1:30" ht="23.1" customHeight="1">
      <c r="A40" s="17" t="s">
        <v>171</v>
      </c>
      <c r="B40" s="23">
        <v>0</v>
      </c>
      <c r="C40" s="23"/>
      <c r="D40" s="23">
        <v>0</v>
      </c>
      <c r="E40" s="23"/>
      <c r="F40" s="23">
        <v>0</v>
      </c>
      <c r="G40" s="23"/>
      <c r="H40" s="23">
        <v>0</v>
      </c>
      <c r="I40" s="23"/>
      <c r="J40" s="23">
        <v>0</v>
      </c>
      <c r="K40" s="23"/>
      <c r="L40" s="23">
        <v>11</v>
      </c>
      <c r="M40" s="23"/>
      <c r="N40" s="23">
        <v>0</v>
      </c>
      <c r="O40" s="23"/>
      <c r="P40" s="23">
        <v>0</v>
      </c>
      <c r="Q40" s="23"/>
      <c r="R40" s="23">
        <f>-L40</f>
        <v>-11</v>
      </c>
      <c r="S40" s="23"/>
      <c r="T40" s="23">
        <v>0</v>
      </c>
      <c r="U40" s="23"/>
      <c r="V40" s="21">
        <f t="shared" si="2"/>
        <v>-11</v>
      </c>
      <c r="W40" s="23"/>
      <c r="X40" s="23">
        <f t="shared" si="3"/>
        <v>0</v>
      </c>
      <c r="Y40" s="23"/>
      <c r="Z40" s="23">
        <v>0</v>
      </c>
      <c r="AA40" s="23"/>
      <c r="AB40" s="23">
        <f>SUM(X40:AA40)</f>
        <v>0</v>
      </c>
    </row>
    <row r="41" spans="1:30" ht="22.9" customHeight="1">
      <c r="A41" s="17" t="s">
        <v>172</v>
      </c>
      <c r="B41" s="23">
        <v>0</v>
      </c>
      <c r="C41" s="23"/>
      <c r="D41" s="23">
        <v>0</v>
      </c>
      <c r="E41" s="23"/>
      <c r="F41" s="23">
        <v>0</v>
      </c>
      <c r="G41" s="23"/>
      <c r="H41" s="23">
        <v>0</v>
      </c>
      <c r="I41" s="23"/>
      <c r="J41" s="23">
        <v>0</v>
      </c>
      <c r="K41" s="23"/>
      <c r="L41" s="23">
        <v>8</v>
      </c>
      <c r="M41" s="23"/>
      <c r="N41" s="23">
        <v>0</v>
      </c>
      <c r="O41" s="23"/>
      <c r="P41" s="23">
        <v>0</v>
      </c>
      <c r="Q41" s="23"/>
      <c r="R41" s="23">
        <f>-L41</f>
        <v>-8</v>
      </c>
      <c r="S41" s="23"/>
      <c r="T41" s="23">
        <v>0</v>
      </c>
      <c r="U41" s="23"/>
      <c r="V41" s="21">
        <f t="shared" si="2"/>
        <v>-8</v>
      </c>
      <c r="W41" s="23"/>
      <c r="X41" s="23">
        <f t="shared" si="3"/>
        <v>0</v>
      </c>
      <c r="Y41" s="23"/>
      <c r="Z41" s="23">
        <v>0</v>
      </c>
      <c r="AA41" s="23"/>
      <c r="AB41" s="23">
        <f>SUM(X41:Z41)</f>
        <v>0</v>
      </c>
    </row>
    <row r="42" spans="1:30" ht="22.9" customHeight="1">
      <c r="A42" s="17" t="s">
        <v>175</v>
      </c>
      <c r="B42" s="23">
        <v>0</v>
      </c>
      <c r="C42" s="23"/>
      <c r="D42" s="23">
        <v>0</v>
      </c>
      <c r="E42" s="23"/>
      <c r="F42" s="23">
        <v>0</v>
      </c>
      <c r="G42" s="23"/>
      <c r="H42" s="23">
        <v>293</v>
      </c>
      <c r="I42" s="23"/>
      <c r="J42" s="23">
        <v>0</v>
      </c>
      <c r="K42" s="23"/>
      <c r="L42" s="23">
        <v>-293</v>
      </c>
      <c r="M42" s="23"/>
      <c r="N42" s="23">
        <v>0</v>
      </c>
      <c r="O42" s="23"/>
      <c r="P42" s="23">
        <v>0</v>
      </c>
      <c r="Q42" s="23"/>
      <c r="R42" s="23">
        <v>0</v>
      </c>
      <c r="S42" s="23"/>
      <c r="T42" s="23">
        <v>0</v>
      </c>
      <c r="U42" s="23"/>
      <c r="V42" s="21">
        <f t="shared" si="2"/>
        <v>0</v>
      </c>
      <c r="W42" s="23"/>
      <c r="X42" s="23">
        <f t="shared" ref="X42" si="4">SUM(V42,B42:L42)</f>
        <v>0</v>
      </c>
      <c r="Y42" s="23"/>
      <c r="Z42" s="23">
        <v>0</v>
      </c>
      <c r="AA42" s="23"/>
      <c r="AB42" s="23">
        <f>SUM(X42:Z42)</f>
        <v>0</v>
      </c>
    </row>
    <row r="43" spans="1:30" ht="22.9" customHeight="1">
      <c r="A43" s="17" t="s">
        <v>237</v>
      </c>
      <c r="B43" s="23">
        <v>0</v>
      </c>
      <c r="C43" s="23"/>
      <c r="D43" s="23">
        <v>0</v>
      </c>
      <c r="E43" s="23"/>
      <c r="F43" s="23">
        <v>0</v>
      </c>
      <c r="G43" s="23"/>
      <c r="H43" s="23">
        <v>0</v>
      </c>
      <c r="I43" s="23"/>
      <c r="J43" s="23">
        <v>-272</v>
      </c>
      <c r="K43" s="23"/>
      <c r="L43" s="23">
        <v>272</v>
      </c>
      <c r="M43" s="23"/>
      <c r="N43" s="23">
        <v>0</v>
      </c>
      <c r="O43" s="23"/>
      <c r="P43" s="23">
        <v>0</v>
      </c>
      <c r="Q43" s="23"/>
      <c r="R43" s="23">
        <v>0</v>
      </c>
      <c r="S43" s="23"/>
      <c r="T43" s="23">
        <v>0</v>
      </c>
      <c r="U43" s="23"/>
      <c r="V43" s="21">
        <f t="shared" si="2"/>
        <v>0</v>
      </c>
      <c r="W43" s="23"/>
      <c r="X43" s="23">
        <f t="shared" ref="X43" si="5">SUM(V43,B43:L43)</f>
        <v>0</v>
      </c>
      <c r="Y43" s="23"/>
      <c r="Z43" s="23">
        <v>0</v>
      </c>
      <c r="AA43" s="23"/>
      <c r="AB43" s="23">
        <f>SUM(X43:Z43)</f>
        <v>0</v>
      </c>
    </row>
    <row r="44" spans="1:30" ht="23.1" customHeight="1" thickBot="1">
      <c r="A44" s="19" t="s">
        <v>253</v>
      </c>
      <c r="B44" s="77">
        <f>SUM(B39:B43,B35,B32)</f>
        <v>3000000</v>
      </c>
      <c r="C44" s="29"/>
      <c r="D44" s="77">
        <f>SUM(D39:D43,D35,D32)</f>
        <v>2599000</v>
      </c>
      <c r="E44" s="29"/>
      <c r="F44" s="77">
        <f>SUM(F38:F43,F35,F32)</f>
        <v>-389956</v>
      </c>
      <c r="G44" s="29"/>
      <c r="H44" s="77">
        <f>SUM(H38:H43,H35,H32)</f>
        <v>1013766</v>
      </c>
      <c r="I44" s="29"/>
      <c r="J44" s="77">
        <f>SUM(J38:J43,J35,J32)</f>
        <v>562586</v>
      </c>
      <c r="K44" s="29"/>
      <c r="L44" s="77">
        <f>SUM(L38:L43,L35,L32)</f>
        <v>18097394</v>
      </c>
      <c r="M44" s="21"/>
      <c r="N44" s="77">
        <f>SUM(N38:N43,N35,N32)</f>
        <v>-202398</v>
      </c>
      <c r="O44" s="29"/>
      <c r="P44" s="77">
        <f>SUM(P38:P43,P35,P32)</f>
        <v>782058</v>
      </c>
      <c r="Q44" s="29"/>
      <c r="R44" s="77">
        <f>SUM(R38:R43,R35,R32)</f>
        <v>160848</v>
      </c>
      <c r="S44" s="29"/>
      <c r="T44" s="77">
        <f>SUM(T38:T43,T35,T32)</f>
        <v>-199615</v>
      </c>
      <c r="U44" s="29"/>
      <c r="V44" s="77">
        <f>SUM(V38:V43,V35,V32)</f>
        <v>540893</v>
      </c>
      <c r="W44" s="29"/>
      <c r="X44" s="77">
        <f>SUM(X38:X43,X35,X32)</f>
        <v>25423683</v>
      </c>
      <c r="Y44" s="21"/>
      <c r="Z44" s="77">
        <f>SUM(Z38:Z43,Z35,Z32)</f>
        <v>1687481</v>
      </c>
      <c r="AA44" s="21"/>
      <c r="AB44" s="77">
        <f>SUM(AB38:AB43,AB35,AB32)</f>
        <v>27111164</v>
      </c>
    </row>
    <row r="45" spans="1:30" ht="15.75" customHeight="1" thickTop="1">
      <c r="B45" s="21"/>
      <c r="C45" s="29"/>
      <c r="D45" s="21"/>
      <c r="E45" s="29"/>
      <c r="F45" s="29"/>
      <c r="G45" s="29"/>
      <c r="H45" s="29"/>
      <c r="I45" s="29"/>
      <c r="J45" s="29"/>
      <c r="K45" s="29"/>
      <c r="L45" s="21"/>
      <c r="M45" s="21"/>
      <c r="N45" s="29"/>
      <c r="O45" s="29"/>
      <c r="P45" s="29"/>
      <c r="Q45" s="29"/>
      <c r="R45" s="29"/>
      <c r="S45" s="29"/>
      <c r="T45" s="21"/>
      <c r="U45" s="29"/>
      <c r="V45" s="21"/>
      <c r="W45" s="29"/>
      <c r="X45" s="21"/>
      <c r="Y45" s="29"/>
      <c r="Z45" s="21"/>
      <c r="AA45" s="21"/>
      <c r="AB45" s="21"/>
    </row>
    <row r="46" spans="1:30" ht="23.1" customHeight="1">
      <c r="A46" s="17" t="s">
        <v>38</v>
      </c>
      <c r="E46" s="26"/>
      <c r="F46" s="26"/>
      <c r="G46" s="26"/>
      <c r="H46" s="26"/>
      <c r="I46" s="26"/>
      <c r="J46" s="26"/>
      <c r="K46" s="26"/>
      <c r="N46" s="78"/>
      <c r="O46" s="26"/>
      <c r="P46" s="26"/>
      <c r="Q46" s="26"/>
      <c r="R46" s="26"/>
      <c r="S46" s="26"/>
      <c r="U46" s="26"/>
      <c r="V46" s="26"/>
      <c r="W46" s="26"/>
      <c r="Y46" s="26"/>
      <c r="Z46" s="8"/>
      <c r="AB46" s="21"/>
    </row>
  </sheetData>
  <mergeCells count="8">
    <mergeCell ref="N11:R11"/>
    <mergeCell ref="H13:L13"/>
    <mergeCell ref="A4:B4"/>
    <mergeCell ref="A5:AB5"/>
    <mergeCell ref="B6:AB6"/>
    <mergeCell ref="B7:X7"/>
    <mergeCell ref="N8:V8"/>
    <mergeCell ref="H9:J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16E3-45EC-438C-BE4B-8A86EF2EC1F1}">
  <dimension ref="A1:N27"/>
  <sheetViews>
    <sheetView showGridLines="0" view="pageBreakPreview" zoomScaleNormal="90" zoomScaleSheetLayoutView="100" workbookViewId="0">
      <selection activeCell="A2" sqref="A2"/>
    </sheetView>
  </sheetViews>
  <sheetFormatPr defaultColWidth="9.42578125" defaultRowHeight="22.5" customHeight="1"/>
  <cols>
    <col min="1" max="1" width="41.28515625" style="17" customWidth="1"/>
    <col min="2" max="2" width="5.5703125" style="17" customWidth="1"/>
    <col min="3" max="3" width="17.42578125" style="17" customWidth="1"/>
    <col min="4" max="4" width="1.42578125" style="26" customWidth="1"/>
    <col min="5" max="5" width="17.42578125" style="17" customWidth="1"/>
    <col min="6" max="6" width="1.42578125" style="17" customWidth="1"/>
    <col min="7" max="7" width="17.42578125" style="17" customWidth="1"/>
    <col min="8" max="8" width="1.42578125" style="17" customWidth="1"/>
    <col min="9" max="9" width="17.42578125" style="17" customWidth="1"/>
    <col min="10" max="10" width="1.42578125" style="17" customWidth="1"/>
    <col min="11" max="11" width="19.5703125" style="17" customWidth="1"/>
    <col min="12" max="12" width="1.42578125" style="17" customWidth="1"/>
    <col min="13" max="13" width="17.42578125" style="17" customWidth="1"/>
    <col min="14" max="16384" width="9.42578125" style="17"/>
  </cols>
  <sheetData>
    <row r="1" spans="1:13" ht="21.95" customHeight="1">
      <c r="A1" s="101" t="s">
        <v>82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.95" customHeight="1">
      <c r="A2" s="2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21.95" customHeight="1">
      <c r="A3" s="22" t="s">
        <v>177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.95" customHeight="1">
      <c r="A4" s="22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1.95" customHeight="1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21.95" customHeight="1">
      <c r="C6" s="95" t="s">
        <v>5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 ht="21.95" customHeight="1">
      <c r="C7" s="25"/>
      <c r="D7" s="25"/>
      <c r="E7" s="25"/>
      <c r="F7" s="25"/>
      <c r="G7" s="25"/>
      <c r="H7" s="25"/>
      <c r="I7" s="25"/>
      <c r="J7" s="25"/>
      <c r="K7" s="31" t="s">
        <v>178</v>
      </c>
      <c r="L7" s="32"/>
      <c r="M7" s="25"/>
    </row>
    <row r="8" spans="1:13" ht="21.95" customHeight="1">
      <c r="C8" s="25"/>
      <c r="D8" s="25"/>
      <c r="E8" s="25"/>
      <c r="F8" s="25"/>
      <c r="G8" s="25"/>
      <c r="H8" s="25"/>
      <c r="I8" s="25"/>
      <c r="J8" s="25"/>
      <c r="K8" s="33" t="s">
        <v>63</v>
      </c>
      <c r="L8" s="16"/>
      <c r="M8" s="25"/>
    </row>
    <row r="9" spans="1:13" ht="21.95" customHeight="1">
      <c r="C9" s="25"/>
      <c r="D9" s="25"/>
      <c r="E9" s="25"/>
      <c r="F9" s="25"/>
      <c r="G9" s="25"/>
      <c r="H9" s="25"/>
      <c r="I9" s="25"/>
      <c r="J9" s="25"/>
      <c r="K9" s="34" t="s">
        <v>113</v>
      </c>
      <c r="L9" s="25"/>
      <c r="M9" s="25"/>
    </row>
    <row r="10" spans="1:13" s="18" customFormat="1" ht="21.95" customHeight="1">
      <c r="D10" s="26"/>
      <c r="G10" s="98" t="s">
        <v>71</v>
      </c>
      <c r="H10" s="98"/>
      <c r="I10" s="98"/>
      <c r="K10" s="18" t="s">
        <v>137</v>
      </c>
    </row>
    <row r="11" spans="1:13" s="18" customFormat="1" ht="21.95" customHeight="1">
      <c r="C11" s="18" t="s">
        <v>142</v>
      </c>
      <c r="D11" s="26"/>
      <c r="E11" s="18" t="s">
        <v>143</v>
      </c>
      <c r="G11" s="18" t="s">
        <v>145</v>
      </c>
      <c r="K11" s="18" t="s">
        <v>147</v>
      </c>
      <c r="M11" s="18" t="s">
        <v>152</v>
      </c>
    </row>
    <row r="12" spans="1:13" s="18" customFormat="1" ht="21.95" customHeight="1">
      <c r="B12" s="35"/>
      <c r="C12" s="27" t="s">
        <v>153</v>
      </c>
      <c r="D12" s="28"/>
      <c r="E12" s="27" t="s">
        <v>154</v>
      </c>
      <c r="G12" s="27" t="s">
        <v>156</v>
      </c>
      <c r="I12" s="27" t="s">
        <v>158</v>
      </c>
      <c r="K12" s="27" t="s">
        <v>160</v>
      </c>
      <c r="M12" s="27" t="s">
        <v>166</v>
      </c>
    </row>
    <row r="13" spans="1:13" ht="21.95" customHeight="1">
      <c r="A13" s="19" t="s">
        <v>167</v>
      </c>
      <c r="B13" s="19"/>
      <c r="C13" s="23">
        <v>3000000</v>
      </c>
      <c r="D13" s="23"/>
      <c r="E13" s="23">
        <v>2599000</v>
      </c>
      <c r="F13" s="23"/>
      <c r="G13" s="23">
        <v>750000</v>
      </c>
      <c r="H13" s="23"/>
      <c r="I13" s="23">
        <v>9965506</v>
      </c>
      <c r="J13" s="23"/>
      <c r="K13" s="23">
        <v>299914</v>
      </c>
      <c r="L13" s="23"/>
      <c r="M13" s="23">
        <f>SUM(C13:K13)</f>
        <v>16614420</v>
      </c>
    </row>
    <row r="14" spans="1:13" ht="21.95" customHeight="1">
      <c r="A14" s="17" t="s">
        <v>106</v>
      </c>
      <c r="B14" s="19"/>
      <c r="C14" s="23">
        <v>0</v>
      </c>
      <c r="D14" s="23"/>
      <c r="E14" s="23">
        <v>0</v>
      </c>
      <c r="F14" s="23"/>
      <c r="G14" s="23">
        <v>0</v>
      </c>
      <c r="H14" s="23"/>
      <c r="I14" s="23">
        <f>'PL 6'!K39</f>
        <v>628313</v>
      </c>
      <c r="J14" s="23"/>
      <c r="K14" s="23">
        <v>0</v>
      </c>
      <c r="L14" s="23"/>
      <c r="M14" s="23">
        <f>SUM(C14:K14)</f>
        <v>628313</v>
      </c>
    </row>
    <row r="15" spans="1:13" ht="21.95" customHeight="1">
      <c r="A15" s="17" t="s">
        <v>168</v>
      </c>
      <c r="B15" s="19"/>
      <c r="C15" s="30">
        <v>0</v>
      </c>
      <c r="D15" s="23"/>
      <c r="E15" s="30">
        <v>0</v>
      </c>
      <c r="F15" s="23"/>
      <c r="G15" s="30">
        <v>0</v>
      </c>
      <c r="H15" s="23"/>
      <c r="I15" s="30">
        <v>0</v>
      </c>
      <c r="J15" s="23"/>
      <c r="K15" s="30">
        <f>'PL 6'!K74</f>
        <v>-13892</v>
      </c>
      <c r="L15" s="23"/>
      <c r="M15" s="30">
        <f>SUM(C15:K15)</f>
        <v>-13892</v>
      </c>
    </row>
    <row r="16" spans="1:13" ht="21.95" customHeight="1">
      <c r="A16" s="17" t="s">
        <v>169</v>
      </c>
      <c r="B16" s="20"/>
      <c r="C16" s="23">
        <f>SUM(C14:C15)</f>
        <v>0</v>
      </c>
      <c r="D16" s="23"/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628313</v>
      </c>
      <c r="J16" s="23"/>
      <c r="K16" s="23">
        <f>SUM(K14:K15)</f>
        <v>-13892</v>
      </c>
      <c r="L16" s="23"/>
      <c r="M16" s="23">
        <f>SUM(M14:M15)</f>
        <v>614421</v>
      </c>
    </row>
    <row r="17" spans="1:14" ht="21.95" customHeight="1">
      <c r="A17" s="17" t="s">
        <v>261</v>
      </c>
      <c r="B17" s="20"/>
      <c r="C17" s="23">
        <v>0</v>
      </c>
      <c r="D17" s="23"/>
      <c r="E17" s="23">
        <v>0</v>
      </c>
      <c r="F17" s="23"/>
      <c r="G17" s="23">
        <v>0</v>
      </c>
      <c r="H17" s="23"/>
      <c r="I17" s="23">
        <v>-480000</v>
      </c>
      <c r="J17" s="23"/>
      <c r="K17" s="23">
        <v>0</v>
      </c>
      <c r="L17" s="23"/>
      <c r="M17" s="23">
        <f>SUM(C17:L17)</f>
        <v>-480000</v>
      </c>
    </row>
    <row r="18" spans="1:14" ht="21.95" customHeight="1" thickBot="1">
      <c r="A18" s="19" t="s">
        <v>252</v>
      </c>
      <c r="B18" s="19"/>
      <c r="C18" s="36">
        <f>SUM(C16:C17,C13)</f>
        <v>3000000</v>
      </c>
      <c r="D18" s="23"/>
      <c r="E18" s="36">
        <f>SUM(E16:E17,E13)</f>
        <v>2599000</v>
      </c>
      <c r="F18" s="23"/>
      <c r="G18" s="36">
        <f>SUM(G16:G17,G13)</f>
        <v>750000</v>
      </c>
      <c r="H18" s="23"/>
      <c r="I18" s="36">
        <f>SUM(I16:I17,I13)</f>
        <v>10113819</v>
      </c>
      <c r="J18" s="23"/>
      <c r="K18" s="36">
        <f>SUM(K16:K17,K13)</f>
        <v>286022</v>
      </c>
      <c r="L18" s="23"/>
      <c r="M18" s="36">
        <f>SUM(M16:M17,M13)</f>
        <v>16748841</v>
      </c>
    </row>
    <row r="19" spans="1:14" ht="21.95" customHeight="1" thickTop="1">
      <c r="A19" s="19"/>
      <c r="B19" s="19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4" ht="21.95" customHeight="1">
      <c r="A20" s="19" t="s">
        <v>176</v>
      </c>
      <c r="B20" s="19"/>
      <c r="C20" s="23">
        <v>3000000</v>
      </c>
      <c r="D20" s="23"/>
      <c r="E20" s="23">
        <v>2599000</v>
      </c>
      <c r="F20" s="23"/>
      <c r="G20" s="23">
        <v>750000</v>
      </c>
      <c r="H20" s="23"/>
      <c r="I20" s="23">
        <v>10421333</v>
      </c>
      <c r="J20" s="23"/>
      <c r="K20" s="23">
        <v>337871</v>
      </c>
      <c r="L20" s="23"/>
      <c r="M20" s="23">
        <f>SUM(C20:K20)</f>
        <v>17108204</v>
      </c>
    </row>
    <row r="21" spans="1:14" ht="21.95" customHeight="1">
      <c r="A21" s="17" t="s">
        <v>106</v>
      </c>
      <c r="B21" s="19"/>
      <c r="C21" s="23">
        <v>0</v>
      </c>
      <c r="D21" s="23"/>
      <c r="E21" s="23">
        <v>0</v>
      </c>
      <c r="F21" s="23"/>
      <c r="G21" s="23">
        <v>0</v>
      </c>
      <c r="H21" s="23"/>
      <c r="I21" s="23">
        <f>'PL 6'!I39</f>
        <v>275705</v>
      </c>
      <c r="J21" s="23"/>
      <c r="K21" s="23">
        <v>0</v>
      </c>
      <c r="L21" s="23"/>
      <c r="M21" s="23">
        <f>SUM(C21:K21)</f>
        <v>275705</v>
      </c>
    </row>
    <row r="22" spans="1:14" ht="21.95" customHeight="1">
      <c r="A22" s="17" t="s">
        <v>168</v>
      </c>
      <c r="B22" s="19"/>
      <c r="C22" s="30">
        <v>0</v>
      </c>
      <c r="D22" s="23"/>
      <c r="E22" s="30">
        <v>0</v>
      </c>
      <c r="F22" s="23"/>
      <c r="G22" s="30">
        <v>0</v>
      </c>
      <c r="H22" s="23"/>
      <c r="I22" s="30">
        <v>0</v>
      </c>
      <c r="J22" s="23"/>
      <c r="K22" s="30">
        <f>'PL 6'!I74</f>
        <v>100890</v>
      </c>
      <c r="L22" s="23"/>
      <c r="M22" s="30">
        <f>SUM(C22:K22)</f>
        <v>100890</v>
      </c>
    </row>
    <row r="23" spans="1:14" ht="21.95" customHeight="1">
      <c r="A23" s="17" t="s">
        <v>169</v>
      </c>
      <c r="B23" s="20"/>
      <c r="C23" s="23">
        <f>SUM(C21:C22)</f>
        <v>0</v>
      </c>
      <c r="D23" s="23"/>
      <c r="E23" s="23">
        <f>SUM(E21:E22)</f>
        <v>0</v>
      </c>
      <c r="F23" s="23"/>
      <c r="G23" s="23">
        <f>SUM(G21:G22)</f>
        <v>0</v>
      </c>
      <c r="H23" s="23"/>
      <c r="I23" s="23">
        <f>SUM(I21:I22)</f>
        <v>275705</v>
      </c>
      <c r="J23" s="23"/>
      <c r="K23" s="23">
        <f>SUM(K21:K22)</f>
        <v>100890</v>
      </c>
      <c r="L23" s="23"/>
      <c r="M23" s="23">
        <f>SUM(M21:M22)</f>
        <v>376595</v>
      </c>
      <c r="N23" s="21"/>
    </row>
    <row r="24" spans="1:14" ht="21.95" customHeight="1">
      <c r="A24" s="17" t="s">
        <v>261</v>
      </c>
      <c r="B24" s="20"/>
      <c r="C24" s="23">
        <v>0</v>
      </c>
      <c r="D24" s="23"/>
      <c r="E24" s="23">
        <v>0</v>
      </c>
      <c r="F24" s="23"/>
      <c r="G24" s="23">
        <v>0</v>
      </c>
      <c r="H24" s="23"/>
      <c r="I24" s="23">
        <v>-450000</v>
      </c>
      <c r="J24" s="23"/>
      <c r="K24" s="23">
        <v>0</v>
      </c>
      <c r="L24" s="23"/>
      <c r="M24" s="23">
        <f>SUM(C24:L24)</f>
        <v>-450000</v>
      </c>
      <c r="N24" s="21"/>
    </row>
    <row r="25" spans="1:14" ht="21.95" customHeight="1" thickBot="1">
      <c r="A25" s="19" t="s">
        <v>253</v>
      </c>
      <c r="B25" s="19"/>
      <c r="C25" s="36">
        <f>SUM(C23:C24,C20)</f>
        <v>3000000</v>
      </c>
      <c r="D25" s="23"/>
      <c r="E25" s="36">
        <f>SUM(E23:E24,E20)</f>
        <v>2599000</v>
      </c>
      <c r="F25" s="23"/>
      <c r="G25" s="36">
        <f>SUM(G23:G24,G20)</f>
        <v>750000</v>
      </c>
      <c r="H25" s="23"/>
      <c r="I25" s="36">
        <f>SUM(I23:I24,I20)</f>
        <v>10247038</v>
      </c>
      <c r="J25" s="23"/>
      <c r="K25" s="36">
        <f>SUM(K23:K24,K20)</f>
        <v>438761</v>
      </c>
      <c r="L25" s="23"/>
      <c r="M25" s="36">
        <f>SUM(M23:M24,M20)</f>
        <v>17034799</v>
      </c>
    </row>
    <row r="26" spans="1:14" ht="21.95" customHeight="1" thickTop="1">
      <c r="C26" s="21"/>
      <c r="D26" s="29"/>
      <c r="E26" s="21"/>
      <c r="F26" s="21"/>
      <c r="G26" s="21"/>
      <c r="H26" s="21"/>
      <c r="I26" s="21"/>
      <c r="J26" s="21"/>
      <c r="K26" s="21"/>
      <c r="L26" s="21"/>
      <c r="M26" s="21"/>
    </row>
    <row r="27" spans="1:14" ht="21.95" customHeight="1">
      <c r="A27" s="17" t="s">
        <v>38</v>
      </c>
      <c r="N27" s="21"/>
    </row>
  </sheetData>
  <mergeCells count="4">
    <mergeCell ref="A1:M1"/>
    <mergeCell ref="A5:M5"/>
    <mergeCell ref="C6:M6"/>
    <mergeCell ref="G10:I10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789B-E219-4B6C-8B2F-E945FB1EDAE2}">
  <dimension ref="A1:L224"/>
  <sheetViews>
    <sheetView showGridLines="0" view="pageBreakPreview" zoomScaleNormal="90" zoomScaleSheetLayoutView="100" workbookViewId="0">
      <selection activeCell="A2" sqref="A2:K2"/>
    </sheetView>
  </sheetViews>
  <sheetFormatPr defaultColWidth="10.5703125" defaultRowHeight="22.15" customHeight="1"/>
  <cols>
    <col min="1" max="1" width="46.28515625" style="16" customWidth="1"/>
    <col min="2" max="2" width="6.5703125" style="16" customWidth="1"/>
    <col min="3" max="3" width="8.85546875" style="45" customWidth="1"/>
    <col min="4" max="4" width="2" style="16" customWidth="1"/>
    <col min="5" max="5" width="12.5703125" style="16" customWidth="1"/>
    <col min="6" max="6" width="1.42578125" style="16" customWidth="1"/>
    <col min="7" max="7" width="12.5703125" style="16" customWidth="1"/>
    <col min="8" max="8" width="1.42578125" style="16" customWidth="1"/>
    <col min="9" max="9" width="12.5703125" style="16" customWidth="1"/>
    <col min="10" max="10" width="1.42578125" style="16" customWidth="1"/>
    <col min="11" max="11" width="12.5703125" style="16" customWidth="1"/>
    <col min="12" max="16384" width="10.5703125" style="16"/>
  </cols>
  <sheetData>
    <row r="1" spans="1:12" ht="20.85" customHeight="1">
      <c r="C1" s="16"/>
      <c r="E1" s="62"/>
      <c r="F1" s="62"/>
      <c r="G1" s="62"/>
      <c r="H1" s="62"/>
      <c r="I1" s="62"/>
      <c r="J1" s="62"/>
      <c r="K1" s="44" t="s">
        <v>82</v>
      </c>
    </row>
    <row r="2" spans="1:12" ht="20.85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2" ht="20.85" customHeight="1">
      <c r="A3" s="96" t="s">
        <v>179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2" ht="20.85" customHeight="1">
      <c r="A4" s="96" t="s">
        <v>251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2" ht="20.8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2" ht="20.85" customHeight="1">
      <c r="C6" s="16"/>
      <c r="E6" s="95" t="s">
        <v>4</v>
      </c>
      <c r="F6" s="95"/>
      <c r="G6" s="95"/>
      <c r="H6" s="25"/>
      <c r="I6" s="95" t="s">
        <v>5</v>
      </c>
      <c r="J6" s="95"/>
      <c r="K6" s="95"/>
    </row>
    <row r="7" spans="1:12" ht="20.85" customHeight="1">
      <c r="C7" s="47"/>
      <c r="E7" s="52">
        <v>2569</v>
      </c>
      <c r="F7" s="53"/>
      <c r="G7" s="52">
        <v>2568</v>
      </c>
      <c r="H7" s="53"/>
      <c r="I7" s="52">
        <v>2569</v>
      </c>
      <c r="J7" s="53"/>
      <c r="K7" s="52">
        <v>2568</v>
      </c>
    </row>
    <row r="8" spans="1:12" ht="20.85" customHeight="1">
      <c r="A8" s="19" t="s">
        <v>180</v>
      </c>
      <c r="C8" s="16"/>
      <c r="E8" s="79"/>
      <c r="F8" s="62"/>
      <c r="G8" s="79"/>
      <c r="H8" s="80"/>
      <c r="I8" s="81"/>
      <c r="J8" s="80"/>
      <c r="K8" s="81"/>
    </row>
    <row r="9" spans="1:12" ht="20.85" customHeight="1">
      <c r="A9" s="17" t="s">
        <v>181</v>
      </c>
      <c r="C9" s="16"/>
      <c r="E9" s="56">
        <f>'PL 6'!E34</f>
        <v>691928</v>
      </c>
      <c r="F9" s="56"/>
      <c r="G9" s="56">
        <f>'PL 6'!G34</f>
        <v>1328025</v>
      </c>
      <c r="H9" s="82"/>
      <c r="I9" s="56">
        <f>'PL 6'!I34</f>
        <v>276787</v>
      </c>
      <c r="J9" s="82"/>
      <c r="K9" s="56">
        <f>'PL 6'!K34</f>
        <v>627521</v>
      </c>
    </row>
    <row r="10" spans="1:12" ht="20.85" customHeight="1">
      <c r="A10" s="17" t="s">
        <v>182</v>
      </c>
      <c r="C10" s="16"/>
      <c r="E10" s="56"/>
      <c r="F10" s="56"/>
      <c r="G10" s="56"/>
      <c r="H10" s="82"/>
      <c r="I10" s="56"/>
      <c r="J10" s="82"/>
      <c r="K10" s="56"/>
    </row>
    <row r="11" spans="1:12" ht="20.85" customHeight="1">
      <c r="A11" s="17" t="s">
        <v>183</v>
      </c>
      <c r="C11" s="16"/>
      <c r="E11" s="56"/>
      <c r="F11" s="56"/>
      <c r="G11" s="56"/>
      <c r="H11" s="82"/>
      <c r="I11" s="82"/>
      <c r="J11" s="82"/>
      <c r="K11" s="82"/>
    </row>
    <row r="12" spans="1:12" s="84" customFormat="1" ht="20.85" customHeight="1">
      <c r="A12" s="83" t="s">
        <v>184</v>
      </c>
      <c r="E12" s="85">
        <v>321525</v>
      </c>
      <c r="F12" s="85"/>
      <c r="G12" s="85">
        <v>313572</v>
      </c>
      <c r="H12" s="86"/>
      <c r="I12" s="85">
        <v>6294</v>
      </c>
      <c r="J12" s="86"/>
      <c r="K12" s="85">
        <v>6459</v>
      </c>
      <c r="L12" s="16"/>
    </row>
    <row r="13" spans="1:12" s="84" customFormat="1" ht="20.85" customHeight="1">
      <c r="A13" s="83" t="s">
        <v>244</v>
      </c>
      <c r="E13" s="85">
        <v>3805</v>
      </c>
      <c r="F13" s="85"/>
      <c r="G13" s="85">
        <v>-1122</v>
      </c>
      <c r="H13" s="86"/>
      <c r="I13" s="85">
        <v>0</v>
      </c>
      <c r="J13" s="86"/>
      <c r="K13" s="85">
        <v>0</v>
      </c>
      <c r="L13" s="16"/>
    </row>
    <row r="14" spans="1:12" s="84" customFormat="1" ht="20.85" customHeight="1">
      <c r="A14" s="83" t="s">
        <v>185</v>
      </c>
      <c r="C14" s="87"/>
      <c r="E14" s="85">
        <v>1267</v>
      </c>
      <c r="F14" s="85"/>
      <c r="G14" s="85">
        <v>-3097</v>
      </c>
      <c r="H14" s="86"/>
      <c r="I14" s="85">
        <v>0</v>
      </c>
      <c r="J14" s="86"/>
      <c r="K14" s="85">
        <v>0</v>
      </c>
      <c r="L14" s="16"/>
    </row>
    <row r="15" spans="1:12" s="84" customFormat="1" ht="20.85" customHeight="1">
      <c r="A15" s="83" t="s">
        <v>236</v>
      </c>
      <c r="C15" s="87"/>
      <c r="E15" s="85">
        <v>-1635</v>
      </c>
      <c r="F15" s="85"/>
      <c r="G15" s="85">
        <v>-8636</v>
      </c>
      <c r="H15" s="86"/>
      <c r="I15" s="85">
        <v>0</v>
      </c>
      <c r="J15" s="86"/>
      <c r="K15" s="85">
        <v>-6</v>
      </c>
      <c r="L15" s="16"/>
    </row>
    <row r="16" spans="1:12" s="84" customFormat="1" ht="20.85" customHeight="1">
      <c r="A16" s="83" t="s">
        <v>186</v>
      </c>
      <c r="C16" s="87"/>
      <c r="E16" s="85">
        <v>284</v>
      </c>
      <c r="F16" s="85"/>
      <c r="G16" s="85">
        <v>1442</v>
      </c>
      <c r="H16" s="86"/>
      <c r="I16" s="85">
        <v>0</v>
      </c>
      <c r="J16" s="86"/>
      <c r="K16" s="85">
        <v>0</v>
      </c>
      <c r="L16" s="16"/>
    </row>
    <row r="17" spans="1:12" s="84" customFormat="1" ht="20.85" customHeight="1">
      <c r="A17" s="17" t="s">
        <v>256</v>
      </c>
      <c r="C17" s="87"/>
      <c r="E17" s="85">
        <v>0</v>
      </c>
      <c r="F17" s="85"/>
      <c r="G17" s="85">
        <v>0</v>
      </c>
      <c r="H17" s="86"/>
      <c r="I17" s="85">
        <v>0</v>
      </c>
      <c r="J17" s="86"/>
      <c r="K17" s="85">
        <v>-323288</v>
      </c>
      <c r="L17" s="16"/>
    </row>
    <row r="18" spans="1:12" s="84" customFormat="1" ht="20.85" customHeight="1">
      <c r="A18" s="83" t="s">
        <v>247</v>
      </c>
      <c r="C18" s="87"/>
      <c r="E18" s="85">
        <v>8617</v>
      </c>
      <c r="F18" s="85"/>
      <c r="G18" s="85">
        <v>1172</v>
      </c>
      <c r="H18" s="86"/>
      <c r="I18" s="85">
        <v>0</v>
      </c>
      <c r="J18" s="86"/>
      <c r="K18" s="85">
        <v>0</v>
      </c>
      <c r="L18" s="16"/>
    </row>
    <row r="19" spans="1:12" s="84" customFormat="1" ht="20.85" customHeight="1">
      <c r="A19" s="83" t="s">
        <v>187</v>
      </c>
      <c r="C19" s="87"/>
      <c r="F19" s="85"/>
      <c r="H19" s="86"/>
      <c r="J19" s="86"/>
      <c r="L19" s="16"/>
    </row>
    <row r="20" spans="1:12" s="84" customFormat="1" ht="20.85" customHeight="1">
      <c r="A20" s="83" t="s">
        <v>188</v>
      </c>
      <c r="C20" s="87"/>
      <c r="E20" s="85">
        <v>-339</v>
      </c>
      <c r="F20" s="85"/>
      <c r="G20" s="85">
        <v>-105188</v>
      </c>
      <c r="H20" s="86"/>
      <c r="I20" s="85">
        <v>-5194</v>
      </c>
      <c r="J20" s="86"/>
      <c r="K20" s="85">
        <v>4053</v>
      </c>
      <c r="L20" s="16"/>
    </row>
    <row r="21" spans="1:12" s="84" customFormat="1" ht="20.85" customHeight="1">
      <c r="A21" s="83" t="s">
        <v>189</v>
      </c>
      <c r="C21" s="87"/>
      <c r="F21" s="85"/>
      <c r="H21" s="86"/>
      <c r="J21" s="86"/>
      <c r="L21" s="16"/>
    </row>
    <row r="22" spans="1:12" s="84" customFormat="1" ht="20.85" customHeight="1">
      <c r="A22" s="83" t="s">
        <v>188</v>
      </c>
      <c r="C22" s="87"/>
      <c r="E22" s="84">
        <v>10748</v>
      </c>
      <c r="F22" s="85"/>
      <c r="G22" s="85">
        <v>-3427</v>
      </c>
      <c r="H22" s="86"/>
      <c r="I22" s="85">
        <v>13351</v>
      </c>
      <c r="J22" s="86"/>
      <c r="K22" s="85">
        <v>-137</v>
      </c>
      <c r="L22" s="16"/>
    </row>
    <row r="23" spans="1:12" s="84" customFormat="1" ht="20.85" customHeight="1">
      <c r="A23" s="83" t="s">
        <v>190</v>
      </c>
      <c r="C23" s="87"/>
      <c r="E23" s="85">
        <v>-298670</v>
      </c>
      <c r="F23" s="85"/>
      <c r="G23" s="85">
        <v>-853574</v>
      </c>
      <c r="H23" s="86"/>
      <c r="I23" s="85">
        <v>0</v>
      </c>
      <c r="J23" s="86"/>
      <c r="K23" s="85">
        <v>0</v>
      </c>
      <c r="L23" s="16"/>
    </row>
    <row r="24" spans="1:12" s="84" customFormat="1" ht="20.85" customHeight="1">
      <c r="A24" s="83" t="s">
        <v>263</v>
      </c>
      <c r="C24" s="87"/>
      <c r="E24" s="85">
        <v>2122</v>
      </c>
      <c r="F24" s="85"/>
      <c r="G24" s="85">
        <v>-16915</v>
      </c>
      <c r="H24" s="86"/>
      <c r="I24" s="85">
        <v>0</v>
      </c>
      <c r="J24" s="86"/>
      <c r="K24" s="85">
        <v>0</v>
      </c>
      <c r="L24" s="16"/>
    </row>
    <row r="25" spans="1:12" s="84" customFormat="1" ht="20.85" customHeight="1">
      <c r="A25" s="83" t="s">
        <v>264</v>
      </c>
      <c r="C25" s="88"/>
      <c r="E25" s="89">
        <v>-46838</v>
      </c>
      <c r="F25" s="89"/>
      <c r="G25" s="89">
        <v>-30296</v>
      </c>
      <c r="H25" s="89"/>
      <c r="I25" s="85">
        <v>-70608</v>
      </c>
      <c r="J25" s="89"/>
      <c r="K25" s="85">
        <v>62</v>
      </c>
      <c r="L25" s="16"/>
    </row>
    <row r="26" spans="1:12" s="84" customFormat="1" ht="20.85" customHeight="1">
      <c r="A26" s="83" t="s">
        <v>191</v>
      </c>
      <c r="E26" s="89">
        <v>-113860</v>
      </c>
      <c r="F26" s="85"/>
      <c r="G26" s="89">
        <v>-119568</v>
      </c>
      <c r="H26" s="86"/>
      <c r="I26" s="85">
        <v>-238397</v>
      </c>
      <c r="J26" s="86"/>
      <c r="K26" s="85">
        <v>-333902</v>
      </c>
      <c r="L26" s="16"/>
    </row>
    <row r="27" spans="1:12" s="84" customFormat="1" ht="20.85" customHeight="1">
      <c r="A27" s="17" t="s">
        <v>192</v>
      </c>
      <c r="C27" s="88"/>
      <c r="E27" s="89">
        <v>14319</v>
      </c>
      <c r="F27" s="89"/>
      <c r="G27" s="89">
        <v>16313</v>
      </c>
      <c r="H27" s="89"/>
      <c r="I27" s="85">
        <v>1378</v>
      </c>
      <c r="J27" s="89"/>
      <c r="K27" s="85">
        <v>1030</v>
      </c>
      <c r="L27" s="16"/>
    </row>
    <row r="28" spans="1:12" s="84" customFormat="1" ht="20.85" customHeight="1">
      <c r="A28" s="83" t="s">
        <v>193</v>
      </c>
      <c r="C28" s="88"/>
      <c r="E28" s="89">
        <v>-34509</v>
      </c>
      <c r="F28" s="89"/>
      <c r="G28" s="89">
        <v>-45841</v>
      </c>
      <c r="H28" s="89"/>
      <c r="I28" s="85">
        <v>-8764</v>
      </c>
      <c r="J28" s="89"/>
      <c r="K28" s="85">
        <v>-8717</v>
      </c>
      <c r="L28" s="16"/>
    </row>
    <row r="29" spans="1:12" s="84" customFormat="1" ht="20.85" customHeight="1">
      <c r="A29" s="83" t="s">
        <v>194</v>
      </c>
      <c r="E29" s="90">
        <v>8967</v>
      </c>
      <c r="F29" s="85"/>
      <c r="G29" s="90">
        <v>10840</v>
      </c>
      <c r="H29" s="86"/>
      <c r="I29" s="90">
        <v>1431</v>
      </c>
      <c r="J29" s="86"/>
      <c r="K29" s="90">
        <v>2272</v>
      </c>
      <c r="L29" s="16"/>
    </row>
    <row r="30" spans="1:12" ht="20.85" customHeight="1">
      <c r="A30" s="17" t="s">
        <v>195</v>
      </c>
      <c r="C30" s="16"/>
      <c r="E30" s="56"/>
      <c r="F30" s="56"/>
      <c r="G30" s="56"/>
      <c r="H30" s="82"/>
      <c r="I30" s="56"/>
      <c r="J30" s="82"/>
      <c r="K30" s="56"/>
    </row>
    <row r="31" spans="1:12" ht="20.85" customHeight="1">
      <c r="A31" s="17" t="s">
        <v>196</v>
      </c>
      <c r="C31" s="16"/>
      <c r="E31" s="56">
        <f>SUM(E9:E29)</f>
        <v>567731</v>
      </c>
      <c r="F31" s="56"/>
      <c r="G31" s="56">
        <f>SUM(G9:G29)</f>
        <v>483700</v>
      </c>
      <c r="H31" s="82"/>
      <c r="I31" s="56">
        <f>SUM(I9:I29)</f>
        <v>-23722</v>
      </c>
      <c r="J31" s="82"/>
      <c r="K31" s="56">
        <f>SUM(K9:K29)</f>
        <v>-24653</v>
      </c>
    </row>
    <row r="32" spans="1:12" ht="20.85" customHeight="1">
      <c r="A32" s="17" t="s">
        <v>197</v>
      </c>
      <c r="C32" s="16"/>
      <c r="E32" s="56"/>
      <c r="F32" s="56"/>
      <c r="G32" s="56"/>
      <c r="H32" s="82"/>
      <c r="I32" s="82"/>
      <c r="J32" s="82"/>
      <c r="K32" s="82"/>
    </row>
    <row r="33" spans="1:11" ht="20.85" customHeight="1">
      <c r="A33" s="17" t="s">
        <v>198</v>
      </c>
      <c r="C33" s="16"/>
      <c r="E33" s="56">
        <v>101078</v>
      </c>
      <c r="F33" s="56"/>
      <c r="G33" s="56">
        <v>-22962</v>
      </c>
      <c r="H33" s="82"/>
      <c r="I33" s="56">
        <v>18280</v>
      </c>
      <c r="J33" s="82"/>
      <c r="K33" s="56">
        <v>-6007</v>
      </c>
    </row>
    <row r="34" spans="1:11" ht="20.85" customHeight="1">
      <c r="A34" s="17" t="s">
        <v>199</v>
      </c>
      <c r="C34" s="16"/>
      <c r="E34" s="56">
        <v>-9430</v>
      </c>
      <c r="F34" s="56"/>
      <c r="G34" s="56">
        <v>-234464</v>
      </c>
      <c r="H34" s="82"/>
      <c r="I34" s="56">
        <v>-2430</v>
      </c>
      <c r="J34" s="82"/>
      <c r="K34" s="56">
        <v>-2311</v>
      </c>
    </row>
    <row r="35" spans="1:11" ht="20.85" customHeight="1">
      <c r="A35" s="54" t="s">
        <v>200</v>
      </c>
      <c r="C35" s="16"/>
      <c r="E35" s="56">
        <v>-52228</v>
      </c>
      <c r="F35" s="56"/>
      <c r="G35" s="56">
        <v>21858</v>
      </c>
      <c r="H35" s="56"/>
      <c r="I35" s="56">
        <v>-647</v>
      </c>
      <c r="J35" s="56"/>
      <c r="K35" s="56">
        <v>703</v>
      </c>
    </row>
    <row r="36" spans="1:11" ht="20.85" customHeight="1">
      <c r="A36" s="54" t="s">
        <v>201</v>
      </c>
      <c r="C36" s="16"/>
      <c r="E36" s="56">
        <v>-10248</v>
      </c>
      <c r="F36" s="56"/>
      <c r="G36" s="56">
        <v>-37994</v>
      </c>
      <c r="H36" s="56"/>
      <c r="I36" s="56">
        <v>1928</v>
      </c>
      <c r="J36" s="56"/>
      <c r="K36" s="56">
        <v>91</v>
      </c>
    </row>
    <row r="37" spans="1:11" ht="20.85" customHeight="1">
      <c r="A37" s="54" t="s">
        <v>202</v>
      </c>
      <c r="C37" s="16"/>
      <c r="E37" s="56"/>
      <c r="F37" s="56"/>
      <c r="G37" s="56"/>
      <c r="H37" s="56"/>
      <c r="I37" s="56"/>
      <c r="J37" s="56"/>
      <c r="K37" s="56"/>
    </row>
    <row r="38" spans="1:11" ht="20.85" customHeight="1">
      <c r="A38" s="54" t="s">
        <v>203</v>
      </c>
      <c r="C38" s="16"/>
      <c r="E38" s="56">
        <v>-224742</v>
      </c>
      <c r="F38" s="56"/>
      <c r="G38" s="56">
        <v>230152</v>
      </c>
      <c r="H38" s="56"/>
      <c r="I38" s="56">
        <v>-24012</v>
      </c>
      <c r="J38" s="56"/>
      <c r="K38" s="56">
        <v>-25322</v>
      </c>
    </row>
    <row r="39" spans="1:11" ht="20.85" customHeight="1">
      <c r="A39" s="54" t="s">
        <v>204</v>
      </c>
      <c r="C39" s="16"/>
      <c r="E39" s="56">
        <v>-5519</v>
      </c>
      <c r="F39" s="56"/>
      <c r="G39" s="56">
        <v>81503</v>
      </c>
      <c r="H39" s="56"/>
      <c r="I39" s="56">
        <v>-591</v>
      </c>
      <c r="J39" s="56"/>
      <c r="K39" s="56">
        <v>-581</v>
      </c>
    </row>
    <row r="40" spans="1:11" ht="20.85" customHeight="1">
      <c r="A40" s="54" t="s">
        <v>205</v>
      </c>
      <c r="C40" s="16"/>
      <c r="E40" s="56">
        <v>-17463</v>
      </c>
      <c r="F40" s="56"/>
      <c r="G40" s="56">
        <v>-23641</v>
      </c>
      <c r="H40" s="56"/>
      <c r="I40" s="56">
        <v>-1595</v>
      </c>
      <c r="J40" s="56"/>
      <c r="K40" s="56">
        <v>-1124</v>
      </c>
    </row>
    <row r="41" spans="1:11" ht="20.85" customHeight="1">
      <c r="A41" s="54" t="s">
        <v>206</v>
      </c>
      <c r="C41" s="16"/>
      <c r="E41" s="57">
        <v>-3606</v>
      </c>
      <c r="F41" s="56"/>
      <c r="G41" s="57">
        <v>3264</v>
      </c>
      <c r="H41" s="56"/>
      <c r="I41" s="57">
        <v>299</v>
      </c>
      <c r="J41" s="56"/>
      <c r="K41" s="57">
        <v>0</v>
      </c>
    </row>
    <row r="42" spans="1:11" ht="20.85" customHeight="1">
      <c r="A42" s="54" t="s">
        <v>207</v>
      </c>
      <c r="C42" s="16"/>
      <c r="E42" s="56">
        <f>SUM(E31:E41)</f>
        <v>345573</v>
      </c>
      <c r="F42" s="56"/>
      <c r="G42" s="56">
        <f>SUM(G31:G41)</f>
        <v>501416</v>
      </c>
      <c r="H42" s="56"/>
      <c r="I42" s="56">
        <f>SUM(I31:I41)</f>
        <v>-32490</v>
      </c>
      <c r="J42" s="56"/>
      <c r="K42" s="56">
        <f>SUM(K31:K41)</f>
        <v>-59204</v>
      </c>
    </row>
    <row r="43" spans="1:11" ht="20.85" customHeight="1">
      <c r="A43" s="54" t="s">
        <v>208</v>
      </c>
      <c r="C43" s="16"/>
      <c r="E43" s="56">
        <v>-1426</v>
      </c>
      <c r="F43" s="56"/>
      <c r="G43" s="56">
        <v>-4762</v>
      </c>
      <c r="H43" s="56"/>
      <c r="I43" s="56">
        <v>-2706</v>
      </c>
      <c r="J43" s="56"/>
      <c r="K43" s="56">
        <v>-3386</v>
      </c>
    </row>
    <row r="44" spans="1:11" ht="20.85" customHeight="1">
      <c r="A44" s="54" t="s">
        <v>209</v>
      </c>
      <c r="C44" s="16"/>
      <c r="E44" s="56">
        <v>-106030</v>
      </c>
      <c r="F44" s="56"/>
      <c r="G44" s="56">
        <v>-101223</v>
      </c>
      <c r="H44" s="56"/>
      <c r="I44" s="56">
        <v>-1624</v>
      </c>
      <c r="J44" s="56"/>
      <c r="K44" s="56">
        <v>-1477</v>
      </c>
    </row>
    <row r="45" spans="1:11" ht="20.85" customHeight="1">
      <c r="A45" s="54" t="s">
        <v>210</v>
      </c>
      <c r="C45" s="16"/>
      <c r="E45" s="57">
        <v>35621</v>
      </c>
      <c r="F45" s="56"/>
      <c r="G45" s="57">
        <v>18194</v>
      </c>
      <c r="H45" s="56"/>
      <c r="I45" s="57">
        <v>0</v>
      </c>
      <c r="J45" s="56"/>
      <c r="K45" s="57">
        <v>0</v>
      </c>
    </row>
    <row r="46" spans="1:11" ht="20.85" customHeight="1">
      <c r="A46" s="40" t="s">
        <v>245</v>
      </c>
      <c r="C46" s="16"/>
      <c r="E46" s="57">
        <f>SUM(E42:E45)</f>
        <v>273738</v>
      </c>
      <c r="F46" s="56"/>
      <c r="G46" s="57">
        <f>SUM(G42:G45)</f>
        <v>413625</v>
      </c>
      <c r="H46" s="56"/>
      <c r="I46" s="57">
        <f>SUM(I42:I45)</f>
        <v>-36820</v>
      </c>
      <c r="J46" s="56"/>
      <c r="K46" s="57">
        <f>SUM(K42:K45)</f>
        <v>-64067</v>
      </c>
    </row>
    <row r="47" spans="1:11" ht="20.85" customHeight="1">
      <c r="A47" s="54"/>
      <c r="C47" s="16"/>
      <c r="E47" s="91"/>
      <c r="F47" s="91"/>
      <c r="G47" s="91"/>
      <c r="H47" s="91"/>
      <c r="I47" s="91"/>
      <c r="J47" s="91"/>
      <c r="K47" s="91"/>
    </row>
    <row r="48" spans="1:11" ht="20.85" customHeight="1">
      <c r="A48" s="16" t="s">
        <v>38</v>
      </c>
      <c r="C48" s="16"/>
      <c r="E48" s="79"/>
      <c r="F48" s="62"/>
      <c r="G48" s="79"/>
      <c r="H48" s="62"/>
      <c r="I48" s="79"/>
      <c r="J48" s="62"/>
      <c r="K48" s="79"/>
    </row>
    <row r="49" spans="1:12" ht="22.15" customHeight="1">
      <c r="C49" s="16"/>
      <c r="E49" s="62"/>
      <c r="F49" s="62"/>
      <c r="G49" s="62"/>
      <c r="H49" s="62"/>
      <c r="I49" s="62"/>
      <c r="J49" s="62"/>
      <c r="K49" s="44" t="s">
        <v>82</v>
      </c>
    </row>
    <row r="50" spans="1:12" ht="22.15" customHeight="1">
      <c r="A50" s="96" t="s">
        <v>0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2" ht="22.15" customHeight="1">
      <c r="A51" s="96" t="s">
        <v>211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12" ht="22.15" customHeight="1">
      <c r="A52" s="96" t="s">
        <v>251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2" ht="22.15" customHeight="1">
      <c r="A53" s="97" t="s">
        <v>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2" ht="22.15" customHeight="1">
      <c r="C54" s="16"/>
      <c r="E54" s="95" t="s">
        <v>4</v>
      </c>
      <c r="F54" s="95"/>
      <c r="G54" s="95"/>
      <c r="H54" s="25"/>
      <c r="I54" s="95" t="s">
        <v>5</v>
      </c>
      <c r="J54" s="95"/>
      <c r="K54" s="95"/>
    </row>
    <row r="55" spans="1:12" ht="22.15" customHeight="1">
      <c r="C55" s="47"/>
      <c r="E55" s="52">
        <v>2569</v>
      </c>
      <c r="F55" s="53"/>
      <c r="G55" s="52">
        <v>2568</v>
      </c>
      <c r="H55" s="53"/>
      <c r="I55" s="52">
        <v>2569</v>
      </c>
      <c r="J55" s="53"/>
      <c r="K55" s="52">
        <v>2568</v>
      </c>
    </row>
    <row r="56" spans="1:12" ht="22.15" customHeight="1">
      <c r="A56" s="42" t="s">
        <v>212</v>
      </c>
      <c r="C56" s="55"/>
      <c r="E56" s="56"/>
      <c r="F56" s="56"/>
      <c r="G56" s="56"/>
      <c r="H56" s="82"/>
      <c r="I56" s="82"/>
      <c r="J56" s="82"/>
      <c r="K56" s="82"/>
    </row>
    <row r="57" spans="1:12" s="84" customFormat="1" ht="22.15" customHeight="1">
      <c r="A57" s="94" t="s">
        <v>265</v>
      </c>
      <c r="C57" s="87"/>
      <c r="E57" s="85">
        <v>0</v>
      </c>
      <c r="F57" s="85"/>
      <c r="G57" s="85">
        <v>0</v>
      </c>
      <c r="H57" s="85"/>
      <c r="I57" s="85">
        <v>-10000</v>
      </c>
      <c r="J57" s="85"/>
      <c r="K57" s="85">
        <v>77400</v>
      </c>
      <c r="L57" s="16"/>
    </row>
    <row r="58" spans="1:12" s="84" customFormat="1" ht="22.15" customHeight="1">
      <c r="A58" s="92" t="s">
        <v>266</v>
      </c>
      <c r="C58" s="87"/>
      <c r="E58" s="85">
        <v>299620</v>
      </c>
      <c r="F58" s="85"/>
      <c r="G58" s="85">
        <v>-146658</v>
      </c>
      <c r="H58" s="85"/>
      <c r="I58" s="85">
        <v>420000</v>
      </c>
      <c r="J58" s="85"/>
      <c r="K58" s="85">
        <v>0</v>
      </c>
      <c r="L58" s="16"/>
    </row>
    <row r="59" spans="1:12" s="84" customFormat="1" ht="22.15" customHeight="1">
      <c r="A59" s="92" t="s">
        <v>267</v>
      </c>
      <c r="C59" s="87"/>
      <c r="E59" s="85">
        <v>89</v>
      </c>
      <c r="F59" s="85"/>
      <c r="G59" s="85">
        <v>-500</v>
      </c>
      <c r="H59" s="85"/>
      <c r="I59" s="85">
        <v>0</v>
      </c>
      <c r="J59" s="85"/>
      <c r="K59" s="85">
        <v>0</v>
      </c>
      <c r="L59" s="16"/>
    </row>
    <row r="60" spans="1:12" s="84" customFormat="1" ht="22.15" customHeight="1">
      <c r="A60" s="92" t="s">
        <v>241</v>
      </c>
      <c r="C60" s="87"/>
      <c r="E60" s="85">
        <v>-11400</v>
      </c>
      <c r="F60" s="85"/>
      <c r="G60" s="85">
        <v>0</v>
      </c>
      <c r="H60" s="85"/>
      <c r="I60" s="85">
        <v>0</v>
      </c>
      <c r="J60" s="85"/>
      <c r="K60" s="85">
        <v>0</v>
      </c>
      <c r="L60" s="16"/>
    </row>
    <row r="61" spans="1:12" s="84" customFormat="1" ht="22.15" customHeight="1">
      <c r="A61" s="92" t="s">
        <v>213</v>
      </c>
      <c r="C61" s="87"/>
      <c r="E61" s="85">
        <v>0</v>
      </c>
      <c r="F61" s="85"/>
      <c r="G61" s="85">
        <v>0</v>
      </c>
      <c r="H61" s="85"/>
      <c r="I61" s="85">
        <v>0</v>
      </c>
      <c r="J61" s="85"/>
      <c r="K61" s="85">
        <v>-262</v>
      </c>
      <c r="L61" s="16"/>
    </row>
    <row r="62" spans="1:12" s="84" customFormat="1" ht="22.15" customHeight="1">
      <c r="A62" s="92" t="s">
        <v>214</v>
      </c>
      <c r="C62" s="87"/>
      <c r="E62" s="85">
        <v>-51549</v>
      </c>
      <c r="F62" s="85"/>
      <c r="G62" s="85">
        <v>-72692</v>
      </c>
      <c r="H62" s="85"/>
      <c r="I62" s="85">
        <v>0</v>
      </c>
      <c r="J62" s="85"/>
      <c r="K62" s="85">
        <v>0</v>
      </c>
      <c r="L62" s="16"/>
    </row>
    <row r="63" spans="1:12" s="84" customFormat="1" ht="22.15" customHeight="1">
      <c r="A63" s="92" t="s">
        <v>215</v>
      </c>
      <c r="C63" s="87"/>
      <c r="E63" s="85">
        <v>1660</v>
      </c>
      <c r="F63" s="85"/>
      <c r="G63" s="85">
        <v>9323</v>
      </c>
      <c r="H63" s="85"/>
      <c r="I63" s="85">
        <v>0</v>
      </c>
      <c r="J63" s="85"/>
      <c r="K63" s="85">
        <v>6</v>
      </c>
      <c r="L63" s="16"/>
    </row>
    <row r="64" spans="1:12" s="84" customFormat="1" ht="22.15" customHeight="1">
      <c r="A64" s="92" t="s">
        <v>216</v>
      </c>
      <c r="C64" s="87"/>
      <c r="E64" s="85">
        <v>328339</v>
      </c>
      <c r="F64" s="85"/>
      <c r="G64" s="85">
        <v>333251</v>
      </c>
      <c r="H64" s="85"/>
      <c r="I64" s="85">
        <v>238397</v>
      </c>
      <c r="J64" s="85"/>
      <c r="K64" s="85">
        <v>333902</v>
      </c>
      <c r="L64" s="16"/>
    </row>
    <row r="65" spans="1:12" s="84" customFormat="1" ht="22.15" customHeight="1">
      <c r="A65" s="83" t="s">
        <v>217</v>
      </c>
      <c r="C65" s="87"/>
      <c r="E65" s="85">
        <v>32159</v>
      </c>
      <c r="F65" s="85"/>
      <c r="G65" s="85">
        <v>45828</v>
      </c>
      <c r="H65" s="85"/>
      <c r="I65" s="85">
        <v>7336</v>
      </c>
      <c r="J65" s="85"/>
      <c r="K65" s="85">
        <v>9305</v>
      </c>
      <c r="L65" s="16"/>
    </row>
    <row r="66" spans="1:12" s="84" customFormat="1" ht="22.15" customHeight="1">
      <c r="A66" s="92" t="s">
        <v>218</v>
      </c>
      <c r="C66" s="87"/>
      <c r="E66" s="85">
        <v>-4269</v>
      </c>
      <c r="F66" s="85"/>
      <c r="G66" s="85">
        <v>-69</v>
      </c>
      <c r="H66" s="85"/>
      <c r="I66" s="85">
        <v>0</v>
      </c>
      <c r="J66" s="85"/>
      <c r="K66" s="85">
        <v>0</v>
      </c>
      <c r="L66" s="16"/>
    </row>
    <row r="67" spans="1:12" s="84" customFormat="1" ht="22.15" customHeight="1">
      <c r="A67" s="92" t="s">
        <v>219</v>
      </c>
      <c r="C67" s="87"/>
      <c r="E67" s="85">
        <v>-305586</v>
      </c>
      <c r="F67" s="85"/>
      <c r="G67" s="85">
        <v>-199010</v>
      </c>
      <c r="H67" s="85"/>
      <c r="I67" s="85">
        <v>-327</v>
      </c>
      <c r="J67" s="85"/>
      <c r="K67" s="85">
        <v>-4291</v>
      </c>
      <c r="L67" s="16"/>
    </row>
    <row r="68" spans="1:12" s="84" customFormat="1" ht="22.15" customHeight="1">
      <c r="A68" s="92" t="s">
        <v>220</v>
      </c>
      <c r="C68" s="87"/>
      <c r="E68" s="90">
        <v>-1923</v>
      </c>
      <c r="F68" s="85"/>
      <c r="G68" s="90">
        <v>-728</v>
      </c>
      <c r="H68" s="85"/>
      <c r="I68" s="90">
        <v>0</v>
      </c>
      <c r="J68" s="85"/>
      <c r="K68" s="90">
        <v>0</v>
      </c>
      <c r="L68" s="16"/>
    </row>
    <row r="69" spans="1:12" ht="22.15" customHeight="1">
      <c r="A69" s="40" t="s">
        <v>246</v>
      </c>
      <c r="C69" s="55"/>
      <c r="E69" s="57">
        <f>SUM(E57:E68)</f>
        <v>287140</v>
      </c>
      <c r="F69" s="56" t="s">
        <v>3</v>
      </c>
      <c r="G69" s="57">
        <f>SUM(G57:G68)</f>
        <v>-31255</v>
      </c>
      <c r="H69" s="56" t="s">
        <v>3</v>
      </c>
      <c r="I69" s="57">
        <f>SUM(I57:I68)</f>
        <v>655406</v>
      </c>
      <c r="J69" s="56"/>
      <c r="K69" s="57">
        <f>SUM(K57:K68)</f>
        <v>416060</v>
      </c>
    </row>
    <row r="70" spans="1:12" ht="22.15" customHeight="1">
      <c r="A70" s="42" t="s">
        <v>221</v>
      </c>
      <c r="C70" s="55"/>
      <c r="E70" s="23"/>
      <c r="F70" s="21"/>
      <c r="G70" s="23"/>
      <c r="H70" s="21"/>
      <c r="I70" s="23"/>
      <c r="J70" s="21"/>
      <c r="K70" s="23"/>
    </row>
    <row r="71" spans="1:12" ht="22.15" customHeight="1">
      <c r="A71" s="61" t="s">
        <v>222</v>
      </c>
      <c r="C71" s="55"/>
      <c r="E71" s="56">
        <v>-81032</v>
      </c>
      <c r="F71" s="56"/>
      <c r="G71" s="56">
        <v>-42937</v>
      </c>
      <c r="H71" s="56"/>
      <c r="I71" s="56">
        <v>0</v>
      </c>
      <c r="J71" s="56"/>
      <c r="K71" s="56">
        <v>0</v>
      </c>
    </row>
    <row r="72" spans="1:12" ht="22.15" customHeight="1">
      <c r="A72" s="54" t="s">
        <v>268</v>
      </c>
      <c r="C72" s="55"/>
      <c r="E72" s="56">
        <v>0</v>
      </c>
      <c r="F72" s="56"/>
      <c r="G72" s="56">
        <v>0</v>
      </c>
      <c r="H72" s="56"/>
      <c r="I72" s="56">
        <v>-222000</v>
      </c>
      <c r="J72" s="56"/>
      <c r="K72" s="56">
        <v>36400</v>
      </c>
    </row>
    <row r="73" spans="1:12" ht="22.15" customHeight="1">
      <c r="A73" s="54" t="s">
        <v>240</v>
      </c>
      <c r="C73" s="55"/>
      <c r="E73" s="56"/>
      <c r="F73" s="56"/>
      <c r="G73" s="56"/>
      <c r="H73" s="56"/>
      <c r="I73" s="56"/>
      <c r="J73" s="56"/>
      <c r="K73" s="56"/>
    </row>
    <row r="74" spans="1:12" ht="22.15" customHeight="1">
      <c r="A74" s="16" t="s">
        <v>223</v>
      </c>
      <c r="C74" s="55"/>
      <c r="E74" s="56">
        <v>0</v>
      </c>
      <c r="F74" s="56"/>
      <c r="G74" s="56">
        <v>-262</v>
      </c>
      <c r="H74" s="56"/>
      <c r="I74" s="56">
        <v>0</v>
      </c>
      <c r="J74" s="56"/>
      <c r="K74" s="56">
        <v>0</v>
      </c>
    </row>
    <row r="75" spans="1:12" ht="22.15" customHeight="1">
      <c r="A75" s="54" t="s">
        <v>257</v>
      </c>
      <c r="C75" s="55"/>
      <c r="E75" s="56">
        <v>-436179</v>
      </c>
      <c r="F75" s="56"/>
      <c r="G75" s="56">
        <v>-465258</v>
      </c>
      <c r="H75" s="56"/>
      <c r="I75" s="56">
        <v>-450000</v>
      </c>
      <c r="J75" s="56"/>
      <c r="K75" s="56">
        <v>-480000</v>
      </c>
    </row>
    <row r="76" spans="1:12" ht="22.15" customHeight="1">
      <c r="A76" s="54" t="s">
        <v>258</v>
      </c>
      <c r="C76" s="55"/>
      <c r="E76" s="56">
        <v>-47386</v>
      </c>
      <c r="F76" s="56"/>
      <c r="G76" s="56">
        <v>-114053</v>
      </c>
      <c r="H76" s="56"/>
      <c r="I76" s="56">
        <v>0</v>
      </c>
      <c r="J76" s="56"/>
      <c r="K76" s="56">
        <v>0</v>
      </c>
    </row>
    <row r="77" spans="1:12" ht="22.15" customHeight="1">
      <c r="A77" s="54" t="s">
        <v>224</v>
      </c>
      <c r="C77" s="55"/>
      <c r="E77" s="56">
        <v>115238</v>
      </c>
      <c r="F77" s="56"/>
      <c r="G77" s="56">
        <v>0</v>
      </c>
      <c r="H77" s="56"/>
      <c r="I77" s="56">
        <v>0</v>
      </c>
      <c r="J77" s="23"/>
      <c r="K77" s="23">
        <v>0</v>
      </c>
    </row>
    <row r="78" spans="1:12" ht="22.15" customHeight="1">
      <c r="A78" s="54" t="s">
        <v>225</v>
      </c>
      <c r="C78" s="55"/>
      <c r="E78" s="56">
        <v>-19515</v>
      </c>
      <c r="F78" s="56"/>
      <c r="G78" s="56">
        <v>-19104</v>
      </c>
      <c r="H78" s="56"/>
      <c r="I78" s="56">
        <v>0</v>
      </c>
      <c r="J78" s="23"/>
      <c r="K78" s="23">
        <v>0</v>
      </c>
    </row>
    <row r="79" spans="1:12" ht="22.15" customHeight="1">
      <c r="A79" s="54" t="s">
        <v>226</v>
      </c>
      <c r="C79" s="55"/>
      <c r="E79" s="56">
        <v>-18300</v>
      </c>
      <c r="F79" s="56"/>
      <c r="G79" s="56">
        <v>-29657</v>
      </c>
      <c r="H79" s="56"/>
      <c r="I79" s="56">
        <v>0</v>
      </c>
      <c r="J79" s="23"/>
      <c r="K79" s="23">
        <v>0</v>
      </c>
    </row>
    <row r="80" spans="1:12" ht="22.15" customHeight="1">
      <c r="A80" s="54" t="s">
        <v>227</v>
      </c>
      <c r="C80" s="55"/>
      <c r="E80" s="57">
        <v>-5530</v>
      </c>
      <c r="F80" s="56"/>
      <c r="G80" s="57">
        <v>-6029</v>
      </c>
      <c r="H80" s="56"/>
      <c r="I80" s="30">
        <v>0</v>
      </c>
      <c r="J80" s="30"/>
      <c r="K80" s="30">
        <v>0</v>
      </c>
    </row>
    <row r="81" spans="1:11" ht="22.15" customHeight="1">
      <c r="A81" s="40" t="s">
        <v>269</v>
      </c>
      <c r="C81" s="55"/>
      <c r="E81" s="57">
        <f>SUM(E71:E80)</f>
        <v>-492704</v>
      </c>
      <c r="F81" s="56"/>
      <c r="G81" s="57">
        <f>SUM(G71:G80)</f>
        <v>-677300</v>
      </c>
      <c r="H81" s="56"/>
      <c r="I81" s="57">
        <f>SUM(I71:I80)</f>
        <v>-672000</v>
      </c>
      <c r="J81" s="56"/>
      <c r="K81" s="57">
        <f>SUM(K71:K80)</f>
        <v>-443600</v>
      </c>
    </row>
    <row r="82" spans="1:11" ht="22.15" customHeight="1">
      <c r="A82" s="42" t="s">
        <v>238</v>
      </c>
      <c r="C82" s="55"/>
      <c r="E82" s="93">
        <f>SUM(E81,E69,E46)</f>
        <v>68174</v>
      </c>
      <c r="F82" s="56"/>
      <c r="G82" s="93">
        <f>SUM(G81,G69,G46)</f>
        <v>-294930</v>
      </c>
      <c r="H82" s="56"/>
      <c r="I82" s="93">
        <f>SUM(I81,I69,I46)</f>
        <v>-53414</v>
      </c>
      <c r="J82" s="56"/>
      <c r="K82" s="93">
        <f>SUM(K81,K69,K46)</f>
        <v>-91607</v>
      </c>
    </row>
    <row r="83" spans="1:11" ht="22.15" customHeight="1">
      <c r="A83" s="54" t="s">
        <v>239</v>
      </c>
      <c r="C83" s="55"/>
      <c r="E83" s="56">
        <v>111565</v>
      </c>
      <c r="F83" s="56"/>
      <c r="G83" s="56">
        <v>-124047</v>
      </c>
      <c r="H83" s="56"/>
      <c r="I83" s="23">
        <v>0</v>
      </c>
      <c r="J83" s="56"/>
      <c r="K83" s="23">
        <v>0</v>
      </c>
    </row>
    <row r="84" spans="1:11" ht="22.15" customHeight="1">
      <c r="A84" s="16" t="s">
        <v>228</v>
      </c>
      <c r="C84" s="55"/>
      <c r="E84" s="57">
        <f>BS!G11</f>
        <v>4174272</v>
      </c>
      <c r="F84" s="56"/>
      <c r="G84" s="57">
        <v>5459668</v>
      </c>
      <c r="H84" s="56"/>
      <c r="I84" s="57">
        <f>BS!K11</f>
        <v>224348</v>
      </c>
      <c r="J84" s="56"/>
      <c r="K84" s="57">
        <v>1005814</v>
      </c>
    </row>
    <row r="85" spans="1:11" ht="22.15" customHeight="1" thickBot="1">
      <c r="A85" s="42" t="s">
        <v>229</v>
      </c>
      <c r="C85" s="55"/>
      <c r="E85" s="60">
        <f>SUM(E82:E84)</f>
        <v>4354011</v>
      </c>
      <c r="F85" s="56"/>
      <c r="G85" s="60">
        <f>SUM(G82:G84)</f>
        <v>5040691</v>
      </c>
      <c r="H85" s="56"/>
      <c r="I85" s="60">
        <f>SUM(I82:I84)</f>
        <v>170934</v>
      </c>
      <c r="J85" s="56"/>
      <c r="K85" s="60">
        <f>SUM(K82:K84)</f>
        <v>914207</v>
      </c>
    </row>
    <row r="86" spans="1:11" ht="22.15" customHeight="1" thickTop="1">
      <c r="A86" s="61"/>
      <c r="C86" s="55"/>
      <c r="E86" s="56"/>
      <c r="F86" s="56"/>
      <c r="G86" s="56"/>
      <c r="H86" s="56"/>
      <c r="I86" s="56"/>
      <c r="J86" s="56"/>
      <c r="K86" s="56"/>
    </row>
    <row r="87" spans="1:11" ht="22.15" customHeight="1">
      <c r="A87" s="40" t="s">
        <v>230</v>
      </c>
      <c r="C87" s="55"/>
      <c r="E87" s="56"/>
      <c r="F87" s="56"/>
      <c r="G87" s="56"/>
      <c r="H87" s="56"/>
      <c r="I87" s="56"/>
      <c r="J87" s="56"/>
      <c r="K87" s="56"/>
    </row>
    <row r="88" spans="1:11" ht="22.15" customHeight="1">
      <c r="A88" s="54" t="s">
        <v>231</v>
      </c>
      <c r="C88" s="55"/>
      <c r="E88" s="56"/>
      <c r="F88" s="56"/>
      <c r="G88" s="56"/>
      <c r="H88" s="56"/>
      <c r="I88" s="56"/>
      <c r="J88" s="56"/>
      <c r="K88" s="56"/>
    </row>
    <row r="89" spans="1:11" ht="22.15" customHeight="1">
      <c r="A89" s="54" t="s">
        <v>232</v>
      </c>
      <c r="C89" s="55"/>
      <c r="E89" s="56">
        <v>11636</v>
      </c>
      <c r="F89" s="56"/>
      <c r="G89" s="56">
        <v>32458</v>
      </c>
      <c r="H89" s="56"/>
      <c r="I89" s="56">
        <v>134</v>
      </c>
      <c r="J89" s="56"/>
      <c r="K89" s="56">
        <v>587</v>
      </c>
    </row>
    <row r="90" spans="1:11" ht="22.15" customHeight="1">
      <c r="A90" s="92" t="s">
        <v>233</v>
      </c>
      <c r="C90" s="55"/>
      <c r="E90" s="56">
        <v>10</v>
      </c>
      <c r="F90" s="56"/>
      <c r="G90" s="56">
        <v>0</v>
      </c>
      <c r="H90" s="56"/>
      <c r="I90" s="56">
        <v>0</v>
      </c>
      <c r="J90" s="56"/>
      <c r="K90" s="56">
        <v>0</v>
      </c>
    </row>
    <row r="91" spans="1:11" ht="22.15" customHeight="1">
      <c r="A91" s="54" t="s">
        <v>234</v>
      </c>
      <c r="C91" s="55"/>
      <c r="E91" s="56">
        <v>4139</v>
      </c>
      <c r="F91" s="56"/>
      <c r="G91" s="56">
        <v>0</v>
      </c>
      <c r="H91" s="56"/>
      <c r="I91" s="56">
        <v>0</v>
      </c>
      <c r="J91" s="56"/>
      <c r="K91" s="56">
        <v>0</v>
      </c>
    </row>
    <row r="92" spans="1:11" ht="22.15" customHeight="1">
      <c r="A92" s="61"/>
      <c r="C92" s="55"/>
      <c r="E92" s="91"/>
      <c r="F92" s="91"/>
      <c r="G92" s="91"/>
      <c r="H92" s="91"/>
      <c r="I92" s="91"/>
      <c r="J92" s="91"/>
      <c r="K92" s="91"/>
    </row>
    <row r="93" spans="1:11" ht="22.15" customHeight="1">
      <c r="A93" s="16" t="s">
        <v>38</v>
      </c>
      <c r="C93" s="16"/>
      <c r="E93" s="79"/>
      <c r="F93" s="62"/>
      <c r="G93" s="79"/>
      <c r="H93" s="62"/>
      <c r="I93" s="79"/>
      <c r="J93" s="62"/>
      <c r="K93" s="79"/>
    </row>
    <row r="94" spans="1:11" ht="22.15" customHeight="1">
      <c r="C94" s="16"/>
    </row>
    <row r="95" spans="1:11" ht="22.15" customHeight="1">
      <c r="C95" s="16"/>
    </row>
    <row r="96" spans="1:11" ht="22.15" customHeight="1">
      <c r="C96" s="16"/>
    </row>
    <row r="97" s="16" customFormat="1" ht="22.15" customHeight="1"/>
    <row r="98" s="16" customFormat="1" ht="22.15" customHeight="1"/>
    <row r="99" s="16" customFormat="1" ht="22.15" customHeight="1"/>
    <row r="100" s="16" customFormat="1" ht="22.15" customHeight="1"/>
    <row r="101" s="16" customFormat="1" ht="22.15" customHeight="1"/>
    <row r="102" s="16" customFormat="1" ht="22.15" customHeight="1"/>
    <row r="103" s="16" customFormat="1" ht="22.15" customHeight="1"/>
    <row r="104" s="16" customFormat="1" ht="22.15" customHeight="1"/>
    <row r="105" s="16" customFormat="1" ht="22.15" customHeight="1"/>
    <row r="106" s="16" customFormat="1" ht="22.15" customHeight="1"/>
    <row r="107" s="16" customFormat="1" ht="22.15" customHeight="1"/>
    <row r="108" s="16" customFormat="1" ht="22.15" customHeight="1"/>
    <row r="109" s="16" customFormat="1" ht="22.15" customHeight="1"/>
    <row r="110" s="16" customFormat="1" ht="22.15" customHeight="1"/>
    <row r="111" s="16" customFormat="1" ht="22.15" customHeight="1"/>
    <row r="112" s="16" customFormat="1" ht="22.15" customHeight="1"/>
    <row r="113" s="16" customFormat="1" ht="22.15" customHeight="1"/>
    <row r="114" s="16" customFormat="1" ht="22.15" customHeight="1"/>
    <row r="115" s="16" customFormat="1" ht="22.15" customHeight="1"/>
    <row r="116" s="16" customFormat="1" ht="22.15" customHeight="1"/>
    <row r="117" s="16" customFormat="1" ht="22.15" customHeight="1"/>
    <row r="118" s="16" customFormat="1" ht="22.15" customHeight="1"/>
    <row r="119" s="16" customFormat="1" ht="22.15" customHeight="1"/>
    <row r="120" s="16" customFormat="1" ht="22.15" customHeight="1"/>
    <row r="121" s="16" customFormat="1" ht="22.15" customHeight="1"/>
    <row r="122" s="16" customFormat="1" ht="22.15" customHeight="1"/>
    <row r="123" s="16" customFormat="1" ht="22.15" customHeight="1"/>
    <row r="124" s="16" customFormat="1" ht="22.15" customHeight="1"/>
    <row r="125" s="16" customFormat="1" ht="22.15" customHeight="1"/>
    <row r="126" s="16" customFormat="1" ht="22.15" customHeight="1"/>
    <row r="127" s="16" customFormat="1" ht="22.15" customHeight="1"/>
    <row r="128" s="16" customFormat="1" ht="22.15" customHeight="1"/>
    <row r="129" s="16" customFormat="1" ht="22.15" customHeight="1"/>
    <row r="130" s="16" customFormat="1" ht="22.15" customHeight="1"/>
    <row r="131" s="16" customFormat="1" ht="22.15" customHeight="1"/>
    <row r="132" s="16" customFormat="1" ht="22.15" customHeight="1"/>
    <row r="133" s="16" customFormat="1" ht="22.15" customHeight="1"/>
    <row r="134" s="16" customFormat="1" ht="22.15" customHeight="1"/>
    <row r="135" s="16" customFormat="1" ht="22.15" customHeight="1"/>
    <row r="136" s="16" customFormat="1" ht="22.15" customHeight="1"/>
    <row r="137" s="16" customFormat="1" ht="22.15" customHeight="1"/>
    <row r="138" s="16" customFormat="1" ht="22.15" customHeight="1"/>
    <row r="139" s="16" customFormat="1" ht="22.15" customHeight="1"/>
    <row r="140" s="16" customFormat="1" ht="22.15" customHeight="1"/>
    <row r="141" s="16" customFormat="1" ht="22.15" customHeight="1"/>
    <row r="142" s="16" customFormat="1" ht="22.15" customHeight="1"/>
    <row r="143" s="16" customFormat="1" ht="22.15" customHeight="1"/>
    <row r="144" s="16" customFormat="1" ht="22.15" customHeight="1"/>
    <row r="145" s="16" customFormat="1" ht="22.15" customHeight="1"/>
    <row r="146" s="16" customFormat="1" ht="22.15" customHeight="1"/>
    <row r="147" s="16" customFormat="1" ht="22.15" customHeight="1"/>
    <row r="148" s="16" customFormat="1" ht="22.15" customHeight="1"/>
    <row r="149" s="16" customFormat="1" ht="22.15" customHeight="1"/>
    <row r="150" s="16" customFormat="1" ht="22.15" customHeight="1"/>
    <row r="151" s="16" customFormat="1" ht="22.15" customHeight="1"/>
    <row r="152" s="16" customFormat="1" ht="22.15" customHeight="1"/>
    <row r="153" s="16" customFormat="1" ht="22.15" customHeight="1"/>
    <row r="154" s="16" customFormat="1" ht="22.15" customHeight="1"/>
    <row r="155" s="16" customFormat="1" ht="22.15" customHeight="1"/>
    <row r="156" s="16" customFormat="1" ht="22.15" customHeight="1"/>
    <row r="157" s="16" customFormat="1" ht="22.15" customHeight="1"/>
    <row r="158" s="16" customFormat="1" ht="22.15" customHeight="1"/>
    <row r="159" s="16" customFormat="1" ht="22.15" customHeight="1"/>
    <row r="160" s="16" customFormat="1" ht="22.15" customHeight="1"/>
    <row r="161" s="16" customFormat="1" ht="22.15" customHeight="1"/>
    <row r="162" s="16" customFormat="1" ht="22.15" customHeight="1"/>
    <row r="163" s="16" customFormat="1" ht="22.15" customHeight="1"/>
    <row r="164" s="16" customFormat="1" ht="22.15" customHeight="1"/>
    <row r="165" s="16" customFormat="1" ht="22.15" customHeight="1"/>
    <row r="166" s="16" customFormat="1" ht="22.15" customHeight="1"/>
    <row r="167" s="16" customFormat="1" ht="22.15" customHeight="1"/>
    <row r="168" s="16" customFormat="1" ht="22.15" customHeight="1"/>
    <row r="169" s="16" customFormat="1" ht="22.15" customHeight="1"/>
    <row r="170" s="16" customFormat="1" ht="22.15" customHeight="1"/>
    <row r="171" s="16" customFormat="1" ht="22.15" customHeight="1"/>
    <row r="172" s="16" customFormat="1" ht="22.15" customHeight="1"/>
    <row r="173" s="16" customFormat="1" ht="22.15" customHeight="1"/>
    <row r="174" s="16" customFormat="1" ht="22.15" customHeight="1"/>
    <row r="175" s="16" customFormat="1" ht="22.15" customHeight="1"/>
    <row r="176" s="16" customFormat="1" ht="22.15" customHeight="1"/>
    <row r="177" s="16" customFormat="1" ht="22.15" customHeight="1"/>
    <row r="178" s="16" customFormat="1" ht="22.15" customHeight="1"/>
    <row r="179" s="16" customFormat="1" ht="22.15" customHeight="1"/>
    <row r="180" s="16" customFormat="1" ht="22.15" customHeight="1"/>
    <row r="181" s="16" customFormat="1" ht="22.15" customHeight="1"/>
    <row r="182" s="16" customFormat="1" ht="22.15" customHeight="1"/>
    <row r="183" s="16" customFormat="1" ht="22.15" customHeight="1"/>
    <row r="184" s="16" customFormat="1" ht="22.15" customHeight="1"/>
    <row r="185" s="16" customFormat="1" ht="22.15" customHeight="1"/>
    <row r="186" s="16" customFormat="1" ht="22.15" customHeight="1"/>
    <row r="187" s="16" customFormat="1" ht="22.15" customHeight="1"/>
    <row r="188" s="16" customFormat="1" ht="22.15" customHeight="1"/>
    <row r="189" s="16" customFormat="1" ht="22.15" customHeight="1"/>
    <row r="190" s="16" customFormat="1" ht="22.15" customHeight="1"/>
    <row r="191" s="16" customFormat="1" ht="22.15" customHeight="1"/>
    <row r="192" s="16" customFormat="1" ht="22.15" customHeight="1"/>
    <row r="193" s="16" customFormat="1" ht="22.15" customHeight="1"/>
    <row r="194" s="16" customFormat="1" ht="22.15" customHeight="1"/>
    <row r="195" s="16" customFormat="1" ht="22.15" customHeight="1"/>
    <row r="196" s="16" customFormat="1" ht="22.15" customHeight="1"/>
    <row r="197" s="16" customFormat="1" ht="22.15" customHeight="1"/>
    <row r="198" s="16" customFormat="1" ht="22.15" customHeight="1"/>
    <row r="199" s="16" customFormat="1" ht="22.15" customHeight="1"/>
    <row r="200" s="16" customFormat="1" ht="22.15" customHeight="1"/>
    <row r="201" s="16" customFormat="1" ht="22.15" customHeight="1"/>
    <row r="202" s="16" customFormat="1" ht="22.15" customHeight="1"/>
    <row r="203" s="16" customFormat="1" ht="22.15" customHeight="1"/>
    <row r="204" s="16" customFormat="1" ht="22.15" customHeight="1"/>
    <row r="205" s="16" customFormat="1" ht="22.15" customHeight="1"/>
    <row r="206" s="16" customFormat="1" ht="22.15" customHeight="1"/>
    <row r="207" s="16" customFormat="1" ht="22.15" customHeight="1"/>
    <row r="208" s="16" customFormat="1" ht="22.15" customHeight="1"/>
    <row r="209" s="16" customFormat="1" ht="22.15" customHeight="1"/>
    <row r="210" s="16" customFormat="1" ht="22.15" customHeight="1"/>
    <row r="211" s="16" customFormat="1" ht="22.15" customHeight="1"/>
    <row r="212" s="16" customFormat="1" ht="22.15" customHeight="1"/>
    <row r="213" s="16" customFormat="1" ht="22.15" customHeight="1"/>
    <row r="214" s="16" customFormat="1" ht="22.15" customHeight="1"/>
    <row r="215" s="16" customFormat="1" ht="22.15" customHeight="1"/>
    <row r="216" s="16" customFormat="1" ht="22.15" customHeight="1"/>
    <row r="217" s="16" customFormat="1" ht="22.15" customHeight="1"/>
    <row r="218" s="16" customFormat="1" ht="22.15" customHeight="1"/>
    <row r="219" s="16" customFormat="1" ht="22.15" customHeight="1"/>
    <row r="220" s="16" customFormat="1" ht="22.15" customHeight="1"/>
    <row r="221" s="16" customFormat="1" ht="22.15" customHeight="1"/>
    <row r="222" s="16" customFormat="1" ht="22.15" customHeight="1"/>
    <row r="223" s="16" customFormat="1" ht="22.15" customHeight="1"/>
    <row r="224" s="16" customFormat="1" ht="22.15" customHeight="1"/>
  </sheetData>
  <mergeCells count="12">
    <mergeCell ref="A50:K50"/>
    <mergeCell ref="A51:K51"/>
    <mergeCell ref="A52:K52"/>
    <mergeCell ref="A53:K53"/>
    <mergeCell ref="E54:G54"/>
    <mergeCell ref="I54:K54"/>
    <mergeCell ref="A2:K2"/>
    <mergeCell ref="A3:K3"/>
    <mergeCell ref="A4:K4"/>
    <mergeCell ref="A5:K5"/>
    <mergeCell ref="E6:G6"/>
    <mergeCell ref="I6:K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8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</vt:lpstr>
      <vt:lpstr>PL 6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Sarin Phengthamkeerati</dc:creator>
  <cp:keywords/>
  <dc:description/>
  <cp:lastModifiedBy>Parmuk Wongadisai</cp:lastModifiedBy>
  <cp:revision/>
  <cp:lastPrinted>2026-08-04T02:09:10Z</cp:lastPrinted>
  <dcterms:created xsi:type="dcterms:W3CDTF">2022-11-07T03:25:51Z</dcterms:created>
  <dcterms:modified xsi:type="dcterms:W3CDTF">2026-08-10T06:48:31Z</dcterms:modified>
  <cp:category/>
  <cp:contentStatus/>
</cp:coreProperties>
</file>