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ETLink (งานระบบ SETLink+SCP)\FS &amp; other (งบการเงิน+อื่นๆ)\ปี 2569 (2026)\Q2-2026\"/>
    </mc:Choice>
  </mc:AlternateContent>
  <xr:revisionPtr revIDLastSave="0" documentId="13_ncr:1_{35BB48E6-A1E7-4BCA-B491-CB2DD5023ADE}" xr6:coauthVersionLast="47" xr6:coauthVersionMax="47" xr10:uidLastSave="{00000000-0000-0000-0000-000000000000}"/>
  <bookViews>
    <workbookView xWindow="-120" yWindow="-120" windowWidth="29040" windowHeight="15720" tabRatio="737" xr2:uid="{00000000-000D-0000-FFFF-FFFF00000000}"/>
  </bookViews>
  <sheets>
    <sheet name="BS" sheetId="1" r:id="rId1"/>
    <sheet name="PL 3" sheetId="13" r:id="rId2"/>
    <sheet name="PL 6" sheetId="15" r:id="rId3"/>
    <sheet name="Consolidated" sheetId="9" r:id="rId4"/>
    <sheet name="separate" sheetId="10" r:id="rId5"/>
    <sheet name="CF" sheetId="14" r:id="rId6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45890.5549768519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BS!$A$1:$K$103</definedName>
    <definedName name="_xlnm.Print_Area" localSheetId="5">CF!$A$1:$K$94</definedName>
    <definedName name="_xlnm.Print_Area" localSheetId="3">Consolidated!$A$1:$AB$54</definedName>
    <definedName name="_xlnm.Print_Area" localSheetId="1">'PL 3'!$A$1:$K$80</definedName>
    <definedName name="_xlnm.Print_Area" localSheetId="2">'PL 6'!$A$1:$K$80</definedName>
    <definedName name="_xlnm.Print_Area" localSheetId="4">separate!$A$1:$M$28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1" l="1"/>
  <c r="F34" i="1"/>
  <c r="J34" i="1"/>
  <c r="J64" i="1"/>
  <c r="AB33" i="9"/>
  <c r="V33" i="9"/>
  <c r="J33" i="9"/>
  <c r="H31" i="9"/>
  <c r="X31" i="9" s="1"/>
  <c r="AB31" i="9" s="1"/>
  <c r="X29" i="9"/>
  <c r="AB29" i="9" s="1"/>
  <c r="R27" i="9"/>
  <c r="V27" i="9" s="1"/>
  <c r="X27" i="9" s="1"/>
  <c r="AB27" i="9" s="1"/>
  <c r="R25" i="9"/>
  <c r="V25" i="9" s="1"/>
  <c r="X25" i="9" s="1"/>
  <c r="AB25" i="9" s="1"/>
  <c r="Z23" i="9"/>
  <c r="T23" i="9"/>
  <c r="R23" i="9"/>
  <c r="P23" i="9"/>
  <c r="N23" i="9"/>
  <c r="V23" i="9" s="1"/>
  <c r="X23" i="9" s="1"/>
  <c r="L23" i="9"/>
  <c r="J23" i="9"/>
  <c r="H23" i="9"/>
  <c r="F23" i="9"/>
  <c r="D23" i="9"/>
  <c r="B23" i="9"/>
  <c r="V22" i="9"/>
  <c r="X22" i="9" s="1"/>
  <c r="AB22" i="9" s="1"/>
  <c r="V20" i="9"/>
  <c r="X20" i="9" s="1"/>
  <c r="AB20" i="9" s="1"/>
  <c r="AB23" i="9" l="1"/>
  <c r="M25" i="10" l="1"/>
  <c r="M18" i="10"/>
  <c r="G26" i="10" l="1"/>
  <c r="E26" i="10"/>
  <c r="C26" i="10"/>
  <c r="Z43" i="9"/>
  <c r="T43" i="9"/>
  <c r="R43" i="9"/>
  <c r="P43" i="9"/>
  <c r="N43" i="9"/>
  <c r="V43" i="9" s="1"/>
  <c r="L43" i="9"/>
  <c r="J43" i="9"/>
  <c r="H43" i="9"/>
  <c r="F43" i="9"/>
  <c r="D43" i="9"/>
  <c r="B43" i="9"/>
  <c r="V42" i="9"/>
  <c r="X42" i="9" s="1"/>
  <c r="AB42" i="9" s="1"/>
  <c r="V40" i="9"/>
  <c r="X40" i="9" s="1"/>
  <c r="AB40" i="9" s="1"/>
  <c r="X43" i="9" l="1"/>
  <c r="AB43" i="9"/>
  <c r="Z37" i="9" l="1"/>
  <c r="Z17" i="9"/>
  <c r="J70" i="15" l="1"/>
  <c r="K16" i="10" s="1"/>
  <c r="H70" i="15"/>
  <c r="K23" i="10" s="1"/>
  <c r="F70" i="15"/>
  <c r="D70" i="15"/>
  <c r="J62" i="15"/>
  <c r="H62" i="15"/>
  <c r="F62" i="15"/>
  <c r="D62" i="15"/>
  <c r="J25" i="15"/>
  <c r="H25" i="15"/>
  <c r="F25" i="15"/>
  <c r="D25" i="15"/>
  <c r="J17" i="15"/>
  <c r="H17" i="15"/>
  <c r="F17" i="15"/>
  <c r="D17" i="15"/>
  <c r="F25" i="13"/>
  <c r="J25" i="13"/>
  <c r="H25" i="13"/>
  <c r="D25" i="13"/>
  <c r="F71" i="15" l="1"/>
  <c r="F26" i="15"/>
  <c r="J71" i="15"/>
  <c r="H71" i="15"/>
  <c r="D71" i="15"/>
  <c r="H26" i="15"/>
  <c r="H30" i="15" s="1"/>
  <c r="D26" i="15"/>
  <c r="D30" i="15" s="1"/>
  <c r="J26" i="15"/>
  <c r="J70" i="13"/>
  <c r="H70" i="13"/>
  <c r="F70" i="13"/>
  <c r="D70" i="13"/>
  <c r="J62" i="13"/>
  <c r="H62" i="13"/>
  <c r="F62" i="13"/>
  <c r="D62" i="13"/>
  <c r="J17" i="13"/>
  <c r="H17" i="13"/>
  <c r="F17" i="13"/>
  <c r="D17" i="13"/>
  <c r="D26" i="13" s="1"/>
  <c r="D30" i="13" s="1"/>
  <c r="D32" i="13" s="1"/>
  <c r="F86" i="1"/>
  <c r="F91" i="1"/>
  <c r="F90" i="1"/>
  <c r="F89" i="1"/>
  <c r="J30" i="15" l="1"/>
  <c r="J9" i="14" s="1"/>
  <c r="F30" i="15"/>
  <c r="H9" i="14"/>
  <c r="H32" i="15"/>
  <c r="D9" i="14"/>
  <c r="D32" i="15"/>
  <c r="D71" i="13"/>
  <c r="F71" i="13"/>
  <c r="H71" i="13"/>
  <c r="H26" i="13"/>
  <c r="H30" i="13" s="1"/>
  <c r="H32" i="13" s="1"/>
  <c r="H53" i="13" s="1"/>
  <c r="F26" i="13"/>
  <c r="J26" i="13"/>
  <c r="J71" i="13"/>
  <c r="D53" i="13"/>
  <c r="D37" i="13"/>
  <c r="D35" i="13"/>
  <c r="J32" i="15" l="1"/>
  <c r="J35" i="15" s="1"/>
  <c r="F9" i="14"/>
  <c r="F32" i="15"/>
  <c r="J30" i="13"/>
  <c r="F30" i="13"/>
  <c r="H73" i="13"/>
  <c r="H76" i="13" s="1"/>
  <c r="D73" i="13"/>
  <c r="H35" i="15"/>
  <c r="H53" i="15"/>
  <c r="H73" i="15" s="1"/>
  <c r="H76" i="15" s="1"/>
  <c r="D37" i="15"/>
  <c r="D35" i="15"/>
  <c r="D53" i="15"/>
  <c r="D73" i="15" s="1"/>
  <c r="H35" i="13"/>
  <c r="J53" i="15" l="1"/>
  <c r="J73" i="15" s="1"/>
  <c r="F35" i="15"/>
  <c r="F37" i="15"/>
  <c r="F53" i="15"/>
  <c r="I15" i="10"/>
  <c r="J32" i="13"/>
  <c r="F32" i="13"/>
  <c r="D78" i="13"/>
  <c r="D76" i="13"/>
  <c r="L37" i="9"/>
  <c r="D78" i="15"/>
  <c r="D76" i="15"/>
  <c r="I22" i="10"/>
  <c r="D69" i="14"/>
  <c r="F69" i="14"/>
  <c r="H69" i="14"/>
  <c r="J69" i="14"/>
  <c r="D81" i="14"/>
  <c r="F81" i="14"/>
  <c r="H81" i="14"/>
  <c r="J81" i="14"/>
  <c r="D84" i="14"/>
  <c r="H84" i="14"/>
  <c r="M14" i="10"/>
  <c r="C17" i="10"/>
  <c r="C19" i="10" s="1"/>
  <c r="E17" i="10"/>
  <c r="E19" i="10" s="1"/>
  <c r="G17" i="10"/>
  <c r="G19" i="10" s="1"/>
  <c r="M21" i="10"/>
  <c r="C24" i="10"/>
  <c r="E24" i="10"/>
  <c r="H84" i="1" s="1"/>
  <c r="G24" i="10"/>
  <c r="H83" i="1"/>
  <c r="H89" i="1"/>
  <c r="V16" i="9"/>
  <c r="X16" i="9" s="1"/>
  <c r="AB16" i="9" s="1"/>
  <c r="V17" i="9"/>
  <c r="Z19" i="9"/>
  <c r="Z34" i="9" s="1"/>
  <c r="V18" i="9"/>
  <c r="X18" i="9" s="1"/>
  <c r="B19" i="9"/>
  <c r="B34" i="9" s="1"/>
  <c r="D19" i="9"/>
  <c r="D34" i="9" s="1"/>
  <c r="F19" i="9"/>
  <c r="F34" i="9" s="1"/>
  <c r="H19" i="9"/>
  <c r="H34" i="9" s="1"/>
  <c r="J19" i="9"/>
  <c r="N19" i="9"/>
  <c r="N34" i="9" s="1"/>
  <c r="P19" i="9"/>
  <c r="P34" i="9" s="1"/>
  <c r="R19" i="9"/>
  <c r="R34" i="9" s="1"/>
  <c r="T19" i="9"/>
  <c r="V36" i="9"/>
  <c r="V37" i="9"/>
  <c r="Z39" i="9"/>
  <c r="Z52" i="9" s="1"/>
  <c r="V38" i="9"/>
  <c r="X38" i="9" s="1"/>
  <c r="AB38" i="9" s="1"/>
  <c r="B39" i="9"/>
  <c r="D39" i="9"/>
  <c r="F39" i="9"/>
  <c r="F52" i="9" s="1"/>
  <c r="H39" i="9"/>
  <c r="H52" i="9" s="1"/>
  <c r="J39" i="9"/>
  <c r="N39" i="9"/>
  <c r="N52" i="9" s="1"/>
  <c r="P39" i="9"/>
  <c r="P52" i="9" s="1"/>
  <c r="R39" i="9"/>
  <c r="R52" i="9" s="1"/>
  <c r="T39" i="9"/>
  <c r="R45" i="9"/>
  <c r="V45" i="9" s="1"/>
  <c r="X45" i="9" s="1"/>
  <c r="AB45" i="9" s="1"/>
  <c r="R47" i="9"/>
  <c r="V47" i="9" s="1"/>
  <c r="X47" i="9" s="1"/>
  <c r="AB47" i="9" s="1"/>
  <c r="X49" i="9"/>
  <c r="AB49" i="9" s="1"/>
  <c r="X51" i="9"/>
  <c r="AB51" i="9" s="1"/>
  <c r="D17" i="1"/>
  <c r="D20" i="1" s="1"/>
  <c r="F17" i="1"/>
  <c r="F20" i="1" s="1"/>
  <c r="H17" i="1"/>
  <c r="H20" i="1" s="1"/>
  <c r="J17" i="1"/>
  <c r="J20" i="1" s="1"/>
  <c r="D36" i="1"/>
  <c r="F36" i="1"/>
  <c r="H36" i="1"/>
  <c r="J36" i="1"/>
  <c r="D59" i="1"/>
  <c r="F59" i="1"/>
  <c r="H59" i="1"/>
  <c r="J59" i="1"/>
  <c r="D66" i="1"/>
  <c r="F66" i="1"/>
  <c r="H66" i="1"/>
  <c r="J66" i="1"/>
  <c r="F83" i="1"/>
  <c r="J83" i="1"/>
  <c r="F84" i="1"/>
  <c r="J84" i="1"/>
  <c r="J89" i="1"/>
  <c r="J91" i="1"/>
  <c r="J92" i="1"/>
  <c r="F94" i="1"/>
  <c r="J44" i="9" l="1"/>
  <c r="J52" i="9"/>
  <c r="D52" i="9"/>
  <c r="D84" i="1" s="1"/>
  <c r="B52" i="9"/>
  <c r="D83" i="1" s="1"/>
  <c r="T44" i="9"/>
  <c r="V44" i="9" s="1"/>
  <c r="X44" i="9" s="1"/>
  <c r="AB44" i="9" s="1"/>
  <c r="T52" i="9"/>
  <c r="J76" i="15"/>
  <c r="F73" i="15"/>
  <c r="L17" i="9"/>
  <c r="J35" i="13"/>
  <c r="J53" i="13"/>
  <c r="F35" i="13"/>
  <c r="F37" i="13"/>
  <c r="F53" i="13"/>
  <c r="T24" i="9"/>
  <c r="V24" i="9" s="1"/>
  <c r="J24" i="9"/>
  <c r="J34" i="9" s="1"/>
  <c r="X36" i="9"/>
  <c r="AB36" i="9" s="1"/>
  <c r="F92" i="1"/>
  <c r="D31" i="14"/>
  <c r="D42" i="14" s="1"/>
  <c r="D46" i="14" s="1"/>
  <c r="D82" i="14" s="1"/>
  <c r="J31" i="14"/>
  <c r="J42" i="14" s="1"/>
  <c r="J46" i="14" s="1"/>
  <c r="J82" i="14" s="1"/>
  <c r="J85" i="14" s="1"/>
  <c r="H31" i="14"/>
  <c r="H42" i="14" s="1"/>
  <c r="D86" i="1"/>
  <c r="D94" i="1"/>
  <c r="V19" i="9"/>
  <c r="V39" i="9"/>
  <c r="K17" i="10"/>
  <c r="K19" i="10" s="1"/>
  <c r="F31" i="14"/>
  <c r="F42" i="14" s="1"/>
  <c r="F46" i="14" s="1"/>
  <c r="F82" i="14" s="1"/>
  <c r="F85" i="14" s="1"/>
  <c r="M23" i="10"/>
  <c r="J37" i="1"/>
  <c r="H67" i="1"/>
  <c r="D67" i="1"/>
  <c r="F67" i="1"/>
  <c r="D37" i="1"/>
  <c r="J93" i="1"/>
  <c r="J95" i="1" s="1"/>
  <c r="J67" i="1"/>
  <c r="H37" i="1"/>
  <c r="F37" i="1"/>
  <c r="D90" i="1"/>
  <c r="AB18" i="9"/>
  <c r="V52" i="9" l="1"/>
  <c r="V34" i="9"/>
  <c r="T34" i="9"/>
  <c r="D85" i="14"/>
  <c r="H46" i="14"/>
  <c r="F78" i="15"/>
  <c r="F76" i="15"/>
  <c r="J73" i="13"/>
  <c r="F73" i="13"/>
  <c r="X24" i="9"/>
  <c r="AB24" i="9" s="1"/>
  <c r="M16" i="10"/>
  <c r="J96" i="1"/>
  <c r="K24" i="10"/>
  <c r="K26" i="10" s="1"/>
  <c r="H92" i="1" s="1"/>
  <c r="D92" i="1"/>
  <c r="D89" i="1"/>
  <c r="H82" i="14" l="1"/>
  <c r="J76" i="13"/>
  <c r="F78" i="13"/>
  <c r="F76" i="13"/>
  <c r="M22" i="10"/>
  <c r="M24" i="10" s="1"/>
  <c r="M26" i="10" s="1"/>
  <c r="I24" i="10"/>
  <c r="I26" i="10" s="1"/>
  <c r="H85" i="14" l="1"/>
  <c r="L39" i="9"/>
  <c r="L19" i="9"/>
  <c r="L34" i="9" s="1"/>
  <c r="H91" i="1"/>
  <c r="H93" i="1" s="1"/>
  <c r="H95" i="1" s="1"/>
  <c r="H96" i="1" s="1"/>
  <c r="X17" i="9"/>
  <c r="I17" i="10"/>
  <c r="I19" i="10" s="1"/>
  <c r="M15" i="10"/>
  <c r="M17" i="10" s="1"/>
  <c r="M19" i="10" s="1"/>
  <c r="F93" i="1" l="1"/>
  <c r="F95" i="1" s="1"/>
  <c r="F96" i="1" s="1"/>
  <c r="L52" i="9"/>
  <c r="D91" i="1" s="1"/>
  <c r="D93" i="1" s="1"/>
  <c r="D95" i="1" s="1"/>
  <c r="D96" i="1" s="1"/>
  <c r="X37" i="9"/>
  <c r="AB37" i="9" s="1"/>
  <c r="AB39" i="9" s="1"/>
  <c r="AB52" i="9" s="1"/>
  <c r="AB17" i="9"/>
  <c r="AB19" i="9" s="1"/>
  <c r="AB34" i="9" s="1"/>
  <c r="X19" i="9"/>
  <c r="X34" i="9" s="1"/>
  <c r="X39" i="9" l="1"/>
  <c r="X52" i="9" l="1"/>
</calcChain>
</file>

<file path=xl/sharedStrings.xml><?xml version="1.0" encoding="utf-8"?>
<sst xmlns="http://schemas.openxmlformats.org/spreadsheetml/2006/main" count="480" uniqueCount="280">
  <si>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</si>
  <si>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</si>
  <si>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</si>
  <si>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</si>
  <si>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</si>
  <si>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</si>
  <si>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</si>
  <si>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</si>
  <si>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</si>
  <si>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</si>
  <si>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</si>
  <si>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</si>
  <si>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</si>
  <si>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</si>
  <si>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</si>
  <si>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</si>
  <si>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</si>
  <si>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</si>
  <si>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Deposits from related parties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</si>
  <si>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</si>
  <si>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</si>
  <si>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</si>
  <si>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</si>
  <si>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</si>
  <si>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</si>
  <si>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</si>
  <si>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</si>
  <si>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</si>
  <si>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</si>
  <si>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</si>
  <si>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</si>
  <si>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</si>
  <si>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</si>
  <si>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</si>
  <si>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</si>
  <si>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</si>
  <si>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</si>
  <si>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</si>
  <si>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</si>
  <si>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</si>
  <si>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</si>
  <si>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</si>
  <si>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</si>
  <si>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</si>
  <si>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</si>
  <si>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</si>
  <si>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</si>
  <si>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</si>
  <si>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</si>
  <si>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</si>
  <si>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</si>
  <si>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</si>
  <si>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</si>
  <si>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</si>
  <si>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</si>
  <si>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</si>
  <si>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</si>
  <si>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</si>
  <si>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</si>
  <si>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</si>
  <si>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</si>
  <si>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</si>
  <si>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</si>
  <si>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</si>
  <si>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</si>
  <si>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</si>
  <si>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</si>
  <si>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</si>
  <si>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</si>
  <si>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</si>
  <si>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</si>
  <si>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</si>
  <si>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</si>
  <si>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</si>
  <si>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</si>
  <si>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</si>
  <si>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</si>
  <si>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</si>
  <si>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</si>
  <si>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</si>
  <si>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</si>
  <si>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</si>
  <si>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</si>
  <si>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</si>
  <si>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</si>
  <si>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</si>
  <si>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</si>
  <si>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</si>
  <si>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</si>
  <si>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</si>
  <si>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</si>
  <si>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</si>
  <si>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</si>
  <si>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</si>
  <si>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</si>
  <si>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</si>
  <si>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</si>
  <si>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</si>
  <si>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</si>
  <si>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</si>
  <si>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</si>
  <si>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>Dividend received from investments</t>
  </si>
  <si>
    <t>Supplemental cash flows information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</si>
  <si>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</si>
  <si>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</si>
  <si>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</si>
  <si>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</si>
  <si>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</si>
  <si>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shares held by</t>
  </si>
  <si>
    <t>Equity attributable to the owners of the Company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</si>
  <si>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</si>
  <si>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</si>
  <si>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</si>
  <si>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</si>
  <si>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</si>
  <si>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</si>
  <si>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</si>
  <si>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</si>
  <si>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</si>
  <si>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</si>
  <si>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</si>
  <si>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</si>
  <si>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</si>
  <si>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</si>
  <si>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</si>
  <si>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</si>
  <si>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</si>
  <si>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</si>
  <si>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</si>
  <si>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</si>
  <si>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Cash paid for income tax</t>
  </si>
  <si>
    <t>Profit attributable to</t>
  </si>
  <si>
    <t>Total comprehensive income attributable to</t>
  </si>
  <si>
    <t>(Unaudited</t>
  </si>
  <si>
    <t>but reviewed)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</si>
  <si>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</si>
  <si>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</si>
  <si>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</si>
  <si>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</si>
  <si>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</si>
  <si>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</si>
  <si>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</si>
  <si>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</si>
  <si>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</si>
  <si>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</si>
  <si>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</si>
  <si>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</si>
  <si>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Other current financial assets</t>
  </si>
  <si>
    <t>Other non-current financial assets</t>
  </si>
  <si>
    <t>Right-of-use assets</t>
  </si>
  <si>
    <t>in equity designated</t>
  </si>
  <si>
    <t>on investments</t>
  </si>
  <si>
    <t xml:space="preserve">Current portion of lease liabilities </t>
  </si>
  <si>
    <t>Lease liabilities, net of current portion</t>
  </si>
  <si>
    <t>at fair value</t>
  </si>
  <si>
    <t>Acquisition of other non-current financial assets</t>
  </si>
  <si>
    <t xml:space="preserve">   joint ventures and associates - net of income tax</t>
  </si>
  <si>
    <t xml:space="preserve">   through other comprehensive income - net of income tax</t>
  </si>
  <si>
    <t>Other current financial liabilities</t>
  </si>
  <si>
    <t>Short-term loan from related party</t>
  </si>
  <si>
    <t xml:space="preserve">   Provision for long-term employee benefits</t>
  </si>
  <si>
    <t>Finance income</t>
  </si>
  <si>
    <t>Other component</t>
  </si>
  <si>
    <t xml:space="preserve"> of shareholders' equity</t>
  </si>
  <si>
    <t>Cash from (used in) operating activities</t>
  </si>
  <si>
    <t>in foreign currencies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</si>
  <si>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</si>
  <si>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</si>
  <si>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</si>
  <si>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</si>
  <si>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      profit or loss</t>
  </si>
  <si>
    <t>shareholders' equity</t>
  </si>
  <si>
    <t>Acquisition of intangible assets</t>
  </si>
  <si>
    <t>Gains on investments designated at fair value through profit or loss</t>
  </si>
  <si>
    <t>Losses on derivatives designated at fair value through profit or loss</t>
  </si>
  <si>
    <t>Gains (losses)</t>
  </si>
  <si>
    <t>Difference resulting</t>
  </si>
  <si>
    <t>from change in</t>
  </si>
  <si>
    <t>without loss</t>
  </si>
  <si>
    <t>of control</t>
  </si>
  <si>
    <t>interest in subsidiary</t>
  </si>
  <si>
    <t>Decrease in non-controlling</t>
  </si>
  <si>
    <t xml:space="preserve">Difference resulting from change in interest in </t>
  </si>
  <si>
    <t xml:space="preserve">   subsidiary without loss of control</t>
  </si>
  <si>
    <t>Operating profit</t>
  </si>
  <si>
    <t>Intangible assets</t>
  </si>
  <si>
    <t xml:space="preserve">Profit (loss) from operating activities before changes in </t>
  </si>
  <si>
    <t>Losses on investments designated at fair value through profit or loss</t>
  </si>
  <si>
    <t>Gains on disposals of equity investments</t>
  </si>
  <si>
    <t xml:space="preserve">   Losses (gains) on investments designated at fair value through</t>
  </si>
  <si>
    <t xml:space="preserve">   Additions to right-of-use assets and lease liabilities</t>
  </si>
  <si>
    <t>Short-term loans to related party</t>
  </si>
  <si>
    <t>Dividend paid by subsidiaries</t>
  </si>
  <si>
    <t>Short-term loans from financial institutions</t>
  </si>
  <si>
    <t>Decrease in short-term loans from financial institutions</t>
  </si>
  <si>
    <t>Balance as at 1 January 2025</t>
  </si>
  <si>
    <t xml:space="preserve">Investment in associate awaiting </t>
  </si>
  <si>
    <t xml:space="preserve">   for sales registration</t>
  </si>
  <si>
    <t>Tax assets</t>
  </si>
  <si>
    <t>Trade and other current payables</t>
  </si>
  <si>
    <t>Non-current provision for employee benefits</t>
  </si>
  <si>
    <t xml:space="preserve">   Trade and other curent receivables</t>
  </si>
  <si>
    <t xml:space="preserve">   Trade and other current payables</t>
  </si>
  <si>
    <t>Trade and other current receivables</t>
  </si>
  <si>
    <t>Income tax income (expenses)</t>
  </si>
  <si>
    <t>Profit before income tax income (expenses)</t>
  </si>
  <si>
    <t>Exchange differences on translation of financial statements</t>
  </si>
  <si>
    <t xml:space="preserve">   in foreign currencies</t>
  </si>
  <si>
    <t>Unappropriated retained earnings transferred</t>
  </si>
  <si>
    <t xml:space="preserve">   to statutory reserve</t>
  </si>
  <si>
    <t>Corporate income tax payable</t>
  </si>
  <si>
    <t>Gains on returns of capital</t>
  </si>
  <si>
    <t xml:space="preserve">   of equity investment</t>
  </si>
  <si>
    <t xml:space="preserve">   Provision for employee benefits</t>
  </si>
  <si>
    <t>Gains (losses) on investments in equity designated at fair value</t>
  </si>
  <si>
    <t xml:space="preserve">   Losses (gains) on derivatives designated at fair value through</t>
  </si>
  <si>
    <t>Acquisition of investments in subsidiaries</t>
  </si>
  <si>
    <t xml:space="preserve">   Purchases of intangible asset for which no cash has been paid</t>
  </si>
  <si>
    <t xml:space="preserve">   Dividend income</t>
  </si>
  <si>
    <t xml:space="preserve">   of the subsidiaries</t>
  </si>
  <si>
    <t xml:space="preserve">   Losses on write-off of property, plant and equipment</t>
  </si>
  <si>
    <t xml:space="preserve">   Reduction of cost of inventories to net realisable value (reversal)</t>
  </si>
  <si>
    <t xml:space="preserve">Current portion of long-term loans </t>
  </si>
  <si>
    <t>Long-term loans, net of current portion</t>
  </si>
  <si>
    <t>Cash receipt from long-term loans</t>
  </si>
  <si>
    <t>Repayment of long-term loans</t>
  </si>
  <si>
    <t>31 December 2025</t>
  </si>
  <si>
    <t>Balance as at 1 January 2026</t>
  </si>
  <si>
    <t>Income statements</t>
  </si>
  <si>
    <t>Statements of comprehensive income</t>
  </si>
  <si>
    <t>Cash flow statements</t>
  </si>
  <si>
    <t>Cash flow statements (continued)</t>
  </si>
  <si>
    <t xml:space="preserve">Statements of changes in shareholders' equity </t>
  </si>
  <si>
    <t>Statements of changes in shareholders' equity (continued)</t>
  </si>
  <si>
    <t>Statements of financial position</t>
  </si>
  <si>
    <t xml:space="preserve">Statements of financial position (continued) </t>
  </si>
  <si>
    <t>Long-term loans to related party</t>
  </si>
  <si>
    <t>Increase in long-term loans to related party</t>
  </si>
  <si>
    <t>Net increase (decrease) in cash and cash equivalents</t>
  </si>
  <si>
    <t>Increase (decrease) in translation adjustments</t>
  </si>
  <si>
    <t xml:space="preserve">   Gains on disposals of property, plant and equipment</t>
  </si>
  <si>
    <t xml:space="preserve">   retained earnings</t>
  </si>
  <si>
    <t>Gains on exchange</t>
  </si>
  <si>
    <t xml:space="preserve">   Issued and fully paid up</t>
  </si>
  <si>
    <t>Items to be reclassified to profit or loss in subsequent periods</t>
  </si>
  <si>
    <t>Items not to be reclassified to profit or loss in subsequent periods</t>
  </si>
  <si>
    <t xml:space="preserve">   - net of income tax</t>
  </si>
  <si>
    <t xml:space="preserve">Other reserve transferred to unappropriated </t>
  </si>
  <si>
    <t xml:space="preserve">   Expected credit losses (reversal)</t>
  </si>
  <si>
    <t>Net cash flows from (used in) operating activities</t>
  </si>
  <si>
    <t>Net cash flows from (used in) investing activities</t>
  </si>
  <si>
    <t>Weighted average number of ordinary shares (Thousand shares)</t>
  </si>
  <si>
    <t xml:space="preserve">   Expense of withholding tax write-off </t>
  </si>
  <si>
    <t>Cash paid for share capital to non-controlling interests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</si>
  <si>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</si>
  <si>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</si>
  <si>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</si>
  <si>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</si>
  <si>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</si>
  <si>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</si>
  <si>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>Gains on derivatives designated at fair value through profit or loss</t>
  </si>
  <si>
    <t>Reversal of impairment loss on investment</t>
  </si>
  <si>
    <t xml:space="preserve">   Reversal of impairment loss on investment</t>
  </si>
  <si>
    <t>Dividend paid</t>
  </si>
  <si>
    <t>Dividend paid to non-controlling interests of subsidiaries</t>
  </si>
  <si>
    <t>Less: Dividend paid in respect of the</t>
  </si>
  <si>
    <t xml:space="preserve">   Company's shares held by subsidiaries</t>
  </si>
  <si>
    <t>Dividend paid - net</t>
  </si>
  <si>
    <t xml:space="preserve">   interests of the subsidiary </t>
  </si>
  <si>
    <t>Dividend paid (Note 8)</t>
  </si>
  <si>
    <t>Share of profit from investments in associates</t>
  </si>
  <si>
    <t>Share of profit (loss) from investments in associates</t>
  </si>
  <si>
    <t xml:space="preserve">   Unrealised losses (gains) on exchange </t>
  </si>
  <si>
    <t xml:space="preserve">   Share of loss (profit) from investments in associates</t>
  </si>
  <si>
    <t>Increase (decrease) in deposits from related parties</t>
  </si>
  <si>
    <t>Net cash flows used in financing activities</t>
  </si>
  <si>
    <t>Share of other comprehensive income (loss) from investments in</t>
  </si>
  <si>
    <t>Decrease (increase) in short-term loans to related party</t>
  </si>
  <si>
    <t>Decrease (increase) in other current financial assets</t>
  </si>
  <si>
    <t>Decrease (increase) in restricted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</si>
</sst>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_-;_-@_-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8">
    <xf numFmtId="0" fontId="0" fillId="0" borderId="0" xfId="0"/>
    <xf numFmtId="187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8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187" fontId="7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18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9" fontId="3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center" vertical="center"/>
    </xf>
    <xf numFmtId="37" fontId="3" fillId="0" borderId="5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189" fontId="3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87" fontId="3" fillId="0" borderId="2" xfId="0" applyNumberFormat="1" applyFont="1" applyBorder="1" applyAlignment="1">
      <alignment horizontal="center" vertical="center"/>
    </xf>
    <xf numFmtId="187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90" fontId="3" fillId="0" borderId="4" xfId="0" applyNumberFormat="1" applyFont="1" applyBorder="1" applyAlignment="1">
      <alignment vertical="center"/>
    </xf>
    <xf numFmtId="190" fontId="3" fillId="0" borderId="0" xfId="0" applyNumberFormat="1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89" fontId="3" fillId="0" borderId="0" xfId="2" applyNumberFormat="1" applyFont="1" applyAlignment="1">
      <alignment horizontal="center" vertical="center"/>
    </xf>
    <xf numFmtId="189" fontId="3" fillId="0" borderId="1" xfId="2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187" fontId="6" fillId="0" borderId="1" xfId="0" applyNumberFormat="1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left" vertical="center"/>
    </xf>
    <xf numFmtId="187" fontId="3" fillId="0" borderId="7" xfId="2" applyNumberFormat="1" applyFont="1" applyBorder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3" fillId="0" borderId="8" xfId="2" applyNumberFormat="1" applyFont="1" applyBorder="1" applyAlignment="1">
      <alignment horizontal="right" vertical="center"/>
    </xf>
    <xf numFmtId="187" fontId="3" fillId="0" borderId="9" xfId="2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87" fontId="3" fillId="0" borderId="2" xfId="0" applyNumberFormat="1" applyFont="1" applyBorder="1" applyAlignment="1">
      <alignment horizontal="left" vertical="center"/>
    </xf>
    <xf numFmtId="0" fontId="3" fillId="0" borderId="0" xfId="0" applyFont="1"/>
    <xf numFmtId="189" fontId="3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87" fontId="3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87" fontId="3" fillId="0" borderId="6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89" fontId="3" fillId="0" borderId="1" xfId="0" applyNumberFormat="1" applyFont="1" applyBorder="1" applyAlignment="1">
      <alignment horizontal="center" vertical="center"/>
    </xf>
    <xf numFmtId="18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3">
    <cellStyle name="Comma" xfId="1" builtinId="3"/>
    <cellStyle name="Comma 15 2" xfId="11" xr:uid="{AB5AFE2D-1285-4D04-9BF3-F3FDE57BA682}"/>
    <cellStyle name="Comma 2" xfId="3" xr:uid="{00000000-0005-0000-0000-000001000000}"/>
    <cellStyle name="Comma 3" xfId="6" xr:uid="{C8ECC92C-CEB7-4189-B91C-C1B6F0903B87}"/>
    <cellStyle name="Comma 3 2" xfId="9" xr:uid="{279B0CA3-EDA9-4A74-9F2E-3ED20D5327A1}"/>
    <cellStyle name="Comma 4" xfId="12" xr:uid="{A3BEB8B7-7BF3-4ABE-A37E-D9F9B9F4F75C}"/>
    <cellStyle name="Comma 5" xfId="8" xr:uid="{A8F330E7-414A-4718-8A1C-55AC66629BC7}"/>
    <cellStyle name="Comma 7" xfId="7" xr:uid="{FC4FE99C-6635-47BC-B1B0-FCE825452B28}"/>
    <cellStyle name="Normal" xfId="0" builtinId="0"/>
    <cellStyle name="Normal 15 2" xfId="10" xr:uid="{620045A7-571F-4AE4-93A6-63328201A849}"/>
    <cellStyle name="Normal 2" xfId="2" xr:uid="{00000000-0005-0000-0000-000003000000}"/>
    <cellStyle name="Normal 3" xfId="5" xr:uid="{A8A0A65E-1FAD-4930-8C38-C7784CEDD4D7}"/>
    <cellStyle name="Percent 2" xfId="4" xr:uid="{00000000-0005-0000-0000-000004000000}"/>
  </cellStyles>
  <dxfs count="0"/>
  <tableStyles count="0" defaultTableStyle="TableStyleMedium9" defaultPivotStyle="PivotStyleLight16"/>
  <colors>
    <mruColors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showGridLines="0" tabSelected="1" view="pageBreakPreview" zoomScaleNormal="80" zoomScaleSheetLayoutView="100" workbookViewId="0"/>
  </sheetViews>
  <sheetFormatPr defaultColWidth="10.5703125" defaultRowHeight="23.1" customHeight="1"/>
  <cols>
    <col min="1" max="1" width="41.7109375" style="4" customWidth="1"/>
    <col min="2" max="2" width="5.42578125" style="4" customWidth="1"/>
    <col min="3" max="3" width="0.5703125" style="4" customWidth="1"/>
    <col min="4" max="4" width="17.5703125" style="4" customWidth="1"/>
    <col min="5" max="5" width="1.5703125" style="4" customWidth="1"/>
    <col min="6" max="6" width="17.5703125" style="4" customWidth="1"/>
    <col min="7" max="7" width="1.5703125" style="4" customWidth="1"/>
    <col min="8" max="8" width="17.5703125" style="4" customWidth="1"/>
    <col min="9" max="9" width="1.5703125" style="4" customWidth="1"/>
    <col min="10" max="10" width="17.5703125" style="4" customWidth="1"/>
    <col min="11" max="11" width="1" style="4" customWidth="1"/>
    <col min="12" max="16384" width="10.5703125" style="4"/>
  </cols>
  <sheetData>
    <row r="1" spans="1:11" s="33" customFormat="1" ht="23.1" customHeight="1">
      <c r="A1" s="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s="33" customFormat="1" ht="23.1" customHeight="1">
      <c r="A2" s="2" t="s">
        <v>234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s="33" customFormat="1" ht="23.1" customHeight="1">
      <c r="A3" s="2" t="s">
        <v>254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s="33" customFormat="1" ht="23.1" customHeight="1">
      <c r="A4" s="5"/>
      <c r="B4" s="32"/>
      <c r="C4" s="32"/>
      <c r="D4" s="32"/>
      <c r="E4" s="32"/>
      <c r="F4" s="32"/>
      <c r="G4" s="32"/>
      <c r="H4" s="32"/>
      <c r="I4" s="32"/>
      <c r="J4" s="29" t="s">
        <v>1</v>
      </c>
    </row>
    <row r="5" spans="1:11" s="33" customFormat="1" ht="23.1" customHeight="1">
      <c r="A5" s="5"/>
      <c r="D5" s="92" t="s">
        <v>2</v>
      </c>
      <c r="E5" s="92"/>
      <c r="F5" s="92"/>
      <c r="G5" s="35"/>
      <c r="H5" s="92" t="s">
        <v>3</v>
      </c>
      <c r="I5" s="92"/>
      <c r="J5" s="92"/>
      <c r="K5" s="35"/>
    </row>
    <row r="6" spans="1:11" s="33" customFormat="1" ht="23.1" customHeight="1">
      <c r="A6" s="5"/>
      <c r="B6" s="36" t="s">
        <v>4</v>
      </c>
      <c r="D6" s="37" t="s">
        <v>255</v>
      </c>
      <c r="E6" s="38"/>
      <c r="F6" s="37" t="s">
        <v>226</v>
      </c>
      <c r="G6" s="39"/>
      <c r="H6" s="37" t="s">
        <v>255</v>
      </c>
      <c r="I6" s="38"/>
      <c r="J6" s="37" t="s">
        <v>226</v>
      </c>
      <c r="K6" s="39"/>
    </row>
    <row r="7" spans="1:11" s="33" customFormat="1" ht="23.1" customHeight="1">
      <c r="A7" s="5"/>
      <c r="D7" s="6" t="s">
        <v>133</v>
      </c>
      <c r="E7" s="6"/>
      <c r="F7" s="6" t="s">
        <v>5</v>
      </c>
      <c r="G7" s="6"/>
      <c r="H7" s="6" t="s">
        <v>133</v>
      </c>
      <c r="I7" s="6"/>
      <c r="J7" s="6" t="s">
        <v>5</v>
      </c>
    </row>
    <row r="8" spans="1:11" s="33" customFormat="1" ht="23.1" customHeight="1">
      <c r="A8" s="5"/>
      <c r="C8" s="36"/>
      <c r="D8" s="6" t="s">
        <v>134</v>
      </c>
      <c r="E8" s="6"/>
      <c r="F8" s="6"/>
      <c r="G8" s="6"/>
      <c r="H8" s="6" t="s">
        <v>134</v>
      </c>
      <c r="I8" s="6"/>
      <c r="J8" s="6"/>
    </row>
    <row r="9" spans="1:11" ht="23.1" customHeight="1">
      <c r="A9" s="40" t="s">
        <v>6</v>
      </c>
    </row>
    <row r="10" spans="1:11" ht="23.1" customHeight="1">
      <c r="A10" s="40" t="s">
        <v>7</v>
      </c>
      <c r="B10" s="41"/>
      <c r="C10" s="41"/>
    </row>
    <row r="11" spans="1:11" ht="23.1" customHeight="1">
      <c r="A11" s="42" t="s">
        <v>8</v>
      </c>
      <c r="B11" s="43"/>
      <c r="C11" s="7"/>
      <c r="D11" s="1">
        <v>4354011</v>
      </c>
      <c r="E11" s="1"/>
      <c r="F11" s="1">
        <v>4174272</v>
      </c>
      <c r="G11" s="1"/>
      <c r="H11" s="1">
        <v>170934</v>
      </c>
      <c r="I11" s="1"/>
      <c r="J11" s="1">
        <v>224348</v>
      </c>
    </row>
    <row r="12" spans="1:11" ht="23.1" customHeight="1">
      <c r="A12" s="42" t="s">
        <v>203</v>
      </c>
      <c r="B12" s="43">
        <v>3</v>
      </c>
      <c r="C12" s="7"/>
      <c r="D12" s="1">
        <v>948424</v>
      </c>
      <c r="E12" s="1"/>
      <c r="F12" s="1">
        <v>1053002</v>
      </c>
      <c r="G12" s="1"/>
      <c r="H12" s="1">
        <v>16605</v>
      </c>
      <c r="I12" s="1"/>
      <c r="J12" s="1">
        <v>37354</v>
      </c>
    </row>
    <row r="13" spans="1:11" ht="23.1" customHeight="1">
      <c r="A13" s="42" t="s">
        <v>103</v>
      </c>
      <c r="B13" s="43"/>
      <c r="C13" s="7"/>
      <c r="D13" s="1">
        <v>494489</v>
      </c>
      <c r="E13" s="1"/>
      <c r="F13" s="1">
        <v>486326</v>
      </c>
      <c r="G13" s="1"/>
      <c r="H13" s="1">
        <v>2430</v>
      </c>
      <c r="I13" s="1"/>
      <c r="J13" s="1">
        <v>0</v>
      </c>
    </row>
    <row r="14" spans="1:11" ht="23.1" customHeight="1">
      <c r="A14" s="42" t="s">
        <v>191</v>
      </c>
      <c r="B14" s="43"/>
      <c r="C14" s="7"/>
      <c r="D14" s="1">
        <v>0</v>
      </c>
      <c r="E14" s="1"/>
      <c r="F14" s="1">
        <v>0</v>
      </c>
      <c r="G14" s="1"/>
      <c r="H14" s="1">
        <v>140000</v>
      </c>
      <c r="I14" s="1"/>
      <c r="J14" s="1">
        <v>130000</v>
      </c>
    </row>
    <row r="15" spans="1:11" ht="23.1" customHeight="1">
      <c r="A15" s="42" t="s">
        <v>147</v>
      </c>
      <c r="B15" s="43"/>
      <c r="C15" s="7"/>
      <c r="D15" s="1">
        <v>5354823</v>
      </c>
      <c r="E15" s="1"/>
      <c r="F15" s="1">
        <v>5381572</v>
      </c>
      <c r="G15" s="1"/>
      <c r="H15" s="1">
        <v>1194755</v>
      </c>
      <c r="I15" s="1"/>
      <c r="J15" s="1">
        <v>1544334</v>
      </c>
    </row>
    <row r="16" spans="1:11" ht="23.1" customHeight="1">
      <c r="A16" s="42" t="s">
        <v>9</v>
      </c>
      <c r="B16" s="43"/>
      <c r="C16" s="7"/>
      <c r="D16" s="3">
        <v>132077</v>
      </c>
      <c r="E16" s="1"/>
      <c r="F16" s="3">
        <v>81948</v>
      </c>
      <c r="G16" s="1"/>
      <c r="H16" s="3">
        <v>2363</v>
      </c>
      <c r="I16" s="1"/>
      <c r="J16" s="3">
        <v>1716</v>
      </c>
    </row>
    <row r="17" spans="1:10" ht="23.1" customHeight="1">
      <c r="B17" s="43"/>
      <c r="C17" s="7"/>
      <c r="D17" s="9">
        <f>SUM(D11:D16)</f>
        <v>11283824</v>
      </c>
      <c r="E17" s="1"/>
      <c r="F17" s="9">
        <f>SUM(F11:F16)</f>
        <v>11177120</v>
      </c>
      <c r="G17" s="1"/>
      <c r="H17" s="9">
        <f>SUM(H11:H16)</f>
        <v>1527087</v>
      </c>
      <c r="I17" s="1"/>
      <c r="J17" s="9">
        <f>SUM(J11:J16)</f>
        <v>1937752</v>
      </c>
    </row>
    <row r="18" spans="1:10" ht="23.1" customHeight="1">
      <c r="A18" s="42" t="s">
        <v>196</v>
      </c>
      <c r="B18" s="43"/>
      <c r="C18" s="7"/>
      <c r="D18" s="9"/>
      <c r="E18" s="1"/>
      <c r="F18" s="9"/>
      <c r="G18" s="1"/>
      <c r="H18" s="9"/>
      <c r="I18" s="1"/>
      <c r="J18" s="9"/>
    </row>
    <row r="19" spans="1:10" ht="23.1" customHeight="1">
      <c r="A19" s="42" t="s">
        <v>197</v>
      </c>
      <c r="B19" s="43"/>
      <c r="C19" s="7"/>
      <c r="D19" s="3">
        <v>0</v>
      </c>
      <c r="E19" s="1"/>
      <c r="F19" s="3">
        <v>0</v>
      </c>
      <c r="G19" s="1"/>
      <c r="H19" s="3">
        <v>115829</v>
      </c>
      <c r="I19" s="1"/>
      <c r="J19" s="3">
        <v>115829</v>
      </c>
    </row>
    <row r="20" spans="1:10" ht="23.1" customHeight="1">
      <c r="A20" s="40" t="s">
        <v>10</v>
      </c>
      <c r="B20" s="43"/>
      <c r="C20" s="7"/>
      <c r="D20" s="3">
        <f>SUM(D17:D19)</f>
        <v>11283824</v>
      </c>
      <c r="E20" s="1"/>
      <c r="F20" s="3">
        <f>SUM(F17:F19)</f>
        <v>11177120</v>
      </c>
      <c r="G20" s="1"/>
      <c r="H20" s="3">
        <f>SUM(H17:H19)</f>
        <v>1642916</v>
      </c>
      <c r="I20" s="1"/>
      <c r="J20" s="3">
        <f>SUM(J17:J19)</f>
        <v>2053581</v>
      </c>
    </row>
    <row r="21" spans="1:10" ht="23.1" customHeight="1">
      <c r="A21" s="44" t="s">
        <v>11</v>
      </c>
      <c r="B21" s="43"/>
      <c r="C21" s="7"/>
      <c r="D21" s="8"/>
      <c r="E21" s="8"/>
      <c r="F21" s="8"/>
      <c r="G21" s="8"/>
      <c r="H21" s="8"/>
      <c r="I21" s="8"/>
      <c r="J21" s="8"/>
    </row>
    <row r="22" spans="1:10" ht="23.1" customHeight="1">
      <c r="A22" s="42" t="s">
        <v>121</v>
      </c>
      <c r="B22" s="43"/>
      <c r="C22" s="7"/>
      <c r="D22" s="9">
        <v>25670</v>
      </c>
      <c r="E22" s="9"/>
      <c r="F22" s="1">
        <v>25759</v>
      </c>
      <c r="G22" s="1"/>
      <c r="H22" s="1">
        <v>1000</v>
      </c>
      <c r="I22" s="1"/>
      <c r="J22" s="1">
        <v>1000</v>
      </c>
    </row>
    <row r="23" spans="1:10" ht="23.1" customHeight="1">
      <c r="A23" s="42" t="s">
        <v>236</v>
      </c>
      <c r="B23" s="43"/>
      <c r="C23" s="7"/>
      <c r="D23" s="9">
        <v>11400</v>
      </c>
      <c r="E23" s="9"/>
      <c r="F23" s="1">
        <v>0</v>
      </c>
      <c r="G23" s="1"/>
      <c r="H23" s="1">
        <v>0</v>
      </c>
      <c r="I23" s="1"/>
      <c r="J23" s="1">
        <v>0</v>
      </c>
    </row>
    <row r="24" spans="1:10" ht="23.1" customHeight="1">
      <c r="A24" s="42" t="s">
        <v>104</v>
      </c>
      <c r="B24" s="43"/>
      <c r="C24" s="7"/>
      <c r="D24" s="9">
        <v>0</v>
      </c>
      <c r="E24" s="9"/>
      <c r="F24" s="9">
        <v>0</v>
      </c>
      <c r="G24" s="9"/>
      <c r="H24" s="9">
        <v>10763468</v>
      </c>
      <c r="I24" s="9"/>
      <c r="J24" s="9">
        <v>10763468</v>
      </c>
    </row>
    <row r="25" spans="1:10" ht="23.1" customHeight="1">
      <c r="A25" s="42" t="s">
        <v>127</v>
      </c>
      <c r="B25" s="43">
        <v>4</v>
      </c>
      <c r="C25" s="7"/>
      <c r="D25" s="9">
        <v>2043961</v>
      </c>
      <c r="E25" s="9"/>
      <c r="F25" s="9">
        <v>1774004</v>
      </c>
      <c r="G25" s="9"/>
      <c r="H25" s="9">
        <v>414241</v>
      </c>
      <c r="I25" s="9"/>
      <c r="J25" s="9">
        <v>414241</v>
      </c>
    </row>
    <row r="26" spans="1:10" ht="23.1" customHeight="1">
      <c r="A26" s="42" t="s">
        <v>105</v>
      </c>
      <c r="B26" s="43">
        <v>5</v>
      </c>
      <c r="C26" s="7"/>
      <c r="D26" s="9">
        <v>3827853</v>
      </c>
      <c r="E26" s="9"/>
      <c r="F26" s="9">
        <v>3753925</v>
      </c>
      <c r="G26" s="9"/>
      <c r="H26" s="9">
        <v>1256159</v>
      </c>
      <c r="I26" s="9"/>
      <c r="J26" s="9">
        <v>1256159</v>
      </c>
    </row>
    <row r="27" spans="1:10" ht="23.1" customHeight="1">
      <c r="A27" s="42" t="s">
        <v>148</v>
      </c>
      <c r="B27" s="43"/>
      <c r="C27" s="7"/>
      <c r="D27" s="9">
        <v>3522969</v>
      </c>
      <c r="E27" s="9"/>
      <c r="F27" s="1">
        <v>3243927</v>
      </c>
      <c r="G27" s="1"/>
      <c r="H27" s="1">
        <v>1877233</v>
      </c>
      <c r="I27" s="1"/>
      <c r="J27" s="1">
        <v>1745925</v>
      </c>
    </row>
    <row r="28" spans="1:10" ht="23.1" customHeight="1">
      <c r="A28" s="42" t="s">
        <v>106</v>
      </c>
      <c r="B28" s="43"/>
      <c r="C28" s="7"/>
      <c r="D28" s="1">
        <v>2266958</v>
      </c>
      <c r="E28" s="1"/>
      <c r="F28" s="9">
        <v>2266832</v>
      </c>
      <c r="G28" s="9"/>
      <c r="H28" s="9">
        <v>1452793</v>
      </c>
      <c r="I28" s="1"/>
      <c r="J28" s="1">
        <v>1456083</v>
      </c>
    </row>
    <row r="29" spans="1:10" ht="23.1" customHeight="1">
      <c r="A29" s="42" t="s">
        <v>107</v>
      </c>
      <c r="B29" s="43"/>
      <c r="C29" s="7"/>
      <c r="D29" s="1">
        <v>5249791</v>
      </c>
      <c r="E29" s="1"/>
      <c r="F29" s="1">
        <v>5084934</v>
      </c>
      <c r="G29" s="1"/>
      <c r="H29" s="1">
        <v>50662</v>
      </c>
      <c r="I29" s="1"/>
      <c r="J29" s="1">
        <v>53025</v>
      </c>
    </row>
    <row r="30" spans="1:10" ht="23.1" customHeight="1">
      <c r="A30" s="42" t="s">
        <v>149</v>
      </c>
      <c r="B30" s="43"/>
      <c r="C30" s="7"/>
      <c r="D30" s="1">
        <v>274708</v>
      </c>
      <c r="E30" s="1"/>
      <c r="F30" s="1">
        <v>288733</v>
      </c>
      <c r="G30" s="1"/>
      <c r="H30" s="1">
        <v>0</v>
      </c>
      <c r="I30" s="1"/>
      <c r="J30" s="1">
        <v>0</v>
      </c>
    </row>
    <row r="31" spans="1:10" ht="23.1" customHeight="1">
      <c r="A31" s="42" t="s">
        <v>198</v>
      </c>
      <c r="B31" s="43"/>
      <c r="C31" s="7"/>
      <c r="D31" s="1">
        <v>115157</v>
      </c>
      <c r="E31" s="1"/>
      <c r="F31" s="1">
        <v>124044</v>
      </c>
      <c r="G31" s="1"/>
      <c r="H31" s="1">
        <v>4510</v>
      </c>
      <c r="I31" s="1"/>
      <c r="J31" s="1">
        <v>2886</v>
      </c>
    </row>
    <row r="32" spans="1:10" ht="23.1" customHeight="1">
      <c r="A32" s="42" t="s">
        <v>126</v>
      </c>
      <c r="B32" s="43"/>
      <c r="C32" s="7"/>
      <c r="D32" s="9">
        <v>521724</v>
      </c>
      <c r="E32" s="9"/>
      <c r="F32" s="9">
        <v>521724</v>
      </c>
      <c r="G32" s="9"/>
      <c r="H32" s="9">
        <v>0</v>
      </c>
      <c r="I32" s="9"/>
      <c r="J32" s="9">
        <v>0</v>
      </c>
    </row>
    <row r="33" spans="1:13" ht="23.1" customHeight="1">
      <c r="A33" s="42" t="s">
        <v>185</v>
      </c>
      <c r="B33" s="43"/>
      <c r="C33" s="7"/>
      <c r="D33" s="1">
        <v>60564</v>
      </c>
      <c r="E33" s="1"/>
      <c r="F33" s="1">
        <v>57543</v>
      </c>
      <c r="G33" s="1"/>
      <c r="H33" s="9">
        <v>570</v>
      </c>
      <c r="I33" s="1"/>
      <c r="J33" s="1">
        <v>750</v>
      </c>
    </row>
    <row r="34" spans="1:13" ht="23.1" customHeight="1">
      <c r="A34" s="42" t="s">
        <v>122</v>
      </c>
      <c r="B34" s="43"/>
      <c r="C34" s="7"/>
      <c r="D34" s="1">
        <v>96724</v>
      </c>
      <c r="E34" s="1"/>
      <c r="F34" s="1">
        <f>102050-3987</f>
        <v>98063</v>
      </c>
      <c r="G34" s="1"/>
      <c r="H34" s="1">
        <v>0</v>
      </c>
      <c r="I34" s="1"/>
      <c r="J34" s="1">
        <f>3987-3987</f>
        <v>0</v>
      </c>
    </row>
    <row r="35" spans="1:13" ht="23.1" customHeight="1">
      <c r="A35" s="4" t="s">
        <v>12</v>
      </c>
      <c r="B35" s="43"/>
      <c r="C35" s="7"/>
      <c r="D35" s="3">
        <v>265001</v>
      </c>
      <c r="E35" s="1"/>
      <c r="F35" s="3">
        <v>255727</v>
      </c>
      <c r="G35" s="1"/>
      <c r="H35" s="3">
        <v>3996</v>
      </c>
      <c r="I35" s="1"/>
      <c r="J35" s="3">
        <v>2099</v>
      </c>
    </row>
    <row r="36" spans="1:13" ht="23.1" customHeight="1">
      <c r="A36" s="40" t="s">
        <v>13</v>
      </c>
      <c r="B36" s="43"/>
      <c r="C36" s="7"/>
      <c r="D36" s="1">
        <f>SUM(D22:D35)</f>
        <v>18282480</v>
      </c>
      <c r="E36" s="1"/>
      <c r="F36" s="1">
        <f>SUM(F22:F35)</f>
        <v>17495215</v>
      </c>
      <c r="G36" s="1"/>
      <c r="H36" s="1">
        <f>SUM(H22:H35)</f>
        <v>15824632</v>
      </c>
      <c r="I36" s="1"/>
      <c r="J36" s="1">
        <f>SUM(J22:J35)</f>
        <v>15695636</v>
      </c>
    </row>
    <row r="37" spans="1:13" ht="23.1" customHeight="1" thickBot="1">
      <c r="A37" s="40" t="s">
        <v>14</v>
      </c>
      <c r="B37" s="43"/>
      <c r="C37" s="7"/>
      <c r="D37" s="10">
        <f>D20+D36</f>
        <v>29566304</v>
      </c>
      <c r="E37" s="9"/>
      <c r="F37" s="10">
        <f>F20+F36</f>
        <v>28672335</v>
      </c>
      <c r="G37" s="9"/>
      <c r="H37" s="10">
        <f>H20+H36</f>
        <v>17467548</v>
      </c>
      <c r="I37" s="9"/>
      <c r="J37" s="10">
        <f>J20+J36</f>
        <v>17749217</v>
      </c>
    </row>
    <row r="38" spans="1:13" ht="23.1" customHeight="1" thickTop="1">
      <c r="B38" s="45"/>
      <c r="D38" s="5"/>
      <c r="E38" s="5"/>
      <c r="F38" s="5"/>
      <c r="G38" s="5"/>
      <c r="H38" s="5"/>
      <c r="I38" s="5"/>
      <c r="J38" s="5"/>
    </row>
    <row r="39" spans="1:13" ht="23.1" customHeight="1">
      <c r="A39" s="4" t="s">
        <v>15</v>
      </c>
      <c r="D39" s="46"/>
      <c r="E39" s="46"/>
      <c r="F39" s="46"/>
      <c r="G39" s="46"/>
      <c r="H39" s="46"/>
      <c r="I39" s="46"/>
      <c r="J39" s="46"/>
    </row>
    <row r="40" spans="1:13" s="33" customFormat="1" ht="23.1" customHeight="1">
      <c r="A40" s="2" t="s">
        <v>0</v>
      </c>
      <c r="L40" s="4"/>
      <c r="M40" s="4"/>
    </row>
    <row r="41" spans="1:13" s="33" customFormat="1" ht="23.1" customHeight="1">
      <c r="A41" s="2" t="s">
        <v>235</v>
      </c>
      <c r="L41" s="4"/>
      <c r="M41" s="4"/>
    </row>
    <row r="42" spans="1:13" s="33" customFormat="1" ht="23.1" customHeight="1">
      <c r="A42" s="2" t="s">
        <v>254</v>
      </c>
      <c r="B42" s="32"/>
      <c r="C42" s="32"/>
      <c r="D42" s="32"/>
      <c r="E42" s="32"/>
      <c r="F42" s="32"/>
      <c r="G42" s="32"/>
      <c r="H42" s="32"/>
      <c r="I42" s="32"/>
      <c r="J42" s="32"/>
      <c r="L42" s="4"/>
      <c r="M42" s="4"/>
    </row>
    <row r="43" spans="1:13" s="33" customFormat="1" ht="23.1" customHeight="1">
      <c r="A43" s="5"/>
      <c r="J43" s="47" t="s">
        <v>1</v>
      </c>
      <c r="L43" s="4"/>
      <c r="M43" s="4"/>
    </row>
    <row r="44" spans="1:13" s="33" customFormat="1" ht="23.1" customHeight="1">
      <c r="A44" s="5"/>
      <c r="D44" s="92" t="s">
        <v>2</v>
      </c>
      <c r="E44" s="92"/>
      <c r="F44" s="92"/>
      <c r="G44" s="35"/>
      <c r="H44" s="92" t="s">
        <v>3</v>
      </c>
      <c r="I44" s="92"/>
      <c r="J44" s="92"/>
      <c r="K44" s="35"/>
      <c r="L44" s="4"/>
      <c r="M44" s="4"/>
    </row>
    <row r="45" spans="1:13" s="33" customFormat="1" ht="23.1" customHeight="1">
      <c r="A45" s="5"/>
      <c r="B45" s="36" t="s">
        <v>4</v>
      </c>
      <c r="D45" s="37" t="s">
        <v>255</v>
      </c>
      <c r="E45" s="38"/>
      <c r="F45" s="37" t="s">
        <v>226</v>
      </c>
      <c r="G45" s="39"/>
      <c r="H45" s="37" t="s">
        <v>255</v>
      </c>
      <c r="I45" s="38"/>
      <c r="J45" s="37" t="s">
        <v>226</v>
      </c>
      <c r="K45" s="39"/>
      <c r="L45" s="4"/>
      <c r="M45" s="4"/>
    </row>
    <row r="46" spans="1:13" s="33" customFormat="1" ht="23.1" customHeight="1">
      <c r="A46" s="5"/>
      <c r="D46" s="6" t="s">
        <v>133</v>
      </c>
      <c r="E46" s="6"/>
      <c r="F46" s="6" t="s">
        <v>5</v>
      </c>
      <c r="G46" s="6"/>
      <c r="H46" s="6" t="s">
        <v>133</v>
      </c>
      <c r="I46" s="6"/>
      <c r="J46" s="6" t="s">
        <v>5</v>
      </c>
      <c r="K46" s="6"/>
      <c r="L46" s="4"/>
      <c r="M46" s="4"/>
    </row>
    <row r="47" spans="1:13" s="33" customFormat="1" ht="23.1" customHeight="1">
      <c r="A47" s="5"/>
      <c r="C47" s="36"/>
      <c r="D47" s="6" t="s">
        <v>134</v>
      </c>
      <c r="E47" s="6"/>
      <c r="F47" s="6"/>
      <c r="G47" s="6"/>
      <c r="H47" s="6" t="s">
        <v>134</v>
      </c>
      <c r="I47" s="6"/>
      <c r="J47" s="6"/>
      <c r="K47" s="6"/>
      <c r="L47" s="4"/>
      <c r="M47" s="4"/>
    </row>
    <row r="48" spans="1:13" ht="23.1" customHeight="1">
      <c r="A48" s="2" t="s">
        <v>16</v>
      </c>
      <c r="B48" s="43"/>
      <c r="C48" s="7"/>
      <c r="D48" s="8"/>
      <c r="E48" s="8"/>
      <c r="F48" s="8"/>
      <c r="G48" s="8"/>
      <c r="H48" s="8"/>
      <c r="I48" s="8"/>
      <c r="J48" s="8"/>
    </row>
    <row r="49" spans="1:10" ht="23.1" customHeight="1">
      <c r="A49" s="2" t="s">
        <v>17</v>
      </c>
      <c r="B49" s="43"/>
      <c r="C49" s="7"/>
      <c r="D49" s="9"/>
      <c r="E49" s="9"/>
      <c r="F49" s="9"/>
      <c r="G49" s="9"/>
      <c r="H49" s="9"/>
      <c r="I49" s="9"/>
      <c r="J49" s="9"/>
    </row>
    <row r="50" spans="1:10" ht="23.1" customHeight="1">
      <c r="A50" s="42" t="s">
        <v>193</v>
      </c>
      <c r="B50" s="43"/>
      <c r="C50" s="48"/>
      <c r="D50" s="1">
        <v>0</v>
      </c>
      <c r="E50" s="1"/>
      <c r="F50" s="1">
        <v>81032</v>
      </c>
      <c r="G50" s="1"/>
      <c r="H50" s="1">
        <v>0</v>
      </c>
      <c r="I50" s="1"/>
      <c r="J50" s="1">
        <v>0</v>
      </c>
    </row>
    <row r="51" spans="1:10" ht="23.1" customHeight="1">
      <c r="A51" s="4" t="s">
        <v>159</v>
      </c>
      <c r="B51" s="43"/>
      <c r="C51" s="48"/>
      <c r="D51" s="1">
        <v>10000</v>
      </c>
      <c r="E51" s="1"/>
      <c r="F51" s="1">
        <v>10000</v>
      </c>
      <c r="G51" s="1"/>
      <c r="H51" s="1">
        <v>0</v>
      </c>
      <c r="I51" s="1"/>
      <c r="J51" s="1">
        <v>0</v>
      </c>
    </row>
    <row r="52" spans="1:10" ht="23.1" customHeight="1">
      <c r="A52" s="4" t="s">
        <v>199</v>
      </c>
      <c r="B52" s="43"/>
      <c r="C52" s="48"/>
      <c r="D52" s="1">
        <v>951094</v>
      </c>
      <c r="E52" s="1"/>
      <c r="F52" s="1">
        <v>1160467</v>
      </c>
      <c r="G52" s="1"/>
      <c r="H52" s="1">
        <v>26213</v>
      </c>
      <c r="I52" s="1"/>
      <c r="J52" s="1">
        <v>51366</v>
      </c>
    </row>
    <row r="53" spans="1:10" ht="23.1" customHeight="1">
      <c r="A53" s="4" t="s">
        <v>222</v>
      </c>
      <c r="B53" s="43">
        <v>6</v>
      </c>
      <c r="C53" s="48"/>
      <c r="D53" s="1">
        <v>49441</v>
      </c>
      <c r="E53" s="1"/>
      <c r="F53" s="1">
        <v>38208</v>
      </c>
      <c r="G53" s="1"/>
      <c r="H53" s="1">
        <v>0</v>
      </c>
      <c r="I53" s="1"/>
      <c r="J53" s="1">
        <v>0</v>
      </c>
    </row>
    <row r="54" spans="1:10" ht="23.1" customHeight="1">
      <c r="A54" s="4" t="s">
        <v>152</v>
      </c>
      <c r="B54" s="43"/>
      <c r="C54" s="48"/>
      <c r="D54" s="9">
        <v>35806</v>
      </c>
      <c r="E54" s="1"/>
      <c r="F54" s="1">
        <v>36800</v>
      </c>
      <c r="G54" s="1"/>
      <c r="H54" s="1">
        <v>0</v>
      </c>
      <c r="I54" s="1"/>
      <c r="J54" s="1">
        <v>0</v>
      </c>
    </row>
    <row r="55" spans="1:10" ht="23.1" customHeight="1">
      <c r="A55" s="4" t="s">
        <v>18</v>
      </c>
      <c r="B55" s="43"/>
      <c r="C55" s="48"/>
      <c r="D55" s="9">
        <v>0</v>
      </c>
      <c r="E55" s="9"/>
      <c r="F55" s="9">
        <v>0</v>
      </c>
      <c r="G55" s="9"/>
      <c r="H55" s="9">
        <v>262700</v>
      </c>
      <c r="I55" s="9"/>
      <c r="J55" s="9">
        <v>484700</v>
      </c>
    </row>
    <row r="56" spans="1:10" ht="23.1" customHeight="1">
      <c r="A56" s="4" t="s">
        <v>210</v>
      </c>
      <c r="B56" s="43"/>
      <c r="C56" s="48"/>
      <c r="D56" s="9">
        <v>30497</v>
      </c>
      <c r="E56" s="9"/>
      <c r="F56" s="9">
        <v>44646</v>
      </c>
      <c r="G56" s="9"/>
      <c r="H56" s="1">
        <v>0</v>
      </c>
      <c r="I56" s="9"/>
      <c r="J56" s="9">
        <v>0</v>
      </c>
    </row>
    <row r="57" spans="1:10" ht="23.1" customHeight="1">
      <c r="A57" s="4" t="s">
        <v>158</v>
      </c>
      <c r="B57" s="43"/>
      <c r="C57" s="48"/>
      <c r="D57" s="9">
        <v>20147</v>
      </c>
      <c r="E57" s="9"/>
      <c r="F57" s="9">
        <v>5000</v>
      </c>
      <c r="G57" s="9"/>
      <c r="H57" s="1">
        <v>13135</v>
      </c>
      <c r="I57" s="9"/>
      <c r="J57" s="9">
        <v>42</v>
      </c>
    </row>
    <row r="58" spans="1:10" ht="23.1" customHeight="1">
      <c r="A58" s="4" t="s">
        <v>19</v>
      </c>
      <c r="B58" s="43"/>
      <c r="C58" s="48"/>
      <c r="D58" s="9">
        <v>121763</v>
      </c>
      <c r="E58" s="9"/>
      <c r="F58" s="9">
        <v>135092</v>
      </c>
      <c r="G58" s="9"/>
      <c r="H58" s="9">
        <v>3584</v>
      </c>
      <c r="I58" s="9"/>
      <c r="J58" s="9">
        <v>5722</v>
      </c>
    </row>
    <row r="59" spans="1:10" ht="23.1" customHeight="1">
      <c r="A59" s="2" t="s">
        <v>20</v>
      </c>
      <c r="B59" s="43"/>
      <c r="C59" s="48"/>
      <c r="D59" s="11">
        <f>SUM(D50:D58)</f>
        <v>1218748</v>
      </c>
      <c r="E59" s="1"/>
      <c r="F59" s="11">
        <f>SUM(F50:F58)</f>
        <v>1511245</v>
      </c>
      <c r="G59" s="1"/>
      <c r="H59" s="11">
        <f>SUM(H50:H58)</f>
        <v>305632</v>
      </c>
      <c r="I59" s="1"/>
      <c r="J59" s="11">
        <f>SUM(J50:J58)</f>
        <v>541830</v>
      </c>
    </row>
    <row r="60" spans="1:10" ht="23.1" customHeight="1">
      <c r="A60" s="2" t="s">
        <v>21</v>
      </c>
      <c r="B60" s="43"/>
      <c r="C60" s="48"/>
      <c r="D60" s="8"/>
      <c r="E60" s="8"/>
      <c r="F60" s="8"/>
      <c r="G60" s="8"/>
      <c r="H60" s="8"/>
      <c r="I60" s="8"/>
      <c r="J60" s="8"/>
    </row>
    <row r="61" spans="1:10" ht="23.1" customHeight="1">
      <c r="A61" s="5" t="s">
        <v>223</v>
      </c>
      <c r="B61" s="43">
        <v>6</v>
      </c>
      <c r="C61" s="48"/>
      <c r="D61" s="1">
        <v>246214</v>
      </c>
      <c r="E61" s="1"/>
      <c r="F61" s="1">
        <v>152634</v>
      </c>
      <c r="G61" s="1"/>
      <c r="H61" s="1">
        <v>0</v>
      </c>
      <c r="I61" s="1"/>
      <c r="J61" s="1">
        <v>0</v>
      </c>
    </row>
    <row r="62" spans="1:10" ht="23.1" customHeight="1">
      <c r="A62" s="4" t="s">
        <v>153</v>
      </c>
      <c r="B62" s="43"/>
      <c r="C62" s="48"/>
      <c r="D62" s="1">
        <v>213981</v>
      </c>
      <c r="E62" s="1"/>
      <c r="F62" s="1">
        <v>227147</v>
      </c>
      <c r="G62" s="1"/>
      <c r="H62" s="1">
        <v>0</v>
      </c>
      <c r="I62" s="1"/>
      <c r="J62" s="1">
        <v>0</v>
      </c>
    </row>
    <row r="63" spans="1:10" ht="23.1" customHeight="1">
      <c r="A63" s="4" t="s">
        <v>200</v>
      </c>
      <c r="B63" s="43"/>
      <c r="C63" s="48"/>
      <c r="D63" s="1">
        <v>336493</v>
      </c>
      <c r="E63" s="1"/>
      <c r="F63" s="1">
        <v>331827</v>
      </c>
      <c r="G63" s="1"/>
      <c r="H63" s="1">
        <v>20202</v>
      </c>
      <c r="I63" s="1"/>
      <c r="J63" s="1">
        <v>18872</v>
      </c>
    </row>
    <row r="64" spans="1:10" ht="23.1" customHeight="1">
      <c r="A64" s="4" t="s">
        <v>117</v>
      </c>
      <c r="B64" s="43"/>
      <c r="C64" s="48"/>
      <c r="D64" s="1">
        <v>254908</v>
      </c>
      <c r="E64" s="1"/>
      <c r="F64" s="1">
        <f>210147-3987</f>
        <v>206160</v>
      </c>
      <c r="G64" s="1"/>
      <c r="H64" s="1">
        <v>106616</v>
      </c>
      <c r="I64" s="1"/>
      <c r="J64" s="1">
        <f>84298-3987</f>
        <v>80311</v>
      </c>
    </row>
    <row r="65" spans="1:13" ht="23.1" customHeight="1">
      <c r="A65" s="4" t="s">
        <v>22</v>
      </c>
      <c r="B65" s="43"/>
      <c r="C65" s="48"/>
      <c r="D65" s="3">
        <v>184796</v>
      </c>
      <c r="E65" s="1"/>
      <c r="F65" s="3">
        <v>188263</v>
      </c>
      <c r="G65" s="1"/>
      <c r="H65" s="3">
        <v>299</v>
      </c>
      <c r="I65" s="1"/>
      <c r="J65" s="3">
        <v>0</v>
      </c>
    </row>
    <row r="66" spans="1:13" ht="23.1" customHeight="1">
      <c r="A66" s="2" t="s">
        <v>23</v>
      </c>
      <c r="B66" s="7"/>
      <c r="C66" s="48"/>
      <c r="D66" s="1">
        <f>SUM(D61:D65)</f>
        <v>1236392</v>
      </c>
      <c r="E66" s="1"/>
      <c r="F66" s="1">
        <f>SUM(F61:F65)</f>
        <v>1106031</v>
      </c>
      <c r="G66" s="1"/>
      <c r="H66" s="1">
        <f>SUM(H61:H65)</f>
        <v>127117</v>
      </c>
      <c r="I66" s="1"/>
      <c r="J66" s="1">
        <f>SUM(J61:J65)</f>
        <v>99183</v>
      </c>
    </row>
    <row r="67" spans="1:13" ht="23.1" customHeight="1">
      <c r="A67" s="2" t="s">
        <v>24</v>
      </c>
      <c r="B67" s="7"/>
      <c r="C67" s="48"/>
      <c r="D67" s="11">
        <f>SUM(D59,D66)</f>
        <v>2455140</v>
      </c>
      <c r="E67" s="9"/>
      <c r="F67" s="11">
        <f>SUM(F59,F66)</f>
        <v>2617276</v>
      </c>
      <c r="G67" s="9"/>
      <c r="H67" s="11">
        <f>SUM(H59,H66)</f>
        <v>432749</v>
      </c>
      <c r="I67" s="9"/>
      <c r="J67" s="11">
        <f>SUM(J59,J66)</f>
        <v>641013</v>
      </c>
    </row>
    <row r="68" spans="1:13" ht="23.1" customHeight="1">
      <c r="B68" s="45"/>
    </row>
    <row r="69" spans="1:13" ht="23.1" customHeight="1">
      <c r="A69" s="4" t="s">
        <v>15</v>
      </c>
    </row>
    <row r="70" spans="1:13" s="33" customFormat="1" ht="23.1" customHeight="1">
      <c r="A70" s="2" t="s">
        <v>0</v>
      </c>
      <c r="L70" s="4"/>
      <c r="M70" s="4"/>
    </row>
    <row r="71" spans="1:13" s="33" customFormat="1" ht="23.1" customHeight="1">
      <c r="A71" s="2" t="s">
        <v>235</v>
      </c>
      <c r="L71" s="4"/>
      <c r="M71" s="4"/>
    </row>
    <row r="72" spans="1:13" s="33" customFormat="1" ht="23.1" customHeight="1">
      <c r="A72" s="2" t="s">
        <v>254</v>
      </c>
      <c r="B72" s="32"/>
      <c r="C72" s="32"/>
      <c r="D72" s="32"/>
      <c r="E72" s="32"/>
      <c r="F72" s="32"/>
      <c r="G72" s="32"/>
      <c r="H72" s="32"/>
      <c r="I72" s="32"/>
      <c r="J72" s="32"/>
      <c r="L72" s="4"/>
      <c r="M72" s="4"/>
    </row>
    <row r="73" spans="1:13" s="33" customFormat="1" ht="23.1" customHeight="1">
      <c r="A73" s="2"/>
      <c r="J73" s="47" t="s">
        <v>1</v>
      </c>
      <c r="L73" s="4"/>
      <c r="M73" s="4"/>
    </row>
    <row r="74" spans="1:13" s="33" customFormat="1" ht="23.1" customHeight="1">
      <c r="A74" s="2"/>
      <c r="D74" s="92" t="s">
        <v>2</v>
      </c>
      <c r="E74" s="92"/>
      <c r="F74" s="92"/>
      <c r="G74" s="35"/>
      <c r="H74" s="92" t="s">
        <v>3</v>
      </c>
      <c r="I74" s="92"/>
      <c r="J74" s="92"/>
      <c r="K74" s="35"/>
      <c r="L74" s="4"/>
      <c r="M74" s="4"/>
    </row>
    <row r="75" spans="1:13" s="33" customFormat="1" ht="23.1" customHeight="1">
      <c r="A75" s="2"/>
      <c r="B75" s="36"/>
      <c r="D75" s="37" t="s">
        <v>255</v>
      </c>
      <c r="E75" s="38"/>
      <c r="F75" s="37" t="s">
        <v>226</v>
      </c>
      <c r="G75" s="39"/>
      <c r="H75" s="37" t="s">
        <v>255</v>
      </c>
      <c r="I75" s="38"/>
      <c r="J75" s="37" t="s">
        <v>226</v>
      </c>
      <c r="K75" s="39"/>
      <c r="L75" s="4"/>
      <c r="M75" s="4"/>
    </row>
    <row r="76" spans="1:13" s="33" customFormat="1" ht="23.1" customHeight="1">
      <c r="A76" s="2"/>
      <c r="D76" s="6" t="s">
        <v>133</v>
      </c>
      <c r="E76" s="6"/>
      <c r="F76" s="6" t="s">
        <v>5</v>
      </c>
      <c r="G76" s="6"/>
      <c r="H76" s="6" t="s">
        <v>133</v>
      </c>
      <c r="I76" s="6"/>
      <c r="J76" s="6" t="s">
        <v>5</v>
      </c>
      <c r="L76" s="4"/>
      <c r="M76" s="4"/>
    </row>
    <row r="77" spans="1:13" s="33" customFormat="1" ht="23.1" customHeight="1">
      <c r="A77" s="2"/>
      <c r="C77" s="36"/>
      <c r="D77" s="6" t="s">
        <v>134</v>
      </c>
      <c r="E77" s="6"/>
      <c r="F77" s="6"/>
      <c r="G77" s="6"/>
      <c r="H77" s="6" t="s">
        <v>134</v>
      </c>
      <c r="I77" s="6"/>
      <c r="J77" s="6"/>
      <c r="L77" s="4"/>
      <c r="M77" s="4"/>
    </row>
    <row r="78" spans="1:13" ht="23.1" customHeight="1">
      <c r="A78" s="2" t="s">
        <v>25</v>
      </c>
      <c r="D78" s="46"/>
      <c r="E78" s="46"/>
      <c r="F78" s="46"/>
      <c r="G78" s="46"/>
      <c r="H78" s="46"/>
      <c r="I78" s="46"/>
      <c r="J78" s="46"/>
    </row>
    <row r="79" spans="1:13" ht="23.1" customHeight="1">
      <c r="A79" s="4" t="s">
        <v>26</v>
      </c>
    </row>
    <row r="80" spans="1:13" ht="23.1" customHeight="1">
      <c r="A80" s="42" t="s">
        <v>27</v>
      </c>
    </row>
    <row r="81" spans="1:10" ht="23.1" customHeight="1" thickBot="1">
      <c r="A81" s="42" t="s">
        <v>28</v>
      </c>
      <c r="D81" s="13">
        <v>3000000</v>
      </c>
      <c r="E81" s="1"/>
      <c r="F81" s="13">
        <v>3000000</v>
      </c>
      <c r="G81" s="1"/>
      <c r="H81" s="13">
        <v>3000000</v>
      </c>
      <c r="I81" s="1"/>
      <c r="J81" s="13">
        <v>3000000</v>
      </c>
    </row>
    <row r="82" spans="1:10" ht="23.1" customHeight="1" thickTop="1">
      <c r="A82" s="42" t="s">
        <v>243</v>
      </c>
      <c r="D82" s="14"/>
      <c r="E82" s="14"/>
      <c r="F82" s="14"/>
      <c r="G82" s="14"/>
      <c r="H82" s="14"/>
      <c r="I82" s="14"/>
      <c r="J82" s="14"/>
    </row>
    <row r="83" spans="1:10" ht="23.1" customHeight="1">
      <c r="A83" s="42" t="s">
        <v>28</v>
      </c>
      <c r="B83" s="7"/>
      <c r="C83" s="48"/>
      <c r="D83" s="1">
        <f>Consolidated!B52</f>
        <v>3000000</v>
      </c>
      <c r="E83" s="1"/>
      <c r="F83" s="1">
        <f>Consolidated!B36</f>
        <v>3000000</v>
      </c>
      <c r="G83" s="1"/>
      <c r="H83" s="1">
        <f>separate!C26</f>
        <v>3000000</v>
      </c>
      <c r="I83" s="1"/>
      <c r="J83" s="1">
        <f>separate!C21</f>
        <v>3000000</v>
      </c>
    </row>
    <row r="84" spans="1:10" ht="23.1" customHeight="1">
      <c r="A84" s="4" t="s">
        <v>29</v>
      </c>
      <c r="B84" s="7"/>
      <c r="C84" s="48"/>
      <c r="D84" s="1">
        <f>Consolidated!D52</f>
        <v>2599000</v>
      </c>
      <c r="E84" s="1"/>
      <c r="F84" s="1">
        <f>Consolidated!D36</f>
        <v>2599000</v>
      </c>
      <c r="G84" s="1"/>
      <c r="H84" s="1">
        <f>separate!E26</f>
        <v>2599000</v>
      </c>
      <c r="I84" s="1"/>
      <c r="J84" s="1">
        <f>separate!E21</f>
        <v>2599000</v>
      </c>
    </row>
    <row r="85" spans="1:10" ht="23.1" customHeight="1">
      <c r="A85" s="4" t="s">
        <v>182</v>
      </c>
      <c r="C85" s="48"/>
    </row>
    <row r="86" spans="1:10" ht="23.1" customHeight="1">
      <c r="A86" s="4" t="s">
        <v>183</v>
      </c>
      <c r="B86" s="43"/>
      <c r="C86" s="48"/>
      <c r="D86" s="1">
        <f>Consolidated!F52</f>
        <v>-389956</v>
      </c>
      <c r="E86" s="1"/>
      <c r="F86" s="1">
        <f>Consolidated!F36</f>
        <v>-389956</v>
      </c>
      <c r="G86" s="1"/>
      <c r="H86" s="1">
        <v>0</v>
      </c>
      <c r="I86" s="1"/>
      <c r="J86" s="1">
        <v>0</v>
      </c>
    </row>
    <row r="87" spans="1:10" ht="23.1" customHeight="1">
      <c r="A87" s="4" t="s">
        <v>30</v>
      </c>
      <c r="B87" s="43"/>
      <c r="C87" s="48"/>
      <c r="D87" s="8"/>
      <c r="E87" s="8"/>
      <c r="F87" s="8"/>
      <c r="G87" s="8"/>
      <c r="H87" s="1"/>
      <c r="I87" s="8"/>
      <c r="J87" s="8"/>
    </row>
    <row r="88" spans="1:10" ht="23.1" customHeight="1">
      <c r="A88" s="4" t="s">
        <v>31</v>
      </c>
      <c r="B88" s="5"/>
      <c r="C88" s="5"/>
      <c r="D88" s="49"/>
      <c r="E88" s="49"/>
      <c r="F88" s="49"/>
      <c r="G88" s="49"/>
      <c r="H88" s="12"/>
      <c r="I88" s="49"/>
      <c r="J88" s="49"/>
    </row>
    <row r="89" spans="1:10" ht="23.1" customHeight="1">
      <c r="A89" s="4" t="s">
        <v>32</v>
      </c>
      <c r="B89" s="43"/>
      <c r="C89" s="48"/>
      <c r="D89" s="1">
        <f>SUM(Consolidated!H52)</f>
        <v>1013766</v>
      </c>
      <c r="E89" s="1"/>
      <c r="F89" s="1">
        <f>Consolidated!H36</f>
        <v>1013473</v>
      </c>
      <c r="G89" s="1"/>
      <c r="H89" s="1">
        <f>SUM(separate!G26)</f>
        <v>750000</v>
      </c>
      <c r="I89" s="1"/>
      <c r="J89" s="1">
        <f>SUM(separate!G21)</f>
        <v>750000</v>
      </c>
    </row>
    <row r="90" spans="1:10" ht="23.1" customHeight="1">
      <c r="A90" s="4" t="s">
        <v>33</v>
      </c>
      <c r="B90" s="7"/>
      <c r="C90" s="48"/>
      <c r="D90" s="1">
        <f>SUM(Consolidated!J52)</f>
        <v>562586</v>
      </c>
      <c r="E90" s="1"/>
      <c r="F90" s="1">
        <f>Consolidated!J36</f>
        <v>562858</v>
      </c>
      <c r="G90" s="1"/>
      <c r="H90" s="1">
        <v>0</v>
      </c>
      <c r="I90" s="1"/>
      <c r="J90" s="1">
        <v>0</v>
      </c>
    </row>
    <row r="91" spans="1:10" ht="23.1" customHeight="1">
      <c r="A91" s="4" t="s">
        <v>34</v>
      </c>
      <c r="B91" s="7"/>
      <c r="C91" s="48"/>
      <c r="D91" s="1">
        <f>SUM(Consolidated!L52)</f>
        <v>18097394</v>
      </c>
      <c r="E91" s="1"/>
      <c r="F91" s="1">
        <f>Consolidated!L36</f>
        <v>17947744</v>
      </c>
      <c r="G91" s="1"/>
      <c r="H91" s="1">
        <f>SUM(separate!I26)</f>
        <v>10247038</v>
      </c>
      <c r="I91" s="1"/>
      <c r="J91" s="9">
        <f>SUM(separate!I21)</f>
        <v>10421333</v>
      </c>
    </row>
    <row r="92" spans="1:10" ht="23.1" customHeight="1">
      <c r="A92" s="4" t="s">
        <v>35</v>
      </c>
      <c r="B92" s="43"/>
      <c r="C92" s="48"/>
      <c r="D92" s="3">
        <f>SUM(Consolidated!V52)</f>
        <v>540893</v>
      </c>
      <c r="E92" s="1"/>
      <c r="F92" s="3">
        <f>Consolidated!V36</f>
        <v>-329292</v>
      </c>
      <c r="G92" s="1"/>
      <c r="H92" s="3">
        <f>SUM(separate!K26)</f>
        <v>438761</v>
      </c>
      <c r="I92" s="1"/>
      <c r="J92" s="3">
        <f>SUM(separate!K21)</f>
        <v>337871</v>
      </c>
    </row>
    <row r="93" spans="1:10" ht="23.1" customHeight="1">
      <c r="A93" s="5" t="s">
        <v>36</v>
      </c>
      <c r="B93" s="43"/>
      <c r="C93" s="48"/>
      <c r="D93" s="1">
        <f>SUM(D83:D92)</f>
        <v>25423683</v>
      </c>
      <c r="E93" s="9"/>
      <c r="F93" s="1">
        <f>SUM(F83:F92)</f>
        <v>24403827</v>
      </c>
      <c r="G93" s="9"/>
      <c r="H93" s="1">
        <f>SUM(H83:H92)</f>
        <v>17034799</v>
      </c>
      <c r="I93" s="9"/>
      <c r="J93" s="1">
        <f>SUM(J83:J92)</f>
        <v>17108204</v>
      </c>
    </row>
    <row r="94" spans="1:10" ht="23.1" customHeight="1">
      <c r="A94" s="5" t="s">
        <v>37</v>
      </c>
      <c r="B94" s="7"/>
      <c r="C94" s="48"/>
      <c r="D94" s="3">
        <f>SUM(Consolidated!Z52)</f>
        <v>1687481</v>
      </c>
      <c r="E94" s="9"/>
      <c r="F94" s="3">
        <f>Consolidated!Z36</f>
        <v>1651232</v>
      </c>
      <c r="G94" s="9"/>
      <c r="H94" s="3">
        <v>0</v>
      </c>
      <c r="I94" s="9"/>
      <c r="J94" s="3">
        <v>0</v>
      </c>
    </row>
    <row r="95" spans="1:10" ht="23.1" customHeight="1">
      <c r="A95" s="2" t="s">
        <v>38</v>
      </c>
      <c r="B95" s="7"/>
      <c r="C95" s="48"/>
      <c r="D95" s="3">
        <f>SUM(D93:D94)</f>
        <v>27111164</v>
      </c>
      <c r="E95" s="9"/>
      <c r="F95" s="3">
        <f>SUM(F93:F94)</f>
        <v>26055059</v>
      </c>
      <c r="G95" s="9"/>
      <c r="H95" s="3">
        <f>SUM(H93:H94)</f>
        <v>17034799</v>
      </c>
      <c r="I95" s="9"/>
      <c r="J95" s="3">
        <f>SUM(J93:J94)</f>
        <v>17108204</v>
      </c>
    </row>
    <row r="96" spans="1:10" ht="23.1" customHeight="1" thickBot="1">
      <c r="A96" s="2" t="s">
        <v>39</v>
      </c>
      <c r="B96" s="7"/>
      <c r="C96" s="5"/>
      <c r="D96" s="10">
        <f>SUM(D95,D67)</f>
        <v>29566304</v>
      </c>
      <c r="E96" s="9"/>
      <c r="F96" s="10">
        <f>SUM(F95,F67)</f>
        <v>28672335</v>
      </c>
      <c r="G96" s="9"/>
      <c r="H96" s="10">
        <f>SUM(H95,H67)</f>
        <v>17467548</v>
      </c>
      <c r="I96" s="9"/>
      <c r="J96" s="10">
        <f>SUM(J95,J67)</f>
        <v>17749217</v>
      </c>
    </row>
    <row r="97" spans="1:10" ht="23.1" customHeight="1" thickTop="1">
      <c r="D97" s="15"/>
      <c r="E97" s="15"/>
      <c r="F97" s="15"/>
      <c r="G97" s="15"/>
      <c r="H97" s="15"/>
      <c r="I97" s="15"/>
      <c r="J97" s="15"/>
    </row>
    <row r="98" spans="1:10" ht="23.1" customHeight="1">
      <c r="A98" s="4" t="s">
        <v>15</v>
      </c>
    </row>
    <row r="100" spans="1:10" ht="23.1" customHeight="1">
      <c r="A100" s="50"/>
    </row>
    <row r="102" spans="1:10" ht="23.1" customHeight="1">
      <c r="B102" s="4" t="s">
        <v>40</v>
      </c>
    </row>
    <row r="103" spans="1:10" ht="23.1" customHeight="1">
      <c r="A103" s="50"/>
    </row>
  </sheetData>
  <mergeCells count="6">
    <mergeCell ref="D5:F5"/>
    <mergeCell ref="H5:J5"/>
    <mergeCell ref="D44:F44"/>
    <mergeCell ref="H44:J44"/>
    <mergeCell ref="D74:F74"/>
    <mergeCell ref="H74:J74"/>
  </mergeCells>
  <pageMargins left="0.70866141732283472" right="0.31496062992125984" top="0.78740157480314965" bottom="0.27559055118110237" header="0.19685039370078741" footer="0.19685039370078741"/>
  <pageSetup paperSize="9" scale="75" orientation="portrait" r:id="rId1"/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C9516-CF7A-438B-8200-16665E7BD4C6}">
  <dimension ref="A1:K80"/>
  <sheetViews>
    <sheetView showGridLines="0" view="pageBreakPreview" zoomScaleNormal="80" zoomScaleSheetLayoutView="100" workbookViewId="0">
      <selection activeCell="A2" sqref="A2"/>
    </sheetView>
  </sheetViews>
  <sheetFormatPr defaultColWidth="10.5703125" defaultRowHeight="23.1" customHeight="1"/>
  <cols>
    <col min="1" max="1" width="59.140625" style="4" customWidth="1"/>
    <col min="2" max="2" width="6.28515625" style="4" customWidth="1"/>
    <col min="3" max="3" width="1.5703125" style="4" customWidth="1"/>
    <col min="4" max="4" width="15.42578125" style="4" customWidth="1"/>
    <col min="5" max="5" width="1.42578125" style="4" customWidth="1"/>
    <col min="6" max="6" width="15.42578125" style="4" customWidth="1"/>
    <col min="7" max="7" width="1.5703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0.85546875" style="4" customWidth="1"/>
    <col min="12" max="16384" width="10.5703125" style="4"/>
  </cols>
  <sheetData>
    <row r="1" spans="1:11" ht="23.1" customHeight="1">
      <c r="J1" s="29" t="s">
        <v>41</v>
      </c>
    </row>
    <row r="2" spans="1:11" ht="23.1" customHeight="1">
      <c r="A2" s="2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3.1" customHeight="1">
      <c r="A3" s="2" t="s">
        <v>228</v>
      </c>
      <c r="B3" s="51"/>
      <c r="C3" s="51"/>
      <c r="D3" s="51"/>
      <c r="E3" s="51"/>
      <c r="F3" s="51"/>
      <c r="G3" s="51"/>
      <c r="H3" s="51"/>
      <c r="I3" s="51"/>
      <c r="J3" s="52"/>
      <c r="K3" s="51"/>
    </row>
    <row r="4" spans="1:11" ht="23.1" customHeight="1">
      <c r="A4" s="2" t="s">
        <v>256</v>
      </c>
      <c r="B4" s="51"/>
      <c r="C4" s="51"/>
      <c r="D4" s="51"/>
      <c r="E4" s="51"/>
      <c r="F4" s="51"/>
      <c r="G4" s="51"/>
      <c r="H4" s="51"/>
      <c r="I4" s="51"/>
      <c r="J4" s="52"/>
      <c r="K4" s="51"/>
    </row>
    <row r="5" spans="1:11" ht="23.1" customHeight="1">
      <c r="A5" s="5"/>
      <c r="B5" s="51"/>
      <c r="C5" s="51"/>
      <c r="D5" s="51"/>
      <c r="E5" s="51"/>
      <c r="F5" s="51"/>
      <c r="G5" s="51"/>
      <c r="H5" s="51"/>
      <c r="I5" s="51"/>
      <c r="J5" s="53" t="s">
        <v>137</v>
      </c>
      <c r="K5" s="51"/>
    </row>
    <row r="6" spans="1:11" ht="23.1" customHeight="1">
      <c r="A6" s="5"/>
      <c r="B6" s="33"/>
      <c r="C6" s="33"/>
      <c r="D6" s="34"/>
      <c r="E6" s="34" t="s">
        <v>2</v>
      </c>
      <c r="F6" s="34"/>
      <c r="G6" s="54"/>
      <c r="H6" s="34"/>
      <c r="I6" s="34" t="s">
        <v>3</v>
      </c>
      <c r="J6" s="34"/>
    </row>
    <row r="7" spans="1:11" ht="23.1" customHeight="1">
      <c r="A7" s="5"/>
      <c r="B7" s="36" t="s">
        <v>4</v>
      </c>
      <c r="C7" s="36"/>
      <c r="D7" s="55">
        <v>2026</v>
      </c>
      <c r="E7" s="29"/>
      <c r="F7" s="55">
        <v>2025</v>
      </c>
      <c r="G7" s="55"/>
      <c r="H7" s="55">
        <v>2026</v>
      </c>
      <c r="I7" s="29"/>
      <c r="J7" s="55">
        <v>2025</v>
      </c>
    </row>
    <row r="8" spans="1:11" ht="23.1" customHeight="1">
      <c r="A8" s="2" t="s">
        <v>42</v>
      </c>
      <c r="H8" s="5"/>
      <c r="I8" s="5"/>
      <c r="J8" s="5"/>
    </row>
    <row r="9" spans="1:11" ht="23.1" customHeight="1">
      <c r="A9" s="5" t="s">
        <v>43</v>
      </c>
      <c r="B9" s="41">
        <v>7</v>
      </c>
      <c r="D9" s="49">
        <v>1658393</v>
      </c>
      <c r="E9" s="49"/>
      <c r="F9" s="49">
        <v>1934226</v>
      </c>
      <c r="G9" s="49"/>
      <c r="H9" s="49">
        <v>28723</v>
      </c>
      <c r="I9" s="49"/>
      <c r="J9" s="49">
        <v>130456</v>
      </c>
    </row>
    <row r="10" spans="1:11" ht="23.1" customHeight="1">
      <c r="A10" s="5" t="s">
        <v>113</v>
      </c>
      <c r="D10" s="49">
        <v>103579</v>
      </c>
      <c r="E10" s="49"/>
      <c r="F10" s="49">
        <v>84570</v>
      </c>
      <c r="G10" s="49"/>
      <c r="H10" s="49">
        <v>80214</v>
      </c>
      <c r="I10" s="49"/>
      <c r="J10" s="49">
        <v>81498</v>
      </c>
    </row>
    <row r="11" spans="1:11" ht="23.1" customHeight="1">
      <c r="A11" s="5" t="s">
        <v>114</v>
      </c>
      <c r="D11" s="49">
        <v>13451</v>
      </c>
      <c r="E11" s="49"/>
      <c r="F11" s="49">
        <v>11686</v>
      </c>
      <c r="G11" s="49"/>
      <c r="H11" s="49">
        <v>13438</v>
      </c>
      <c r="I11" s="49"/>
      <c r="J11" s="49">
        <v>12815</v>
      </c>
    </row>
    <row r="12" spans="1:11" ht="23.1" customHeight="1">
      <c r="A12" s="5" t="s">
        <v>161</v>
      </c>
      <c r="B12" s="41"/>
      <c r="D12" s="49">
        <v>20628</v>
      </c>
      <c r="E12" s="49"/>
      <c r="F12" s="49">
        <v>23624</v>
      </c>
      <c r="G12" s="49"/>
      <c r="H12" s="49">
        <v>5770</v>
      </c>
      <c r="I12" s="49"/>
      <c r="J12" s="49">
        <v>5540</v>
      </c>
    </row>
    <row r="13" spans="1:11" ht="23.1" customHeight="1">
      <c r="A13" s="5" t="s">
        <v>173</v>
      </c>
      <c r="B13" s="41"/>
      <c r="D13" s="49">
        <v>0</v>
      </c>
      <c r="E13" s="49"/>
      <c r="F13" s="49">
        <v>67408</v>
      </c>
      <c r="G13" s="49"/>
      <c r="H13" s="49">
        <v>1987</v>
      </c>
      <c r="I13" s="49"/>
      <c r="J13" s="49">
        <v>0</v>
      </c>
    </row>
    <row r="14" spans="1:11" ht="23.1" customHeight="1">
      <c r="A14" s="5" t="s">
        <v>260</v>
      </c>
      <c r="B14" s="41"/>
      <c r="D14" s="49">
        <v>0</v>
      </c>
      <c r="E14" s="49"/>
      <c r="F14" s="49">
        <v>3976</v>
      </c>
      <c r="G14" s="49"/>
      <c r="H14" s="49">
        <v>0</v>
      </c>
      <c r="I14" s="49"/>
      <c r="J14" s="49">
        <v>0</v>
      </c>
    </row>
    <row r="15" spans="1:11" ht="23.1" customHeight="1">
      <c r="A15" s="5" t="s">
        <v>242</v>
      </c>
      <c r="B15" s="41"/>
      <c r="D15" s="49">
        <v>19765</v>
      </c>
      <c r="E15" s="49"/>
      <c r="F15" s="49">
        <v>1976</v>
      </c>
      <c r="G15" s="49"/>
      <c r="H15" s="49">
        <v>24676</v>
      </c>
      <c r="I15" s="49"/>
      <c r="J15" s="49">
        <v>0</v>
      </c>
    </row>
    <row r="16" spans="1:11" ht="23.1" customHeight="1">
      <c r="A16" s="5" t="s">
        <v>44</v>
      </c>
      <c r="B16" s="41"/>
      <c r="C16" s="41"/>
      <c r="D16" s="56">
        <v>35892</v>
      </c>
      <c r="E16" s="49"/>
      <c r="F16" s="56">
        <v>56380</v>
      </c>
      <c r="G16" s="49"/>
      <c r="H16" s="56">
        <v>5834</v>
      </c>
      <c r="I16" s="49"/>
      <c r="J16" s="56">
        <v>5729</v>
      </c>
    </row>
    <row r="17" spans="1:10" ht="23.1" customHeight="1">
      <c r="A17" s="2" t="s">
        <v>45</v>
      </c>
      <c r="D17" s="56">
        <f>SUM(D9:D16)</f>
        <v>1851708</v>
      </c>
      <c r="E17" s="49"/>
      <c r="F17" s="56">
        <f>SUM(F9:F16)</f>
        <v>2183846</v>
      </c>
      <c r="G17" s="49"/>
      <c r="H17" s="56">
        <f>SUM(H9:H16)</f>
        <v>160642</v>
      </c>
      <c r="I17" s="49"/>
      <c r="J17" s="56">
        <f>SUM(J9:J16)</f>
        <v>236038</v>
      </c>
    </row>
    <row r="18" spans="1:10" ht="23.1" customHeight="1">
      <c r="A18" s="2" t="s">
        <v>46</v>
      </c>
      <c r="D18" s="49"/>
      <c r="E18" s="49"/>
      <c r="F18" s="49"/>
      <c r="G18" s="49"/>
      <c r="H18" s="49"/>
      <c r="I18" s="49"/>
      <c r="J18" s="49"/>
    </row>
    <row r="19" spans="1:10" ht="23.1" customHeight="1">
      <c r="A19" s="5" t="s">
        <v>47</v>
      </c>
      <c r="D19" s="49">
        <v>1378667</v>
      </c>
      <c r="E19" s="49"/>
      <c r="F19" s="49">
        <v>1737868</v>
      </c>
      <c r="G19" s="49"/>
      <c r="H19" s="49">
        <v>28249</v>
      </c>
      <c r="I19" s="49"/>
      <c r="J19" s="49">
        <v>128389</v>
      </c>
    </row>
    <row r="20" spans="1:10" ht="23.1" customHeight="1">
      <c r="A20" s="5" t="s">
        <v>142</v>
      </c>
      <c r="B20" s="41"/>
      <c r="C20" s="41"/>
      <c r="D20" s="49">
        <v>57322</v>
      </c>
      <c r="E20" s="49"/>
      <c r="F20" s="49">
        <v>62198</v>
      </c>
      <c r="G20" s="49"/>
      <c r="H20" s="49">
        <v>2</v>
      </c>
      <c r="I20" s="49"/>
      <c r="J20" s="49">
        <v>1509</v>
      </c>
    </row>
    <row r="21" spans="1:10" ht="23.1" customHeight="1">
      <c r="A21" s="5" t="s">
        <v>48</v>
      </c>
      <c r="B21" s="41"/>
      <c r="C21" s="41"/>
      <c r="D21" s="49">
        <v>175730</v>
      </c>
      <c r="E21" s="49"/>
      <c r="F21" s="49">
        <v>153561</v>
      </c>
      <c r="G21" s="49"/>
      <c r="H21" s="49">
        <v>35804</v>
      </c>
      <c r="I21" s="49"/>
      <c r="J21" s="49">
        <v>42814</v>
      </c>
    </row>
    <row r="22" spans="1:10" ht="23.1" customHeight="1">
      <c r="A22" s="5" t="s">
        <v>187</v>
      </c>
      <c r="B22" s="41"/>
      <c r="C22" s="41"/>
      <c r="D22" s="49">
        <v>22450</v>
      </c>
      <c r="E22" s="49"/>
      <c r="F22" s="49">
        <v>0</v>
      </c>
      <c r="G22" s="49"/>
      <c r="H22" s="49">
        <v>0</v>
      </c>
      <c r="I22" s="49"/>
      <c r="J22" s="49">
        <v>1045</v>
      </c>
    </row>
    <row r="23" spans="1:10" ht="23.1" customHeight="1">
      <c r="A23" s="5" t="s">
        <v>174</v>
      </c>
      <c r="B23" s="41"/>
      <c r="C23" s="41"/>
      <c r="D23" s="49">
        <v>10566</v>
      </c>
      <c r="E23" s="49"/>
      <c r="F23" s="49">
        <v>0</v>
      </c>
      <c r="G23" s="49"/>
      <c r="H23" s="49">
        <v>13135</v>
      </c>
      <c r="I23" s="49"/>
      <c r="J23" s="49">
        <v>10</v>
      </c>
    </row>
    <row r="24" spans="1:10" ht="23.1" customHeight="1">
      <c r="A24" s="5" t="s">
        <v>261</v>
      </c>
      <c r="B24" s="41"/>
      <c r="C24" s="41"/>
      <c r="D24" s="49">
        <v>0</v>
      </c>
      <c r="E24" s="49"/>
      <c r="F24" s="49">
        <v>0</v>
      </c>
      <c r="G24" s="49"/>
      <c r="H24" s="49">
        <v>0</v>
      </c>
      <c r="I24" s="49"/>
      <c r="J24" s="49">
        <v>-323288</v>
      </c>
    </row>
    <row r="25" spans="1:10" ht="23.1" customHeight="1">
      <c r="A25" s="2" t="s">
        <v>49</v>
      </c>
      <c r="D25" s="57">
        <f>SUM(D19:D24)</f>
        <v>1644735</v>
      </c>
      <c r="E25" s="49"/>
      <c r="F25" s="57">
        <f>SUM(F19:F24)</f>
        <v>1953627</v>
      </c>
      <c r="G25" s="49"/>
      <c r="H25" s="57">
        <f>SUM(H19:H24)</f>
        <v>77190</v>
      </c>
      <c r="I25" s="49"/>
      <c r="J25" s="57">
        <f>SUM(J19:J24)</f>
        <v>-149521</v>
      </c>
    </row>
    <row r="26" spans="1:10" ht="23.1" customHeight="1">
      <c r="A26" s="2" t="s">
        <v>184</v>
      </c>
      <c r="D26" s="49">
        <f>D17-D25</f>
        <v>206973</v>
      </c>
      <c r="E26" s="49"/>
      <c r="F26" s="49">
        <f>F17-F25</f>
        <v>230219</v>
      </c>
      <c r="G26" s="49"/>
      <c r="H26" s="49">
        <f>H17-H25</f>
        <v>83452</v>
      </c>
      <c r="I26" s="49"/>
      <c r="J26" s="49">
        <f>J17-J25</f>
        <v>385559</v>
      </c>
    </row>
    <row r="27" spans="1:10" ht="23.1" customHeight="1">
      <c r="A27" s="5" t="s">
        <v>128</v>
      </c>
      <c r="B27" s="41"/>
      <c r="D27" s="49">
        <v>174788</v>
      </c>
      <c r="E27" s="49"/>
      <c r="F27" s="49">
        <v>714763</v>
      </c>
      <c r="G27" s="49"/>
      <c r="H27" s="49">
        <v>0</v>
      </c>
      <c r="I27" s="49"/>
      <c r="J27" s="49">
        <v>0</v>
      </c>
    </row>
    <row r="28" spans="1:10" ht="23.1" customHeight="1">
      <c r="A28" s="58" t="s">
        <v>270</v>
      </c>
      <c r="B28" s="41"/>
      <c r="D28" s="49">
        <v>33535</v>
      </c>
      <c r="E28" s="49"/>
      <c r="F28" s="49">
        <v>51236</v>
      </c>
      <c r="G28" s="49"/>
      <c r="H28" s="12">
        <v>0</v>
      </c>
      <c r="I28" s="49"/>
      <c r="J28" s="12">
        <v>0</v>
      </c>
    </row>
    <row r="29" spans="1:10" ht="23.1" customHeight="1">
      <c r="A29" s="5" t="s">
        <v>50</v>
      </c>
      <c r="B29" s="41"/>
      <c r="C29" s="41"/>
      <c r="D29" s="56">
        <v>-4183</v>
      </c>
      <c r="E29" s="49"/>
      <c r="F29" s="56">
        <v>-5219</v>
      </c>
      <c r="G29" s="49"/>
      <c r="H29" s="56">
        <v>-626</v>
      </c>
      <c r="I29" s="49"/>
      <c r="J29" s="56">
        <v>-1095</v>
      </c>
    </row>
    <row r="30" spans="1:10" ht="23.1" customHeight="1">
      <c r="A30" s="2" t="s">
        <v>205</v>
      </c>
      <c r="B30" s="41"/>
      <c r="C30" s="41"/>
      <c r="D30" s="49">
        <f>SUM(D26:D29)</f>
        <v>411113</v>
      </c>
      <c r="E30" s="49"/>
      <c r="F30" s="49">
        <f>SUM(F26:F29)</f>
        <v>990999</v>
      </c>
      <c r="G30" s="49"/>
      <c r="H30" s="49">
        <f>SUM(H26:H29)</f>
        <v>82826</v>
      </c>
      <c r="I30" s="49"/>
      <c r="J30" s="49">
        <f>SUM(J26:J29)</f>
        <v>384464</v>
      </c>
    </row>
    <row r="31" spans="1:10" ht="23.1" customHeight="1">
      <c r="A31" s="5" t="s">
        <v>204</v>
      </c>
      <c r="B31" s="41"/>
      <c r="D31" s="56">
        <v>-32613</v>
      </c>
      <c r="E31" s="49"/>
      <c r="F31" s="56">
        <v>-44946</v>
      </c>
      <c r="G31" s="49"/>
      <c r="H31" s="56">
        <v>-274</v>
      </c>
      <c r="I31" s="49"/>
      <c r="J31" s="56">
        <v>187</v>
      </c>
    </row>
    <row r="32" spans="1:10" ht="23.1" customHeight="1" thickBot="1">
      <c r="A32" s="2" t="s">
        <v>51</v>
      </c>
      <c r="D32" s="59">
        <f>SUM(D30:D31)</f>
        <v>378500</v>
      </c>
      <c r="E32" s="49"/>
      <c r="F32" s="59">
        <f>SUM(F30:F31)</f>
        <v>946053</v>
      </c>
      <c r="G32" s="49"/>
      <c r="H32" s="59">
        <f>SUM(H30:H31)</f>
        <v>82552</v>
      </c>
      <c r="I32" s="49"/>
      <c r="J32" s="59">
        <f>SUM(J30:J31)</f>
        <v>384651</v>
      </c>
    </row>
    <row r="33" spans="1:11" ht="23.1" customHeight="1" thickTop="1">
      <c r="A33" s="2"/>
      <c r="D33" s="49"/>
      <c r="E33" s="49"/>
      <c r="F33" s="49"/>
      <c r="G33" s="49"/>
      <c r="H33" s="49"/>
      <c r="I33" s="49"/>
      <c r="J33" s="49"/>
    </row>
    <row r="34" spans="1:11" ht="23.1" customHeight="1">
      <c r="A34" s="2" t="s">
        <v>131</v>
      </c>
      <c r="D34" s="49"/>
      <c r="E34" s="49"/>
      <c r="F34" s="49"/>
      <c r="G34" s="49"/>
      <c r="H34" s="49"/>
      <c r="I34" s="49"/>
      <c r="J34" s="49"/>
    </row>
    <row r="35" spans="1:11" ht="23.1" customHeight="1" thickBot="1">
      <c r="A35" s="5" t="s">
        <v>52</v>
      </c>
      <c r="D35" s="49">
        <f>D32-D36</f>
        <v>345128</v>
      </c>
      <c r="E35" s="49"/>
      <c r="F35" s="49">
        <f>F32-F36</f>
        <v>935500</v>
      </c>
      <c r="G35" s="15"/>
      <c r="H35" s="60">
        <f>SUM(H32)</f>
        <v>82552</v>
      </c>
      <c r="I35" s="49"/>
      <c r="J35" s="60">
        <f>SUM(J32)</f>
        <v>384651</v>
      </c>
    </row>
    <row r="36" spans="1:11" ht="23.1" customHeight="1" thickTop="1">
      <c r="A36" s="5" t="s">
        <v>37</v>
      </c>
      <c r="D36" s="56">
        <v>33372</v>
      </c>
      <c r="E36" s="49"/>
      <c r="F36" s="56">
        <v>10553</v>
      </c>
      <c r="G36" s="49"/>
      <c r="H36" s="49"/>
      <c r="I36" s="49"/>
      <c r="J36" s="49"/>
    </row>
    <row r="37" spans="1:11" ht="23.1" customHeight="1" thickBot="1">
      <c r="A37" s="2"/>
      <c r="B37" s="43"/>
      <c r="C37" s="41"/>
      <c r="D37" s="59">
        <f>D32</f>
        <v>378500</v>
      </c>
      <c r="E37" s="49"/>
      <c r="F37" s="59">
        <f>F32</f>
        <v>946053</v>
      </c>
      <c r="G37" s="49"/>
    </row>
    <row r="38" spans="1:11" ht="23.1" customHeight="1" thickTop="1">
      <c r="A38" s="2"/>
      <c r="D38" s="61"/>
      <c r="E38" s="61"/>
      <c r="F38" s="61"/>
      <c r="G38" s="61"/>
      <c r="H38" s="61"/>
      <c r="I38" s="61"/>
      <c r="J38" s="61"/>
    </row>
    <row r="39" spans="1:11" ht="23.1" customHeight="1">
      <c r="A39" s="2" t="s">
        <v>124</v>
      </c>
      <c r="B39" s="41"/>
    </row>
    <row r="40" spans="1:11" ht="23.1" customHeight="1" thickBot="1">
      <c r="A40" s="5" t="s">
        <v>83</v>
      </c>
      <c r="B40" s="45"/>
      <c r="D40" s="62">
        <v>1.19</v>
      </c>
      <c r="E40" s="63"/>
      <c r="F40" s="62">
        <v>3.22</v>
      </c>
      <c r="G40" s="63"/>
      <c r="H40" s="62">
        <v>0.28000000000000003</v>
      </c>
      <c r="I40" s="63"/>
      <c r="J40" s="62">
        <v>1.28</v>
      </c>
    </row>
    <row r="41" spans="1:11" ht="23.1" customHeight="1" thickTop="1">
      <c r="A41" s="32"/>
      <c r="B41" s="41"/>
    </row>
    <row r="42" spans="1:11" ht="23.1" customHeight="1" thickBot="1">
      <c r="A42" s="5" t="s">
        <v>251</v>
      </c>
      <c r="B42" s="41"/>
      <c r="D42" s="64">
        <v>290786</v>
      </c>
      <c r="F42" s="64">
        <v>290786</v>
      </c>
      <c r="H42" s="64">
        <v>300000</v>
      </c>
      <c r="J42" s="64">
        <v>300000</v>
      </c>
    </row>
    <row r="43" spans="1:11" ht="23.1" customHeight="1" thickTop="1">
      <c r="A43" s="32"/>
      <c r="B43" s="41"/>
    </row>
    <row r="44" spans="1:11" ht="23.1" customHeight="1">
      <c r="A44" s="5" t="s">
        <v>15</v>
      </c>
      <c r="D44" s="63"/>
      <c r="E44" s="63"/>
      <c r="F44" s="63"/>
      <c r="G44" s="63"/>
      <c r="H44" s="63"/>
      <c r="I44" s="63"/>
      <c r="J44" s="63"/>
      <c r="K44" s="63"/>
    </row>
    <row r="45" spans="1:11" ht="23.1" customHeight="1">
      <c r="J45" s="29" t="s">
        <v>41</v>
      </c>
    </row>
    <row r="46" spans="1:11" ht="23.1" customHeight="1">
      <c r="A46" s="2" t="s">
        <v>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ht="23.1" customHeight="1">
      <c r="A47" s="2" t="s">
        <v>229</v>
      </c>
      <c r="B47" s="51"/>
      <c r="C47" s="51"/>
      <c r="D47" s="51"/>
      <c r="E47" s="51"/>
      <c r="F47" s="51"/>
      <c r="G47" s="51"/>
      <c r="H47" s="51"/>
      <c r="I47" s="51"/>
      <c r="J47" s="52"/>
      <c r="K47" s="51"/>
    </row>
    <row r="48" spans="1:11" ht="23.1" customHeight="1">
      <c r="A48" s="2" t="s">
        <v>256</v>
      </c>
      <c r="B48" s="51"/>
      <c r="C48" s="51"/>
      <c r="D48" s="51"/>
      <c r="E48" s="51"/>
      <c r="F48" s="51"/>
      <c r="G48" s="51"/>
      <c r="H48" s="51"/>
      <c r="I48" s="51"/>
      <c r="J48" s="52"/>
      <c r="K48" s="51"/>
    </row>
    <row r="49" spans="1:11" ht="23.1" customHeight="1">
      <c r="A49" s="5"/>
      <c r="B49" s="51"/>
      <c r="C49" s="51"/>
      <c r="D49" s="51"/>
      <c r="E49" s="51"/>
      <c r="F49" s="51"/>
      <c r="G49" s="51"/>
      <c r="H49" s="51"/>
      <c r="I49" s="51"/>
      <c r="J49" s="53" t="s">
        <v>1</v>
      </c>
      <c r="K49" s="51"/>
    </row>
    <row r="50" spans="1:11" ht="23.1" customHeight="1">
      <c r="A50" s="5"/>
      <c r="B50" s="33"/>
      <c r="C50" s="33"/>
      <c r="D50" s="34"/>
      <c r="E50" s="34" t="s">
        <v>2</v>
      </c>
      <c r="F50" s="34"/>
      <c r="G50" s="54"/>
      <c r="H50" s="34"/>
      <c r="I50" s="34" t="s">
        <v>3</v>
      </c>
      <c r="J50" s="34"/>
    </row>
    <row r="51" spans="1:11" ht="23.1" customHeight="1">
      <c r="A51" s="5"/>
      <c r="B51" s="36"/>
      <c r="C51" s="36"/>
      <c r="D51" s="55">
        <v>2026</v>
      </c>
      <c r="E51" s="29"/>
      <c r="F51" s="55">
        <v>2025</v>
      </c>
      <c r="G51" s="55"/>
      <c r="H51" s="55">
        <v>2026</v>
      </c>
      <c r="I51" s="29"/>
      <c r="J51" s="55">
        <v>2025</v>
      </c>
    </row>
    <row r="52" spans="1:11" ht="23.1" customHeight="1">
      <c r="A52" s="5"/>
      <c r="B52" s="36"/>
      <c r="C52" s="36"/>
      <c r="D52" s="55"/>
      <c r="E52" s="29"/>
      <c r="F52" s="55"/>
      <c r="G52" s="55"/>
      <c r="H52" s="55"/>
      <c r="I52" s="29"/>
      <c r="J52" s="55"/>
    </row>
    <row r="53" spans="1:11" ht="23.1" customHeight="1">
      <c r="A53" s="2" t="s">
        <v>84</v>
      </c>
      <c r="D53" s="65">
        <f>D32</f>
        <v>378500</v>
      </c>
      <c r="F53" s="65">
        <f>F32</f>
        <v>946053</v>
      </c>
      <c r="G53" s="5"/>
      <c r="H53" s="65">
        <f>H32</f>
        <v>82552</v>
      </c>
      <c r="I53" s="5"/>
      <c r="J53" s="65">
        <f>J32</f>
        <v>384651</v>
      </c>
    </row>
    <row r="54" spans="1:11" ht="23.1" customHeight="1">
      <c r="A54" s="5"/>
      <c r="B54" s="41"/>
      <c r="D54" s="49"/>
      <c r="E54" s="49"/>
      <c r="F54" s="49"/>
      <c r="G54" s="49"/>
      <c r="H54" s="49"/>
      <c r="I54" s="49"/>
      <c r="J54" s="49"/>
    </row>
    <row r="55" spans="1:11" ht="23.1" customHeight="1">
      <c r="A55" s="2" t="s">
        <v>53</v>
      </c>
      <c r="D55" s="49"/>
      <c r="E55" s="49"/>
      <c r="F55" s="49"/>
      <c r="G55" s="49"/>
      <c r="H55" s="49"/>
      <c r="I55" s="49"/>
      <c r="J55" s="49"/>
    </row>
    <row r="56" spans="1:11" ht="23.1" customHeight="1">
      <c r="A56" s="66" t="s">
        <v>244</v>
      </c>
      <c r="D56" s="49"/>
      <c r="E56" s="49"/>
      <c r="F56" s="49"/>
      <c r="G56" s="49"/>
      <c r="H56" s="49"/>
      <c r="I56" s="49"/>
      <c r="J56" s="49"/>
    </row>
    <row r="57" spans="1:11" ht="23.1" customHeight="1">
      <c r="A57" s="5" t="s">
        <v>206</v>
      </c>
      <c r="B57" s="41"/>
      <c r="D57" s="49"/>
      <c r="E57" s="49"/>
      <c r="F57" s="49"/>
      <c r="G57" s="49"/>
      <c r="H57" s="49"/>
      <c r="I57" s="49"/>
      <c r="J57" s="49"/>
    </row>
    <row r="58" spans="1:11" ht="23.1" customHeight="1">
      <c r="A58" s="5" t="s">
        <v>207</v>
      </c>
      <c r="D58" s="12">
        <v>174584</v>
      </c>
      <c r="E58" s="12"/>
      <c r="F58" s="12">
        <v>-287344</v>
      </c>
      <c r="G58" s="1"/>
      <c r="H58" s="12">
        <v>0</v>
      </c>
      <c r="I58" s="1"/>
      <c r="J58" s="12">
        <v>0</v>
      </c>
    </row>
    <row r="59" spans="1:11" ht="23.1" customHeight="1">
      <c r="A59" s="5" t="s">
        <v>276</v>
      </c>
      <c r="B59" s="41"/>
      <c r="D59" s="9"/>
      <c r="E59" s="9"/>
      <c r="F59" s="9"/>
      <c r="G59" s="9"/>
      <c r="H59" s="9"/>
      <c r="I59" s="9"/>
      <c r="J59" s="9"/>
    </row>
    <row r="60" spans="1:11" ht="23.1" customHeight="1">
      <c r="A60" s="5" t="s">
        <v>156</v>
      </c>
      <c r="B60" s="41"/>
      <c r="D60" s="3">
        <v>77835</v>
      </c>
      <c r="E60" s="9"/>
      <c r="F60" s="3">
        <v>-117088</v>
      </c>
      <c r="G60" s="9"/>
      <c r="H60" s="3">
        <v>0</v>
      </c>
      <c r="I60" s="9"/>
      <c r="J60" s="3">
        <v>0</v>
      </c>
    </row>
    <row r="61" spans="1:11" ht="23.1" customHeight="1">
      <c r="A61" s="5" t="s">
        <v>244</v>
      </c>
      <c r="B61" s="41"/>
      <c r="D61" s="9"/>
      <c r="E61" s="9"/>
      <c r="F61" s="9"/>
      <c r="G61" s="9"/>
      <c r="H61" s="9"/>
      <c r="I61" s="9"/>
      <c r="J61" s="9"/>
    </row>
    <row r="62" spans="1:11" ht="23.1" customHeight="1">
      <c r="A62" s="5" t="s">
        <v>246</v>
      </c>
      <c r="B62" s="41"/>
      <c r="D62" s="3">
        <f>SUM(D58:D60)</f>
        <v>252419</v>
      </c>
      <c r="E62" s="1"/>
      <c r="F62" s="3">
        <f>SUM(F58:F60)</f>
        <v>-404432</v>
      </c>
      <c r="G62" s="1"/>
      <c r="H62" s="3">
        <f>SUM(H58:H60)</f>
        <v>0</v>
      </c>
      <c r="I62" s="1"/>
      <c r="J62" s="3">
        <f>SUM(J58:J60)</f>
        <v>0</v>
      </c>
    </row>
    <row r="63" spans="1:11" ht="23.1" customHeight="1">
      <c r="A63" s="5"/>
      <c r="B63" s="41"/>
      <c r="D63" s="1"/>
      <c r="E63" s="1"/>
      <c r="F63" s="1"/>
      <c r="G63" s="1"/>
      <c r="H63" s="1"/>
      <c r="I63" s="1"/>
      <c r="J63" s="1"/>
    </row>
    <row r="64" spans="1:11" ht="23.1" customHeight="1">
      <c r="A64" s="66" t="s">
        <v>245</v>
      </c>
      <c r="B64" s="41"/>
      <c r="D64" s="1"/>
      <c r="E64" s="1"/>
      <c r="F64" s="1"/>
      <c r="G64" s="1"/>
      <c r="H64" s="1"/>
      <c r="I64" s="1"/>
      <c r="J64" s="1"/>
    </row>
    <row r="65" spans="1:11" ht="23.1" customHeight="1">
      <c r="A65" s="5" t="s">
        <v>214</v>
      </c>
      <c r="B65" s="41"/>
      <c r="D65" s="1"/>
      <c r="E65" s="1"/>
      <c r="F65" s="1"/>
      <c r="G65" s="1"/>
      <c r="H65" s="1"/>
      <c r="I65" s="1"/>
      <c r="J65" s="1"/>
    </row>
    <row r="66" spans="1:11" ht="23.1" customHeight="1">
      <c r="A66" s="5" t="s">
        <v>157</v>
      </c>
      <c r="B66" s="41"/>
      <c r="D66" s="1">
        <v>145508</v>
      </c>
      <c r="E66" s="1"/>
      <c r="F66" s="1">
        <v>-56587</v>
      </c>
      <c r="G66" s="1"/>
      <c r="H66" s="1">
        <v>70492</v>
      </c>
      <c r="I66" s="1"/>
      <c r="J66" s="1">
        <v>2331</v>
      </c>
    </row>
    <row r="67" spans="1:11" ht="23.1" customHeight="1">
      <c r="A67" s="5" t="s">
        <v>276</v>
      </c>
      <c r="B67" s="41"/>
      <c r="D67" s="1"/>
      <c r="E67" s="1"/>
      <c r="F67" s="1"/>
      <c r="G67" s="1"/>
      <c r="H67" s="1"/>
      <c r="I67" s="1"/>
      <c r="J67" s="1"/>
    </row>
    <row r="68" spans="1:11" ht="23.1" customHeight="1">
      <c r="A68" s="5" t="s">
        <v>156</v>
      </c>
      <c r="B68" s="41"/>
      <c r="D68" s="3">
        <v>2279</v>
      </c>
      <c r="E68" s="1"/>
      <c r="F68" s="3">
        <v>-952</v>
      </c>
      <c r="G68" s="1"/>
      <c r="H68" s="3">
        <v>0</v>
      </c>
      <c r="I68" s="1"/>
      <c r="J68" s="3">
        <v>0</v>
      </c>
    </row>
    <row r="69" spans="1:11" ht="23.1" customHeight="1">
      <c r="A69" s="5" t="s">
        <v>245</v>
      </c>
      <c r="B69" s="41"/>
      <c r="D69" s="1"/>
      <c r="E69" s="1"/>
      <c r="F69" s="1"/>
      <c r="G69" s="1"/>
      <c r="H69" s="1"/>
      <c r="I69" s="1"/>
      <c r="J69" s="1"/>
    </row>
    <row r="70" spans="1:11" ht="23.1" customHeight="1">
      <c r="A70" s="5" t="s">
        <v>246</v>
      </c>
      <c r="B70" s="41"/>
      <c r="D70" s="1">
        <f>SUM(D65:D69)</f>
        <v>147787</v>
      </c>
      <c r="E70" s="1"/>
      <c r="F70" s="1">
        <f>SUM(F65:F69)</f>
        <v>-57539</v>
      </c>
      <c r="G70" s="1"/>
      <c r="H70" s="1">
        <f>SUM(H65:H69)</f>
        <v>70492</v>
      </c>
      <c r="I70" s="1"/>
      <c r="J70" s="1">
        <f>SUM(J65:J69)</f>
        <v>2331</v>
      </c>
    </row>
    <row r="71" spans="1:11" ht="23.1" customHeight="1">
      <c r="A71" s="2" t="s">
        <v>54</v>
      </c>
      <c r="D71" s="57">
        <f>D62+D70</f>
        <v>400206</v>
      </c>
      <c r="E71" s="49"/>
      <c r="F71" s="57">
        <f>F62+F70</f>
        <v>-461971</v>
      </c>
      <c r="G71" s="49"/>
      <c r="H71" s="57">
        <f>H62+H70</f>
        <v>70492</v>
      </c>
      <c r="I71" s="49"/>
      <c r="J71" s="57">
        <f>J62+J70</f>
        <v>2331</v>
      </c>
    </row>
    <row r="72" spans="1:11" ht="23.1" customHeight="1">
      <c r="A72" s="2"/>
      <c r="D72" s="49"/>
      <c r="E72" s="49"/>
      <c r="F72" s="49"/>
      <c r="G72" s="49"/>
      <c r="H72" s="49"/>
      <c r="I72" s="49"/>
      <c r="J72" s="49"/>
    </row>
    <row r="73" spans="1:11" ht="23.1" customHeight="1" thickBot="1">
      <c r="A73" s="2" t="s">
        <v>55</v>
      </c>
      <c r="D73" s="60">
        <f>D53+D71</f>
        <v>778706</v>
      </c>
      <c r="E73" s="49"/>
      <c r="F73" s="60">
        <f>F53+F71</f>
        <v>484082</v>
      </c>
      <c r="G73" s="49"/>
      <c r="H73" s="60">
        <f>H53+H71</f>
        <v>153044</v>
      </c>
      <c r="I73" s="49"/>
      <c r="J73" s="60">
        <f>J53+J71</f>
        <v>386982</v>
      </c>
    </row>
    <row r="74" spans="1:11" ht="23.1" customHeight="1" thickTop="1">
      <c r="A74" s="2"/>
      <c r="D74" s="49"/>
      <c r="E74" s="49"/>
      <c r="F74" s="49"/>
      <c r="G74" s="49"/>
      <c r="H74" s="49"/>
      <c r="I74" s="49"/>
      <c r="J74" s="49"/>
    </row>
    <row r="75" spans="1:11" ht="23.1" customHeight="1">
      <c r="A75" s="2" t="s">
        <v>132</v>
      </c>
      <c r="D75" s="49"/>
      <c r="E75" s="49"/>
      <c r="F75" s="49"/>
      <c r="G75" s="49"/>
      <c r="H75" s="49"/>
      <c r="I75" s="49"/>
      <c r="J75" s="49"/>
    </row>
    <row r="76" spans="1:11" ht="23.1" customHeight="1" thickBot="1">
      <c r="A76" s="5" t="s">
        <v>52</v>
      </c>
      <c r="D76" s="49">
        <f>D73-D77</f>
        <v>732143</v>
      </c>
      <c r="E76" s="49"/>
      <c r="F76" s="49">
        <f>F73-F77</f>
        <v>485272</v>
      </c>
      <c r="G76" s="15"/>
      <c r="H76" s="60">
        <f>H73</f>
        <v>153044</v>
      </c>
      <c r="I76" s="49"/>
      <c r="J76" s="60">
        <f>J73</f>
        <v>386982</v>
      </c>
    </row>
    <row r="77" spans="1:11" ht="23.1" customHeight="1" thickTop="1">
      <c r="A77" s="5" t="s">
        <v>37</v>
      </c>
      <c r="D77" s="56">
        <v>46563</v>
      </c>
      <c r="E77" s="49"/>
      <c r="F77" s="56">
        <v>-1190</v>
      </c>
      <c r="G77" s="49"/>
      <c r="H77" s="63"/>
      <c r="I77" s="63"/>
      <c r="J77" s="63"/>
    </row>
    <row r="78" spans="1:11" ht="23.1" customHeight="1" thickBot="1">
      <c r="A78" s="2"/>
      <c r="B78" s="43"/>
      <c r="C78" s="41"/>
      <c r="D78" s="59">
        <f>D73</f>
        <v>778706</v>
      </c>
      <c r="E78" s="49"/>
      <c r="F78" s="59">
        <f>F73</f>
        <v>484082</v>
      </c>
      <c r="G78" s="49"/>
      <c r="H78" s="63"/>
      <c r="I78" s="63"/>
      <c r="J78" s="63"/>
    </row>
    <row r="79" spans="1:11" ht="23.1" customHeight="1" thickTop="1">
      <c r="A79" s="32"/>
      <c r="D79" s="63"/>
      <c r="E79" s="63"/>
      <c r="F79" s="63"/>
      <c r="G79" s="63"/>
      <c r="H79" s="63"/>
      <c r="I79" s="63"/>
      <c r="J79" s="63"/>
      <c r="K79" s="63"/>
    </row>
    <row r="80" spans="1:11" ht="23.1" customHeight="1">
      <c r="A80" s="5" t="s">
        <v>15</v>
      </c>
      <c r="D80" s="63"/>
      <c r="E80" s="63"/>
      <c r="F80" s="63"/>
      <c r="G80" s="63"/>
      <c r="H80" s="63"/>
      <c r="I80" s="63"/>
      <c r="J80" s="63"/>
      <c r="K80" s="63"/>
    </row>
  </sheetData>
  <pageMargins left="0.78740157480314965" right="0.31496062992125984" top="0.78740157480314965" bottom="0.27559055118110237" header="0.19685039370078741" footer="0.19685039370078741"/>
  <pageSetup paperSize="9" scale="69" orientation="portrait" r:id="rId1"/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B4F4-47F6-4960-A38E-E66051FD9F5B}">
  <dimension ref="A1:K80"/>
  <sheetViews>
    <sheetView showGridLines="0" view="pageBreakPreview" zoomScaleNormal="80" zoomScaleSheetLayoutView="100" workbookViewId="0">
      <selection activeCell="A2" sqref="A2"/>
    </sheetView>
  </sheetViews>
  <sheetFormatPr defaultColWidth="10.5703125" defaultRowHeight="23.1" customHeight="1"/>
  <cols>
    <col min="1" max="1" width="59.140625" style="4" customWidth="1"/>
    <col min="2" max="2" width="6.28515625" style="4" customWidth="1"/>
    <col min="3" max="3" width="1.5703125" style="4" customWidth="1"/>
    <col min="4" max="4" width="15.42578125" style="4" customWidth="1"/>
    <col min="5" max="5" width="1.42578125" style="4" customWidth="1"/>
    <col min="6" max="6" width="15.42578125" style="4" customWidth="1"/>
    <col min="7" max="7" width="1.5703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0.85546875" style="4" customWidth="1"/>
    <col min="12" max="16384" width="10.5703125" style="4"/>
  </cols>
  <sheetData>
    <row r="1" spans="1:11" ht="23.1" customHeight="1">
      <c r="J1" s="29" t="s">
        <v>41</v>
      </c>
    </row>
    <row r="2" spans="1:11" ht="23.1" customHeight="1">
      <c r="A2" s="2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3.1" customHeight="1">
      <c r="A3" s="2" t="s">
        <v>228</v>
      </c>
      <c r="B3" s="51"/>
      <c r="C3" s="51"/>
      <c r="D3" s="51"/>
      <c r="E3" s="51"/>
      <c r="F3" s="51"/>
      <c r="G3" s="51"/>
      <c r="H3" s="51"/>
      <c r="I3" s="51"/>
      <c r="J3" s="52"/>
      <c r="K3" s="51"/>
    </row>
    <row r="4" spans="1:11" ht="23.1" customHeight="1">
      <c r="A4" s="2" t="s">
        <v>257</v>
      </c>
      <c r="B4" s="51"/>
      <c r="C4" s="51"/>
      <c r="D4" s="51"/>
      <c r="E4" s="51"/>
      <c r="F4" s="51"/>
      <c r="G4" s="51"/>
      <c r="H4" s="51"/>
      <c r="I4" s="51"/>
      <c r="J4" s="52"/>
      <c r="K4" s="51"/>
    </row>
    <row r="5" spans="1:11" ht="23.1" customHeight="1">
      <c r="A5" s="5"/>
      <c r="B5" s="51"/>
      <c r="C5" s="51"/>
      <c r="D5" s="51"/>
      <c r="E5" s="51"/>
      <c r="F5" s="51"/>
      <c r="G5" s="51"/>
      <c r="H5" s="51"/>
      <c r="I5" s="51"/>
      <c r="J5" s="53" t="s">
        <v>137</v>
      </c>
      <c r="K5" s="51"/>
    </row>
    <row r="6" spans="1:11" ht="23.1" customHeight="1">
      <c r="A6" s="5"/>
      <c r="B6" s="33"/>
      <c r="C6" s="33"/>
      <c r="D6" s="34"/>
      <c r="E6" s="34" t="s">
        <v>2</v>
      </c>
      <c r="F6" s="34"/>
      <c r="G6" s="54"/>
      <c r="H6" s="34"/>
      <c r="I6" s="34" t="s">
        <v>3</v>
      </c>
      <c r="J6" s="34"/>
    </row>
    <row r="7" spans="1:11" ht="23.1" customHeight="1">
      <c r="A7" s="5"/>
      <c r="B7" s="36" t="s">
        <v>4</v>
      </c>
      <c r="C7" s="36"/>
      <c r="D7" s="55">
        <v>2026</v>
      </c>
      <c r="E7" s="29"/>
      <c r="F7" s="55">
        <v>2025</v>
      </c>
      <c r="G7" s="55"/>
      <c r="H7" s="55">
        <v>2026</v>
      </c>
      <c r="I7" s="29"/>
      <c r="J7" s="55">
        <v>2025</v>
      </c>
    </row>
    <row r="8" spans="1:11" ht="23.1" customHeight="1">
      <c r="A8" s="2" t="s">
        <v>42</v>
      </c>
      <c r="H8" s="5"/>
      <c r="I8" s="5"/>
      <c r="J8" s="5"/>
    </row>
    <row r="9" spans="1:11" ht="23.1" customHeight="1">
      <c r="A9" s="5" t="s">
        <v>43</v>
      </c>
      <c r="B9" s="41">
        <v>7</v>
      </c>
      <c r="D9" s="49">
        <v>3260097</v>
      </c>
      <c r="E9" s="49"/>
      <c r="F9" s="49">
        <v>3729901</v>
      </c>
      <c r="G9" s="49"/>
      <c r="H9" s="49">
        <v>89281</v>
      </c>
      <c r="I9" s="49"/>
      <c r="J9" s="49">
        <v>272916</v>
      </c>
    </row>
    <row r="10" spans="1:11" ht="23.1" customHeight="1">
      <c r="A10" s="5" t="s">
        <v>113</v>
      </c>
      <c r="D10" s="49">
        <v>113860</v>
      </c>
      <c r="E10" s="49"/>
      <c r="F10" s="49">
        <v>119568</v>
      </c>
      <c r="G10" s="49"/>
      <c r="H10" s="49">
        <v>238397</v>
      </c>
      <c r="I10" s="49"/>
      <c r="J10" s="49">
        <v>333902</v>
      </c>
    </row>
    <row r="11" spans="1:11" ht="23.1" customHeight="1">
      <c r="A11" s="5" t="s">
        <v>114</v>
      </c>
      <c r="D11" s="49">
        <v>25282</v>
      </c>
      <c r="E11" s="49"/>
      <c r="F11" s="49">
        <v>24659</v>
      </c>
      <c r="G11" s="49"/>
      <c r="H11" s="49">
        <v>26561</v>
      </c>
      <c r="I11" s="49"/>
      <c r="J11" s="49">
        <v>26177</v>
      </c>
    </row>
    <row r="12" spans="1:11" ht="23.1" customHeight="1">
      <c r="A12" s="5" t="s">
        <v>161</v>
      </c>
      <c r="B12" s="41"/>
      <c r="D12" s="49">
        <v>34509</v>
      </c>
      <c r="E12" s="49"/>
      <c r="F12" s="49">
        <v>45841</v>
      </c>
      <c r="G12" s="49"/>
      <c r="H12" s="49">
        <v>8764</v>
      </c>
      <c r="I12" s="49"/>
      <c r="J12" s="49">
        <v>8717</v>
      </c>
    </row>
    <row r="13" spans="1:11" ht="23.1" customHeight="1">
      <c r="A13" s="5" t="s">
        <v>173</v>
      </c>
      <c r="B13" s="41"/>
      <c r="D13" s="49">
        <v>339</v>
      </c>
      <c r="E13" s="49"/>
      <c r="F13" s="49">
        <v>105188</v>
      </c>
      <c r="G13" s="49"/>
      <c r="H13" s="49">
        <v>5194</v>
      </c>
      <c r="I13" s="49"/>
      <c r="J13" s="49">
        <v>0</v>
      </c>
    </row>
    <row r="14" spans="1:11" ht="23.1" customHeight="1">
      <c r="A14" s="5" t="s">
        <v>260</v>
      </c>
      <c r="B14" s="41"/>
      <c r="D14" s="49">
        <v>0</v>
      </c>
      <c r="E14" s="49"/>
      <c r="F14" s="49">
        <v>3427</v>
      </c>
      <c r="G14" s="49"/>
      <c r="H14" s="49">
        <v>0</v>
      </c>
      <c r="I14" s="49"/>
      <c r="J14" s="49">
        <v>137</v>
      </c>
    </row>
    <row r="15" spans="1:11" ht="23.1" customHeight="1">
      <c r="A15" s="5" t="s">
        <v>242</v>
      </c>
      <c r="B15" s="41"/>
      <c r="D15" s="49">
        <v>69025</v>
      </c>
      <c r="E15" s="49"/>
      <c r="F15" s="49">
        <v>11248</v>
      </c>
      <c r="G15" s="49"/>
      <c r="H15" s="49">
        <v>72341</v>
      </c>
      <c r="I15" s="49"/>
      <c r="J15" s="49">
        <v>0</v>
      </c>
    </row>
    <row r="16" spans="1:11" ht="23.1" customHeight="1">
      <c r="A16" s="5" t="s">
        <v>44</v>
      </c>
      <c r="B16" s="41"/>
      <c r="C16" s="41"/>
      <c r="D16" s="56">
        <v>77235</v>
      </c>
      <c r="E16" s="49"/>
      <c r="F16" s="56">
        <v>104443</v>
      </c>
      <c r="G16" s="49"/>
      <c r="H16" s="56">
        <v>12058</v>
      </c>
      <c r="I16" s="49"/>
      <c r="J16" s="56">
        <v>12008</v>
      </c>
    </row>
    <row r="17" spans="1:10" ht="23.1" customHeight="1">
      <c r="A17" s="2" t="s">
        <v>45</v>
      </c>
      <c r="D17" s="56">
        <f>SUM(D9:D16)</f>
        <v>3580347</v>
      </c>
      <c r="E17" s="49"/>
      <c r="F17" s="56">
        <f>SUM(F9:F16)</f>
        <v>4144275</v>
      </c>
      <c r="G17" s="49"/>
      <c r="H17" s="56">
        <f>SUM(H9:H16)</f>
        <v>452596</v>
      </c>
      <c r="I17" s="49"/>
      <c r="J17" s="56">
        <f>SUM(J9:J16)</f>
        <v>653857</v>
      </c>
    </row>
    <row r="18" spans="1:10" ht="23.1" customHeight="1">
      <c r="A18" s="2" t="s">
        <v>46</v>
      </c>
      <c r="D18" s="49"/>
      <c r="E18" s="49"/>
      <c r="F18" s="49"/>
      <c r="G18" s="49"/>
      <c r="H18" s="49"/>
      <c r="I18" s="49"/>
      <c r="J18" s="49"/>
    </row>
    <row r="19" spans="1:10" ht="23.1" customHeight="1">
      <c r="A19" s="5" t="s">
        <v>47</v>
      </c>
      <c r="D19" s="49">
        <v>2691673</v>
      </c>
      <c r="E19" s="49"/>
      <c r="F19" s="49">
        <v>3235178</v>
      </c>
      <c r="G19" s="49"/>
      <c r="H19" s="49">
        <v>87807</v>
      </c>
      <c r="I19" s="49"/>
      <c r="J19" s="49">
        <v>268446</v>
      </c>
    </row>
    <row r="20" spans="1:10" ht="23.1" customHeight="1">
      <c r="A20" s="5" t="s">
        <v>142</v>
      </c>
      <c r="B20" s="41"/>
      <c r="C20" s="41"/>
      <c r="D20" s="49">
        <v>119194</v>
      </c>
      <c r="E20" s="49"/>
      <c r="F20" s="49">
        <v>127710</v>
      </c>
      <c r="G20" s="49"/>
      <c r="H20" s="49">
        <v>229</v>
      </c>
      <c r="I20" s="49"/>
      <c r="J20" s="49">
        <v>3110</v>
      </c>
    </row>
    <row r="21" spans="1:10" ht="23.1" customHeight="1">
      <c r="A21" s="5" t="s">
        <v>48</v>
      </c>
      <c r="B21" s="41"/>
      <c r="C21" s="41"/>
      <c r="D21" s="49">
        <v>354385</v>
      </c>
      <c r="E21" s="49"/>
      <c r="F21" s="49">
        <v>313011</v>
      </c>
      <c r="G21" s="49"/>
      <c r="H21" s="49">
        <v>72991</v>
      </c>
      <c r="I21" s="49"/>
      <c r="J21" s="49">
        <v>71743</v>
      </c>
    </row>
    <row r="22" spans="1:10" ht="23.1" customHeight="1">
      <c r="A22" s="5" t="s">
        <v>187</v>
      </c>
      <c r="B22" s="41"/>
      <c r="C22" s="41"/>
      <c r="D22" s="49">
        <v>0</v>
      </c>
      <c r="E22" s="49"/>
      <c r="F22" s="49">
        <v>0</v>
      </c>
      <c r="G22" s="49"/>
      <c r="H22" s="49">
        <v>0</v>
      </c>
      <c r="I22" s="49"/>
      <c r="J22" s="49">
        <v>4053</v>
      </c>
    </row>
    <row r="23" spans="1:10" ht="23.1" customHeight="1">
      <c r="A23" s="5" t="s">
        <v>174</v>
      </c>
      <c r="B23" s="41"/>
      <c r="C23" s="41"/>
      <c r="D23" s="49">
        <v>10748</v>
      </c>
      <c r="E23" s="49"/>
      <c r="F23" s="49">
        <v>0</v>
      </c>
      <c r="G23" s="49"/>
      <c r="H23" s="49">
        <v>13351</v>
      </c>
      <c r="I23" s="49"/>
      <c r="J23" s="49">
        <v>0</v>
      </c>
    </row>
    <row r="24" spans="1:10" ht="23.1" customHeight="1">
      <c r="A24" s="5" t="s">
        <v>261</v>
      </c>
      <c r="B24" s="41"/>
      <c r="C24" s="41"/>
      <c r="D24" s="49">
        <v>0</v>
      </c>
      <c r="E24" s="49"/>
      <c r="F24" s="49">
        <v>0</v>
      </c>
      <c r="G24" s="49"/>
      <c r="H24" s="49">
        <v>0</v>
      </c>
      <c r="I24" s="49"/>
      <c r="J24" s="49">
        <v>-323288</v>
      </c>
    </row>
    <row r="25" spans="1:10" ht="23.1" customHeight="1">
      <c r="A25" s="2" t="s">
        <v>49</v>
      </c>
      <c r="D25" s="57">
        <f>SUM(D19:D24)</f>
        <v>3176000</v>
      </c>
      <c r="E25" s="49"/>
      <c r="F25" s="57">
        <f>SUM(F19:F24)</f>
        <v>3675899</v>
      </c>
      <c r="G25" s="49"/>
      <c r="H25" s="57">
        <f>SUM(H19:H24)</f>
        <v>174378</v>
      </c>
      <c r="I25" s="49"/>
      <c r="J25" s="57">
        <f>SUM(J19:J24)</f>
        <v>24064</v>
      </c>
    </row>
    <row r="26" spans="1:10" ht="23.1" customHeight="1">
      <c r="A26" s="2" t="s">
        <v>184</v>
      </c>
      <c r="D26" s="49">
        <f>D17-D25</f>
        <v>404347</v>
      </c>
      <c r="E26" s="49"/>
      <c r="F26" s="49">
        <f>F17-F25</f>
        <v>468376</v>
      </c>
      <c r="G26" s="49"/>
      <c r="H26" s="49">
        <f>H17-H25</f>
        <v>278218</v>
      </c>
      <c r="I26" s="49"/>
      <c r="J26" s="49">
        <f>J17-J25</f>
        <v>629793</v>
      </c>
    </row>
    <row r="27" spans="1:10" ht="23.1" customHeight="1">
      <c r="A27" s="5" t="s">
        <v>128</v>
      </c>
      <c r="B27" s="41"/>
      <c r="D27" s="49">
        <v>298670</v>
      </c>
      <c r="E27" s="49"/>
      <c r="F27" s="49">
        <v>853574</v>
      </c>
      <c r="G27" s="49"/>
      <c r="H27" s="49">
        <v>0</v>
      </c>
      <c r="I27" s="49"/>
      <c r="J27" s="49">
        <v>0</v>
      </c>
    </row>
    <row r="28" spans="1:10" ht="23.1" customHeight="1">
      <c r="A28" s="58" t="s">
        <v>271</v>
      </c>
      <c r="B28" s="41"/>
      <c r="D28" s="49">
        <v>-2122</v>
      </c>
      <c r="E28" s="49"/>
      <c r="F28" s="49">
        <v>16915</v>
      </c>
      <c r="G28" s="49"/>
      <c r="H28" s="12">
        <v>0</v>
      </c>
      <c r="I28" s="49"/>
      <c r="J28" s="12">
        <v>0</v>
      </c>
    </row>
    <row r="29" spans="1:10" ht="23.1" customHeight="1">
      <c r="A29" s="5" t="s">
        <v>50</v>
      </c>
      <c r="B29" s="41"/>
      <c r="C29" s="41"/>
      <c r="D29" s="56">
        <v>-8967</v>
      </c>
      <c r="E29" s="49"/>
      <c r="F29" s="56">
        <v>-10840</v>
      </c>
      <c r="G29" s="49"/>
      <c r="H29" s="56">
        <v>-1431</v>
      </c>
      <c r="I29" s="49"/>
      <c r="J29" s="56">
        <v>-2272</v>
      </c>
    </row>
    <row r="30" spans="1:10" ht="23.1" customHeight="1">
      <c r="A30" s="2" t="s">
        <v>205</v>
      </c>
      <c r="B30" s="41"/>
      <c r="C30" s="41"/>
      <c r="D30" s="49">
        <f>SUM(D26:D29)</f>
        <v>691928</v>
      </c>
      <c r="E30" s="49"/>
      <c r="F30" s="49">
        <f>SUM(F26:F29)</f>
        <v>1328025</v>
      </c>
      <c r="G30" s="49"/>
      <c r="H30" s="49">
        <f>SUM(H26:H29)</f>
        <v>276787</v>
      </c>
      <c r="I30" s="49"/>
      <c r="J30" s="49">
        <f>SUM(J26:J29)</f>
        <v>627521</v>
      </c>
    </row>
    <row r="31" spans="1:10" ht="23.1" customHeight="1">
      <c r="A31" s="5" t="s">
        <v>204</v>
      </c>
      <c r="B31" s="41"/>
      <c r="D31" s="56">
        <v>-56690</v>
      </c>
      <c r="E31" s="49"/>
      <c r="F31" s="56">
        <v>-75265</v>
      </c>
      <c r="G31" s="49"/>
      <c r="H31" s="56">
        <v>-1082</v>
      </c>
      <c r="I31" s="49"/>
      <c r="J31" s="56">
        <v>792</v>
      </c>
    </row>
    <row r="32" spans="1:10" ht="23.1" customHeight="1" thickBot="1">
      <c r="A32" s="2" t="s">
        <v>51</v>
      </c>
      <c r="D32" s="59">
        <f>SUM(D30:D31)</f>
        <v>635238</v>
      </c>
      <c r="E32" s="49"/>
      <c r="F32" s="59">
        <f>SUM(F30:F31)</f>
        <v>1252760</v>
      </c>
      <c r="G32" s="49"/>
      <c r="H32" s="59">
        <f>SUM(H30:H31)</f>
        <v>275705</v>
      </c>
      <c r="I32" s="49"/>
      <c r="J32" s="59">
        <f>SUM(J30:J31)</f>
        <v>628313</v>
      </c>
    </row>
    <row r="33" spans="1:11" ht="23.1" customHeight="1" thickTop="1">
      <c r="A33" s="2"/>
      <c r="D33" s="49"/>
      <c r="E33" s="49"/>
      <c r="F33" s="49"/>
      <c r="G33" s="49"/>
      <c r="H33" s="49"/>
      <c r="I33" s="49"/>
      <c r="J33" s="49"/>
    </row>
    <row r="34" spans="1:11" ht="23.1" customHeight="1">
      <c r="A34" s="2" t="s">
        <v>131</v>
      </c>
      <c r="D34" s="49"/>
      <c r="E34" s="49"/>
      <c r="F34" s="49"/>
      <c r="G34" s="49"/>
      <c r="H34" s="49"/>
      <c r="I34" s="49"/>
      <c r="J34" s="49"/>
    </row>
    <row r="35" spans="1:11" ht="23.1" customHeight="1" thickBot="1">
      <c r="A35" s="5" t="s">
        <v>52</v>
      </c>
      <c r="D35" s="49">
        <f>D32-D36</f>
        <v>585831</v>
      </c>
      <c r="E35" s="49"/>
      <c r="F35" s="49">
        <f>F32-F36</f>
        <v>1213661</v>
      </c>
      <c r="G35" s="15"/>
      <c r="H35" s="60">
        <f>SUM(H32)</f>
        <v>275705</v>
      </c>
      <c r="I35" s="49"/>
      <c r="J35" s="60">
        <f>SUM(J32)</f>
        <v>628313</v>
      </c>
    </row>
    <row r="36" spans="1:11" ht="23.1" customHeight="1" thickTop="1">
      <c r="A36" s="5" t="s">
        <v>37</v>
      </c>
      <c r="D36" s="56">
        <v>49407</v>
      </c>
      <c r="E36" s="49"/>
      <c r="F36" s="56">
        <v>39099</v>
      </c>
      <c r="G36" s="49"/>
      <c r="H36" s="49"/>
      <c r="I36" s="49"/>
      <c r="J36" s="49"/>
    </row>
    <row r="37" spans="1:11" ht="23.1" customHeight="1" thickBot="1">
      <c r="A37" s="2"/>
      <c r="B37" s="43"/>
      <c r="C37" s="41"/>
      <c r="D37" s="59">
        <f>D32</f>
        <v>635238</v>
      </c>
      <c r="E37" s="49"/>
      <c r="F37" s="59">
        <f>F32</f>
        <v>1252760</v>
      </c>
      <c r="G37" s="49"/>
    </row>
    <row r="38" spans="1:11" ht="23.1" customHeight="1" thickTop="1">
      <c r="A38" s="2"/>
      <c r="D38" s="61"/>
      <c r="E38" s="61"/>
      <c r="F38" s="61"/>
      <c r="G38" s="61"/>
      <c r="H38" s="61"/>
      <c r="I38" s="61"/>
      <c r="J38" s="61"/>
    </row>
    <row r="39" spans="1:11" ht="23.1" customHeight="1">
      <c r="A39" s="2" t="s">
        <v>124</v>
      </c>
      <c r="B39" s="41"/>
    </row>
    <row r="40" spans="1:11" ht="23.1" customHeight="1" thickBot="1">
      <c r="A40" s="5" t="s">
        <v>83</v>
      </c>
      <c r="B40" s="45"/>
      <c r="D40" s="62">
        <v>2.0099999999999998</v>
      </c>
      <c r="E40" s="63"/>
      <c r="F40" s="62">
        <v>4.17</v>
      </c>
      <c r="G40" s="63"/>
      <c r="H40" s="62">
        <v>0.92</v>
      </c>
      <c r="I40" s="63"/>
      <c r="J40" s="62">
        <v>2.09</v>
      </c>
    </row>
    <row r="41" spans="1:11" ht="23.1" customHeight="1" thickTop="1">
      <c r="A41" s="32"/>
      <c r="B41" s="41"/>
    </row>
    <row r="42" spans="1:11" ht="23.1" customHeight="1" thickBot="1">
      <c r="A42" s="5" t="s">
        <v>251</v>
      </c>
      <c r="B42" s="41"/>
      <c r="D42" s="64">
        <v>290786</v>
      </c>
      <c r="F42" s="64">
        <v>290786</v>
      </c>
      <c r="H42" s="64">
        <v>300000</v>
      </c>
      <c r="J42" s="64">
        <v>300000</v>
      </c>
    </row>
    <row r="43" spans="1:11" ht="23.1" customHeight="1" thickTop="1">
      <c r="A43" s="32"/>
      <c r="B43" s="41"/>
    </row>
    <row r="44" spans="1:11" ht="23.1" customHeight="1">
      <c r="A44" s="5" t="s">
        <v>15</v>
      </c>
      <c r="D44" s="63"/>
      <c r="E44" s="63"/>
      <c r="F44" s="63"/>
      <c r="G44" s="63"/>
      <c r="H44" s="63"/>
      <c r="I44" s="63"/>
      <c r="J44" s="63"/>
      <c r="K44" s="63"/>
    </row>
    <row r="45" spans="1:11" ht="23.1" customHeight="1">
      <c r="J45" s="29" t="s">
        <v>41</v>
      </c>
    </row>
    <row r="46" spans="1:11" ht="23.1" customHeight="1">
      <c r="A46" s="2" t="s">
        <v>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ht="23.1" customHeight="1">
      <c r="A47" s="2" t="s">
        <v>229</v>
      </c>
      <c r="B47" s="51"/>
      <c r="C47" s="51"/>
      <c r="D47" s="51"/>
      <c r="E47" s="51"/>
      <c r="F47" s="51"/>
      <c r="G47" s="51"/>
      <c r="H47" s="51"/>
      <c r="I47" s="51"/>
      <c r="J47" s="52"/>
      <c r="K47" s="51"/>
    </row>
    <row r="48" spans="1:11" ht="23.1" customHeight="1">
      <c r="A48" s="2" t="s">
        <v>257</v>
      </c>
      <c r="B48" s="51"/>
      <c r="C48" s="51"/>
      <c r="D48" s="51"/>
      <c r="E48" s="51"/>
      <c r="F48" s="51"/>
      <c r="G48" s="51"/>
      <c r="H48" s="51"/>
      <c r="I48" s="51"/>
      <c r="J48" s="52"/>
      <c r="K48" s="51"/>
    </row>
    <row r="49" spans="1:11" ht="23.1" customHeight="1">
      <c r="A49" s="5"/>
      <c r="B49" s="51"/>
      <c r="C49" s="51"/>
      <c r="D49" s="51"/>
      <c r="E49" s="51"/>
      <c r="F49" s="51"/>
      <c r="G49" s="51"/>
      <c r="H49" s="51"/>
      <c r="I49" s="51"/>
      <c r="J49" s="53" t="s">
        <v>1</v>
      </c>
      <c r="K49" s="51"/>
    </row>
    <row r="50" spans="1:11" ht="23.1" customHeight="1">
      <c r="A50" s="5"/>
      <c r="B50" s="33"/>
      <c r="C50" s="33"/>
      <c r="D50" s="34"/>
      <c r="E50" s="34" t="s">
        <v>2</v>
      </c>
      <c r="F50" s="34"/>
      <c r="G50" s="54"/>
      <c r="H50" s="34"/>
      <c r="I50" s="34" t="s">
        <v>3</v>
      </c>
      <c r="J50" s="34"/>
    </row>
    <row r="51" spans="1:11" ht="23.1" customHeight="1">
      <c r="A51" s="5"/>
      <c r="B51" s="36"/>
      <c r="C51" s="36"/>
      <c r="D51" s="55">
        <v>2026</v>
      </c>
      <c r="E51" s="29"/>
      <c r="F51" s="55">
        <v>2025</v>
      </c>
      <c r="G51" s="55"/>
      <c r="H51" s="55">
        <v>2026</v>
      </c>
      <c r="I51" s="29"/>
      <c r="J51" s="55">
        <v>2025</v>
      </c>
    </row>
    <row r="52" spans="1:11" ht="23.1" customHeight="1">
      <c r="A52" s="5"/>
      <c r="B52" s="36"/>
      <c r="C52" s="36"/>
      <c r="D52" s="55"/>
      <c r="E52" s="29"/>
      <c r="F52" s="55"/>
      <c r="G52" s="55"/>
      <c r="H52" s="55"/>
      <c r="I52" s="29"/>
      <c r="J52" s="55"/>
    </row>
    <row r="53" spans="1:11" ht="23.1" customHeight="1">
      <c r="A53" s="2" t="s">
        <v>84</v>
      </c>
      <c r="D53" s="65">
        <f>D32</f>
        <v>635238</v>
      </c>
      <c r="F53" s="65">
        <f>F32</f>
        <v>1252760</v>
      </c>
      <c r="G53" s="5"/>
      <c r="H53" s="65">
        <f>H32</f>
        <v>275705</v>
      </c>
      <c r="I53" s="5"/>
      <c r="J53" s="65">
        <f>J32</f>
        <v>628313</v>
      </c>
    </row>
    <row r="54" spans="1:11" ht="23.1" customHeight="1">
      <c r="A54" s="5"/>
      <c r="B54" s="41"/>
      <c r="D54" s="49"/>
      <c r="E54" s="49"/>
      <c r="F54" s="49"/>
      <c r="G54" s="49"/>
      <c r="H54" s="49"/>
      <c r="I54" s="49"/>
      <c r="J54" s="49"/>
    </row>
    <row r="55" spans="1:11" ht="23.1" customHeight="1">
      <c r="A55" s="2" t="s">
        <v>53</v>
      </c>
      <c r="D55" s="49"/>
      <c r="E55" s="49"/>
      <c r="F55" s="49"/>
      <c r="G55" s="49"/>
      <c r="H55" s="49"/>
      <c r="I55" s="49"/>
      <c r="J55" s="49"/>
    </row>
    <row r="56" spans="1:11" ht="23.1" customHeight="1">
      <c r="A56" s="66" t="s">
        <v>244</v>
      </c>
      <c r="D56" s="49"/>
      <c r="E56" s="49"/>
      <c r="F56" s="49"/>
      <c r="G56" s="49"/>
      <c r="H56" s="49"/>
      <c r="I56" s="49"/>
      <c r="J56" s="49"/>
    </row>
    <row r="57" spans="1:11" ht="23.1" customHeight="1">
      <c r="A57" s="5" t="s">
        <v>206</v>
      </c>
      <c r="B57" s="41"/>
      <c r="D57" s="49"/>
      <c r="E57" s="49"/>
      <c r="F57" s="49"/>
      <c r="G57" s="49"/>
      <c r="H57" s="49"/>
      <c r="I57" s="49"/>
      <c r="J57" s="49"/>
    </row>
    <row r="58" spans="1:11" ht="23.1" customHeight="1">
      <c r="A58" s="5" t="s">
        <v>207</v>
      </c>
      <c r="D58" s="12">
        <v>506762</v>
      </c>
      <c r="E58" s="12"/>
      <c r="F58" s="12">
        <v>-284924</v>
      </c>
      <c r="G58" s="1"/>
      <c r="H58" s="12">
        <v>0</v>
      </c>
      <c r="I58" s="1"/>
      <c r="J58" s="12">
        <v>0</v>
      </c>
    </row>
    <row r="59" spans="1:11" ht="23.1" customHeight="1">
      <c r="A59" s="5" t="s">
        <v>276</v>
      </c>
      <c r="B59" s="41"/>
      <c r="D59" s="9"/>
      <c r="E59" s="9"/>
      <c r="F59" s="9"/>
      <c r="G59" s="9"/>
      <c r="H59" s="9"/>
      <c r="I59" s="9"/>
      <c r="J59" s="9"/>
    </row>
    <row r="60" spans="1:11" ht="23.1" customHeight="1">
      <c r="A60" s="5" t="s">
        <v>156</v>
      </c>
      <c r="B60" s="41"/>
      <c r="D60" s="3">
        <v>216640</v>
      </c>
      <c r="E60" s="9"/>
      <c r="F60" s="3">
        <v>-106106</v>
      </c>
      <c r="G60" s="9"/>
      <c r="H60" s="3">
        <v>0</v>
      </c>
      <c r="I60" s="9"/>
      <c r="J60" s="3">
        <v>0</v>
      </c>
    </row>
    <row r="61" spans="1:11" ht="23.1" customHeight="1">
      <c r="A61" s="5" t="s">
        <v>244</v>
      </c>
      <c r="B61" s="41"/>
      <c r="D61" s="9"/>
      <c r="E61" s="9"/>
      <c r="F61" s="9"/>
      <c r="G61" s="9"/>
      <c r="H61" s="9"/>
      <c r="I61" s="9"/>
      <c r="J61" s="9"/>
    </row>
    <row r="62" spans="1:11" ht="23.1" customHeight="1">
      <c r="A62" s="5" t="s">
        <v>246</v>
      </c>
      <c r="B62" s="41"/>
      <c r="D62" s="3">
        <f>SUM(D58:D60)</f>
        <v>723402</v>
      </c>
      <c r="E62" s="1"/>
      <c r="F62" s="3">
        <f>SUM(F58:F60)</f>
        <v>-391030</v>
      </c>
      <c r="G62" s="1"/>
      <c r="H62" s="3">
        <f>SUM(H58:H60)</f>
        <v>0</v>
      </c>
      <c r="I62" s="1"/>
      <c r="J62" s="3">
        <f>SUM(J58:J60)</f>
        <v>0</v>
      </c>
    </row>
    <row r="63" spans="1:11" ht="23.1" customHeight="1">
      <c r="A63" s="5"/>
      <c r="B63" s="41"/>
      <c r="D63" s="1"/>
      <c r="E63" s="1"/>
      <c r="F63" s="1"/>
      <c r="G63" s="1"/>
      <c r="H63" s="1"/>
      <c r="I63" s="1"/>
      <c r="J63" s="1"/>
    </row>
    <row r="64" spans="1:11" ht="23.1" customHeight="1">
      <c r="A64" s="66" t="s">
        <v>245</v>
      </c>
      <c r="B64" s="41"/>
      <c r="D64" s="1"/>
      <c r="E64" s="1"/>
      <c r="F64" s="1"/>
      <c r="G64" s="1"/>
      <c r="H64" s="1"/>
      <c r="I64" s="1"/>
      <c r="J64" s="1"/>
    </row>
    <row r="65" spans="1:11" ht="23.1" customHeight="1">
      <c r="A65" s="5" t="s">
        <v>214</v>
      </c>
      <c r="B65" s="41"/>
      <c r="D65" s="1"/>
      <c r="E65" s="1"/>
      <c r="F65" s="1"/>
      <c r="G65" s="1"/>
      <c r="H65" s="1"/>
      <c r="I65" s="1"/>
      <c r="J65" s="1"/>
    </row>
    <row r="66" spans="1:11" ht="23.1" customHeight="1">
      <c r="A66" s="5" t="s">
        <v>157</v>
      </c>
      <c r="B66" s="41"/>
      <c r="D66" s="1">
        <v>177839</v>
      </c>
      <c r="E66" s="1"/>
      <c r="F66" s="1">
        <v>-101364</v>
      </c>
      <c r="G66" s="1"/>
      <c r="H66" s="1">
        <v>100890</v>
      </c>
      <c r="I66" s="1"/>
      <c r="J66" s="1">
        <v>-13892</v>
      </c>
    </row>
    <row r="67" spans="1:11" ht="23.1" customHeight="1">
      <c r="A67" s="5" t="s">
        <v>276</v>
      </c>
      <c r="B67" s="41"/>
      <c r="D67" s="1"/>
      <c r="E67" s="1"/>
      <c r="F67" s="1"/>
      <c r="G67" s="1"/>
      <c r="H67" s="1"/>
      <c r="I67" s="1"/>
      <c r="J67" s="1"/>
    </row>
    <row r="68" spans="1:11" ht="23.1" customHeight="1">
      <c r="A68" s="5" t="s">
        <v>156</v>
      </c>
      <c r="B68" s="41"/>
      <c r="D68" s="3">
        <v>3191</v>
      </c>
      <c r="E68" s="1"/>
      <c r="F68" s="3">
        <v>-872</v>
      </c>
      <c r="G68" s="1"/>
      <c r="H68" s="3">
        <v>0</v>
      </c>
      <c r="I68" s="1"/>
      <c r="J68" s="3">
        <v>0</v>
      </c>
    </row>
    <row r="69" spans="1:11" ht="23.1" customHeight="1">
      <c r="A69" s="5" t="s">
        <v>245</v>
      </c>
      <c r="B69" s="41"/>
      <c r="D69" s="1"/>
      <c r="E69" s="1"/>
      <c r="F69" s="1"/>
      <c r="G69" s="1"/>
      <c r="H69" s="1"/>
      <c r="I69" s="1"/>
      <c r="J69" s="1"/>
    </row>
    <row r="70" spans="1:11" ht="23.1" customHeight="1">
      <c r="A70" s="5" t="s">
        <v>246</v>
      </c>
      <c r="B70" s="41"/>
      <c r="D70" s="1">
        <f>SUM(D65:D69)</f>
        <v>181030</v>
      </c>
      <c r="E70" s="1"/>
      <c r="F70" s="1">
        <f>SUM(F65:F69)</f>
        <v>-102236</v>
      </c>
      <c r="G70" s="1"/>
      <c r="H70" s="1">
        <f>SUM(H65:H69)</f>
        <v>100890</v>
      </c>
      <c r="I70" s="1"/>
      <c r="J70" s="1">
        <f>SUM(J65:J69)</f>
        <v>-13892</v>
      </c>
    </row>
    <row r="71" spans="1:11" ht="23.1" customHeight="1">
      <c r="A71" s="2" t="s">
        <v>54</v>
      </c>
      <c r="D71" s="57">
        <f>D62+D70</f>
        <v>904432</v>
      </c>
      <c r="E71" s="49"/>
      <c r="F71" s="57">
        <f>F62+F70</f>
        <v>-493266</v>
      </c>
      <c r="G71" s="49"/>
      <c r="H71" s="57">
        <f>H62+H70</f>
        <v>100890</v>
      </c>
      <c r="I71" s="49"/>
      <c r="J71" s="57">
        <f>J62+J70</f>
        <v>-13892</v>
      </c>
    </row>
    <row r="72" spans="1:11" ht="23.1" customHeight="1">
      <c r="A72" s="2"/>
      <c r="D72" s="49"/>
      <c r="E72" s="49"/>
      <c r="F72" s="49"/>
      <c r="G72" s="49"/>
      <c r="H72" s="49"/>
      <c r="I72" s="49"/>
      <c r="J72" s="49"/>
    </row>
    <row r="73" spans="1:11" ht="23.1" customHeight="1" thickBot="1">
      <c r="A73" s="2" t="s">
        <v>55</v>
      </c>
      <c r="D73" s="60">
        <f>D53+D71</f>
        <v>1539670</v>
      </c>
      <c r="E73" s="49"/>
      <c r="F73" s="60">
        <f>F53+F71</f>
        <v>759494</v>
      </c>
      <c r="G73" s="49"/>
      <c r="H73" s="60">
        <f>H53+H71</f>
        <v>376595</v>
      </c>
      <c r="I73" s="49"/>
      <c r="J73" s="60">
        <f>J53+J71</f>
        <v>614421</v>
      </c>
    </row>
    <row r="74" spans="1:11" ht="23.1" customHeight="1" thickTop="1">
      <c r="A74" s="2"/>
      <c r="D74" s="49"/>
      <c r="E74" s="49"/>
      <c r="F74" s="49"/>
      <c r="G74" s="49"/>
      <c r="H74" s="49"/>
      <c r="I74" s="49"/>
      <c r="J74" s="49"/>
    </row>
    <row r="75" spans="1:11" ht="23.1" customHeight="1">
      <c r="A75" s="2" t="s">
        <v>132</v>
      </c>
      <c r="D75" s="49"/>
      <c r="E75" s="49"/>
      <c r="F75" s="49"/>
      <c r="G75" s="49"/>
      <c r="H75" s="49"/>
      <c r="I75" s="49"/>
      <c r="J75" s="49"/>
    </row>
    <row r="76" spans="1:11" ht="23.1" customHeight="1" thickBot="1">
      <c r="A76" s="5" t="s">
        <v>52</v>
      </c>
      <c r="D76" s="49">
        <f>D73-D77</f>
        <v>1456035</v>
      </c>
      <c r="E76" s="49"/>
      <c r="F76" s="49">
        <f>F73-F77</f>
        <v>730678</v>
      </c>
      <c r="G76" s="15"/>
      <c r="H76" s="60">
        <f>H73</f>
        <v>376595</v>
      </c>
      <c r="I76" s="49"/>
      <c r="J76" s="60">
        <f>J73</f>
        <v>614421</v>
      </c>
    </row>
    <row r="77" spans="1:11" ht="23.1" customHeight="1" thickTop="1">
      <c r="A77" s="5" t="s">
        <v>37</v>
      </c>
      <c r="D77" s="56">
        <v>83635</v>
      </c>
      <c r="E77" s="49"/>
      <c r="F77" s="56">
        <v>28816</v>
      </c>
      <c r="G77" s="49"/>
      <c r="H77" s="63"/>
      <c r="I77" s="63"/>
      <c r="J77" s="63"/>
    </row>
    <row r="78" spans="1:11" ht="23.1" customHeight="1" thickBot="1">
      <c r="A78" s="2"/>
      <c r="B78" s="43"/>
      <c r="C78" s="41"/>
      <c r="D78" s="59">
        <f>D73</f>
        <v>1539670</v>
      </c>
      <c r="E78" s="49"/>
      <c r="F78" s="59">
        <f>F73</f>
        <v>759494</v>
      </c>
      <c r="G78" s="49"/>
      <c r="H78" s="63"/>
      <c r="I78" s="63"/>
      <c r="J78" s="63"/>
    </row>
    <row r="79" spans="1:11" ht="23.1" customHeight="1" thickTop="1">
      <c r="A79" s="32"/>
      <c r="D79" s="63"/>
      <c r="E79" s="63"/>
      <c r="F79" s="63"/>
      <c r="G79" s="63"/>
      <c r="H79" s="63"/>
      <c r="I79" s="63"/>
      <c r="J79" s="63"/>
      <c r="K79" s="63"/>
    </row>
    <row r="80" spans="1:11" ht="23.1" customHeight="1">
      <c r="A80" s="5" t="s">
        <v>15</v>
      </c>
      <c r="D80" s="63"/>
      <c r="E80" s="63"/>
      <c r="F80" s="63"/>
      <c r="G80" s="63"/>
      <c r="H80" s="63"/>
      <c r="I80" s="63"/>
      <c r="J80" s="63"/>
      <c r="K80" s="63"/>
    </row>
  </sheetData>
  <pageMargins left="0.78740157480314965" right="0.31496062992125984" top="0.78740157480314965" bottom="0.27559055118110237" header="0.19685039370078741" footer="0.19685039370078741"/>
  <pageSetup paperSize="9" scale="69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4"/>
  <sheetViews>
    <sheetView showGridLines="0" view="pageBreakPreview" zoomScale="80" zoomScaleNormal="80" zoomScaleSheetLayoutView="80" workbookViewId="0">
      <selection activeCell="A2" sqref="A2"/>
    </sheetView>
  </sheetViews>
  <sheetFormatPr defaultColWidth="9.42578125" defaultRowHeight="19.5" customHeight="1"/>
  <cols>
    <col min="1" max="1" width="41.140625" style="32" customWidth="1"/>
    <col min="2" max="2" width="14.85546875" style="32" customWidth="1"/>
    <col min="3" max="3" width="1.42578125" style="32" customWidth="1"/>
    <col min="4" max="4" width="14.85546875" style="32" customWidth="1"/>
    <col min="5" max="5" width="1.42578125" style="32" customWidth="1"/>
    <col min="6" max="6" width="17.7109375" style="32" customWidth="1"/>
    <col min="7" max="7" width="1.42578125" style="32" customWidth="1"/>
    <col min="8" max="8" width="15.7109375" style="32" customWidth="1"/>
    <col min="9" max="9" width="1.42578125" style="32" customWidth="1"/>
    <col min="10" max="10" width="15.28515625" style="32" customWidth="1"/>
    <col min="11" max="11" width="1.42578125" style="32" customWidth="1"/>
    <col min="12" max="12" width="15.28515625" style="32" customWidth="1"/>
    <col min="13" max="13" width="1" style="32" customWidth="1"/>
    <col min="14" max="14" width="20.140625" style="32" customWidth="1"/>
    <col min="15" max="15" width="1.42578125" style="32" customWidth="1"/>
    <col min="16" max="16" width="19.85546875" style="32" customWidth="1"/>
    <col min="17" max="17" width="1.42578125" style="32" customWidth="1"/>
    <col min="18" max="18" width="21.28515625" style="32" customWidth="1"/>
    <col min="19" max="19" width="1.42578125" style="32" customWidth="1"/>
    <col min="20" max="20" width="15.7109375" style="32" customWidth="1"/>
    <col min="21" max="21" width="1.42578125" style="32" customWidth="1"/>
    <col min="22" max="22" width="13.85546875" style="32" customWidth="1"/>
    <col min="23" max="23" width="1.42578125" style="32" customWidth="1"/>
    <col min="24" max="24" width="13.85546875" style="32" customWidth="1"/>
    <col min="25" max="25" width="1.42578125" style="32" customWidth="1"/>
    <col min="26" max="26" width="16.42578125" style="32" customWidth="1"/>
    <col min="27" max="27" width="1.42578125" style="32" customWidth="1"/>
    <col min="28" max="28" width="14.85546875" style="32" customWidth="1"/>
    <col min="29" max="16384" width="9.42578125" style="32"/>
  </cols>
  <sheetData>
    <row r="1" spans="1:28" ht="19.5" customHeight="1">
      <c r="A1" s="93" t="s">
        <v>41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</row>
    <row r="2" spans="1:28" ht="19.5" customHeight="1">
      <c r="A2" s="67" t="s">
        <v>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19.5" customHeight="1">
      <c r="A3" s="67" t="s">
        <v>232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 ht="19.5" customHeight="1">
      <c r="A4" s="67" t="s">
        <v>257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</row>
    <row r="5" spans="1:28" ht="19.5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42"/>
      <c r="W5" s="42"/>
      <c r="X5" s="42"/>
      <c r="Y5" s="68"/>
      <c r="Z5" s="68"/>
      <c r="AA5" s="68"/>
      <c r="AB5" s="46" t="s">
        <v>1</v>
      </c>
    </row>
    <row r="6" spans="1:28" s="67" customFormat="1" ht="19.5" customHeight="1">
      <c r="B6" s="92" t="s">
        <v>2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</row>
    <row r="7" spans="1:28" s="67" customFormat="1" ht="19.5" customHeight="1">
      <c r="B7" s="95" t="s">
        <v>109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54"/>
      <c r="Z7" s="6"/>
      <c r="AA7" s="54"/>
      <c r="AB7" s="54"/>
    </row>
    <row r="8" spans="1:28" s="67" customFormat="1" ht="19.5" customHeight="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95" t="s">
        <v>35</v>
      </c>
      <c r="O8" s="95"/>
      <c r="P8" s="95"/>
      <c r="Q8" s="95"/>
      <c r="R8" s="95"/>
      <c r="S8" s="95"/>
      <c r="T8" s="95"/>
      <c r="U8" s="95"/>
      <c r="V8" s="95"/>
      <c r="W8" s="6"/>
      <c r="X8" s="6"/>
      <c r="Y8" s="54"/>
      <c r="Z8" s="6"/>
      <c r="AA8" s="54"/>
      <c r="AB8" s="54"/>
    </row>
    <row r="9" spans="1:28" s="67" customFormat="1" ht="19.5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 t="s">
        <v>135</v>
      </c>
      <c r="U9" s="6"/>
      <c r="V9" s="6"/>
      <c r="W9" s="6"/>
      <c r="X9" s="6"/>
      <c r="Y9" s="54"/>
      <c r="Z9" s="6"/>
      <c r="AA9" s="54"/>
      <c r="AB9" s="54"/>
    </row>
    <row r="10" spans="1:28" s="67" customFormat="1" ht="19.5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94" t="s">
        <v>53</v>
      </c>
      <c r="O10" s="94"/>
      <c r="P10" s="94"/>
      <c r="Q10" s="94"/>
      <c r="R10" s="94"/>
      <c r="S10" s="6"/>
      <c r="T10" s="30" t="s">
        <v>136</v>
      </c>
      <c r="U10" s="6"/>
      <c r="V10" s="6"/>
      <c r="W10" s="6"/>
      <c r="X10" s="6"/>
      <c r="Y10" s="54"/>
      <c r="Z10" s="54"/>
      <c r="AA10" s="54"/>
      <c r="AB10" s="54"/>
    </row>
    <row r="11" spans="1:28" ht="19.5" customHeight="1">
      <c r="B11" s="6"/>
      <c r="C11" s="6"/>
      <c r="D11" s="6"/>
      <c r="E11" s="6"/>
      <c r="F11" s="6" t="s">
        <v>176</v>
      </c>
      <c r="G11" s="6"/>
      <c r="H11" s="6"/>
      <c r="I11" s="6"/>
      <c r="J11" s="6"/>
      <c r="K11" s="6"/>
      <c r="L11" s="6"/>
      <c r="M11" s="6"/>
      <c r="N11" s="69" t="s">
        <v>85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ht="19.5" customHeight="1">
      <c r="B12" s="6"/>
      <c r="C12" s="6"/>
      <c r="D12" s="6"/>
      <c r="E12" s="6"/>
      <c r="F12" s="6" t="s">
        <v>177</v>
      </c>
      <c r="G12" s="6"/>
      <c r="H12" s="6"/>
      <c r="I12" s="6"/>
      <c r="J12" s="6"/>
      <c r="K12" s="6"/>
      <c r="L12" s="6"/>
      <c r="M12" s="6"/>
      <c r="N12" s="69" t="s">
        <v>86</v>
      </c>
      <c r="O12" s="6"/>
      <c r="P12" s="69" t="s">
        <v>175</v>
      </c>
      <c r="Q12" s="6"/>
      <c r="R12" s="69" t="s">
        <v>140</v>
      </c>
      <c r="S12" s="6"/>
      <c r="T12" s="6"/>
      <c r="U12" s="6"/>
      <c r="V12" s="6" t="s">
        <v>88</v>
      </c>
      <c r="W12" s="6"/>
      <c r="X12" s="6" t="s">
        <v>81</v>
      </c>
      <c r="Y12" s="6"/>
      <c r="Z12" s="6" t="s">
        <v>89</v>
      </c>
      <c r="AA12" s="6"/>
      <c r="AB12" s="6"/>
    </row>
    <row r="13" spans="1:28" ht="19.5" customHeight="1">
      <c r="B13" s="6" t="s">
        <v>90</v>
      </c>
      <c r="C13" s="6"/>
      <c r="D13" s="6"/>
      <c r="E13" s="6"/>
      <c r="F13" s="6" t="s">
        <v>180</v>
      </c>
      <c r="G13" s="6"/>
      <c r="H13" s="94" t="s">
        <v>30</v>
      </c>
      <c r="I13" s="94"/>
      <c r="J13" s="94"/>
      <c r="K13" s="94"/>
      <c r="L13" s="94"/>
      <c r="M13" s="6"/>
      <c r="N13" s="69" t="s">
        <v>87</v>
      </c>
      <c r="O13" s="6"/>
      <c r="P13" s="69" t="s">
        <v>151</v>
      </c>
      <c r="Q13" s="6"/>
      <c r="R13" s="69" t="s">
        <v>144</v>
      </c>
      <c r="S13" s="6"/>
      <c r="T13" s="6" t="s">
        <v>80</v>
      </c>
      <c r="U13" s="6"/>
      <c r="V13" s="6" t="s">
        <v>91</v>
      </c>
      <c r="W13" s="6"/>
      <c r="X13" s="6" t="s">
        <v>82</v>
      </c>
      <c r="Y13" s="6"/>
      <c r="Z13" s="6" t="s">
        <v>92</v>
      </c>
      <c r="AA13" s="6"/>
      <c r="AB13" s="6" t="s">
        <v>79</v>
      </c>
    </row>
    <row r="14" spans="1:28" ht="19.5" customHeight="1">
      <c r="B14" s="6" t="s">
        <v>118</v>
      </c>
      <c r="C14" s="6"/>
      <c r="D14" s="6"/>
      <c r="E14" s="6"/>
      <c r="F14" s="6" t="s">
        <v>178</v>
      </c>
      <c r="G14" s="6"/>
      <c r="H14" s="6" t="s">
        <v>98</v>
      </c>
      <c r="I14" s="6"/>
      <c r="J14" s="6" t="s">
        <v>98</v>
      </c>
      <c r="K14" s="6"/>
      <c r="L14" s="6"/>
      <c r="M14" s="6"/>
      <c r="N14" s="69" t="s">
        <v>143</v>
      </c>
      <c r="O14" s="6"/>
      <c r="P14" s="69" t="s">
        <v>150</v>
      </c>
      <c r="Q14" s="6"/>
      <c r="R14" s="69" t="s">
        <v>145</v>
      </c>
      <c r="S14" s="6"/>
      <c r="T14" s="6" t="s">
        <v>108</v>
      </c>
      <c r="U14" s="6"/>
      <c r="V14" s="6" t="s">
        <v>93</v>
      </c>
      <c r="W14" s="6"/>
      <c r="X14" s="6" t="s">
        <v>120</v>
      </c>
      <c r="Y14" s="6"/>
      <c r="Z14" s="6" t="s">
        <v>94</v>
      </c>
      <c r="AA14" s="6"/>
      <c r="AB14" s="6" t="s">
        <v>93</v>
      </c>
    </row>
    <row r="15" spans="1:28" ht="19.5" customHeight="1">
      <c r="B15" s="30" t="s">
        <v>77</v>
      </c>
      <c r="C15" s="6"/>
      <c r="D15" s="30" t="s">
        <v>29</v>
      </c>
      <c r="E15" s="6"/>
      <c r="F15" s="30" t="s">
        <v>179</v>
      </c>
      <c r="G15" s="6"/>
      <c r="H15" s="30" t="s">
        <v>110</v>
      </c>
      <c r="I15" s="6"/>
      <c r="J15" s="30" t="s">
        <v>111</v>
      </c>
      <c r="K15" s="6"/>
      <c r="L15" s="30" t="s">
        <v>78</v>
      </c>
      <c r="M15" s="6"/>
      <c r="N15" s="70" t="s">
        <v>165</v>
      </c>
      <c r="O15" s="6"/>
      <c r="P15" s="70" t="s">
        <v>154</v>
      </c>
      <c r="Q15" s="6"/>
      <c r="R15" s="70" t="s">
        <v>146</v>
      </c>
      <c r="S15" s="6"/>
      <c r="T15" s="30" t="s">
        <v>97</v>
      </c>
      <c r="U15" s="6"/>
      <c r="V15" s="30" t="s">
        <v>95</v>
      </c>
      <c r="W15" s="6"/>
      <c r="X15" s="30" t="s">
        <v>96</v>
      </c>
      <c r="Y15" s="6"/>
      <c r="Z15" s="30" t="s">
        <v>97</v>
      </c>
      <c r="AA15" s="6"/>
      <c r="AB15" s="30" t="s">
        <v>95</v>
      </c>
    </row>
    <row r="16" spans="1:28" ht="19.5" customHeight="1">
      <c r="A16" s="67" t="s">
        <v>195</v>
      </c>
      <c r="B16" s="71">
        <v>3000000</v>
      </c>
      <c r="C16" s="71"/>
      <c r="D16" s="71">
        <v>2599000</v>
      </c>
      <c r="E16" s="71"/>
      <c r="F16" s="71">
        <v>-389956</v>
      </c>
      <c r="G16" s="71"/>
      <c r="H16" s="71">
        <v>1014598</v>
      </c>
      <c r="I16" s="71"/>
      <c r="J16" s="71">
        <v>493494</v>
      </c>
      <c r="K16" s="71"/>
      <c r="L16" s="71">
        <v>16763949</v>
      </c>
      <c r="M16" s="71"/>
      <c r="N16" s="71">
        <v>-282578</v>
      </c>
      <c r="O16" s="71"/>
      <c r="P16" s="71">
        <v>467532</v>
      </c>
      <c r="Q16" s="71"/>
      <c r="R16" s="71">
        <v>52670</v>
      </c>
      <c r="S16" s="71"/>
      <c r="T16" s="71">
        <v>-199615</v>
      </c>
      <c r="U16" s="71"/>
      <c r="V16" s="72">
        <f>SUM(N16:U16)</f>
        <v>38009</v>
      </c>
      <c r="W16" s="71"/>
      <c r="X16" s="71">
        <f>SUM(B16:L16,V16)</f>
        <v>23519094</v>
      </c>
      <c r="Y16" s="71"/>
      <c r="Z16" s="71">
        <v>1760216</v>
      </c>
      <c r="AA16" s="71"/>
      <c r="AB16" s="71">
        <f>SUM(X16:Z16)</f>
        <v>25279310</v>
      </c>
    </row>
    <row r="17" spans="1:28" ht="19.5" customHeight="1">
      <c r="A17" s="32" t="s">
        <v>84</v>
      </c>
      <c r="B17" s="71">
        <v>0</v>
      </c>
      <c r="C17" s="71"/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1">
        <f>'PL 6'!F35</f>
        <v>1213661</v>
      </c>
      <c r="M17" s="71"/>
      <c r="N17" s="71">
        <v>0</v>
      </c>
      <c r="O17" s="71"/>
      <c r="P17" s="71">
        <v>0</v>
      </c>
      <c r="Q17" s="71"/>
      <c r="R17" s="71">
        <v>0</v>
      </c>
      <c r="S17" s="71"/>
      <c r="T17" s="71">
        <v>0</v>
      </c>
      <c r="U17" s="71"/>
      <c r="V17" s="72">
        <f>SUM(N17:U17)</f>
        <v>0</v>
      </c>
      <c r="W17" s="71"/>
      <c r="X17" s="72">
        <f>SUM(V17,B17:L17)</f>
        <v>1213661</v>
      </c>
      <c r="Y17" s="71"/>
      <c r="Z17" s="71">
        <f>'PL 6'!F36</f>
        <v>39099</v>
      </c>
      <c r="AA17" s="71"/>
      <c r="AB17" s="71">
        <f>SUM(X17:Z17)</f>
        <v>1252760</v>
      </c>
    </row>
    <row r="18" spans="1:28" ht="19.5" customHeight="1">
      <c r="A18" s="32" t="s">
        <v>54</v>
      </c>
      <c r="B18" s="73">
        <v>0</v>
      </c>
      <c r="C18" s="71"/>
      <c r="D18" s="73">
        <v>0</v>
      </c>
      <c r="E18" s="71"/>
      <c r="F18" s="73">
        <v>0</v>
      </c>
      <c r="G18" s="71"/>
      <c r="H18" s="73">
        <v>0</v>
      </c>
      <c r="I18" s="71"/>
      <c r="J18" s="73">
        <v>0</v>
      </c>
      <c r="K18" s="71"/>
      <c r="L18" s="73">
        <v>0</v>
      </c>
      <c r="M18" s="71"/>
      <c r="N18" s="73">
        <v>-275014</v>
      </c>
      <c r="O18" s="71"/>
      <c r="P18" s="73">
        <v>-100991</v>
      </c>
      <c r="Q18" s="71"/>
      <c r="R18" s="73">
        <v>-106978</v>
      </c>
      <c r="S18" s="71"/>
      <c r="T18" s="73">
        <v>0</v>
      </c>
      <c r="U18" s="71"/>
      <c r="V18" s="74">
        <f>SUM(N18:U18)</f>
        <v>-482983</v>
      </c>
      <c r="W18" s="71"/>
      <c r="X18" s="74">
        <f>SUM(V18,B18:L18)</f>
        <v>-482983</v>
      </c>
      <c r="Y18" s="71"/>
      <c r="Z18" s="73">
        <v>-10283</v>
      </c>
      <c r="AA18" s="71"/>
      <c r="AB18" s="73">
        <f>SUM(X18:Z18)</f>
        <v>-493266</v>
      </c>
    </row>
    <row r="19" spans="1:28" ht="19.5" customHeight="1">
      <c r="A19" s="32" t="s">
        <v>55</v>
      </c>
      <c r="B19" s="71">
        <f>SUM(B17:B18)</f>
        <v>0</v>
      </c>
      <c r="C19" s="71"/>
      <c r="D19" s="71">
        <f>SUM(D17:D18)</f>
        <v>0</v>
      </c>
      <c r="E19" s="71"/>
      <c r="F19" s="71">
        <f>SUM(F17:F18)</f>
        <v>0</v>
      </c>
      <c r="G19" s="71"/>
      <c r="H19" s="71">
        <f>SUM(H17:H18)</f>
        <v>0</v>
      </c>
      <c r="I19" s="71"/>
      <c r="J19" s="71">
        <f>SUM(J17:J18)</f>
        <v>0</v>
      </c>
      <c r="K19" s="71"/>
      <c r="L19" s="71">
        <f>SUM(L17:L18)</f>
        <v>1213661</v>
      </c>
      <c r="M19" s="71"/>
      <c r="N19" s="71">
        <f>SUM(N17:N18)</f>
        <v>-275014</v>
      </c>
      <c r="O19" s="71"/>
      <c r="P19" s="71">
        <f>SUM(P17:P18)</f>
        <v>-100991</v>
      </c>
      <c r="Q19" s="71"/>
      <c r="R19" s="71">
        <f>SUM(R17:R18)</f>
        <v>-106978</v>
      </c>
      <c r="S19" s="71"/>
      <c r="T19" s="71">
        <f>SUM(T17:T18)</f>
        <v>0</v>
      </c>
      <c r="U19" s="71"/>
      <c r="V19" s="71">
        <f>SUM(V17:V18)</f>
        <v>-482983</v>
      </c>
      <c r="W19" s="71"/>
      <c r="X19" s="71">
        <f>SUM(X17:X18)</f>
        <v>730678</v>
      </c>
      <c r="Y19" s="71"/>
      <c r="Z19" s="71">
        <f>SUM(Z17:Z18)</f>
        <v>28816</v>
      </c>
      <c r="AA19" s="71"/>
      <c r="AB19" s="71">
        <f>SUM(AB17:AB18)</f>
        <v>759494</v>
      </c>
    </row>
    <row r="20" spans="1:28" ht="19.5" customHeight="1">
      <c r="A20" s="32" t="s">
        <v>269</v>
      </c>
      <c r="B20" s="75">
        <v>0</v>
      </c>
      <c r="C20" s="76"/>
      <c r="D20" s="75">
        <v>0</v>
      </c>
      <c r="E20" s="76"/>
      <c r="F20" s="75">
        <v>0</v>
      </c>
      <c r="G20" s="76"/>
      <c r="H20" s="75">
        <v>0</v>
      </c>
      <c r="I20" s="76"/>
      <c r="J20" s="75">
        <v>0</v>
      </c>
      <c r="K20" s="76"/>
      <c r="L20" s="75">
        <v>-480000</v>
      </c>
      <c r="M20" s="76"/>
      <c r="N20" s="75">
        <v>0</v>
      </c>
      <c r="O20" s="76"/>
      <c r="P20" s="75">
        <v>0</v>
      </c>
      <c r="Q20" s="76"/>
      <c r="R20" s="75">
        <v>0</v>
      </c>
      <c r="S20" s="76"/>
      <c r="T20" s="75">
        <v>0</v>
      </c>
      <c r="U20" s="76"/>
      <c r="V20" s="75">
        <f t="shared" ref="V20:V23" si="0">SUM(N20:U20)</f>
        <v>0</v>
      </c>
      <c r="W20" s="76"/>
      <c r="X20" s="75">
        <f>SUM(V20,B20:L20)</f>
        <v>-480000</v>
      </c>
      <c r="Y20" s="76"/>
      <c r="Z20" s="75">
        <v>0</v>
      </c>
      <c r="AA20" s="76"/>
      <c r="AB20" s="75">
        <f>SUM(X20:Z20)</f>
        <v>-480000</v>
      </c>
    </row>
    <row r="21" spans="1:28" ht="19.5" customHeight="1">
      <c r="A21" s="32" t="s">
        <v>265</v>
      </c>
      <c r="B21" s="77"/>
      <c r="C21" s="76"/>
      <c r="D21" s="77"/>
      <c r="E21" s="76"/>
      <c r="F21" s="77"/>
      <c r="G21" s="76"/>
      <c r="H21" s="77"/>
      <c r="I21" s="76"/>
      <c r="J21" s="77"/>
      <c r="K21" s="76"/>
      <c r="L21" s="77"/>
      <c r="M21" s="76"/>
      <c r="N21" s="77"/>
      <c r="O21" s="76"/>
      <c r="P21" s="77"/>
      <c r="Q21" s="76"/>
      <c r="R21" s="77"/>
      <c r="S21" s="76"/>
      <c r="T21" s="77"/>
      <c r="U21" s="76"/>
      <c r="V21" s="77"/>
      <c r="W21" s="76"/>
      <c r="X21" s="77"/>
      <c r="Y21" s="76"/>
      <c r="Z21" s="77"/>
      <c r="AA21" s="76"/>
      <c r="AB21" s="77"/>
    </row>
    <row r="22" spans="1:28" ht="19.5" customHeight="1">
      <c r="A22" s="32" t="s">
        <v>266</v>
      </c>
      <c r="B22" s="78">
        <v>0</v>
      </c>
      <c r="C22" s="76"/>
      <c r="D22" s="78">
        <v>0</v>
      </c>
      <c r="E22" s="76"/>
      <c r="F22" s="78">
        <v>0</v>
      </c>
      <c r="G22" s="76"/>
      <c r="H22" s="78">
        <v>0</v>
      </c>
      <c r="I22" s="76"/>
      <c r="J22" s="78">
        <v>0</v>
      </c>
      <c r="K22" s="76"/>
      <c r="L22" s="78">
        <v>14742</v>
      </c>
      <c r="M22" s="76"/>
      <c r="N22" s="78">
        <v>0</v>
      </c>
      <c r="O22" s="76"/>
      <c r="P22" s="78">
        <v>0</v>
      </c>
      <c r="Q22" s="76"/>
      <c r="R22" s="78">
        <v>0</v>
      </c>
      <c r="S22" s="76"/>
      <c r="T22" s="78">
        <v>0</v>
      </c>
      <c r="U22" s="76"/>
      <c r="V22" s="78">
        <f t="shared" si="0"/>
        <v>0</v>
      </c>
      <c r="W22" s="76"/>
      <c r="X22" s="78">
        <f>SUM(V22,B22:L22)</f>
        <v>14742</v>
      </c>
      <c r="Y22" s="76"/>
      <c r="Z22" s="78">
        <v>0</v>
      </c>
      <c r="AA22" s="76"/>
      <c r="AB22" s="78">
        <f>SUM(X22:Z22)</f>
        <v>14742</v>
      </c>
    </row>
    <row r="23" spans="1:28" s="79" customFormat="1" ht="19.5" customHeight="1">
      <c r="A23" s="32" t="s">
        <v>267</v>
      </c>
      <c r="B23" s="76">
        <f>SUM(B20:B22)</f>
        <v>0</v>
      </c>
      <c r="C23" s="76"/>
      <c r="D23" s="76">
        <f>SUM(D20:D22)</f>
        <v>0</v>
      </c>
      <c r="E23" s="76"/>
      <c r="F23" s="76">
        <f>SUM(F20:F22)</f>
        <v>0</v>
      </c>
      <c r="G23" s="76"/>
      <c r="H23" s="76">
        <f>SUM(H20:H22)</f>
        <v>0</v>
      </c>
      <c r="I23" s="76"/>
      <c r="J23" s="76">
        <f>SUM(J20:J22)</f>
        <v>0</v>
      </c>
      <c r="K23" s="76"/>
      <c r="L23" s="76">
        <f>SUM(L20:L22)</f>
        <v>-465258</v>
      </c>
      <c r="M23" s="76"/>
      <c r="N23" s="76">
        <f>SUM(N20:N22)</f>
        <v>0</v>
      </c>
      <c r="O23" s="76"/>
      <c r="P23" s="76">
        <f>SUM(P20:P22)</f>
        <v>0</v>
      </c>
      <c r="Q23" s="76"/>
      <c r="R23" s="76">
        <f>SUM(R20:R22)</f>
        <v>0</v>
      </c>
      <c r="S23" s="76"/>
      <c r="T23" s="76">
        <f>SUM(T20:T22)</f>
        <v>0</v>
      </c>
      <c r="U23" s="76"/>
      <c r="V23" s="76">
        <f t="shared" si="0"/>
        <v>0</v>
      </c>
      <c r="W23" s="76"/>
      <c r="X23" s="76">
        <f>SUM(V23,B23:L23)</f>
        <v>-465258</v>
      </c>
      <c r="Y23" s="76"/>
      <c r="Z23" s="76">
        <f>SUM(Z20:Z22)</f>
        <v>0</v>
      </c>
      <c r="AA23" s="76"/>
      <c r="AB23" s="76">
        <f>SUM(AB20:AB22)</f>
        <v>-465258</v>
      </c>
    </row>
    <row r="24" spans="1:28" ht="19.5" customHeight="1">
      <c r="A24" s="32" t="s">
        <v>192</v>
      </c>
      <c r="B24" s="72">
        <v>0</v>
      </c>
      <c r="C24" s="72"/>
      <c r="D24" s="72">
        <v>0</v>
      </c>
      <c r="E24" s="72"/>
      <c r="F24" s="72">
        <v>0</v>
      </c>
      <c r="G24" s="72"/>
      <c r="H24" s="72">
        <v>0</v>
      </c>
      <c r="I24" s="72"/>
      <c r="J24" s="72">
        <f>SUM(J19:J19)</f>
        <v>0</v>
      </c>
      <c r="K24" s="72"/>
      <c r="L24" s="72">
        <v>0</v>
      </c>
      <c r="M24" s="72"/>
      <c r="N24" s="72">
        <v>0</v>
      </c>
      <c r="O24" s="72"/>
      <c r="P24" s="72">
        <v>0</v>
      </c>
      <c r="Q24" s="72"/>
      <c r="R24" s="72">
        <v>0</v>
      </c>
      <c r="S24" s="72"/>
      <c r="T24" s="72">
        <f>SUM(T19:T19)</f>
        <v>0</v>
      </c>
      <c r="U24" s="72"/>
      <c r="V24" s="72">
        <f>SUM(N24:U24)</f>
        <v>0</v>
      </c>
      <c r="W24" s="72"/>
      <c r="X24" s="72">
        <f>SUM(V24,B24:L24)</f>
        <v>0</v>
      </c>
      <c r="Y24" s="72"/>
      <c r="Z24" s="72">
        <v>-114053</v>
      </c>
      <c r="AA24" s="72"/>
      <c r="AB24" s="72">
        <f>SUM(X24:AA24)</f>
        <v>-114053</v>
      </c>
    </row>
    <row r="25" spans="1:28" ht="19.5" customHeight="1">
      <c r="A25" s="32" t="s">
        <v>188</v>
      </c>
      <c r="B25" s="72">
        <v>0</v>
      </c>
      <c r="C25" s="72"/>
      <c r="D25" s="72">
        <v>0</v>
      </c>
      <c r="E25" s="72"/>
      <c r="F25" s="72">
        <v>0</v>
      </c>
      <c r="G25" s="72"/>
      <c r="H25" s="72">
        <v>0</v>
      </c>
      <c r="I25" s="72"/>
      <c r="J25" s="72">
        <v>0</v>
      </c>
      <c r="K25" s="72"/>
      <c r="L25" s="72">
        <v>929</v>
      </c>
      <c r="M25" s="72"/>
      <c r="N25" s="72">
        <v>0</v>
      </c>
      <c r="O25" s="72"/>
      <c r="P25" s="72">
        <v>0</v>
      </c>
      <c r="Q25" s="72"/>
      <c r="R25" s="72">
        <f>-L25</f>
        <v>-929</v>
      </c>
      <c r="S25" s="72"/>
      <c r="T25" s="72">
        <v>0</v>
      </c>
      <c r="U25" s="72"/>
      <c r="V25" s="72">
        <f>SUM(N25:U25)</f>
        <v>-929</v>
      </c>
      <c r="W25" s="72"/>
      <c r="X25" s="72">
        <f>SUM(V25,B25:L25)</f>
        <v>0</v>
      </c>
      <c r="Y25" s="72"/>
      <c r="Z25" s="72">
        <v>0</v>
      </c>
      <c r="AA25" s="72"/>
      <c r="AB25" s="72">
        <f>SUM(X25:AA25)</f>
        <v>0</v>
      </c>
    </row>
    <row r="26" spans="1:28" ht="19.5" customHeight="1">
      <c r="A26" s="32" t="s">
        <v>211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spans="1:28" ht="19.5" customHeight="1">
      <c r="A27" s="32" t="s">
        <v>212</v>
      </c>
      <c r="B27" s="72">
        <v>0</v>
      </c>
      <c r="C27" s="72"/>
      <c r="D27" s="72">
        <v>0</v>
      </c>
      <c r="E27" s="72"/>
      <c r="F27" s="72">
        <v>0</v>
      </c>
      <c r="G27" s="72"/>
      <c r="H27" s="72">
        <v>0</v>
      </c>
      <c r="I27" s="72"/>
      <c r="J27" s="72">
        <v>0</v>
      </c>
      <c r="K27" s="72"/>
      <c r="L27" s="72">
        <v>8</v>
      </c>
      <c r="M27" s="72"/>
      <c r="N27" s="72">
        <v>0</v>
      </c>
      <c r="O27" s="72"/>
      <c r="P27" s="72">
        <v>0</v>
      </c>
      <c r="Q27" s="72"/>
      <c r="R27" s="72">
        <f>-L27</f>
        <v>-8</v>
      </c>
      <c r="S27" s="72"/>
      <c r="T27" s="72">
        <v>0</v>
      </c>
      <c r="U27" s="72"/>
      <c r="V27" s="72">
        <f>SUM(N27:U27)</f>
        <v>-8</v>
      </c>
      <c r="W27" s="72"/>
      <c r="X27" s="72">
        <f>SUM(V27,B27:L27)</f>
        <v>0</v>
      </c>
      <c r="Y27" s="72"/>
      <c r="Z27" s="72">
        <v>0</v>
      </c>
      <c r="AA27" s="72"/>
      <c r="AB27" s="72">
        <f>SUM(X27:AA27)</f>
        <v>0</v>
      </c>
    </row>
    <row r="28" spans="1:28" ht="19.5" customHeight="1">
      <c r="A28" s="32" t="s">
        <v>181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28" ht="19.5" customHeight="1">
      <c r="A29" s="32" t="s">
        <v>268</v>
      </c>
      <c r="B29" s="72">
        <v>0</v>
      </c>
      <c r="C29" s="72"/>
      <c r="D29" s="72">
        <v>0</v>
      </c>
      <c r="E29" s="72"/>
      <c r="F29" s="72">
        <v>0</v>
      </c>
      <c r="G29" s="72"/>
      <c r="H29" s="72">
        <v>0</v>
      </c>
      <c r="I29" s="72"/>
      <c r="J29" s="72">
        <v>0</v>
      </c>
      <c r="K29" s="72"/>
      <c r="L29" s="72">
        <v>0</v>
      </c>
      <c r="M29" s="72"/>
      <c r="N29" s="72">
        <v>0</v>
      </c>
      <c r="O29" s="72"/>
      <c r="P29" s="72">
        <v>0</v>
      </c>
      <c r="Q29" s="72"/>
      <c r="R29" s="72">
        <v>0</v>
      </c>
      <c r="S29" s="72"/>
      <c r="T29" s="72">
        <v>0</v>
      </c>
      <c r="U29" s="72"/>
      <c r="V29" s="72">
        <v>0</v>
      </c>
      <c r="W29" s="72"/>
      <c r="X29" s="72">
        <f>SUM(B29:L29)</f>
        <v>0</v>
      </c>
      <c r="Y29" s="72"/>
      <c r="Z29" s="72">
        <v>-262</v>
      </c>
      <c r="AA29" s="72"/>
      <c r="AB29" s="72">
        <f>SUM(X29:Z29)</f>
        <v>-262</v>
      </c>
    </row>
    <row r="30" spans="1:28" ht="19.5" customHeight="1">
      <c r="A30" s="32" t="s">
        <v>208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spans="1:28" ht="19.5" customHeight="1">
      <c r="A31" s="32" t="s">
        <v>209</v>
      </c>
      <c r="B31" s="72">
        <v>0</v>
      </c>
      <c r="C31" s="72"/>
      <c r="D31" s="72">
        <v>0</v>
      </c>
      <c r="E31" s="72"/>
      <c r="F31" s="72">
        <v>0</v>
      </c>
      <c r="G31" s="72"/>
      <c r="H31" s="72">
        <f>-L31</f>
        <v>402</v>
      </c>
      <c r="I31" s="72"/>
      <c r="J31" s="72">
        <v>0</v>
      </c>
      <c r="K31" s="72"/>
      <c r="L31" s="72">
        <v>-402</v>
      </c>
      <c r="M31" s="72"/>
      <c r="N31" s="72">
        <v>0</v>
      </c>
      <c r="O31" s="72"/>
      <c r="P31" s="72">
        <v>0</v>
      </c>
      <c r="Q31" s="72"/>
      <c r="R31" s="72">
        <v>0</v>
      </c>
      <c r="S31" s="72"/>
      <c r="T31" s="72">
        <v>0</v>
      </c>
      <c r="U31" s="72"/>
      <c r="V31" s="72">
        <v>0</v>
      </c>
      <c r="W31" s="72"/>
      <c r="X31" s="72">
        <f>SUM(B31:L31)</f>
        <v>0</v>
      </c>
      <c r="Y31" s="72"/>
      <c r="Z31" s="72">
        <v>0</v>
      </c>
      <c r="AA31" s="72"/>
      <c r="AB31" s="72">
        <f>SUM(X31:Z31)</f>
        <v>0</v>
      </c>
    </row>
    <row r="32" spans="1:28" ht="19.5" customHeight="1">
      <c r="A32" s="32" t="s">
        <v>247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8" ht="19.5" customHeight="1">
      <c r="A33" s="32" t="s">
        <v>241</v>
      </c>
      <c r="B33" s="71">
        <v>0</v>
      </c>
      <c r="C33" s="71"/>
      <c r="D33" s="71">
        <v>0</v>
      </c>
      <c r="E33" s="71"/>
      <c r="F33" s="72">
        <v>0</v>
      </c>
      <c r="G33" s="72"/>
      <c r="H33" s="72">
        <v>0</v>
      </c>
      <c r="I33" s="72"/>
      <c r="J33" s="72">
        <f>-L33</f>
        <v>-314</v>
      </c>
      <c r="K33" s="72"/>
      <c r="L33" s="72">
        <v>314</v>
      </c>
      <c r="M33" s="71"/>
      <c r="N33" s="71">
        <v>0</v>
      </c>
      <c r="O33" s="71"/>
      <c r="P33" s="71">
        <v>0</v>
      </c>
      <c r="Q33" s="71"/>
      <c r="R33" s="71">
        <v>0</v>
      </c>
      <c r="S33" s="71"/>
      <c r="T33" s="71">
        <v>0</v>
      </c>
      <c r="U33" s="71"/>
      <c r="V33" s="71">
        <f>SUM(N33:U33)</f>
        <v>0</v>
      </c>
      <c r="W33" s="71"/>
      <c r="X33" s="71">
        <v>0</v>
      </c>
      <c r="Y33" s="71"/>
      <c r="Z33" s="71">
        <v>0</v>
      </c>
      <c r="AA33" s="71"/>
      <c r="AB33" s="72">
        <f>SUM(X33:AA33)</f>
        <v>0</v>
      </c>
    </row>
    <row r="34" spans="1:28" ht="19.5" customHeight="1" thickBot="1">
      <c r="A34" s="67" t="s">
        <v>258</v>
      </c>
      <c r="B34" s="80">
        <f>SUM(B16,B19,B23:B33)</f>
        <v>3000000</v>
      </c>
      <c r="C34" s="72"/>
      <c r="D34" s="80">
        <f>SUM(D16,D19,D23:D33)</f>
        <v>2599000</v>
      </c>
      <c r="E34" s="72"/>
      <c r="F34" s="80">
        <f>SUM(F16,F19,F23:F33)</f>
        <v>-389956</v>
      </c>
      <c r="G34" s="72"/>
      <c r="H34" s="80">
        <f>SUM(H16,H19,H23:H33)</f>
        <v>1015000</v>
      </c>
      <c r="I34" s="72"/>
      <c r="J34" s="80">
        <f>SUM(J16,J19,J23:J33)</f>
        <v>493180</v>
      </c>
      <c r="K34" s="72"/>
      <c r="L34" s="80">
        <f>SUM(L16,L19,L23:L33)</f>
        <v>17513201</v>
      </c>
      <c r="M34" s="72"/>
      <c r="N34" s="80">
        <f>SUM(N16,N19,N23:N33)</f>
        <v>-557592</v>
      </c>
      <c r="O34" s="72"/>
      <c r="P34" s="80">
        <f>SUM(P16,P19,P23:P33)</f>
        <v>366541</v>
      </c>
      <c r="Q34" s="72"/>
      <c r="R34" s="80">
        <f>SUM(R16,R19,R23:R33)</f>
        <v>-55245</v>
      </c>
      <c r="S34" s="72"/>
      <c r="T34" s="80">
        <f>SUM(T16,T19,T23:T33)</f>
        <v>-199615</v>
      </c>
      <c r="U34" s="72"/>
      <c r="V34" s="80">
        <f>SUM(V16,V19,V23:V33)</f>
        <v>-445911</v>
      </c>
      <c r="W34" s="72"/>
      <c r="X34" s="80">
        <f>SUM(X16,X19,X23:X33)</f>
        <v>23784514</v>
      </c>
      <c r="Y34" s="72"/>
      <c r="Z34" s="80">
        <f>SUM(Z16,Z19,Z23:Z33)</f>
        <v>1674717</v>
      </c>
      <c r="AA34" s="72"/>
      <c r="AB34" s="80">
        <f>SUM(AB16,AB19,AB23:AB33)</f>
        <v>25459231</v>
      </c>
    </row>
    <row r="35" spans="1:28" ht="19.5" customHeight="1" thickTop="1">
      <c r="A35" s="67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</row>
    <row r="36" spans="1:28" ht="19.5" customHeight="1">
      <c r="A36" s="67" t="s">
        <v>227</v>
      </c>
      <c r="B36" s="71">
        <v>3000000</v>
      </c>
      <c r="C36" s="71"/>
      <c r="D36" s="71">
        <v>2599000</v>
      </c>
      <c r="E36" s="71"/>
      <c r="F36" s="71">
        <v>-389956</v>
      </c>
      <c r="G36" s="71"/>
      <c r="H36" s="71">
        <v>1013473</v>
      </c>
      <c r="I36" s="71"/>
      <c r="J36" s="71">
        <v>562858</v>
      </c>
      <c r="K36" s="71"/>
      <c r="L36" s="71">
        <v>17947744</v>
      </c>
      <c r="M36" s="71"/>
      <c r="N36" s="71">
        <v>-675252</v>
      </c>
      <c r="O36" s="71"/>
      <c r="P36" s="71">
        <v>604539</v>
      </c>
      <c r="Q36" s="71"/>
      <c r="R36" s="71">
        <v>-58964</v>
      </c>
      <c r="S36" s="71"/>
      <c r="T36" s="71">
        <v>-199615</v>
      </c>
      <c r="U36" s="71"/>
      <c r="V36" s="72">
        <f>SUM(N36:U36)</f>
        <v>-329292</v>
      </c>
      <c r="W36" s="71"/>
      <c r="X36" s="71">
        <f>SUM(B36:L36,V36)</f>
        <v>24403827</v>
      </c>
      <c r="Y36" s="71"/>
      <c r="Z36" s="71">
        <v>1651232</v>
      </c>
      <c r="AA36" s="71"/>
      <c r="AB36" s="71">
        <f>SUM(X36:Z36)</f>
        <v>26055059</v>
      </c>
    </row>
    <row r="37" spans="1:28" ht="19.5" customHeight="1">
      <c r="A37" s="32" t="s">
        <v>84</v>
      </c>
      <c r="B37" s="71">
        <v>0</v>
      </c>
      <c r="C37" s="71"/>
      <c r="D37" s="71">
        <v>0</v>
      </c>
      <c r="E37" s="71"/>
      <c r="F37" s="71">
        <v>0</v>
      </c>
      <c r="G37" s="71"/>
      <c r="H37" s="71">
        <v>0</v>
      </c>
      <c r="I37" s="71"/>
      <c r="J37" s="71">
        <v>0</v>
      </c>
      <c r="K37" s="71"/>
      <c r="L37" s="71">
        <f>'PL 6'!D35</f>
        <v>585831</v>
      </c>
      <c r="M37" s="71"/>
      <c r="N37" s="71">
        <v>0</v>
      </c>
      <c r="O37" s="71"/>
      <c r="P37" s="71">
        <v>0</v>
      </c>
      <c r="Q37" s="71"/>
      <c r="R37" s="71">
        <v>0</v>
      </c>
      <c r="S37" s="71"/>
      <c r="T37" s="71">
        <v>0</v>
      </c>
      <c r="U37" s="71"/>
      <c r="V37" s="72">
        <f>SUM(N37:U37)</f>
        <v>0</v>
      </c>
      <c r="W37" s="71"/>
      <c r="X37" s="72">
        <f>SUM(V37,B37:L37)</f>
        <v>585831</v>
      </c>
      <c r="Y37" s="71"/>
      <c r="Z37" s="71">
        <f>'PL 6'!D36</f>
        <v>49407</v>
      </c>
      <c r="AA37" s="71"/>
      <c r="AB37" s="71">
        <f>SUM(X37:Z37)</f>
        <v>635238</v>
      </c>
    </row>
    <row r="38" spans="1:28" ht="19.5" customHeight="1">
      <c r="A38" s="32" t="s">
        <v>54</v>
      </c>
      <c r="B38" s="73">
        <v>0</v>
      </c>
      <c r="C38" s="71"/>
      <c r="D38" s="73">
        <v>0</v>
      </c>
      <c r="E38" s="71"/>
      <c r="F38" s="73">
        <v>0</v>
      </c>
      <c r="G38" s="71"/>
      <c r="H38" s="73">
        <v>0</v>
      </c>
      <c r="I38" s="71"/>
      <c r="J38" s="73">
        <v>0</v>
      </c>
      <c r="K38" s="71"/>
      <c r="L38" s="73">
        <v>0</v>
      </c>
      <c r="M38" s="71"/>
      <c r="N38" s="73">
        <v>472854</v>
      </c>
      <c r="O38" s="71"/>
      <c r="P38" s="73">
        <v>177519</v>
      </c>
      <c r="Q38" s="71"/>
      <c r="R38" s="73">
        <v>219831</v>
      </c>
      <c r="S38" s="71"/>
      <c r="T38" s="73">
        <v>0</v>
      </c>
      <c r="U38" s="71"/>
      <c r="V38" s="74">
        <f>SUM(N38:U38)</f>
        <v>870204</v>
      </c>
      <c r="W38" s="71"/>
      <c r="X38" s="74">
        <f>SUM(V38,B38:L38)</f>
        <v>870204</v>
      </c>
      <c r="Y38" s="71"/>
      <c r="Z38" s="73">
        <v>34228</v>
      </c>
      <c r="AA38" s="71"/>
      <c r="AB38" s="73">
        <f>SUM(X38:Z38)</f>
        <v>904432</v>
      </c>
    </row>
    <row r="39" spans="1:28" ht="19.5" customHeight="1">
      <c r="A39" s="32" t="s">
        <v>55</v>
      </c>
      <c r="B39" s="71">
        <f>SUM(B37:B38)</f>
        <v>0</v>
      </c>
      <c r="C39" s="71"/>
      <c r="D39" s="71">
        <f>SUM(D37:D38)</f>
        <v>0</v>
      </c>
      <c r="E39" s="71"/>
      <c r="F39" s="71">
        <f>SUM(F37:F38)</f>
        <v>0</v>
      </c>
      <c r="G39" s="71"/>
      <c r="H39" s="71">
        <f>SUM(H37:H38)</f>
        <v>0</v>
      </c>
      <c r="I39" s="71"/>
      <c r="J39" s="71">
        <f>SUM(J37:J38)</f>
        <v>0</v>
      </c>
      <c r="K39" s="71"/>
      <c r="L39" s="71">
        <f>SUM(L37:L38)</f>
        <v>585831</v>
      </c>
      <c r="M39" s="71"/>
      <c r="N39" s="71">
        <f>SUM(N37:N38)</f>
        <v>472854</v>
      </c>
      <c r="O39" s="71"/>
      <c r="P39" s="71">
        <f>SUM(P37:P38)</f>
        <v>177519</v>
      </c>
      <c r="Q39" s="71"/>
      <c r="R39" s="71">
        <f>SUM(R37:R38)</f>
        <v>219831</v>
      </c>
      <c r="S39" s="71"/>
      <c r="T39" s="71">
        <f>SUM(T37:T38)</f>
        <v>0</v>
      </c>
      <c r="U39" s="71"/>
      <c r="V39" s="71">
        <f>SUM(V37:V38)</f>
        <v>870204</v>
      </c>
      <c r="W39" s="71"/>
      <c r="X39" s="71">
        <f>SUM(X37:X38)</f>
        <v>1456035</v>
      </c>
      <c r="Y39" s="71"/>
      <c r="Z39" s="71">
        <f>SUM(Z37:Z38)</f>
        <v>83635</v>
      </c>
      <c r="AA39" s="71"/>
      <c r="AB39" s="71">
        <f>SUM(AB37:AB38)</f>
        <v>1539670</v>
      </c>
    </row>
    <row r="40" spans="1:28" s="81" customFormat="1" ht="19.5" customHeight="1">
      <c r="A40" s="32" t="s">
        <v>269</v>
      </c>
      <c r="B40" s="75">
        <v>0</v>
      </c>
      <c r="C40" s="76"/>
      <c r="D40" s="75">
        <v>0</v>
      </c>
      <c r="E40" s="76"/>
      <c r="F40" s="75">
        <v>0</v>
      </c>
      <c r="G40" s="76"/>
      <c r="H40" s="75">
        <v>0</v>
      </c>
      <c r="I40" s="76"/>
      <c r="J40" s="75">
        <v>0</v>
      </c>
      <c r="K40" s="76"/>
      <c r="L40" s="75">
        <v>-450000</v>
      </c>
      <c r="M40" s="76"/>
      <c r="N40" s="75">
        <v>0</v>
      </c>
      <c r="O40" s="76"/>
      <c r="P40" s="75">
        <v>0</v>
      </c>
      <c r="Q40" s="76"/>
      <c r="R40" s="75">
        <v>0</v>
      </c>
      <c r="S40" s="76"/>
      <c r="T40" s="75">
        <v>0</v>
      </c>
      <c r="U40" s="76"/>
      <c r="V40" s="75">
        <f>SUM(N40:U40)</f>
        <v>0</v>
      </c>
      <c r="W40" s="76"/>
      <c r="X40" s="75">
        <f>SUM(V40,B40:L40)</f>
        <v>-450000</v>
      </c>
      <c r="Y40" s="76"/>
      <c r="Z40" s="75">
        <v>0</v>
      </c>
      <c r="AA40" s="76"/>
      <c r="AB40" s="75">
        <f>SUM(X40:Z40)</f>
        <v>-450000</v>
      </c>
    </row>
    <row r="41" spans="1:28" s="81" customFormat="1" ht="19.5" customHeight="1">
      <c r="A41" s="32" t="s">
        <v>265</v>
      </c>
      <c r="B41" s="77"/>
      <c r="C41" s="76"/>
      <c r="D41" s="77"/>
      <c r="E41" s="76"/>
      <c r="F41" s="77"/>
      <c r="G41" s="76"/>
      <c r="H41" s="77"/>
      <c r="I41" s="76"/>
      <c r="J41" s="77"/>
      <c r="K41" s="76"/>
      <c r="L41" s="77"/>
      <c r="M41" s="76"/>
      <c r="N41" s="77"/>
      <c r="O41" s="76"/>
      <c r="P41" s="77"/>
      <c r="Q41" s="76"/>
      <c r="R41" s="77"/>
      <c r="S41" s="76"/>
      <c r="T41" s="77"/>
      <c r="U41" s="76"/>
      <c r="V41" s="77"/>
      <c r="W41" s="76"/>
      <c r="X41" s="77"/>
      <c r="Y41" s="76"/>
      <c r="Z41" s="77"/>
      <c r="AA41" s="76"/>
      <c r="AB41" s="77"/>
    </row>
    <row r="42" spans="1:28" s="81" customFormat="1" ht="19.5" customHeight="1">
      <c r="A42" s="32" t="s">
        <v>266</v>
      </c>
      <c r="B42" s="78">
        <v>0</v>
      </c>
      <c r="C42" s="76"/>
      <c r="D42" s="78">
        <v>0</v>
      </c>
      <c r="E42" s="76"/>
      <c r="F42" s="78">
        <v>0</v>
      </c>
      <c r="G42" s="76"/>
      <c r="H42" s="78">
        <v>0</v>
      </c>
      <c r="I42" s="76"/>
      <c r="J42" s="78">
        <v>0</v>
      </c>
      <c r="K42" s="76"/>
      <c r="L42" s="78">
        <v>13821</v>
      </c>
      <c r="M42" s="76"/>
      <c r="N42" s="78">
        <v>0</v>
      </c>
      <c r="O42" s="76"/>
      <c r="P42" s="78">
        <v>0</v>
      </c>
      <c r="Q42" s="76"/>
      <c r="R42" s="78">
        <v>0</v>
      </c>
      <c r="S42" s="76"/>
      <c r="T42" s="78">
        <v>0</v>
      </c>
      <c r="U42" s="76"/>
      <c r="V42" s="78">
        <f>SUM(N42:U42)</f>
        <v>0</v>
      </c>
      <c r="W42" s="76"/>
      <c r="X42" s="78">
        <f>SUM(V42,B42:L42)</f>
        <v>13821</v>
      </c>
      <c r="Y42" s="76"/>
      <c r="Z42" s="78">
        <v>0</v>
      </c>
      <c r="AA42" s="76"/>
      <c r="AB42" s="78">
        <f>SUM(X42:Z42)</f>
        <v>13821</v>
      </c>
    </row>
    <row r="43" spans="1:28" s="81" customFormat="1" ht="19.5" customHeight="1">
      <c r="A43" s="32" t="s">
        <v>267</v>
      </c>
      <c r="B43" s="76">
        <f>SUM(B40:B42)</f>
        <v>0</v>
      </c>
      <c r="C43" s="76"/>
      <c r="D43" s="76">
        <f>SUM(D40:D42)</f>
        <v>0</v>
      </c>
      <c r="E43" s="76"/>
      <c r="F43" s="76">
        <f>SUM(F40:F42)</f>
        <v>0</v>
      </c>
      <c r="G43" s="76"/>
      <c r="H43" s="76">
        <f>SUM(H40:H42)</f>
        <v>0</v>
      </c>
      <c r="I43" s="76"/>
      <c r="J43" s="76">
        <f>SUM(J40:J42)</f>
        <v>0</v>
      </c>
      <c r="K43" s="76"/>
      <c r="L43" s="76">
        <f>SUM(L40:L42)</f>
        <v>-436179</v>
      </c>
      <c r="M43" s="76"/>
      <c r="N43" s="76">
        <f>SUM(N40:N42)</f>
        <v>0</v>
      </c>
      <c r="O43" s="76"/>
      <c r="P43" s="76">
        <f>SUM(P40:P42)</f>
        <v>0</v>
      </c>
      <c r="Q43" s="76"/>
      <c r="R43" s="76">
        <f>SUM(R40:R42)</f>
        <v>0</v>
      </c>
      <c r="S43" s="76"/>
      <c r="T43" s="76">
        <f>SUM(T40:T42)</f>
        <v>0</v>
      </c>
      <c r="U43" s="76"/>
      <c r="V43" s="76">
        <f>SUM(N43:U43)</f>
        <v>0</v>
      </c>
      <c r="W43" s="76"/>
      <c r="X43" s="76">
        <f>SUM(V43,B43:L43)</f>
        <v>-436179</v>
      </c>
      <c r="Y43" s="76"/>
      <c r="Z43" s="76">
        <f>SUM(Z40:Z42)</f>
        <v>0</v>
      </c>
      <c r="AA43" s="76"/>
      <c r="AB43" s="76">
        <f>SUM(AB40:AB42)</f>
        <v>-436179</v>
      </c>
    </row>
    <row r="44" spans="1:28" s="79" customFormat="1" ht="19.5" customHeight="1">
      <c r="A44" s="32" t="s">
        <v>192</v>
      </c>
      <c r="B44" s="72">
        <v>0</v>
      </c>
      <c r="C44" s="72"/>
      <c r="D44" s="72">
        <v>0</v>
      </c>
      <c r="E44" s="72"/>
      <c r="F44" s="72">
        <v>0</v>
      </c>
      <c r="G44" s="72"/>
      <c r="H44" s="72">
        <v>0</v>
      </c>
      <c r="I44" s="72"/>
      <c r="J44" s="72">
        <f>SUM(J39:J39)</f>
        <v>0</v>
      </c>
      <c r="K44" s="72"/>
      <c r="L44" s="72">
        <v>0</v>
      </c>
      <c r="M44" s="72"/>
      <c r="N44" s="72">
        <v>0</v>
      </c>
      <c r="O44" s="72"/>
      <c r="P44" s="72">
        <v>0</v>
      </c>
      <c r="Q44" s="72"/>
      <c r="R44" s="72">
        <v>0</v>
      </c>
      <c r="S44" s="72"/>
      <c r="T44" s="72">
        <f>SUM(T39:T39)</f>
        <v>0</v>
      </c>
      <c r="U44" s="72"/>
      <c r="V44" s="72">
        <f>SUM(N44:U44)</f>
        <v>0</v>
      </c>
      <c r="W44" s="72"/>
      <c r="X44" s="72">
        <f>SUM(V44,B44:L44)</f>
        <v>0</v>
      </c>
      <c r="Y44" s="72"/>
      <c r="Z44" s="72">
        <v>-47386</v>
      </c>
      <c r="AA44" s="72"/>
      <c r="AB44" s="72">
        <f>SUM(X44:AA44)</f>
        <v>-47386</v>
      </c>
    </row>
    <row r="45" spans="1:28" s="79" customFormat="1" ht="19.5" customHeight="1">
      <c r="A45" s="32" t="s">
        <v>188</v>
      </c>
      <c r="B45" s="72">
        <v>0</v>
      </c>
      <c r="C45" s="72"/>
      <c r="D45" s="72">
        <v>0</v>
      </c>
      <c r="E45" s="72"/>
      <c r="F45" s="72">
        <v>0</v>
      </c>
      <c r="G45" s="72"/>
      <c r="H45" s="72">
        <v>0</v>
      </c>
      <c r="I45" s="72"/>
      <c r="J45" s="72">
        <v>0</v>
      </c>
      <c r="K45" s="72"/>
      <c r="L45" s="72">
        <v>11</v>
      </c>
      <c r="M45" s="72"/>
      <c r="N45" s="72">
        <v>0</v>
      </c>
      <c r="O45" s="72"/>
      <c r="P45" s="72">
        <v>0</v>
      </c>
      <c r="Q45" s="72"/>
      <c r="R45" s="72">
        <f>-L45</f>
        <v>-11</v>
      </c>
      <c r="S45" s="72"/>
      <c r="T45" s="72">
        <v>0</v>
      </c>
      <c r="U45" s="72"/>
      <c r="V45" s="72">
        <f>SUM(N45:U45)</f>
        <v>-11</v>
      </c>
      <c r="W45" s="72"/>
      <c r="X45" s="72">
        <f>SUM(V45,B45:L45)</f>
        <v>0</v>
      </c>
      <c r="Y45" s="72"/>
      <c r="Z45" s="72">
        <v>0</v>
      </c>
      <c r="AA45" s="72"/>
      <c r="AB45" s="72">
        <f>SUM(X45:AA45)</f>
        <v>0</v>
      </c>
    </row>
    <row r="46" spans="1:28" s="79" customFormat="1" ht="19.5" customHeight="1">
      <c r="A46" s="32" t="s">
        <v>211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 spans="1:28" s="79" customFormat="1" ht="19.5" customHeight="1">
      <c r="A47" s="32" t="s">
        <v>212</v>
      </c>
      <c r="B47" s="72">
        <v>0</v>
      </c>
      <c r="C47" s="72"/>
      <c r="D47" s="72">
        <v>0</v>
      </c>
      <c r="E47" s="72"/>
      <c r="F47" s="72">
        <v>0</v>
      </c>
      <c r="G47" s="72"/>
      <c r="H47" s="72">
        <v>0</v>
      </c>
      <c r="I47" s="72"/>
      <c r="J47" s="72">
        <v>0</v>
      </c>
      <c r="K47" s="72"/>
      <c r="L47" s="72">
        <v>8</v>
      </c>
      <c r="M47" s="72"/>
      <c r="N47" s="72">
        <v>0</v>
      </c>
      <c r="O47" s="72"/>
      <c r="P47" s="72">
        <v>0</v>
      </c>
      <c r="Q47" s="72"/>
      <c r="R47" s="72">
        <f>-L47</f>
        <v>-8</v>
      </c>
      <c r="S47" s="72"/>
      <c r="T47" s="72">
        <v>0</v>
      </c>
      <c r="U47" s="72"/>
      <c r="V47" s="72">
        <f>SUM(N47:U47)</f>
        <v>-8</v>
      </c>
      <c r="W47" s="72"/>
      <c r="X47" s="72">
        <f>SUM(V47,B47:L47)</f>
        <v>0</v>
      </c>
      <c r="Y47" s="72"/>
      <c r="Z47" s="72">
        <v>0</v>
      </c>
      <c r="AA47" s="72"/>
      <c r="AB47" s="72">
        <f>SUM(X47:AA47)</f>
        <v>0</v>
      </c>
    </row>
    <row r="48" spans="1:28" s="79" customFormat="1" ht="19.5" customHeight="1">
      <c r="A48" s="32" t="s">
        <v>208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</row>
    <row r="49" spans="1:28" s="79" customFormat="1" ht="19.5" customHeight="1">
      <c r="A49" s="32" t="s">
        <v>209</v>
      </c>
      <c r="B49" s="72">
        <v>0</v>
      </c>
      <c r="C49" s="72"/>
      <c r="D49" s="72">
        <v>0</v>
      </c>
      <c r="E49" s="72"/>
      <c r="F49" s="72">
        <v>0</v>
      </c>
      <c r="G49" s="72"/>
      <c r="H49" s="72">
        <v>293</v>
      </c>
      <c r="I49" s="72"/>
      <c r="J49" s="72">
        <v>0</v>
      </c>
      <c r="K49" s="72"/>
      <c r="L49" s="72">
        <v>-293</v>
      </c>
      <c r="M49" s="72"/>
      <c r="N49" s="72">
        <v>0</v>
      </c>
      <c r="O49" s="72"/>
      <c r="P49" s="72">
        <v>0</v>
      </c>
      <c r="Q49" s="72"/>
      <c r="R49" s="72">
        <v>0</v>
      </c>
      <c r="S49" s="72"/>
      <c r="T49" s="72">
        <v>0</v>
      </c>
      <c r="U49" s="72"/>
      <c r="V49" s="72">
        <v>0</v>
      </c>
      <c r="W49" s="72"/>
      <c r="X49" s="72">
        <f>SUM(B49:L49)</f>
        <v>0</v>
      </c>
      <c r="Y49" s="72"/>
      <c r="Z49" s="72">
        <v>0</v>
      </c>
      <c r="AA49" s="72"/>
      <c r="AB49" s="72">
        <f>SUM(X49:Z49)</f>
        <v>0</v>
      </c>
    </row>
    <row r="50" spans="1:28" s="79" customFormat="1" ht="19.5" customHeight="1">
      <c r="A50" s="32" t="s">
        <v>247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</row>
    <row r="51" spans="1:28" s="79" customFormat="1" ht="19.5" customHeight="1">
      <c r="A51" s="32" t="s">
        <v>241</v>
      </c>
      <c r="B51" s="72">
        <v>0</v>
      </c>
      <c r="C51" s="72"/>
      <c r="D51" s="72">
        <v>0</v>
      </c>
      <c r="E51" s="72"/>
      <c r="F51" s="72">
        <v>0</v>
      </c>
      <c r="G51" s="72"/>
      <c r="H51" s="72">
        <v>0</v>
      </c>
      <c r="I51" s="72"/>
      <c r="J51" s="72">
        <v>-272</v>
      </c>
      <c r="K51" s="72"/>
      <c r="L51" s="72">
        <v>272</v>
      </c>
      <c r="M51" s="72"/>
      <c r="N51" s="72">
        <v>0</v>
      </c>
      <c r="O51" s="72"/>
      <c r="P51" s="72">
        <v>0</v>
      </c>
      <c r="Q51" s="72"/>
      <c r="R51" s="72">
        <v>0</v>
      </c>
      <c r="S51" s="72"/>
      <c r="T51" s="72">
        <v>0</v>
      </c>
      <c r="U51" s="72"/>
      <c r="V51" s="72">
        <v>0</v>
      </c>
      <c r="W51" s="72"/>
      <c r="X51" s="72">
        <f>SUM(B51:L51)</f>
        <v>0</v>
      </c>
      <c r="Y51" s="72"/>
      <c r="Z51" s="72">
        <v>0</v>
      </c>
      <c r="AA51" s="72"/>
      <c r="AB51" s="72">
        <f>SUM(X51:Z51)</f>
        <v>0</v>
      </c>
    </row>
    <row r="52" spans="1:28" ht="19.5" customHeight="1" thickBot="1">
      <c r="A52" s="67" t="s">
        <v>259</v>
      </c>
      <c r="B52" s="80">
        <f>SUM(B39,B43:B51,B36)</f>
        <v>3000000</v>
      </c>
      <c r="C52" s="72"/>
      <c r="D52" s="80">
        <f>SUM(D39,D43:D51,D36)</f>
        <v>2599000</v>
      </c>
      <c r="E52" s="72"/>
      <c r="F52" s="80">
        <f>SUM(F39,F43:F51,F36)</f>
        <v>-389956</v>
      </c>
      <c r="G52" s="72"/>
      <c r="H52" s="80">
        <f>SUM(H39,H43:H51,H36)</f>
        <v>1013766</v>
      </c>
      <c r="I52" s="72"/>
      <c r="J52" s="80">
        <f>SUM(J39,J43:J51,J36)</f>
        <v>562586</v>
      </c>
      <c r="K52" s="72"/>
      <c r="L52" s="80">
        <f>SUM(L39,L43:L51,L36)</f>
        <v>18097394</v>
      </c>
      <c r="M52" s="72"/>
      <c r="N52" s="80">
        <f>SUM(N39,N43:N51,N36)</f>
        <v>-202398</v>
      </c>
      <c r="O52" s="72"/>
      <c r="P52" s="80">
        <f>SUM(P39,P43:P51,P36)</f>
        <v>782058</v>
      </c>
      <c r="Q52" s="72"/>
      <c r="R52" s="80">
        <f>SUM(R39,R43:R51,R36)</f>
        <v>160848</v>
      </c>
      <c r="S52" s="72"/>
      <c r="T52" s="80">
        <f>SUM(T39,T43:T51,T36)</f>
        <v>-199615</v>
      </c>
      <c r="U52" s="72"/>
      <c r="V52" s="80">
        <f>SUM(V39,V43:V51,V36)</f>
        <v>540893</v>
      </c>
      <c r="W52" s="72"/>
      <c r="X52" s="80">
        <f>SUM(X39,X43:X51,X36)</f>
        <v>25423683</v>
      </c>
      <c r="Y52" s="72"/>
      <c r="Z52" s="80">
        <f>SUM(Z39,Z43:Z51,Z36)</f>
        <v>1687481</v>
      </c>
      <c r="AA52" s="72"/>
      <c r="AB52" s="80">
        <f>SUM(AB39,AB43:AB51,AB36)</f>
        <v>27111164</v>
      </c>
    </row>
    <row r="53" spans="1:28" ht="19.5" customHeight="1" thickTop="1">
      <c r="A53" s="67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</row>
    <row r="54" spans="1:28" ht="19.5" customHeight="1">
      <c r="A54" s="82" t="s">
        <v>15</v>
      </c>
    </row>
  </sheetData>
  <mergeCells count="6">
    <mergeCell ref="A1:AB1"/>
    <mergeCell ref="H13:L13"/>
    <mergeCell ref="B6:AB6"/>
    <mergeCell ref="B7:X7"/>
    <mergeCell ref="N8:V8"/>
    <mergeCell ref="N10:R10"/>
  </mergeCells>
  <pageMargins left="0.39370078740157483" right="0.19685039370078741" top="0.70866141732283472" bottom="0.31496062992125984" header="0.31496062992125984" footer="0.31496062992125984"/>
  <pageSetup paperSize="9" scale="49" orientation="landscape" r:id="rId1"/>
  <ignoredErrors>
    <ignoredError sqref="I39 C39 E39 K39 M39 O39 Q39 S39 U39 W39 Y39 AA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showGridLines="0" view="pageBreakPreview" zoomScale="90" zoomScaleNormal="80" zoomScaleSheetLayoutView="90" workbookViewId="0">
      <selection activeCell="A2" sqref="A2"/>
    </sheetView>
  </sheetViews>
  <sheetFormatPr defaultColWidth="9.42578125" defaultRowHeight="20.65" customHeight="1"/>
  <cols>
    <col min="1" max="1" width="45.140625" style="5" customWidth="1"/>
    <col min="2" max="2" width="3" style="5" customWidth="1"/>
    <col min="3" max="3" width="23.5703125" style="5" customWidth="1"/>
    <col min="4" max="4" width="1.85546875" style="16" customWidth="1"/>
    <col min="5" max="5" width="23.5703125" style="5" customWidth="1"/>
    <col min="6" max="6" width="1.85546875" style="5" customWidth="1"/>
    <col min="7" max="7" width="23.5703125" style="5" customWidth="1"/>
    <col min="8" max="8" width="1.85546875" style="5" customWidth="1"/>
    <col min="9" max="9" width="23.5703125" style="5" customWidth="1"/>
    <col min="10" max="10" width="1.85546875" style="5" customWidth="1"/>
    <col min="11" max="11" width="28.5703125" style="5" customWidth="1"/>
    <col min="12" max="12" width="1.85546875" style="5" customWidth="1"/>
    <col min="13" max="13" width="23.5703125" style="5" customWidth="1"/>
    <col min="14" max="14" width="9.5703125" style="5" bestFit="1" customWidth="1"/>
    <col min="15" max="16384" width="9.42578125" style="5"/>
  </cols>
  <sheetData>
    <row r="1" spans="1:13" ht="20.65" customHeight="1">
      <c r="M1" s="29" t="s">
        <v>41</v>
      </c>
    </row>
    <row r="2" spans="1:13" ht="20.65" customHeight="1">
      <c r="A2" s="2" t="s">
        <v>66</v>
      </c>
      <c r="B2" s="2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0.65" customHeight="1">
      <c r="A3" s="2" t="s">
        <v>233</v>
      </c>
      <c r="B3" s="2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0.65" customHeight="1">
      <c r="A4" s="2" t="s">
        <v>257</v>
      </c>
      <c r="B4" s="2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20.65" customHeight="1">
      <c r="A5" s="96" t="s">
        <v>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3" ht="20.65" customHeight="1">
      <c r="C6" s="18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20.65" customHeight="1">
      <c r="C7" s="20"/>
      <c r="D7" s="17"/>
      <c r="E7" s="17"/>
      <c r="F7" s="17"/>
      <c r="G7" s="17"/>
      <c r="H7" s="17"/>
      <c r="I7" s="17"/>
      <c r="J7" s="17"/>
      <c r="K7" s="21" t="s">
        <v>162</v>
      </c>
      <c r="L7" s="22"/>
      <c r="M7" s="17"/>
    </row>
    <row r="8" spans="1:13" ht="20.65" customHeight="1">
      <c r="C8" s="20"/>
      <c r="D8" s="17"/>
      <c r="E8" s="17"/>
      <c r="F8" s="17"/>
      <c r="G8" s="17"/>
      <c r="H8" s="17"/>
      <c r="I8" s="17"/>
      <c r="J8" s="17"/>
      <c r="K8" s="31" t="s">
        <v>163</v>
      </c>
      <c r="M8" s="17"/>
    </row>
    <row r="9" spans="1:13" ht="20.65" customHeight="1">
      <c r="C9" s="20"/>
      <c r="D9" s="17"/>
      <c r="E9" s="17"/>
      <c r="F9" s="17"/>
      <c r="G9" s="17"/>
      <c r="H9" s="17"/>
      <c r="I9" s="17"/>
      <c r="J9" s="17"/>
      <c r="K9" s="31" t="s">
        <v>53</v>
      </c>
      <c r="L9" s="17"/>
      <c r="M9" s="17"/>
    </row>
    <row r="10" spans="1:13" ht="20.65" customHeight="1">
      <c r="C10" s="20"/>
      <c r="D10" s="17"/>
      <c r="E10" s="17"/>
      <c r="F10" s="17"/>
      <c r="G10" s="17"/>
      <c r="H10" s="17"/>
      <c r="I10" s="17"/>
      <c r="J10" s="17"/>
      <c r="K10" s="6" t="s">
        <v>175</v>
      </c>
      <c r="L10" s="17"/>
      <c r="M10" s="17"/>
    </row>
    <row r="11" spans="1:13" ht="20.65" customHeight="1">
      <c r="F11" s="7"/>
      <c r="G11" s="97" t="s">
        <v>75</v>
      </c>
      <c r="H11" s="97"/>
      <c r="I11" s="97"/>
      <c r="K11" s="23" t="s">
        <v>151</v>
      </c>
    </row>
    <row r="12" spans="1:13" s="7" customFormat="1" ht="20.65" customHeight="1">
      <c r="C12" s="7" t="s">
        <v>119</v>
      </c>
      <c r="D12" s="16"/>
      <c r="G12" s="7" t="s">
        <v>76</v>
      </c>
      <c r="K12" s="6" t="s">
        <v>150</v>
      </c>
      <c r="M12" s="7" t="s">
        <v>79</v>
      </c>
    </row>
    <row r="13" spans="1:13" s="7" customFormat="1" ht="20.65" customHeight="1">
      <c r="C13" s="31" t="s">
        <v>77</v>
      </c>
      <c r="D13" s="24"/>
      <c r="E13" s="31" t="s">
        <v>29</v>
      </c>
      <c r="G13" s="31" t="s">
        <v>110</v>
      </c>
      <c r="I13" s="31" t="s">
        <v>78</v>
      </c>
      <c r="K13" s="30" t="s">
        <v>154</v>
      </c>
      <c r="M13" s="31" t="s">
        <v>171</v>
      </c>
    </row>
    <row r="14" spans="1:13" ht="20.65" customHeight="1">
      <c r="A14" s="2" t="s">
        <v>195</v>
      </c>
      <c r="B14" s="2"/>
      <c r="C14" s="12">
        <v>3000000</v>
      </c>
      <c r="D14" s="12"/>
      <c r="E14" s="12">
        <v>2599000</v>
      </c>
      <c r="F14" s="12"/>
      <c r="G14" s="12">
        <v>750000</v>
      </c>
      <c r="H14" s="12"/>
      <c r="I14" s="12">
        <v>9965506</v>
      </c>
      <c r="J14" s="12"/>
      <c r="K14" s="12">
        <v>299914</v>
      </c>
      <c r="L14" s="12"/>
      <c r="M14" s="12">
        <f>SUM(C14:K14)</f>
        <v>16614420</v>
      </c>
    </row>
    <row r="15" spans="1:13" ht="20.65" customHeight="1">
      <c r="A15" s="5" t="s">
        <v>84</v>
      </c>
      <c r="C15" s="25">
        <v>0</v>
      </c>
      <c r="D15" s="25"/>
      <c r="E15" s="25">
        <v>0</v>
      </c>
      <c r="F15" s="25"/>
      <c r="G15" s="25">
        <v>0</v>
      </c>
      <c r="H15" s="25"/>
      <c r="I15" s="25">
        <f>'PL 6'!J35</f>
        <v>628313</v>
      </c>
      <c r="J15" s="25"/>
      <c r="K15" s="25">
        <v>0</v>
      </c>
      <c r="L15" s="12"/>
      <c r="M15" s="25">
        <f>SUM(C15:K15)</f>
        <v>628313</v>
      </c>
    </row>
    <row r="16" spans="1:13" ht="20.65" customHeight="1">
      <c r="A16" s="5" t="s">
        <v>54</v>
      </c>
      <c r="C16" s="26">
        <v>0</v>
      </c>
      <c r="D16" s="25"/>
      <c r="E16" s="26">
        <v>0</v>
      </c>
      <c r="F16" s="25"/>
      <c r="G16" s="26">
        <v>0</v>
      </c>
      <c r="H16" s="25"/>
      <c r="I16" s="26">
        <v>0</v>
      </c>
      <c r="J16" s="25"/>
      <c r="K16" s="26">
        <f>'PL 6'!J70</f>
        <v>-13892</v>
      </c>
      <c r="L16" s="12"/>
      <c r="M16" s="26">
        <f>SUM(C16:K16)</f>
        <v>-13892</v>
      </c>
    </row>
    <row r="17" spans="1:13" ht="20.65" customHeight="1">
      <c r="A17" s="5" t="s">
        <v>123</v>
      </c>
      <c r="C17" s="25">
        <f>SUM(C15:C16)</f>
        <v>0</v>
      </c>
      <c r="D17" s="25"/>
      <c r="E17" s="25">
        <f>SUM(E15:E16)</f>
        <v>0</v>
      </c>
      <c r="F17" s="25"/>
      <c r="G17" s="25">
        <f>SUM(G15:G16)</f>
        <v>0</v>
      </c>
      <c r="H17" s="25"/>
      <c r="I17" s="25">
        <f>SUM(I15:I16)</f>
        <v>628313</v>
      </c>
      <c r="J17" s="25"/>
      <c r="K17" s="25">
        <f>SUM(K15:K16)</f>
        <v>-13892</v>
      </c>
      <c r="L17" s="12"/>
      <c r="M17" s="25">
        <f>SUM(M15:M16)</f>
        <v>614421</v>
      </c>
    </row>
    <row r="18" spans="1:13" ht="20.65" customHeight="1">
      <c r="A18" s="5" t="s">
        <v>269</v>
      </c>
      <c r="C18" s="25">
        <v>0</v>
      </c>
      <c r="D18" s="25"/>
      <c r="E18" s="25">
        <v>0</v>
      </c>
      <c r="F18" s="25"/>
      <c r="G18" s="25">
        <v>0</v>
      </c>
      <c r="H18" s="25"/>
      <c r="I18" s="25">
        <v>-480000</v>
      </c>
      <c r="J18" s="25"/>
      <c r="K18" s="25">
        <v>0</v>
      </c>
      <c r="L18" s="12"/>
      <c r="M18" s="25">
        <f>SUM(C18:L18)</f>
        <v>-480000</v>
      </c>
    </row>
    <row r="19" spans="1:13" ht="20.65" customHeight="1" thickBot="1">
      <c r="A19" s="2" t="s">
        <v>258</v>
      </c>
      <c r="B19" s="2"/>
      <c r="C19" s="27">
        <f>SUM(C17:C18,C14)</f>
        <v>3000000</v>
      </c>
      <c r="D19" s="12"/>
      <c r="E19" s="27">
        <f>SUM(E17:E18,E14)</f>
        <v>2599000</v>
      </c>
      <c r="F19" s="12"/>
      <c r="G19" s="27">
        <f>SUM(G17:G18,G14)</f>
        <v>750000</v>
      </c>
      <c r="H19" s="12"/>
      <c r="I19" s="27">
        <f>SUM(I17:I18,I14)</f>
        <v>10113819</v>
      </c>
      <c r="J19" s="12"/>
      <c r="K19" s="27">
        <f>SUM(K17:K18,K14)</f>
        <v>286022</v>
      </c>
      <c r="L19" s="12"/>
      <c r="M19" s="27">
        <f>SUM(M17:M18,M14)</f>
        <v>16748841</v>
      </c>
    </row>
    <row r="20" spans="1:13" ht="20.65" customHeight="1" thickTop="1"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20.65" customHeight="1">
      <c r="A21" s="2" t="s">
        <v>227</v>
      </c>
      <c r="B21" s="2"/>
      <c r="C21" s="12">
        <v>3000000</v>
      </c>
      <c r="D21" s="12"/>
      <c r="E21" s="12">
        <v>2599000</v>
      </c>
      <c r="F21" s="12"/>
      <c r="G21" s="12">
        <v>750000</v>
      </c>
      <c r="H21" s="12"/>
      <c r="I21" s="12">
        <v>10421333</v>
      </c>
      <c r="J21" s="12"/>
      <c r="K21" s="12">
        <v>337871</v>
      </c>
      <c r="L21" s="12"/>
      <c r="M21" s="12">
        <f>SUM(C21:K21)</f>
        <v>17108204</v>
      </c>
    </row>
    <row r="22" spans="1:13" ht="20.65" customHeight="1">
      <c r="A22" s="5" t="s">
        <v>84</v>
      </c>
      <c r="C22" s="25">
        <v>0</v>
      </c>
      <c r="D22" s="25"/>
      <c r="E22" s="25">
        <v>0</v>
      </c>
      <c r="F22" s="25"/>
      <c r="G22" s="25">
        <v>0</v>
      </c>
      <c r="H22" s="25"/>
      <c r="I22" s="25">
        <f>'PL 6'!H35</f>
        <v>275705</v>
      </c>
      <c r="J22" s="25"/>
      <c r="K22" s="25">
        <v>0</v>
      </c>
      <c r="L22" s="12"/>
      <c r="M22" s="25">
        <f>SUM(C22:K22)</f>
        <v>275705</v>
      </c>
    </row>
    <row r="23" spans="1:13" ht="20.65" customHeight="1">
      <c r="A23" s="5" t="s">
        <v>54</v>
      </c>
      <c r="C23" s="26">
        <v>0</v>
      </c>
      <c r="D23" s="25"/>
      <c r="E23" s="26">
        <v>0</v>
      </c>
      <c r="F23" s="25"/>
      <c r="G23" s="26">
        <v>0</v>
      </c>
      <c r="H23" s="25"/>
      <c r="I23" s="26">
        <v>0</v>
      </c>
      <c r="J23" s="25"/>
      <c r="K23" s="26">
        <f>'PL 6'!H70</f>
        <v>100890</v>
      </c>
      <c r="L23" s="12"/>
      <c r="M23" s="26">
        <f>SUM(C23:K23)</f>
        <v>100890</v>
      </c>
    </row>
    <row r="24" spans="1:13" ht="20.65" customHeight="1">
      <c r="A24" s="5" t="s">
        <v>123</v>
      </c>
      <c r="C24" s="25">
        <f>SUM(C22:C23)</f>
        <v>0</v>
      </c>
      <c r="D24" s="25"/>
      <c r="E24" s="25">
        <f>SUM(E22:E23)</f>
        <v>0</v>
      </c>
      <c r="F24" s="25"/>
      <c r="G24" s="25">
        <f>SUM(G22:G23)</f>
        <v>0</v>
      </c>
      <c r="H24" s="25"/>
      <c r="I24" s="25">
        <f>SUM(I22:I23)</f>
        <v>275705</v>
      </c>
      <c r="J24" s="25"/>
      <c r="K24" s="25">
        <f>SUM(K22:K23)</f>
        <v>100890</v>
      </c>
      <c r="L24" s="12"/>
      <c r="M24" s="25">
        <f>SUM(M22:M23)</f>
        <v>376595</v>
      </c>
    </row>
    <row r="25" spans="1:13" ht="20.65" customHeight="1">
      <c r="A25" s="5" t="s">
        <v>269</v>
      </c>
      <c r="C25" s="25">
        <v>0</v>
      </c>
      <c r="D25" s="25"/>
      <c r="E25" s="25">
        <v>0</v>
      </c>
      <c r="F25" s="25"/>
      <c r="G25" s="25">
        <v>0</v>
      </c>
      <c r="H25" s="25"/>
      <c r="I25" s="25">
        <v>-450000</v>
      </c>
      <c r="J25" s="25"/>
      <c r="K25" s="25">
        <v>0</v>
      </c>
      <c r="L25" s="12"/>
      <c r="M25" s="25">
        <f>SUM(C25:L25)</f>
        <v>-450000</v>
      </c>
    </row>
    <row r="26" spans="1:13" ht="20.65" customHeight="1" thickBot="1">
      <c r="A26" s="2" t="s">
        <v>259</v>
      </c>
      <c r="B26" s="2"/>
      <c r="C26" s="27">
        <f>SUM(C24:C25,C21)</f>
        <v>3000000</v>
      </c>
      <c r="D26" s="12"/>
      <c r="E26" s="27">
        <f>SUM(E24:E25,E21)</f>
        <v>2599000</v>
      </c>
      <c r="F26" s="12"/>
      <c r="G26" s="27">
        <f>SUM(G24:G25,G21)</f>
        <v>750000</v>
      </c>
      <c r="H26" s="12"/>
      <c r="I26" s="27">
        <f>SUM(I24:I25,I21)</f>
        <v>10247038</v>
      </c>
      <c r="J26" s="12"/>
      <c r="K26" s="27">
        <f>SUM(K24:K25,K21)</f>
        <v>438761</v>
      </c>
      <c r="L26" s="12"/>
      <c r="M26" s="27">
        <f>SUM(M24:M25,M21)</f>
        <v>17034799</v>
      </c>
    </row>
    <row r="27" spans="1:13" ht="20.65" customHeight="1" thickTop="1">
      <c r="C27" s="15"/>
      <c r="D27" s="28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20.65" customHeight="1">
      <c r="A28" s="4" t="s">
        <v>15</v>
      </c>
      <c r="B28" s="4"/>
    </row>
    <row r="50" spans="5:5" ht="20.65" customHeight="1">
      <c r="E50" s="5">
        <v>182579</v>
      </c>
    </row>
    <row r="58" spans="5:5" ht="20.65" customHeight="1">
      <c r="E58" s="5">
        <v>915952</v>
      </c>
    </row>
  </sheetData>
  <mergeCells count="2">
    <mergeCell ref="A5:M5"/>
    <mergeCell ref="G11:I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69" orientation="landscape" r:id="rId1"/>
  <rowBreaks count="2" manualBreakCount="2">
    <brk id="41" max="16383" man="1"/>
    <brk id="81" max="16383" man="1"/>
  </rowBreaks>
  <ignoredErrors>
    <ignoredError sqref="C24:L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D49E-CCA3-4A6D-8E9E-D1E39748BE43}">
  <dimension ref="A1:K94"/>
  <sheetViews>
    <sheetView showGridLines="0" view="pageBreakPreview" zoomScaleNormal="80" zoomScaleSheetLayoutView="100" workbookViewId="0">
      <selection activeCell="A2" sqref="A2"/>
    </sheetView>
  </sheetViews>
  <sheetFormatPr defaultColWidth="10.5703125" defaultRowHeight="23.1" customHeight="1"/>
  <cols>
    <col min="1" max="1" width="57.85546875" style="4" customWidth="1"/>
    <col min="2" max="2" width="5.7109375" style="4" customWidth="1"/>
    <col min="3" max="3" width="0.85546875" style="4" customWidth="1"/>
    <col min="4" max="4" width="15.28515625" style="4" customWidth="1"/>
    <col min="5" max="5" width="1.42578125" style="4" customWidth="1"/>
    <col min="6" max="6" width="15.28515625" style="4" customWidth="1"/>
    <col min="7" max="7" width="1.5703125" style="4" customWidth="1"/>
    <col min="8" max="8" width="15.28515625" style="4" customWidth="1"/>
    <col min="9" max="9" width="1.42578125" style="4" customWidth="1"/>
    <col min="10" max="10" width="15.28515625" style="4" customWidth="1"/>
    <col min="11" max="11" width="0.85546875" style="4" customWidth="1"/>
    <col min="12" max="16384" width="10.5703125" style="4"/>
  </cols>
  <sheetData>
    <row r="1" spans="1:10" ht="21.75" customHeight="1">
      <c r="J1" s="29" t="s">
        <v>41</v>
      </c>
    </row>
    <row r="2" spans="1:10" ht="21.75" customHeight="1">
      <c r="A2" s="2" t="s">
        <v>0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21.75" customHeight="1">
      <c r="A3" s="2" t="s">
        <v>230</v>
      </c>
      <c r="B3" s="51"/>
      <c r="C3" s="51"/>
      <c r="D3" s="51"/>
      <c r="E3" s="51"/>
      <c r="F3" s="51"/>
      <c r="G3" s="51"/>
      <c r="H3" s="52"/>
      <c r="I3" s="51"/>
      <c r="J3" s="52"/>
    </row>
    <row r="4" spans="1:10" ht="21.75" customHeight="1">
      <c r="A4" s="2" t="s">
        <v>257</v>
      </c>
      <c r="B4" s="51"/>
      <c r="C4" s="51"/>
      <c r="D4" s="51"/>
      <c r="E4" s="51"/>
      <c r="F4" s="51"/>
      <c r="G4" s="51"/>
      <c r="H4" s="52"/>
      <c r="I4" s="51"/>
      <c r="J4" s="52"/>
    </row>
    <row r="5" spans="1:10" ht="21.75" customHeight="1">
      <c r="B5" s="51"/>
      <c r="C5" s="51"/>
      <c r="D5" s="51"/>
      <c r="E5" s="51"/>
      <c r="F5" s="51"/>
      <c r="G5" s="51"/>
      <c r="H5" s="52"/>
      <c r="I5" s="51"/>
      <c r="J5" s="53" t="s">
        <v>1</v>
      </c>
    </row>
    <row r="6" spans="1:10" ht="21.75" customHeight="1">
      <c r="B6" s="33"/>
      <c r="C6" s="33"/>
      <c r="D6" s="34"/>
      <c r="E6" s="34" t="s">
        <v>2</v>
      </c>
      <c r="F6" s="34"/>
      <c r="G6" s="54"/>
      <c r="H6" s="34"/>
      <c r="I6" s="34" t="s">
        <v>3</v>
      </c>
      <c r="J6" s="34"/>
    </row>
    <row r="7" spans="1:10" ht="21.75" customHeight="1">
      <c r="B7" s="36"/>
      <c r="C7" s="36"/>
      <c r="D7" s="55">
        <v>2026</v>
      </c>
      <c r="E7" s="29"/>
      <c r="F7" s="55">
        <v>2025</v>
      </c>
      <c r="G7" s="55"/>
      <c r="H7" s="55">
        <v>2026</v>
      </c>
      <c r="I7" s="29"/>
      <c r="J7" s="55">
        <v>2025</v>
      </c>
    </row>
    <row r="8" spans="1:10" ht="21.75" customHeight="1">
      <c r="A8" s="83" t="s">
        <v>56</v>
      </c>
      <c r="D8" s="6"/>
      <c r="E8" s="6"/>
      <c r="F8" s="6"/>
      <c r="G8" s="6"/>
      <c r="H8" s="6"/>
      <c r="I8" s="36"/>
      <c r="J8" s="6"/>
    </row>
    <row r="9" spans="1:10" ht="21.75" customHeight="1">
      <c r="A9" s="48" t="s">
        <v>57</v>
      </c>
      <c r="D9" s="49">
        <f>'PL 6'!D30</f>
        <v>691928</v>
      </c>
      <c r="E9" s="49"/>
      <c r="F9" s="49">
        <f>'PL 6'!F30</f>
        <v>1328025</v>
      </c>
      <c r="G9" s="49"/>
      <c r="H9" s="49">
        <f>'PL 6'!H30</f>
        <v>276787</v>
      </c>
      <c r="I9" s="84"/>
      <c r="J9" s="49">
        <f>'PL 6'!J30</f>
        <v>627521</v>
      </c>
    </row>
    <row r="10" spans="1:10" ht="21.75" customHeight="1">
      <c r="A10" s="85" t="s">
        <v>100</v>
      </c>
      <c r="B10" s="41"/>
      <c r="D10" s="49"/>
      <c r="E10" s="49"/>
      <c r="F10" s="49"/>
      <c r="G10" s="49"/>
      <c r="H10" s="84"/>
      <c r="I10" s="84"/>
      <c r="J10" s="84"/>
    </row>
    <row r="11" spans="1:10" ht="21.75" customHeight="1">
      <c r="A11" s="85" t="s">
        <v>141</v>
      </c>
      <c r="B11" s="41"/>
      <c r="D11" s="15"/>
      <c r="E11" s="15"/>
      <c r="F11" s="15"/>
      <c r="G11" s="15"/>
      <c r="H11" s="15"/>
      <c r="I11" s="15"/>
      <c r="J11" s="15"/>
    </row>
    <row r="12" spans="1:10" ht="21.75" customHeight="1">
      <c r="A12" s="48" t="s">
        <v>58</v>
      </c>
      <c r="B12" s="41"/>
      <c r="D12" s="49">
        <v>321525</v>
      </c>
      <c r="E12" s="49"/>
      <c r="F12" s="49">
        <v>313572</v>
      </c>
      <c r="G12" s="84"/>
      <c r="H12" s="49">
        <v>6294</v>
      </c>
      <c r="I12" s="84"/>
      <c r="J12" s="49">
        <v>6459</v>
      </c>
    </row>
    <row r="13" spans="1:10" ht="21.75" customHeight="1">
      <c r="A13" s="48" t="s">
        <v>248</v>
      </c>
      <c r="B13" s="41"/>
      <c r="D13" s="49">
        <v>3805</v>
      </c>
      <c r="E13" s="49"/>
      <c r="F13" s="49">
        <v>-1122</v>
      </c>
      <c r="G13" s="84"/>
      <c r="H13" s="49">
        <v>0</v>
      </c>
      <c r="I13" s="84"/>
      <c r="J13" s="49">
        <v>0</v>
      </c>
    </row>
    <row r="14" spans="1:10" ht="21.75" customHeight="1">
      <c r="A14" s="48" t="s">
        <v>221</v>
      </c>
      <c r="B14" s="41"/>
      <c r="D14" s="49">
        <v>1267</v>
      </c>
      <c r="E14" s="49"/>
      <c r="F14" s="49">
        <v>-3097</v>
      </c>
      <c r="G14" s="84"/>
      <c r="H14" s="49">
        <v>0</v>
      </c>
      <c r="I14" s="84"/>
      <c r="J14" s="49">
        <v>0</v>
      </c>
    </row>
    <row r="15" spans="1:10" ht="21.75" customHeight="1">
      <c r="A15" s="48" t="s">
        <v>240</v>
      </c>
      <c r="B15" s="41"/>
      <c r="D15" s="49">
        <v>-1635</v>
      </c>
      <c r="E15" s="49"/>
      <c r="F15" s="49">
        <v>-8636</v>
      </c>
      <c r="G15" s="84"/>
      <c r="H15" s="49">
        <v>0</v>
      </c>
      <c r="I15" s="84"/>
      <c r="J15" s="49">
        <v>-6</v>
      </c>
    </row>
    <row r="16" spans="1:10" ht="21.75" customHeight="1">
      <c r="A16" s="48" t="s">
        <v>220</v>
      </c>
      <c r="B16" s="41"/>
      <c r="D16" s="49">
        <v>284</v>
      </c>
      <c r="E16" s="49"/>
      <c r="F16" s="49">
        <v>1442</v>
      </c>
      <c r="G16" s="84"/>
      <c r="H16" s="49">
        <v>0</v>
      </c>
      <c r="I16" s="84"/>
      <c r="J16" s="49">
        <v>0</v>
      </c>
    </row>
    <row r="17" spans="1:10" ht="21.75" customHeight="1">
      <c r="A17" s="5" t="s">
        <v>262</v>
      </c>
      <c r="B17" s="41"/>
      <c r="D17" s="49">
        <v>0</v>
      </c>
      <c r="E17" s="49"/>
      <c r="F17" s="49">
        <v>0</v>
      </c>
      <c r="G17" s="84"/>
      <c r="H17" s="49">
        <v>0</v>
      </c>
      <c r="I17" s="84"/>
      <c r="J17" s="49">
        <v>-323288</v>
      </c>
    </row>
    <row r="18" spans="1:10" ht="21.75" customHeight="1">
      <c r="A18" s="5" t="s">
        <v>252</v>
      </c>
      <c r="B18" s="41"/>
      <c r="D18" s="49">
        <v>8617</v>
      </c>
      <c r="E18" s="49"/>
      <c r="F18" s="49">
        <v>1172</v>
      </c>
      <c r="G18" s="84"/>
      <c r="H18" s="49">
        <v>0</v>
      </c>
      <c r="I18" s="84"/>
      <c r="J18" s="49">
        <v>0</v>
      </c>
    </row>
    <row r="19" spans="1:10" ht="21.75" customHeight="1">
      <c r="A19" s="48" t="s">
        <v>189</v>
      </c>
      <c r="B19" s="41"/>
      <c r="D19" s="49"/>
      <c r="E19" s="49"/>
      <c r="F19" s="49"/>
      <c r="G19" s="84"/>
      <c r="H19" s="49"/>
      <c r="I19" s="84"/>
      <c r="J19" s="49"/>
    </row>
    <row r="20" spans="1:10" ht="21.75" customHeight="1">
      <c r="A20" s="48" t="s">
        <v>170</v>
      </c>
      <c r="B20" s="41"/>
      <c r="D20" s="49">
        <v>-339</v>
      </c>
      <c r="E20" s="49"/>
      <c r="F20" s="49">
        <v>-105188</v>
      </c>
      <c r="G20" s="84"/>
      <c r="H20" s="49">
        <v>-5194</v>
      </c>
      <c r="I20" s="84"/>
      <c r="J20" s="49">
        <v>4053</v>
      </c>
    </row>
    <row r="21" spans="1:10" ht="21.75" customHeight="1">
      <c r="A21" s="48" t="s">
        <v>215</v>
      </c>
      <c r="B21" s="41"/>
      <c r="D21" s="49"/>
      <c r="E21" s="49"/>
      <c r="F21" s="49"/>
      <c r="G21" s="84"/>
      <c r="H21" s="49"/>
      <c r="I21" s="84"/>
      <c r="J21" s="49"/>
    </row>
    <row r="22" spans="1:10" ht="21.75" customHeight="1">
      <c r="A22" s="48" t="s">
        <v>170</v>
      </c>
      <c r="B22" s="41"/>
      <c r="D22" s="15">
        <v>10748</v>
      </c>
      <c r="E22" s="15"/>
      <c r="F22" s="15">
        <v>-3427</v>
      </c>
      <c r="G22" s="15"/>
      <c r="H22" s="15">
        <v>13351</v>
      </c>
      <c r="I22" s="15"/>
      <c r="J22" s="15">
        <v>-137</v>
      </c>
    </row>
    <row r="23" spans="1:10" ht="21.75" customHeight="1">
      <c r="A23" s="48" t="s">
        <v>129</v>
      </c>
      <c r="B23" s="41"/>
      <c r="D23" s="49">
        <v>-298670</v>
      </c>
      <c r="E23" s="49"/>
      <c r="F23" s="49">
        <v>-853574</v>
      </c>
      <c r="G23" s="84"/>
      <c r="H23" s="49">
        <v>0</v>
      </c>
      <c r="I23" s="84"/>
      <c r="J23" s="49">
        <v>0</v>
      </c>
    </row>
    <row r="24" spans="1:10" ht="21.75" customHeight="1">
      <c r="A24" s="86" t="s">
        <v>273</v>
      </c>
      <c r="B24" s="41"/>
      <c r="D24" s="15">
        <v>2122</v>
      </c>
      <c r="E24" s="15"/>
      <c r="F24" s="15">
        <v>-16915</v>
      </c>
      <c r="G24" s="15"/>
      <c r="H24" s="15">
        <v>0</v>
      </c>
      <c r="I24" s="15"/>
      <c r="J24" s="15">
        <v>0</v>
      </c>
    </row>
    <row r="25" spans="1:10" ht="21.75" customHeight="1">
      <c r="A25" s="86" t="s">
        <v>272</v>
      </c>
      <c r="B25" s="41"/>
      <c r="D25" s="15">
        <v>-46838</v>
      </c>
      <c r="E25" s="15"/>
      <c r="F25" s="15">
        <v>-30296</v>
      </c>
      <c r="G25" s="15"/>
      <c r="H25" s="15">
        <v>-70608</v>
      </c>
      <c r="I25" s="15"/>
      <c r="J25" s="15">
        <v>62</v>
      </c>
    </row>
    <row r="26" spans="1:10" ht="21.75" customHeight="1">
      <c r="A26" s="48" t="s">
        <v>218</v>
      </c>
      <c r="B26" s="41"/>
      <c r="D26" s="49">
        <v>-113860</v>
      </c>
      <c r="E26" s="49"/>
      <c r="F26" s="49">
        <v>-119568</v>
      </c>
      <c r="G26" s="84"/>
      <c r="H26" s="49">
        <v>-238397</v>
      </c>
      <c r="I26" s="84"/>
      <c r="J26" s="49">
        <v>-333902</v>
      </c>
    </row>
    <row r="27" spans="1:10" ht="21.75" customHeight="1">
      <c r="A27" s="48" t="s">
        <v>213</v>
      </c>
      <c r="B27" s="41"/>
      <c r="D27" s="15">
        <v>14319</v>
      </c>
      <c r="E27" s="15"/>
      <c r="F27" s="15">
        <v>16313</v>
      </c>
      <c r="G27" s="15"/>
      <c r="H27" s="15">
        <v>1378</v>
      </c>
      <c r="I27" s="15"/>
      <c r="J27" s="15">
        <v>1030</v>
      </c>
    </row>
    <row r="28" spans="1:10" ht="21.75" customHeight="1">
      <c r="A28" s="48" t="s">
        <v>167</v>
      </c>
      <c r="B28" s="41"/>
      <c r="D28" s="15">
        <v>-34509</v>
      </c>
      <c r="E28" s="15"/>
      <c r="F28" s="15">
        <v>-45841</v>
      </c>
      <c r="G28" s="15"/>
      <c r="H28" s="15">
        <v>-8764</v>
      </c>
      <c r="I28" s="15"/>
      <c r="J28" s="15">
        <v>-8717</v>
      </c>
    </row>
    <row r="29" spans="1:10" ht="21.75" customHeight="1">
      <c r="A29" s="48" t="s">
        <v>168</v>
      </c>
      <c r="B29" s="41"/>
      <c r="D29" s="56">
        <v>8967</v>
      </c>
      <c r="E29" s="49"/>
      <c r="F29" s="56">
        <v>10840</v>
      </c>
      <c r="G29" s="84"/>
      <c r="H29" s="56">
        <v>1431</v>
      </c>
      <c r="I29" s="84"/>
      <c r="J29" s="56">
        <v>2272</v>
      </c>
    </row>
    <row r="30" spans="1:10" ht="21.75" customHeight="1">
      <c r="A30" s="48" t="s">
        <v>186</v>
      </c>
      <c r="B30" s="41"/>
      <c r="D30" s="49"/>
      <c r="E30" s="49"/>
      <c r="F30" s="49"/>
      <c r="G30" s="49"/>
      <c r="H30" s="49"/>
      <c r="I30" s="84"/>
      <c r="J30" s="49"/>
    </row>
    <row r="31" spans="1:10" ht="21.75" customHeight="1">
      <c r="A31" s="48" t="s">
        <v>112</v>
      </c>
      <c r="B31" s="41"/>
      <c r="D31" s="49">
        <f>SUM(D9:D29)</f>
        <v>567731</v>
      </c>
      <c r="E31" s="49"/>
      <c r="F31" s="49">
        <f>SUM(F9:F29)</f>
        <v>483700</v>
      </c>
      <c r="G31" s="49"/>
      <c r="H31" s="49">
        <f>SUM(H9:H29)</f>
        <v>-23722</v>
      </c>
      <c r="I31" s="84"/>
      <c r="J31" s="49">
        <f>SUM(J9:J29)</f>
        <v>-24653</v>
      </c>
    </row>
    <row r="32" spans="1:10" ht="21.75" customHeight="1">
      <c r="A32" s="48" t="s">
        <v>59</v>
      </c>
      <c r="B32" s="41"/>
      <c r="D32" s="49"/>
      <c r="E32" s="49"/>
      <c r="F32" s="49"/>
      <c r="G32" s="49"/>
      <c r="H32" s="84"/>
      <c r="I32" s="84"/>
      <c r="J32" s="84"/>
    </row>
    <row r="33" spans="1:11" ht="21.75" customHeight="1">
      <c r="A33" s="48" t="s">
        <v>201</v>
      </c>
      <c r="B33" s="41"/>
      <c r="D33" s="49">
        <v>101078</v>
      </c>
      <c r="E33" s="49"/>
      <c r="F33" s="49">
        <v>-22962</v>
      </c>
      <c r="G33" s="84"/>
      <c r="H33" s="49">
        <v>18280</v>
      </c>
      <c r="I33" s="84"/>
      <c r="J33" s="49">
        <v>-6007</v>
      </c>
    </row>
    <row r="34" spans="1:11" ht="21.75" customHeight="1">
      <c r="A34" s="48" t="s">
        <v>60</v>
      </c>
      <c r="B34" s="41"/>
      <c r="D34" s="49">
        <v>-9430</v>
      </c>
      <c r="E34" s="49"/>
      <c r="F34" s="49">
        <v>-234464</v>
      </c>
      <c r="G34" s="84"/>
      <c r="H34" s="49">
        <v>-2430</v>
      </c>
      <c r="I34" s="84"/>
      <c r="J34" s="49">
        <v>-2311</v>
      </c>
    </row>
    <row r="35" spans="1:11" ht="21.75" customHeight="1">
      <c r="A35" s="48" t="s">
        <v>61</v>
      </c>
      <c r="B35" s="41"/>
      <c r="D35" s="49">
        <v>-52228</v>
      </c>
      <c r="E35" s="49"/>
      <c r="F35" s="49">
        <v>21858</v>
      </c>
      <c r="G35" s="49"/>
      <c r="H35" s="49">
        <v>-647</v>
      </c>
      <c r="I35" s="49"/>
      <c r="J35" s="49">
        <v>703</v>
      </c>
    </row>
    <row r="36" spans="1:11" ht="21.75" customHeight="1">
      <c r="A36" s="48" t="s">
        <v>62</v>
      </c>
      <c r="B36" s="41"/>
      <c r="D36" s="49">
        <v>-10248</v>
      </c>
      <c r="E36" s="49"/>
      <c r="F36" s="49">
        <v>-37994</v>
      </c>
      <c r="G36" s="49"/>
      <c r="H36" s="49">
        <v>1928</v>
      </c>
      <c r="I36" s="49"/>
      <c r="J36" s="49">
        <v>91</v>
      </c>
    </row>
    <row r="37" spans="1:11" ht="21.75" customHeight="1">
      <c r="A37" s="48" t="s">
        <v>63</v>
      </c>
      <c r="B37" s="41"/>
      <c r="D37" s="49"/>
      <c r="E37" s="49"/>
      <c r="F37" s="49"/>
      <c r="G37" s="49"/>
      <c r="H37" s="49"/>
      <c r="I37" s="49"/>
      <c r="J37" s="49"/>
    </row>
    <row r="38" spans="1:11" ht="21.75" customHeight="1">
      <c r="A38" s="48" t="s">
        <v>202</v>
      </c>
      <c r="B38" s="41"/>
      <c r="D38" s="49">
        <v>-224742</v>
      </c>
      <c r="E38" s="49"/>
      <c r="F38" s="49">
        <v>230152</v>
      </c>
      <c r="G38" s="49"/>
      <c r="H38" s="49">
        <v>-24012</v>
      </c>
      <c r="I38" s="49"/>
      <c r="J38" s="49">
        <v>-25322</v>
      </c>
    </row>
    <row r="39" spans="1:11" ht="21.75" customHeight="1">
      <c r="A39" s="48" t="s">
        <v>64</v>
      </c>
      <c r="B39" s="41"/>
      <c r="D39" s="49">
        <v>-5519</v>
      </c>
      <c r="E39" s="49"/>
      <c r="F39" s="49">
        <v>81503</v>
      </c>
      <c r="G39" s="49"/>
      <c r="H39" s="49">
        <v>-591</v>
      </c>
      <c r="I39" s="49"/>
      <c r="J39" s="49">
        <v>-581</v>
      </c>
    </row>
    <row r="40" spans="1:11" ht="21.75" customHeight="1">
      <c r="A40" s="48" t="s">
        <v>160</v>
      </c>
      <c r="B40" s="41"/>
      <c r="D40" s="49">
        <v>-17463</v>
      </c>
      <c r="E40" s="49"/>
      <c r="F40" s="49">
        <v>-23641</v>
      </c>
      <c r="G40" s="49"/>
      <c r="H40" s="49">
        <v>-1595</v>
      </c>
      <c r="I40" s="49"/>
      <c r="J40" s="49">
        <v>-1124</v>
      </c>
    </row>
    <row r="41" spans="1:11" ht="21.75" customHeight="1">
      <c r="A41" s="48" t="s">
        <v>65</v>
      </c>
      <c r="B41" s="41"/>
      <c r="D41" s="56">
        <v>-3606</v>
      </c>
      <c r="E41" s="49"/>
      <c r="F41" s="56">
        <v>3264</v>
      </c>
      <c r="G41" s="49"/>
      <c r="H41" s="56">
        <v>299</v>
      </c>
      <c r="I41" s="49"/>
      <c r="J41" s="56">
        <v>0</v>
      </c>
    </row>
    <row r="42" spans="1:11" ht="21.75" customHeight="1">
      <c r="A42" s="48" t="s">
        <v>164</v>
      </c>
      <c r="B42" s="41"/>
      <c r="D42" s="49">
        <f>SUM(D30:D41)</f>
        <v>345573</v>
      </c>
      <c r="E42" s="49"/>
      <c r="F42" s="49">
        <f>SUM(F30:F41)</f>
        <v>501416</v>
      </c>
      <c r="G42" s="49"/>
      <c r="H42" s="49">
        <f>SUM(H30:H41)</f>
        <v>-32490</v>
      </c>
      <c r="I42" s="49"/>
      <c r="J42" s="49">
        <f>SUM(J30:J41)</f>
        <v>-59204</v>
      </c>
    </row>
    <row r="43" spans="1:11" ht="21.75" customHeight="1">
      <c r="A43" s="48" t="s">
        <v>115</v>
      </c>
      <c r="B43" s="41"/>
      <c r="D43" s="49">
        <v>-1426</v>
      </c>
      <c r="E43" s="49"/>
      <c r="F43" s="49">
        <v>-4762</v>
      </c>
      <c r="G43" s="49"/>
      <c r="H43" s="49">
        <v>-2706</v>
      </c>
      <c r="I43" s="49"/>
      <c r="J43" s="49">
        <v>-3386</v>
      </c>
    </row>
    <row r="44" spans="1:11" ht="21.75" customHeight="1">
      <c r="A44" s="48" t="s">
        <v>130</v>
      </c>
      <c r="B44" s="41"/>
      <c r="D44" s="49">
        <v>-106030</v>
      </c>
      <c r="E44" s="49"/>
      <c r="F44" s="49">
        <v>-101223</v>
      </c>
      <c r="G44" s="49"/>
      <c r="H44" s="49">
        <v>-1624</v>
      </c>
      <c r="I44" s="49"/>
      <c r="J44" s="49">
        <v>-1477</v>
      </c>
    </row>
    <row r="45" spans="1:11" ht="21.75" customHeight="1">
      <c r="A45" s="48" t="s">
        <v>116</v>
      </c>
      <c r="B45" s="41"/>
      <c r="D45" s="56">
        <v>35621</v>
      </c>
      <c r="E45" s="49"/>
      <c r="F45" s="56">
        <v>18194</v>
      </c>
      <c r="G45" s="49"/>
      <c r="H45" s="56">
        <v>0</v>
      </c>
      <c r="I45" s="49"/>
      <c r="J45" s="56">
        <v>0</v>
      </c>
    </row>
    <row r="46" spans="1:11" ht="21.75" customHeight="1">
      <c r="A46" s="87" t="s">
        <v>249</v>
      </c>
      <c r="B46" s="41"/>
      <c r="D46" s="56">
        <f>SUM(D42:D45)</f>
        <v>273738</v>
      </c>
      <c r="E46" s="49"/>
      <c r="F46" s="56">
        <f>SUM(F42:F45)</f>
        <v>413625</v>
      </c>
      <c r="G46" s="49"/>
      <c r="H46" s="56">
        <f>SUM(H42:H45)</f>
        <v>-36820</v>
      </c>
      <c r="I46" s="49"/>
      <c r="J46" s="56">
        <f>SUM(J42:J45)</f>
        <v>-64067</v>
      </c>
    </row>
    <row r="47" spans="1:11" ht="21.75" customHeight="1">
      <c r="A47" s="85"/>
      <c r="B47" s="41"/>
      <c r="D47" s="6"/>
      <c r="E47" s="6"/>
      <c r="F47" s="6"/>
      <c r="G47" s="6"/>
      <c r="H47" s="6"/>
      <c r="I47" s="6"/>
      <c r="J47" s="6"/>
      <c r="K47" s="6"/>
    </row>
    <row r="48" spans="1:11" ht="21.75" customHeight="1">
      <c r="A48" s="48" t="s">
        <v>15</v>
      </c>
      <c r="B48" s="41"/>
      <c r="D48" s="53"/>
      <c r="E48" s="33"/>
      <c r="F48" s="53"/>
      <c r="G48" s="53"/>
      <c r="H48" s="53"/>
      <c r="I48" s="33"/>
      <c r="J48" s="53"/>
      <c r="K48" s="33"/>
    </row>
    <row r="49" spans="1:10" ht="23.1" customHeight="1">
      <c r="B49" s="41"/>
      <c r="J49" s="29" t="s">
        <v>41</v>
      </c>
    </row>
    <row r="50" spans="1:10" ht="23.1" customHeight="1">
      <c r="A50" s="2" t="s">
        <v>66</v>
      </c>
      <c r="B50" s="41"/>
      <c r="C50" s="51"/>
      <c r="D50" s="51"/>
      <c r="E50" s="51"/>
      <c r="F50" s="51"/>
      <c r="G50" s="51"/>
      <c r="H50" s="51"/>
      <c r="I50" s="51"/>
      <c r="J50" s="51"/>
    </row>
    <row r="51" spans="1:10" ht="23.1" customHeight="1">
      <c r="A51" s="2" t="s">
        <v>231</v>
      </c>
      <c r="B51" s="41"/>
      <c r="C51" s="51"/>
      <c r="D51" s="51"/>
      <c r="E51" s="51"/>
      <c r="F51" s="51"/>
      <c r="G51" s="51"/>
      <c r="H51" s="52"/>
      <c r="I51" s="51"/>
      <c r="J51" s="52"/>
    </row>
    <row r="52" spans="1:10" ht="23.1" customHeight="1">
      <c r="A52" s="2" t="s">
        <v>257</v>
      </c>
      <c r="B52" s="41"/>
      <c r="C52" s="51"/>
      <c r="D52" s="51"/>
      <c r="E52" s="51"/>
      <c r="F52" s="51"/>
      <c r="G52" s="51"/>
      <c r="H52" s="52"/>
      <c r="I52" s="51"/>
      <c r="J52" s="52"/>
    </row>
    <row r="53" spans="1:10" ht="23.1" customHeight="1">
      <c r="A53" s="5"/>
      <c r="B53" s="41"/>
      <c r="C53" s="51"/>
      <c r="D53" s="51"/>
      <c r="E53" s="51"/>
      <c r="F53" s="51"/>
      <c r="G53" s="51"/>
      <c r="H53" s="52"/>
      <c r="I53" s="51"/>
      <c r="J53" s="53" t="s">
        <v>1</v>
      </c>
    </row>
    <row r="54" spans="1:10" ht="23.1" customHeight="1">
      <c r="A54" s="5"/>
      <c r="B54" s="41"/>
      <c r="C54" s="33"/>
      <c r="D54" s="34"/>
      <c r="E54" s="34" t="s">
        <v>2</v>
      </c>
      <c r="F54" s="34"/>
      <c r="G54" s="54"/>
      <c r="H54" s="34"/>
      <c r="I54" s="34" t="s">
        <v>3</v>
      </c>
      <c r="J54" s="34"/>
    </row>
    <row r="55" spans="1:10" ht="23.1" customHeight="1">
      <c r="A55" s="5"/>
      <c r="B55" s="36"/>
      <c r="C55" s="36"/>
      <c r="D55" s="55">
        <v>2026</v>
      </c>
      <c r="E55" s="29"/>
      <c r="F55" s="55">
        <v>2025</v>
      </c>
      <c r="G55" s="55"/>
      <c r="H55" s="55">
        <v>2026</v>
      </c>
      <c r="I55" s="29"/>
      <c r="J55" s="55">
        <v>2025</v>
      </c>
    </row>
    <row r="56" spans="1:10" ht="23.1" customHeight="1">
      <c r="A56" s="83" t="s">
        <v>67</v>
      </c>
      <c r="B56" s="41"/>
      <c r="D56" s="6"/>
      <c r="E56" s="6"/>
      <c r="F56" s="6"/>
      <c r="G56" s="6"/>
      <c r="H56" s="36"/>
      <c r="I56" s="36"/>
      <c r="J56" s="36"/>
    </row>
    <row r="57" spans="1:10" ht="23.1" customHeight="1">
      <c r="A57" s="86" t="s">
        <v>277</v>
      </c>
      <c r="B57" s="41"/>
      <c r="D57" s="49">
        <v>0</v>
      </c>
      <c r="E57" s="49"/>
      <c r="F57" s="49">
        <v>0</v>
      </c>
      <c r="G57" s="49"/>
      <c r="H57" s="49">
        <v>-10000</v>
      </c>
      <c r="I57" s="49"/>
      <c r="J57" s="49">
        <v>77400</v>
      </c>
    </row>
    <row r="58" spans="1:10" ht="23.1" customHeight="1">
      <c r="A58" s="86" t="s">
        <v>278</v>
      </c>
      <c r="B58" s="41"/>
      <c r="D58" s="49">
        <v>299620</v>
      </c>
      <c r="E58" s="49"/>
      <c r="F58" s="49">
        <v>-146658</v>
      </c>
      <c r="G58" s="49"/>
      <c r="H58" s="49">
        <v>420000</v>
      </c>
      <c r="I58" s="49"/>
      <c r="J58" s="49">
        <v>0</v>
      </c>
    </row>
    <row r="59" spans="1:10" ht="23.1" customHeight="1">
      <c r="A59" s="86" t="s">
        <v>279</v>
      </c>
      <c r="B59" s="41"/>
      <c r="D59" s="49">
        <v>89</v>
      </c>
      <c r="E59" s="49"/>
      <c r="F59" s="49">
        <v>-500</v>
      </c>
      <c r="G59" s="49"/>
      <c r="H59" s="49">
        <v>0</v>
      </c>
      <c r="I59" s="49"/>
      <c r="J59" s="49">
        <v>0</v>
      </c>
    </row>
    <row r="60" spans="1:10" ht="23.1" customHeight="1">
      <c r="A60" s="48" t="s">
        <v>237</v>
      </c>
      <c r="B60" s="41"/>
      <c r="D60" s="49">
        <v>-11400</v>
      </c>
      <c r="E60" s="49"/>
      <c r="F60" s="49">
        <v>0</v>
      </c>
      <c r="G60" s="49"/>
      <c r="H60" s="49">
        <v>0</v>
      </c>
      <c r="I60" s="49"/>
      <c r="J60" s="49">
        <v>0</v>
      </c>
    </row>
    <row r="61" spans="1:10" ht="23.1" customHeight="1">
      <c r="A61" s="48" t="s">
        <v>216</v>
      </c>
      <c r="B61" s="41"/>
      <c r="D61" s="49">
        <v>0</v>
      </c>
      <c r="E61" s="49"/>
      <c r="F61" s="49">
        <v>0</v>
      </c>
      <c r="G61" s="49"/>
      <c r="H61" s="49">
        <v>0</v>
      </c>
      <c r="I61" s="49"/>
      <c r="J61" s="49">
        <v>-262</v>
      </c>
    </row>
    <row r="62" spans="1:10" ht="23.1" customHeight="1">
      <c r="A62" s="48" t="s">
        <v>155</v>
      </c>
      <c r="B62" s="41"/>
      <c r="D62" s="49">
        <v>-51549</v>
      </c>
      <c r="E62" s="49"/>
      <c r="F62" s="49">
        <v>-72692</v>
      </c>
      <c r="G62" s="49"/>
      <c r="H62" s="49">
        <v>0</v>
      </c>
      <c r="I62" s="49"/>
      <c r="J62" s="49">
        <v>0</v>
      </c>
    </row>
    <row r="63" spans="1:10" ht="23.1" customHeight="1">
      <c r="A63" s="48" t="s">
        <v>125</v>
      </c>
      <c r="B63" s="41"/>
      <c r="D63" s="49">
        <v>1660</v>
      </c>
      <c r="E63" s="49"/>
      <c r="F63" s="49">
        <v>9323</v>
      </c>
      <c r="G63" s="49"/>
      <c r="H63" s="49">
        <v>0</v>
      </c>
      <c r="I63" s="49"/>
      <c r="J63" s="49">
        <v>6</v>
      </c>
    </row>
    <row r="64" spans="1:10" ht="23.1" customHeight="1">
      <c r="A64" s="48" t="s">
        <v>101</v>
      </c>
      <c r="B64" s="41"/>
      <c r="D64" s="49">
        <v>328339</v>
      </c>
      <c r="E64" s="49"/>
      <c r="F64" s="49">
        <v>333251</v>
      </c>
      <c r="G64" s="49"/>
      <c r="H64" s="49">
        <v>238397</v>
      </c>
      <c r="I64" s="49"/>
      <c r="J64" s="49">
        <v>333902</v>
      </c>
    </row>
    <row r="65" spans="1:10" ht="23.1" customHeight="1">
      <c r="A65" s="48" t="s">
        <v>68</v>
      </c>
      <c r="B65" s="41"/>
      <c r="D65" s="49">
        <v>32159</v>
      </c>
      <c r="E65" s="49"/>
      <c r="F65" s="49">
        <v>45828</v>
      </c>
      <c r="G65" s="49"/>
      <c r="H65" s="49">
        <v>7336</v>
      </c>
      <c r="I65" s="49"/>
      <c r="J65" s="49">
        <v>9305</v>
      </c>
    </row>
    <row r="66" spans="1:10" ht="23.1" customHeight="1">
      <c r="A66" s="48" t="s">
        <v>99</v>
      </c>
      <c r="B66" s="41"/>
      <c r="D66" s="49">
        <v>-4269</v>
      </c>
      <c r="E66" s="49"/>
      <c r="F66" s="49">
        <v>-69</v>
      </c>
      <c r="G66" s="49"/>
      <c r="H66" s="49">
        <v>0</v>
      </c>
      <c r="I66" s="49"/>
      <c r="J66" s="49">
        <v>0</v>
      </c>
    </row>
    <row r="67" spans="1:10" ht="23.1" customHeight="1">
      <c r="A67" s="48" t="s">
        <v>69</v>
      </c>
      <c r="B67" s="41"/>
      <c r="D67" s="49">
        <v>-305586</v>
      </c>
      <c r="E67" s="49"/>
      <c r="F67" s="49">
        <v>-199010</v>
      </c>
      <c r="G67" s="49"/>
      <c r="H67" s="49">
        <v>-327</v>
      </c>
      <c r="I67" s="49"/>
      <c r="J67" s="49">
        <v>-4291</v>
      </c>
    </row>
    <row r="68" spans="1:10" ht="23.1" customHeight="1">
      <c r="A68" s="48" t="s">
        <v>172</v>
      </c>
      <c r="B68" s="41"/>
      <c r="D68" s="56">
        <v>-1923</v>
      </c>
      <c r="E68" s="49"/>
      <c r="F68" s="56">
        <v>-728</v>
      </c>
      <c r="G68" s="49"/>
      <c r="H68" s="56">
        <v>0</v>
      </c>
      <c r="I68" s="49"/>
      <c r="J68" s="56">
        <v>0</v>
      </c>
    </row>
    <row r="69" spans="1:10" ht="23.1" customHeight="1">
      <c r="A69" s="87" t="s">
        <v>250</v>
      </c>
      <c r="B69" s="41"/>
      <c r="D69" s="56">
        <f>SUM(D57:D68)</f>
        <v>287140</v>
      </c>
      <c r="E69" s="49" t="s">
        <v>70</v>
      </c>
      <c r="F69" s="56">
        <f>SUM(F57:F68)</f>
        <v>-31255</v>
      </c>
      <c r="G69" s="49"/>
      <c r="H69" s="56">
        <f>SUM(H57:H68)</f>
        <v>655406</v>
      </c>
      <c r="I69" s="49"/>
      <c r="J69" s="56">
        <f>SUM(J57:J68)</f>
        <v>416060</v>
      </c>
    </row>
    <row r="70" spans="1:10" ht="23.1" customHeight="1">
      <c r="A70" s="83" t="s">
        <v>71</v>
      </c>
      <c r="B70" s="41"/>
      <c r="D70" s="12"/>
      <c r="E70" s="15"/>
      <c r="F70" s="12"/>
      <c r="G70" s="12"/>
      <c r="H70" s="12"/>
      <c r="I70" s="15"/>
      <c r="J70" s="12"/>
    </row>
    <row r="71" spans="1:10" ht="23.1" customHeight="1">
      <c r="A71" s="85" t="s">
        <v>194</v>
      </c>
      <c r="B71" s="41"/>
      <c r="D71" s="49">
        <v>-81032</v>
      </c>
      <c r="E71" s="49"/>
      <c r="F71" s="49">
        <v>-42937</v>
      </c>
      <c r="G71" s="49"/>
      <c r="H71" s="49">
        <v>0</v>
      </c>
      <c r="I71" s="49"/>
      <c r="J71" s="49">
        <v>0</v>
      </c>
    </row>
    <row r="72" spans="1:10" ht="23.1" customHeight="1">
      <c r="A72" s="88" t="s">
        <v>274</v>
      </c>
      <c r="B72" s="41"/>
      <c r="D72" s="49">
        <v>0</v>
      </c>
      <c r="E72" s="49"/>
      <c r="F72" s="49">
        <v>0</v>
      </c>
      <c r="G72" s="49"/>
      <c r="H72" s="49">
        <v>-222000</v>
      </c>
      <c r="I72" s="49"/>
      <c r="J72" s="49">
        <v>36400</v>
      </c>
    </row>
    <row r="73" spans="1:10" ht="23.1" customHeight="1">
      <c r="A73" s="85" t="s">
        <v>253</v>
      </c>
      <c r="B73" s="41"/>
    </row>
    <row r="74" spans="1:10" ht="23.1" customHeight="1">
      <c r="A74" s="85" t="s">
        <v>219</v>
      </c>
      <c r="B74" s="41"/>
      <c r="D74" s="49">
        <v>0</v>
      </c>
      <c r="E74" s="49"/>
      <c r="F74" s="49">
        <v>-262</v>
      </c>
      <c r="G74" s="49"/>
      <c r="H74" s="49">
        <v>0</v>
      </c>
      <c r="I74" s="49"/>
      <c r="J74" s="49">
        <v>0</v>
      </c>
    </row>
    <row r="75" spans="1:10" ht="23.1" customHeight="1">
      <c r="A75" s="85" t="s">
        <v>263</v>
      </c>
      <c r="B75" s="41"/>
      <c r="D75" s="49">
        <v>-436179</v>
      </c>
      <c r="E75" s="49"/>
      <c r="F75" s="49">
        <v>-465258</v>
      </c>
      <c r="G75" s="49"/>
      <c r="H75" s="49">
        <v>-450000</v>
      </c>
      <c r="I75" s="49"/>
      <c r="J75" s="49">
        <v>-480000</v>
      </c>
    </row>
    <row r="76" spans="1:10" ht="23.1" customHeight="1">
      <c r="A76" s="85" t="s">
        <v>264</v>
      </c>
      <c r="B76" s="41"/>
      <c r="D76" s="49">
        <v>-47386</v>
      </c>
      <c r="E76" s="49"/>
      <c r="F76" s="49">
        <v>-114053</v>
      </c>
      <c r="G76" s="49"/>
      <c r="H76" s="49">
        <v>0</v>
      </c>
      <c r="I76" s="49"/>
      <c r="J76" s="49">
        <v>0</v>
      </c>
    </row>
    <row r="77" spans="1:10" ht="23.1" customHeight="1">
      <c r="A77" s="85" t="s">
        <v>224</v>
      </c>
      <c r="B77" s="41"/>
      <c r="D77" s="49">
        <v>115238</v>
      </c>
      <c r="E77" s="49"/>
      <c r="F77" s="49">
        <v>0</v>
      </c>
      <c r="G77" s="49"/>
      <c r="H77" s="49">
        <v>0</v>
      </c>
      <c r="I77" s="49"/>
      <c r="J77" s="49">
        <v>0</v>
      </c>
    </row>
    <row r="78" spans="1:10" ht="23.1" customHeight="1">
      <c r="A78" s="48" t="s">
        <v>225</v>
      </c>
      <c r="B78" s="41"/>
      <c r="D78" s="49">
        <v>-19515</v>
      </c>
      <c r="E78" s="49"/>
      <c r="F78" s="49">
        <v>-19104</v>
      </c>
      <c r="G78" s="49"/>
      <c r="H78" s="49">
        <v>0</v>
      </c>
      <c r="I78" s="49"/>
      <c r="J78" s="12">
        <v>0</v>
      </c>
    </row>
    <row r="79" spans="1:10" ht="23.1" customHeight="1">
      <c r="A79" s="48" t="s">
        <v>169</v>
      </c>
      <c r="B79" s="41"/>
      <c r="D79" s="49">
        <v>-18300</v>
      </c>
      <c r="E79" s="49"/>
      <c r="F79" s="49">
        <v>-29657</v>
      </c>
      <c r="G79" s="49"/>
      <c r="H79" s="49">
        <v>0</v>
      </c>
      <c r="I79" s="49"/>
      <c r="J79" s="12">
        <v>0</v>
      </c>
    </row>
    <row r="80" spans="1:10" ht="23.1" customHeight="1">
      <c r="A80" s="48" t="s">
        <v>166</v>
      </c>
      <c r="B80" s="41"/>
      <c r="D80" s="56">
        <v>-5530</v>
      </c>
      <c r="E80" s="49"/>
      <c r="F80" s="56">
        <v>-6029</v>
      </c>
      <c r="G80" s="49"/>
      <c r="H80" s="56">
        <v>0</v>
      </c>
      <c r="I80" s="49"/>
      <c r="J80" s="89">
        <v>0</v>
      </c>
    </row>
    <row r="81" spans="1:10" ht="23.1" customHeight="1">
      <c r="A81" s="90" t="s">
        <v>275</v>
      </c>
      <c r="B81" s="41"/>
      <c r="D81" s="56">
        <f>SUM(D71:D80)</f>
        <v>-492704</v>
      </c>
      <c r="E81" s="49"/>
      <c r="F81" s="56">
        <f>SUM(F71:F80)</f>
        <v>-677300</v>
      </c>
      <c r="G81" s="49"/>
      <c r="H81" s="56">
        <f>SUM(H71:H80)</f>
        <v>-672000</v>
      </c>
      <c r="I81" s="49"/>
      <c r="J81" s="56">
        <f>SUM(J71:J80)</f>
        <v>-443600</v>
      </c>
    </row>
    <row r="82" spans="1:10" ht="23.1" customHeight="1">
      <c r="A82" s="87" t="s">
        <v>238</v>
      </c>
      <c r="B82" s="41"/>
      <c r="D82" s="91">
        <f>SUM(D81,D69,D46)</f>
        <v>68174</v>
      </c>
      <c r="E82" s="49"/>
      <c r="F82" s="91">
        <f>SUM(F81,F69,F46)</f>
        <v>-294930</v>
      </c>
      <c r="G82" s="49"/>
      <c r="H82" s="91">
        <f>SUM(H81,H69,H46)</f>
        <v>-53414</v>
      </c>
      <c r="I82" s="49"/>
      <c r="J82" s="91">
        <f>SUM(J81,J69,J46)</f>
        <v>-91607</v>
      </c>
    </row>
    <row r="83" spans="1:10" ht="23.1" customHeight="1">
      <c r="A83" s="48" t="s">
        <v>239</v>
      </c>
      <c r="B83" s="41"/>
      <c r="D83" s="49">
        <v>111565</v>
      </c>
      <c r="E83" s="49"/>
      <c r="F83" s="49">
        <v>-124047</v>
      </c>
      <c r="G83" s="49"/>
      <c r="H83" s="49">
        <v>0</v>
      </c>
      <c r="I83" s="49"/>
      <c r="J83" s="49">
        <v>0</v>
      </c>
    </row>
    <row r="84" spans="1:10" ht="23.1" customHeight="1">
      <c r="A84" s="5" t="s">
        <v>72</v>
      </c>
      <c r="B84" s="41"/>
      <c r="D84" s="56">
        <f>BS!F11</f>
        <v>4174272</v>
      </c>
      <c r="E84" s="49"/>
      <c r="F84" s="56">
        <v>5459668</v>
      </c>
      <c r="G84" s="49"/>
      <c r="H84" s="56">
        <f>BS!J11</f>
        <v>224348</v>
      </c>
      <c r="I84" s="49"/>
      <c r="J84" s="56">
        <v>1005814</v>
      </c>
    </row>
    <row r="85" spans="1:10" ht="23.1" customHeight="1" thickBot="1">
      <c r="A85" s="2" t="s">
        <v>73</v>
      </c>
      <c r="B85" s="41"/>
      <c r="D85" s="60">
        <f>SUM(D82:D84)</f>
        <v>4354011</v>
      </c>
      <c r="E85" s="49"/>
      <c r="F85" s="60">
        <f>SUM(F82:F84)</f>
        <v>5040691</v>
      </c>
      <c r="G85" s="49"/>
      <c r="H85" s="60">
        <f>SUM(H82:H84)</f>
        <v>170934</v>
      </c>
      <c r="I85" s="49"/>
      <c r="J85" s="60">
        <f>SUM(J82:J84)</f>
        <v>914207</v>
      </c>
    </row>
    <row r="86" spans="1:10" ht="14.25" customHeight="1" thickTop="1">
      <c r="A86" s="5"/>
      <c r="B86" s="41"/>
      <c r="D86" s="49"/>
      <c r="E86" s="49"/>
      <c r="F86" s="49"/>
      <c r="G86" s="49"/>
      <c r="H86" s="12"/>
      <c r="I86" s="49"/>
      <c r="J86" s="12"/>
    </row>
    <row r="87" spans="1:10" ht="23.1" customHeight="1">
      <c r="A87" s="2" t="s">
        <v>102</v>
      </c>
      <c r="B87" s="41"/>
      <c r="D87" s="49"/>
      <c r="E87" s="49"/>
      <c r="F87" s="49"/>
      <c r="G87" s="49"/>
      <c r="H87" s="49"/>
      <c r="I87" s="49"/>
      <c r="J87" s="49"/>
    </row>
    <row r="88" spans="1:10" ht="23.1" customHeight="1">
      <c r="A88" s="5" t="s">
        <v>74</v>
      </c>
      <c r="B88" s="41"/>
      <c r="D88" s="49"/>
      <c r="E88" s="49"/>
      <c r="F88" s="49"/>
      <c r="G88" s="49"/>
      <c r="H88" s="49"/>
      <c r="I88" s="49"/>
      <c r="J88" s="49"/>
    </row>
    <row r="89" spans="1:10" ht="23.1" customHeight="1">
      <c r="A89" s="5" t="s">
        <v>138</v>
      </c>
      <c r="B89" s="41"/>
    </row>
    <row r="90" spans="1:10" ht="23.1" customHeight="1">
      <c r="A90" s="5" t="s">
        <v>139</v>
      </c>
      <c r="B90" s="41"/>
      <c r="D90" s="49">
        <v>11636</v>
      </c>
      <c r="E90" s="49"/>
      <c r="F90" s="49">
        <v>32458</v>
      </c>
      <c r="G90" s="49"/>
      <c r="H90" s="49">
        <v>134</v>
      </c>
      <c r="I90" s="49"/>
      <c r="J90" s="49">
        <v>587</v>
      </c>
    </row>
    <row r="91" spans="1:10" ht="23.1" customHeight="1">
      <c r="A91" s="5" t="s">
        <v>217</v>
      </c>
      <c r="B91" s="41"/>
      <c r="D91" s="49">
        <v>10</v>
      </c>
      <c r="E91" s="49"/>
      <c r="F91" s="49">
        <v>0</v>
      </c>
      <c r="G91" s="49"/>
      <c r="H91" s="49">
        <v>0</v>
      </c>
      <c r="I91" s="49"/>
      <c r="J91" s="49">
        <v>0</v>
      </c>
    </row>
    <row r="92" spans="1:10" ht="23.1" customHeight="1">
      <c r="A92" s="5" t="s">
        <v>190</v>
      </c>
      <c r="B92" s="41"/>
      <c r="D92" s="49">
        <v>4139</v>
      </c>
      <c r="E92" s="49"/>
      <c r="F92" s="49">
        <v>0</v>
      </c>
      <c r="G92" s="49"/>
      <c r="H92" s="49">
        <v>0</v>
      </c>
      <c r="I92" s="49"/>
      <c r="J92" s="49">
        <v>0</v>
      </c>
    </row>
    <row r="93" spans="1:10" ht="14.25" customHeight="1">
      <c r="A93" s="5"/>
      <c r="B93" s="41"/>
    </row>
    <row r="94" spans="1:10" ht="23.1" customHeight="1">
      <c r="A94" s="33" t="s">
        <v>15</v>
      </c>
      <c r="B94" s="41"/>
    </row>
  </sheetData>
  <pageMargins left="0.70866141732283472" right="0.31496062992125984" top="0.78740157480314965" bottom="0.11811023622047245" header="0.19685039370078741" footer="0.19685039370078741"/>
  <pageSetup paperSize="9" scale="71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C5F260-7C84-4129-905D-EF87CF0A1CFF}">
  <ds:schemaRefs>
    <ds:schemaRef ds:uri="1e50b169-b9d6-4f57-8fe2-7465094f8c5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704e323-2b3c-4c9d-ac13-d319117dd1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Consolidated</vt:lpstr>
      <vt:lpstr>separate</vt:lpstr>
      <vt:lpstr>CF</vt:lpstr>
      <vt:lpstr>BS!Print_Area</vt:lpstr>
      <vt:lpstr>CF!Print_Area</vt:lpstr>
      <vt:lpstr>Consolidated!Print_Area</vt:lpstr>
      <vt:lpstr>'PL 3'!Print_Area</vt:lpstr>
      <vt:lpstr>'PL 6'!Print_Area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2026-08-05T07:46:41Z</cp:lastPrinted>
  <dcterms:created xsi:type="dcterms:W3CDTF">2011-05-03T02:41:37Z</dcterms:created>
  <dcterms:modified xsi:type="dcterms:W3CDTF">2026-08-10T06:47:42Z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