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9\"/>
    </mc:Choice>
  </mc:AlternateContent>
  <xr:revisionPtr revIDLastSave="0" documentId="8_{D07F781C-16B4-4A5D-A330-D608F29D05D7}" xr6:coauthVersionLast="47" xr6:coauthVersionMax="47" xr10:uidLastSave="{00000000-0000-0000-0000-000000000000}"/>
  <bookViews>
    <workbookView xWindow="-120" yWindow="-120" windowWidth="29040" windowHeight="15840" tabRatio="594" xr2:uid="{00000000-000D-0000-FFFF-FFFF00000000}"/>
  </bookViews>
  <sheets>
    <sheet name="BS" sheetId="1" r:id="rId1"/>
    <sheet name="PL&amp;CF" sheetId="5" r:id="rId2"/>
    <sheet name="CE1" sheetId="11" r:id="rId3"/>
    <sheet name="CE2" sheetId="12" r:id="rId4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45703.1406597222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BS!$A$1:$K$94</definedName>
    <definedName name="_xlnm.Print_Area" localSheetId="2">'CE1'!$A$1:$Y$29</definedName>
    <definedName name="_xlnm.Print_Area" localSheetId="3">'CE2'!$A$1:$N$28</definedName>
    <definedName name="_xlnm.Print_Area" localSheetId="1">'PL&amp;CF'!$A$1:$K$237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0" i="5" l="1"/>
  <c r="I220" i="5"/>
  <c r="G220" i="5"/>
  <c r="E220" i="5"/>
  <c r="I81" i="1"/>
  <c r="I80" i="1"/>
  <c r="E80" i="1"/>
  <c r="O25" i="11" l="1"/>
  <c r="W23" i="11"/>
  <c r="I24" i="12" l="1"/>
  <c r="M25" i="12"/>
  <c r="U26" i="11"/>
  <c r="Y26" i="11" s="1"/>
  <c r="S26" i="11"/>
  <c r="I26" i="12" l="1"/>
  <c r="K97" i="5"/>
  <c r="K102" i="5" s="1"/>
  <c r="G97" i="5"/>
  <c r="G102" i="5" s="1"/>
  <c r="K93" i="5"/>
  <c r="G93" i="5"/>
  <c r="K146" i="5"/>
  <c r="K147" i="5" s="1"/>
  <c r="I146" i="5"/>
  <c r="I147" i="5" s="1"/>
  <c r="K23" i="12" s="1"/>
  <c r="G146" i="5"/>
  <c r="E146" i="5"/>
  <c r="Q24" i="11" s="1"/>
  <c r="G138" i="5"/>
  <c r="E138" i="5"/>
  <c r="I97" i="5"/>
  <c r="I102" i="5" s="1"/>
  <c r="E97" i="5"/>
  <c r="E102" i="5" s="1"/>
  <c r="I93" i="5"/>
  <c r="E93" i="5"/>
  <c r="K18" i="5"/>
  <c r="K23" i="5" s="1"/>
  <c r="K14" i="5"/>
  <c r="G18" i="5"/>
  <c r="G23" i="5" s="1"/>
  <c r="G14" i="5"/>
  <c r="M18" i="12"/>
  <c r="U19" i="11"/>
  <c r="Y19" i="11" s="1"/>
  <c r="S19" i="11"/>
  <c r="S17" i="11"/>
  <c r="G24" i="5" l="1"/>
  <c r="G28" i="5" s="1"/>
  <c r="G30" i="5" s="1"/>
  <c r="E147" i="5"/>
  <c r="G147" i="5"/>
  <c r="G103" i="5"/>
  <c r="G107" i="5" s="1"/>
  <c r="I103" i="5"/>
  <c r="I107" i="5" s="1"/>
  <c r="K103" i="5"/>
  <c r="K107" i="5" s="1"/>
  <c r="K24" i="5"/>
  <c r="K28" i="5" s="1"/>
  <c r="K30" i="5" s="1"/>
  <c r="E103" i="5"/>
  <c r="E107" i="5" s="1"/>
  <c r="E109" i="5" l="1"/>
  <c r="E130" i="5" s="1"/>
  <c r="E149" i="5" s="1"/>
  <c r="E154" i="5" s="1"/>
  <c r="E152" i="5" s="1"/>
  <c r="E166" i="5"/>
  <c r="K109" i="5"/>
  <c r="K166" i="5"/>
  <c r="I109" i="5"/>
  <c r="I166" i="5"/>
  <c r="G109" i="5"/>
  <c r="G114" i="5" s="1"/>
  <c r="G112" i="5" s="1"/>
  <c r="G118" i="5" s="1"/>
  <c r="G166" i="5"/>
  <c r="G130" i="5" l="1"/>
  <c r="G149" i="5" s="1"/>
  <c r="G154" i="5" s="1"/>
  <c r="G152" i="5" s="1"/>
  <c r="E114" i="5"/>
  <c r="E112" i="5" s="1"/>
  <c r="I130" i="5"/>
  <c r="I149" i="5" s="1"/>
  <c r="I154" i="5" s="1"/>
  <c r="I152" i="5" s="1"/>
  <c r="I112" i="5"/>
  <c r="I118" i="5" s="1"/>
  <c r="K112" i="5"/>
  <c r="K118" i="5" s="1"/>
  <c r="K130" i="5"/>
  <c r="K149" i="5" s="1"/>
  <c r="K154" i="5" s="1"/>
  <c r="K152" i="5" s="1"/>
  <c r="E118" i="5" l="1"/>
  <c r="M23" i="11"/>
  <c r="E16" i="1"/>
  <c r="M14" i="12"/>
  <c r="M15" i="12"/>
  <c r="M16" i="12"/>
  <c r="C17" i="12"/>
  <c r="C19" i="12" s="1"/>
  <c r="E17" i="12"/>
  <c r="E19" i="12" s="1"/>
  <c r="G17" i="12"/>
  <c r="G19" i="12" s="1"/>
  <c r="I17" i="12"/>
  <c r="I19" i="12" s="1"/>
  <c r="K17" i="12"/>
  <c r="K19" i="12" s="1"/>
  <c r="M21" i="12"/>
  <c r="C24" i="12"/>
  <c r="E24" i="12"/>
  <c r="E26" i="12" s="1"/>
  <c r="G24" i="12"/>
  <c r="G26" i="12" s="1"/>
  <c r="S15" i="11"/>
  <c r="U15" i="11"/>
  <c r="U16" i="11"/>
  <c r="W18" i="11"/>
  <c r="W20" i="11" s="1"/>
  <c r="C18" i="11"/>
  <c r="C20" i="11" s="1"/>
  <c r="E18" i="11"/>
  <c r="E20" i="11" s="1"/>
  <c r="G18" i="11"/>
  <c r="G20" i="11" s="1"/>
  <c r="I18" i="11"/>
  <c r="I20" i="11" s="1"/>
  <c r="K18" i="11"/>
  <c r="K20" i="11" s="1"/>
  <c r="M18" i="11"/>
  <c r="M20" i="11" s="1"/>
  <c r="Q18" i="11"/>
  <c r="Q20" i="11" s="1"/>
  <c r="S22" i="11"/>
  <c r="U22" i="11" s="1"/>
  <c r="S23" i="11"/>
  <c r="O27" i="11"/>
  <c r="C25" i="11"/>
  <c r="C27" i="11" s="1"/>
  <c r="E25" i="11"/>
  <c r="E27" i="11" s="1"/>
  <c r="G25" i="11"/>
  <c r="G27" i="11" s="1"/>
  <c r="I25" i="11"/>
  <c r="I27" i="11" s="1"/>
  <c r="K25" i="11"/>
  <c r="K27" i="11" s="1"/>
  <c r="E14" i="5"/>
  <c r="I14" i="5"/>
  <c r="E18" i="5"/>
  <c r="E23" i="5" s="1"/>
  <c r="I18" i="5"/>
  <c r="I23" i="5" s="1"/>
  <c r="E59" i="5"/>
  <c r="G59" i="5"/>
  <c r="E67" i="5"/>
  <c r="G67" i="5"/>
  <c r="I67" i="5"/>
  <c r="K67" i="5"/>
  <c r="K68" i="5" s="1"/>
  <c r="E226" i="5"/>
  <c r="G226" i="5"/>
  <c r="I226" i="5"/>
  <c r="K226" i="5"/>
  <c r="G16" i="1"/>
  <c r="I16" i="1"/>
  <c r="K16" i="1"/>
  <c r="E26" i="1"/>
  <c r="G26" i="1"/>
  <c r="I26" i="1"/>
  <c r="K26" i="1"/>
  <c r="K27" i="1" s="1"/>
  <c r="E50" i="1"/>
  <c r="G50" i="1"/>
  <c r="I50" i="1"/>
  <c r="K50" i="1"/>
  <c r="E56" i="1"/>
  <c r="G56" i="1"/>
  <c r="I56" i="1"/>
  <c r="K56" i="1"/>
  <c r="G83" i="1"/>
  <c r="G85" i="1" s="1"/>
  <c r="K83" i="1"/>
  <c r="K85" i="1" s="1"/>
  <c r="C26" i="12" l="1"/>
  <c r="M27" i="11"/>
  <c r="E81" i="1" s="1"/>
  <c r="M25" i="11"/>
  <c r="K57" i="1"/>
  <c r="K86" i="1" s="1"/>
  <c r="K87" i="1" s="1"/>
  <c r="G68" i="5"/>
  <c r="I57" i="1"/>
  <c r="I27" i="1"/>
  <c r="I68" i="5"/>
  <c r="E27" i="1"/>
  <c r="M17" i="12"/>
  <c r="M19" i="12" s="1"/>
  <c r="G183" i="5"/>
  <c r="G193" i="5" s="1"/>
  <c r="G198" i="5" s="1"/>
  <c r="G228" i="5" s="1"/>
  <c r="G231" i="5" s="1"/>
  <c r="W25" i="11"/>
  <c r="W27" i="11" s="1"/>
  <c r="E68" i="5"/>
  <c r="I24" i="5"/>
  <c r="I28" i="5" s="1"/>
  <c r="I30" i="5" s="1"/>
  <c r="E24" i="5"/>
  <c r="E28" i="5" s="1"/>
  <c r="E30" i="5" s="1"/>
  <c r="G57" i="1"/>
  <c r="G86" i="1" s="1"/>
  <c r="G27" i="1"/>
  <c r="E57" i="1"/>
  <c r="K24" i="12"/>
  <c r="K26" i="12" s="1"/>
  <c r="I82" i="1" s="1"/>
  <c r="I83" i="1" s="1"/>
  <c r="I85" i="1" s="1"/>
  <c r="M23" i="12"/>
  <c r="O18" i="11"/>
  <c r="O20" i="11" s="1"/>
  <c r="Q25" i="11"/>
  <c r="Q27" i="11" s="1"/>
  <c r="S24" i="11"/>
  <c r="Y22" i="11"/>
  <c r="Y16" i="11"/>
  <c r="Y15" i="11"/>
  <c r="E84" i="1" l="1"/>
  <c r="W28" i="11" s="1"/>
  <c r="I86" i="1"/>
  <c r="I87" i="1" s="1"/>
  <c r="M24" i="12"/>
  <c r="G35" i="5"/>
  <c r="G33" i="5" s="1"/>
  <c r="G39" i="5" s="1"/>
  <c r="I183" i="5"/>
  <c r="I193" i="5" s="1"/>
  <c r="I198" i="5" s="1"/>
  <c r="I228" i="5" s="1"/>
  <c r="I231" i="5" s="1"/>
  <c r="I232" i="5" s="1"/>
  <c r="K183" i="5"/>
  <c r="K193" i="5" s="1"/>
  <c r="K198" i="5" s="1"/>
  <c r="K228" i="5" s="1"/>
  <c r="K231" i="5" s="1"/>
  <c r="E183" i="5"/>
  <c r="E193" i="5" s="1"/>
  <c r="E198" i="5" s="1"/>
  <c r="E228" i="5" s="1"/>
  <c r="E231" i="5" s="1"/>
  <c r="E232" i="5" s="1"/>
  <c r="G87" i="1"/>
  <c r="E35" i="5"/>
  <c r="E33" i="5" s="1"/>
  <c r="E51" i="5"/>
  <c r="E70" i="5" s="1"/>
  <c r="E75" i="5" s="1"/>
  <c r="E73" i="5" s="1"/>
  <c r="G51" i="5"/>
  <c r="G70" i="5" s="1"/>
  <c r="G75" i="5" s="1"/>
  <c r="G73" i="5" s="1"/>
  <c r="U24" i="11"/>
  <c r="Y24" i="11" s="1"/>
  <c r="S25" i="11"/>
  <c r="S27" i="11" s="1"/>
  <c r="E82" i="1" s="1"/>
  <c r="E83" i="1" s="1"/>
  <c r="I33" i="5"/>
  <c r="I51" i="5"/>
  <c r="I70" i="5" s="1"/>
  <c r="I75" i="5" s="1"/>
  <c r="I73" i="5" s="1"/>
  <c r="U17" i="11"/>
  <c r="S18" i="11"/>
  <c r="S20" i="11" s="1"/>
  <c r="K33" i="5"/>
  <c r="K39" i="5" s="1"/>
  <c r="K51" i="5"/>
  <c r="K70" i="5" s="1"/>
  <c r="K75" i="5" s="1"/>
  <c r="K73" i="5" s="1"/>
  <c r="E85" i="1" l="1"/>
  <c r="E86" i="1" s="1"/>
  <c r="E87" i="1" s="1"/>
  <c r="Y17" i="11"/>
  <c r="Y18" i="11" s="1"/>
  <c r="Y20" i="11" s="1"/>
  <c r="U18" i="11"/>
  <c r="U20" i="11" s="1"/>
  <c r="E39" i="5"/>
  <c r="I39" i="5"/>
  <c r="M22" i="12" l="1"/>
  <c r="U23" i="11"/>
  <c r="U27" i="11" s="1"/>
  <c r="Y23" i="11" l="1"/>
  <c r="U25" i="11"/>
  <c r="M26" i="12"/>
  <c r="M27" i="12" s="1"/>
  <c r="Y25" i="11" l="1"/>
  <c r="Y27" i="11"/>
  <c r="Y28" i="11" l="1"/>
</calcChain>
</file>

<file path=xl/sharedStrings.xml><?xml version="1.0" encoding="utf-8"?>
<sst xmlns="http://schemas.openxmlformats.org/spreadsheetml/2006/main" count="418" uniqueCount="240">
  <si>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</si>
  <si>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</si>
  <si>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</si>
  <si>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</si>
  <si>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</si>
  <si>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</si>
  <si>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</si>
  <si>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</si>
  <si>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</si>
  <si>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</si>
  <si>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</si>
  <si>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</si>
  <si>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</si>
  <si>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</si>
  <si>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</si>
  <si>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</si>
  <si>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</si>
  <si>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</si>
  <si>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</si>
  <si>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</si>
  <si>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</si>
  <si>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</si>
  <si>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</si>
  <si>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</si>
  <si>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</si>
  <si>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</si>
  <si>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</si>
  <si>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</si>
  <si>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</si>
  <si>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</si>
  <si>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</si>
  <si>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</si>
  <si>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</si>
  <si>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</si>
  <si>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</si>
  <si>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</si>
  <si>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</si>
  <si>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</si>
  <si>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</si>
  <si>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</si>
  <si>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</si>
  <si>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</si>
  <si>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</si>
  <si>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</si>
  <si>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</si>
  <si>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</si>
  <si>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</si>
  <si>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</si>
  <si>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</si>
  <si>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</si>
  <si>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investing activities</t>
  </si>
  <si>
    <t>Acquisition of property, plant and equipment</t>
  </si>
  <si>
    <t>Proceeds from sales of property, plant and equipment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</si>
  <si>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</si>
  <si>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</si>
  <si>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</si>
  <si>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</si>
  <si>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</si>
  <si>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</si>
  <si>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</si>
  <si>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</si>
  <si>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</si>
  <si>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</si>
  <si>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</si>
  <si>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</si>
  <si>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</si>
  <si>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</si>
  <si>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</si>
  <si>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</si>
  <si>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</si>
  <si>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</si>
  <si>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</si>
  <si>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</si>
  <si>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foreign currency</t>
  </si>
  <si>
    <t>owners of</t>
  </si>
  <si>
    <t xml:space="preserve">Inventories 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</si>
  <si>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</si>
  <si>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</si>
  <si>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</si>
  <si>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</si>
  <si>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</si>
  <si>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</si>
  <si>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Cost of sales</t>
  </si>
  <si>
    <t>Other current financial assets</t>
  </si>
  <si>
    <t>Selling and distribution expenses</t>
  </si>
  <si>
    <t>Other non-current financial assets</t>
  </si>
  <si>
    <t>Finance income</t>
  </si>
  <si>
    <t xml:space="preserve">   financial statements in foreign currency</t>
  </si>
  <si>
    <t xml:space="preserve">   Finance income</t>
  </si>
  <si>
    <t xml:space="preserve">   Dividend income</t>
  </si>
  <si>
    <t>Investment properties</t>
  </si>
  <si>
    <t xml:space="preserve">   Finance cost</t>
  </si>
  <si>
    <t xml:space="preserve">   to profit or loss in subsequent periods:</t>
  </si>
  <si>
    <t xml:space="preserve">   to profit or loss in subsequent periods</t>
  </si>
  <si>
    <t>Statement of changes in shareholders' equity (continued)</t>
  </si>
  <si>
    <t>Dividend paid</t>
  </si>
  <si>
    <t>Non-controlling</t>
  </si>
  <si>
    <t>Property, plant and equipment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</si>
  <si>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</si>
  <si>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</si>
  <si>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</si>
  <si>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</si>
  <si>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</si>
  <si>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</si>
  <si>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</si>
  <si>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</si>
  <si>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</si>
  <si>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Charoong Thai Wire and Cable Public Company Limited and its subsidiaries</t>
  </si>
  <si>
    <t>Deferred tax assets</t>
  </si>
  <si>
    <t>Trust receipts</t>
  </si>
  <si>
    <t xml:space="preserve">   397,906,284 ordinary shares of Baht 5 each </t>
  </si>
  <si>
    <t xml:space="preserve">   397,906,284 ordinary shares of Baht 5 each</t>
  </si>
  <si>
    <t>Capital surplus from changes in</t>
  </si>
  <si>
    <t xml:space="preserve">   shareholding percentage in a subsidiary</t>
  </si>
  <si>
    <t>Non-controlling interests of subsidiary acquired by</t>
  </si>
  <si>
    <t xml:space="preserve">   the Company at price lower than book value</t>
  </si>
  <si>
    <t xml:space="preserve">   Others</t>
  </si>
  <si>
    <t>Total cost of sales</t>
  </si>
  <si>
    <t>Income tax effect</t>
  </si>
  <si>
    <t xml:space="preserve">Statement of changes in shareholders' equity </t>
  </si>
  <si>
    <t>interests of</t>
  </si>
  <si>
    <t>Capital surplus</t>
  </si>
  <si>
    <t>subsidiary acquired</t>
  </si>
  <si>
    <t>Exchange differences on</t>
  </si>
  <si>
    <t>Equity attributable</t>
  </si>
  <si>
    <t>from changes in</t>
  </si>
  <si>
    <t>by the Company</t>
  </si>
  <si>
    <t>in equity designated</t>
  </si>
  <si>
    <t xml:space="preserve"> to non-controlling</t>
  </si>
  <si>
    <t>shareholding percentage</t>
  </si>
  <si>
    <t>at price lower</t>
  </si>
  <si>
    <t>financial statements in</t>
  </si>
  <si>
    <t xml:space="preserve"> at fair value through </t>
  </si>
  <si>
    <t>in a subsidiary</t>
  </si>
  <si>
    <t>than book value</t>
  </si>
  <si>
    <t>other comprehensive income</t>
  </si>
  <si>
    <t>fully paid-up</t>
  </si>
  <si>
    <t>Income tax</t>
  </si>
  <si>
    <t xml:space="preserve">   operating assets and liabilities</t>
  </si>
  <si>
    <t>Non-cash transaction</t>
  </si>
  <si>
    <t>Supplemental cash flow information :-</t>
  </si>
  <si>
    <t>Interest received</t>
  </si>
  <si>
    <t xml:space="preserve">   Other non-current assets</t>
  </si>
  <si>
    <t xml:space="preserve">   Gain on exchange</t>
  </si>
  <si>
    <t xml:space="preserve">   Other current liabilities</t>
  </si>
  <si>
    <t>Advance payment for purchase of machinery and equipment</t>
  </si>
  <si>
    <t xml:space="preserve">   (Gain) loss on sales of property, plant and equipment</t>
  </si>
  <si>
    <t>Profit (loss) attributable to:</t>
  </si>
  <si>
    <t xml:space="preserve">   - net of current portion</t>
  </si>
  <si>
    <t xml:space="preserve">  from financial institution</t>
  </si>
  <si>
    <t>Profit for the period</t>
  </si>
  <si>
    <t>Transfer of advance payments to machinery and equipment</t>
  </si>
  <si>
    <t>Sales</t>
  </si>
  <si>
    <t>Other current financial liabilities</t>
  </si>
  <si>
    <t>Balance as at 1 January 2025</t>
  </si>
  <si>
    <t>Trade and other current receivables</t>
  </si>
  <si>
    <t>Trade and other current payables</t>
  </si>
  <si>
    <t>Non-current provision for employee benefits</t>
  </si>
  <si>
    <t>(Unit: Thousand Baht, except earnings per share expressed in Baht)</t>
  </si>
  <si>
    <t xml:space="preserve">   Provision for employee benefits</t>
  </si>
  <si>
    <t xml:space="preserve">   Corporate income tax paid</t>
  </si>
  <si>
    <t xml:space="preserve">   Interest paid</t>
  </si>
  <si>
    <t>Net foreign exchange difference</t>
  </si>
  <si>
    <t>Profit (loss) for the period</t>
  </si>
  <si>
    <t xml:space="preserve">   Unrealised loss on exchange</t>
  </si>
  <si>
    <t xml:space="preserve">   Cash paid for employee benefits</t>
  </si>
  <si>
    <t xml:space="preserve">Profit (loss) from operating activities before changes in </t>
  </si>
  <si>
    <t>Dividend received from investment in financial assets</t>
  </si>
  <si>
    <t>Registered</t>
  </si>
  <si>
    <t>Issued and fully paid-up</t>
  </si>
  <si>
    <t xml:space="preserve">   Appropriated - statutory reserve</t>
  </si>
  <si>
    <t>Profit (loss) before income tax</t>
  </si>
  <si>
    <t>Basic earnings (loss) per share</t>
  </si>
  <si>
    <t xml:space="preserve">   Profit (loss) attributable to equity holders of the Company</t>
  </si>
  <si>
    <t>Loss on investments in equity designated at</t>
  </si>
  <si>
    <t>Increase in other current financial assets</t>
  </si>
  <si>
    <t>Decrease in other non-current financial assets</t>
  </si>
  <si>
    <t>Loss for the period</t>
  </si>
  <si>
    <t xml:space="preserve">   fair value through other comprehensive income</t>
  </si>
  <si>
    <t>Profit (loss) before tax</t>
  </si>
  <si>
    <t xml:space="preserve">Adjustments to reconcile profit (loss) before tax to </t>
  </si>
  <si>
    <t xml:space="preserve">   Trade and other current receivables</t>
  </si>
  <si>
    <t xml:space="preserve">   Trade and other current payables</t>
  </si>
  <si>
    <t>Current portion of long-term loan</t>
  </si>
  <si>
    <t>Long-term loan from financial institution</t>
  </si>
  <si>
    <t xml:space="preserve">Gain (loss) on investments </t>
  </si>
  <si>
    <t>31 December 2025</t>
  </si>
  <si>
    <t>Short-term loan from related company</t>
  </si>
  <si>
    <t>Provision for losses on onerous contracts</t>
  </si>
  <si>
    <t>Balance as at 1 January 2026</t>
  </si>
  <si>
    <t xml:space="preserve">Loss on onerous contracts </t>
  </si>
  <si>
    <t xml:space="preserve">   Share of profit from investment in associate</t>
  </si>
  <si>
    <t>Dividend received from investment in associate</t>
  </si>
  <si>
    <t>Share of profit from investment in associate</t>
  </si>
  <si>
    <t xml:space="preserve">   Reversal of impairment loss on financial assets</t>
  </si>
  <si>
    <t>Cash received from sales of investment in associate</t>
  </si>
  <si>
    <t xml:space="preserve">   Loss on onerous contracts</t>
  </si>
  <si>
    <t xml:space="preserve">   Gain on sales of investment in associate</t>
  </si>
  <si>
    <t>Income statements</t>
  </si>
  <si>
    <t>Statements of comprehensive income</t>
  </si>
  <si>
    <t>Advances received from customers</t>
  </si>
  <si>
    <t xml:space="preserve">   Advances received from customers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</si>
  <si>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</si>
  <si>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</si>
  <si>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</si>
  <si>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</si>
  <si>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</si>
  <si>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</si>
  <si>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 xml:space="preserve"> of equity</t>
  </si>
  <si>
    <t>other component</t>
  </si>
  <si>
    <t xml:space="preserve">   Management fee income</t>
  </si>
  <si>
    <t xml:space="preserve">   Cash receive from income tax refundable</t>
  </si>
  <si>
    <t>Reversal of impairment loss on financial assets</t>
  </si>
  <si>
    <t>Operating profit</t>
  </si>
  <si>
    <t>Profit before income tax</t>
  </si>
  <si>
    <t>Basic earnings per share</t>
  </si>
  <si>
    <t xml:space="preserve">   Profit attributable to equity holders of the Company</t>
  </si>
  <si>
    <t>Gain (loss) on investments in equity designated at</t>
  </si>
  <si>
    <t>Net cash flows from financing activities</t>
  </si>
  <si>
    <t>Increase in trust receipts</t>
  </si>
  <si>
    <t>(Unit: Thousand Baht, except earnings (loss) per share expressed in Baht)</t>
  </si>
  <si>
    <t>Dividend paid (Note 15)</t>
  </si>
  <si>
    <t>Proceeds from repayment of loan to subsidiary</t>
  </si>
  <si>
    <t>Long-term loan to subsidiary</t>
  </si>
  <si>
    <t>6, 7</t>
  </si>
  <si>
    <t xml:space="preserve">   (Gain) loss on fair value adjustments of financial instruments</t>
  </si>
  <si>
    <t>Net cash flows from (used in) operating activities</t>
  </si>
  <si>
    <t>Net cash flows from (used in) investing activities</t>
  </si>
  <si>
    <t>Translation adjustments</t>
  </si>
  <si>
    <t>Net increase (decrease) in cash and cash equivalents</t>
  </si>
  <si>
    <t>The accompanying notes are an integral part of the financial statements.</t>
  </si>
  <si>
    <t>Statements of comprehensive income (continued)</t>
  </si>
  <si>
    <t>Income statements (continued)</t>
  </si>
  <si>
    <t>Allowance for diminution in value of inventory (reversal)</t>
  </si>
  <si>
    <t xml:space="preserve">Loss on onerous contracts (reversal)  </t>
  </si>
  <si>
    <t xml:space="preserve">   Reduction of inventory to net realisable value (reversal)</t>
  </si>
  <si>
    <t>Cash flows from (used in) operating activities</t>
  </si>
  <si>
    <t>Repayment of long-term loan from financial institution</t>
  </si>
  <si>
    <t>Dividend received from investment in subsidiary</t>
  </si>
  <si>
    <t xml:space="preserve">   to profit or loss in subsequent periods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</si>
</sst>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6"/>
      <color indexed="8"/>
      <name val="Angsana New"/>
      <family val="1"/>
    </font>
    <font>
      <u val="singleAccounting"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</cellStyleXfs>
  <cellXfs count="88">
    <xf numFmtId="0" fontId="0" fillId="0" borderId="0" xfId="0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164" fontId="3" fillId="0" borderId="0" xfId="0" applyNumberFormat="1" applyFont="1"/>
    <xf numFmtId="0" fontId="4" fillId="0" borderId="0" xfId="0" quotePrefix="1" applyFont="1" applyAlignment="1">
      <alignment horizontal="left"/>
    </xf>
    <xf numFmtId="164" fontId="4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41" fontId="4" fillId="0" borderId="0" xfId="0" applyNumberFormat="1" applyFont="1" applyAlignment="1">
      <alignment horizontal="center"/>
    </xf>
    <xf numFmtId="41" fontId="4" fillId="0" borderId="1" xfId="0" applyNumberFormat="1" applyFont="1" applyBorder="1"/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/>
    <xf numFmtId="41" fontId="4" fillId="0" borderId="8" xfId="0" applyNumberFormat="1" applyFont="1" applyBorder="1"/>
    <xf numFmtId="41" fontId="4" fillId="0" borderId="3" xfId="0" applyNumberFormat="1" applyFont="1" applyBorder="1" applyAlignment="1">
      <alignment horizontal="center"/>
    </xf>
    <xf numFmtId="164" fontId="10" fillId="0" borderId="0" xfId="0" applyNumberFormat="1" applyFont="1"/>
    <xf numFmtId="41" fontId="4" fillId="0" borderId="3" xfId="0" applyNumberFormat="1" applyFont="1" applyBorder="1" applyAlignment="1">
      <alignment horizontal="right"/>
    </xf>
    <xf numFmtId="41" fontId="4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4" fillId="0" borderId="1" xfId="1" applyNumberFormat="1" applyFont="1" applyFill="1" applyBorder="1" applyAlignment="1"/>
    <xf numFmtId="41" fontId="4" fillId="0" borderId="0" xfId="1" applyNumberFormat="1" applyFont="1" applyFill="1" applyAlignment="1">
      <alignment horizontal="right"/>
    </xf>
    <xf numFmtId="41" fontId="10" fillId="0" borderId="0" xfId="0" applyNumberFormat="1" applyFont="1" applyAlignment="1">
      <alignment horizontal="center"/>
    </xf>
    <xf numFmtId="41" fontId="4" fillId="0" borderId="1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37" fontId="3" fillId="0" borderId="0" xfId="2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right"/>
    </xf>
    <xf numFmtId="41" fontId="4" fillId="0" borderId="4" xfId="0" applyNumberFormat="1" applyFont="1" applyBorder="1"/>
    <xf numFmtId="41" fontId="4" fillId="0" borderId="4" xfId="0" applyNumberFormat="1" applyFont="1" applyBorder="1" applyAlignment="1">
      <alignment horizontal="right"/>
    </xf>
    <xf numFmtId="41" fontId="10" fillId="0" borderId="0" xfId="0" applyNumberFormat="1" applyFont="1"/>
    <xf numFmtId="0" fontId="4" fillId="0" borderId="0" xfId="0" quotePrefix="1" applyFont="1" applyAlignment="1">
      <alignment horizontal="center"/>
    </xf>
    <xf numFmtId="0" fontId="4" fillId="0" borderId="5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41" fontId="4" fillId="0" borderId="6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center"/>
    </xf>
    <xf numFmtId="43" fontId="4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166" fontId="6" fillId="0" borderId="0" xfId="0" quotePrefix="1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41" fontId="4" fillId="2" borderId="0" xfId="0" applyNumberFormat="1" applyFont="1" applyFill="1" applyAlignment="1">
      <alignment horizontal="right"/>
    </xf>
    <xf numFmtId="41" fontId="4" fillId="2" borderId="1" xfId="0" applyNumberFormat="1" applyFont="1" applyFill="1" applyBorder="1" applyAlignment="1">
      <alignment horizontal="right"/>
    </xf>
    <xf numFmtId="164" fontId="8" fillId="0" borderId="0" xfId="0" applyNumberFormat="1" applyFont="1"/>
    <xf numFmtId="43" fontId="4" fillId="0" borderId="4" xfId="0" applyNumberFormat="1" applyFont="1" applyBorder="1"/>
    <xf numFmtId="43" fontId="4" fillId="0" borderId="0" xfId="0" applyNumberFormat="1" applyFont="1"/>
    <xf numFmtId="49" fontId="3" fillId="0" borderId="0" xfId="0" applyNumberFormat="1" applyFont="1"/>
    <xf numFmtId="165" fontId="3" fillId="0" borderId="0" xfId="0" applyNumberFormat="1" applyFont="1"/>
    <xf numFmtId="49" fontId="4" fillId="0" borderId="0" xfId="0" applyNumberFormat="1" applyFont="1"/>
    <xf numFmtId="165" fontId="4" fillId="0" borderId="0" xfId="0" applyNumberFormat="1" applyFont="1"/>
    <xf numFmtId="41" fontId="3" fillId="0" borderId="0" xfId="0" applyNumberFormat="1" applyFont="1"/>
    <xf numFmtId="0" fontId="6" fillId="0" borderId="0" xfId="0" applyFont="1"/>
    <xf numFmtId="49" fontId="9" fillId="0" borderId="0" xfId="0" applyNumberFormat="1" applyFont="1"/>
    <xf numFmtId="41" fontId="4" fillId="0" borderId="8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center"/>
    </xf>
    <xf numFmtId="41" fontId="12" fillId="2" borderId="0" xfId="0" applyNumberFormat="1" applyFont="1" applyFill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_BS - E" xfId="2" xr:uid="{00000000-0005-0000-0000-000003000000}"/>
  </cellStyles>
  <dxfs count="0"/>
  <tableStyles count="1" defaultTableStyle="TableStyleMedium9" defaultPivotStyle="PivotStyleLight16">
    <tableStyle name="Invisible" pivot="0" table="0" count="0" xr9:uid="{1111F262-B5AD-4627-82FA-B378E1141B12}"/>
  </tableStyles>
  <colors>
    <mruColors>
      <color rgb="FFFF00FF"/>
      <color rgb="FF00FFFF"/>
      <color rgb="FFFFFFCC"/>
      <color rgb="FF00FF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3210348</xdr:colOff>
      <xdr:row>235</xdr:row>
      <xdr:rowOff>9711</xdr:rowOff>
    </xdr:from>
    <xdr:to>
      <xdr:col>6</xdr:col>
      <xdr:colOff>575472</xdr:colOff>
      <xdr:row>237</xdr:row>
      <xdr:rowOff>209699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4"/>
  <sheetViews>
    <sheetView showGridLines="0" tabSelected="1" view="pageBreakPreview" zoomScaleNormal="100" zoomScaleSheetLayoutView="100" workbookViewId="0">
      <selection activeCell="C7" sqref="C7"/>
    </sheetView>
  </sheetViews>
  <sheetFormatPr defaultColWidth="10.7109375" defaultRowHeight="24" customHeight="1"/>
  <cols>
    <col min="1" max="1" width="41" style="10" customWidth="1"/>
    <col min="2" max="2" width="2.42578125" style="4" customWidth="1"/>
    <col min="3" max="3" width="4.7109375" style="10" customWidth="1"/>
    <col min="4" max="4" width="1.7109375" style="4" customWidth="1"/>
    <col min="5" max="5" width="17.28515625" style="4" customWidth="1"/>
    <col min="6" max="6" width="1.7109375" style="4" customWidth="1"/>
    <col min="7" max="7" width="17.28515625" style="4" customWidth="1"/>
    <col min="8" max="8" width="1.7109375" style="4" customWidth="1"/>
    <col min="9" max="9" width="17.28515625" style="4" customWidth="1"/>
    <col min="10" max="10" width="1.7109375" style="4" customWidth="1"/>
    <col min="11" max="11" width="17.28515625" style="4" customWidth="1"/>
    <col min="12" max="16384" width="10.7109375" style="4"/>
  </cols>
  <sheetData>
    <row r="1" spans="1:11" s="40" customFormat="1" ht="24" customHeight="1">
      <c r="A1" s="8" t="s">
        <v>107</v>
      </c>
      <c r="B1" s="37"/>
      <c r="C1" s="38"/>
      <c r="D1" s="39"/>
      <c r="E1" s="39"/>
      <c r="F1" s="39"/>
      <c r="G1" s="39"/>
      <c r="H1" s="39"/>
      <c r="I1" s="39"/>
      <c r="J1" s="39"/>
      <c r="K1" s="39"/>
    </row>
    <row r="2" spans="1:11" s="40" customFormat="1" ht="24" customHeight="1">
      <c r="A2" s="8" t="s">
        <v>78</v>
      </c>
      <c r="B2" s="39"/>
      <c r="C2" s="38"/>
      <c r="D2" s="39"/>
      <c r="E2" s="39"/>
      <c r="F2" s="39"/>
      <c r="G2" s="39"/>
      <c r="H2" s="39"/>
      <c r="I2" s="39"/>
      <c r="J2" s="39"/>
      <c r="K2" s="39"/>
    </row>
    <row r="3" spans="1:11" s="40" customFormat="1" ht="24" customHeight="1">
      <c r="A3" s="41" t="s">
        <v>202</v>
      </c>
      <c r="B3" s="39"/>
      <c r="C3" s="38"/>
      <c r="D3" s="39"/>
      <c r="E3" s="39"/>
      <c r="F3" s="39"/>
      <c r="G3" s="39"/>
      <c r="H3" s="39"/>
      <c r="I3" s="39"/>
      <c r="J3" s="39"/>
      <c r="K3" s="39"/>
    </row>
    <row r="4" spans="1:11" s="40" customFormat="1" ht="24" customHeight="1">
      <c r="B4" s="39"/>
      <c r="C4" s="38"/>
      <c r="D4" s="39"/>
      <c r="E4" s="39"/>
      <c r="F4" s="39"/>
      <c r="G4" s="39"/>
      <c r="H4" s="39"/>
      <c r="I4" s="39"/>
      <c r="J4" s="39"/>
      <c r="K4" s="9" t="s">
        <v>98</v>
      </c>
    </row>
    <row r="5" spans="1:11" ht="24" customHeight="1">
      <c r="E5" s="85" t="s">
        <v>0</v>
      </c>
      <c r="F5" s="85"/>
      <c r="G5" s="85"/>
      <c r="H5" s="11"/>
      <c r="I5" s="85" t="s">
        <v>1</v>
      </c>
      <c r="J5" s="85"/>
      <c r="K5" s="85"/>
    </row>
    <row r="6" spans="1:11" ht="24" customHeight="1">
      <c r="C6" s="42" t="s">
        <v>2</v>
      </c>
      <c r="E6" s="43" t="s">
        <v>203</v>
      </c>
      <c r="F6" s="44"/>
      <c r="G6" s="43" t="s">
        <v>186</v>
      </c>
      <c r="H6" s="44"/>
      <c r="I6" s="43" t="s">
        <v>203</v>
      </c>
      <c r="J6" s="44"/>
      <c r="K6" s="43" t="s">
        <v>186</v>
      </c>
    </row>
    <row r="7" spans="1:11" ht="24" customHeight="1">
      <c r="C7" s="42"/>
      <c r="E7" s="5" t="s">
        <v>99</v>
      </c>
      <c r="F7" s="45"/>
      <c r="G7" s="5" t="s">
        <v>100</v>
      </c>
      <c r="H7" s="44"/>
      <c r="I7" s="5" t="s">
        <v>99</v>
      </c>
      <c r="J7" s="45"/>
      <c r="K7" s="5" t="s">
        <v>100</v>
      </c>
    </row>
    <row r="8" spans="1:11" ht="24" customHeight="1">
      <c r="C8" s="42"/>
      <c r="E8" s="5" t="s">
        <v>101</v>
      </c>
      <c r="F8" s="45"/>
      <c r="G8" s="46"/>
      <c r="H8" s="44"/>
      <c r="I8" s="5" t="s">
        <v>101</v>
      </c>
      <c r="J8" s="45"/>
      <c r="K8" s="46"/>
    </row>
    <row r="9" spans="1:11" ht="24" customHeight="1">
      <c r="A9" s="8" t="s">
        <v>3</v>
      </c>
      <c r="C9" s="47"/>
    </row>
    <row r="10" spans="1:11" ht="24" customHeight="1">
      <c r="A10" s="8" t="s">
        <v>4</v>
      </c>
      <c r="C10" s="47"/>
    </row>
    <row r="11" spans="1:11" ht="24" customHeight="1">
      <c r="A11" s="10" t="s">
        <v>5</v>
      </c>
      <c r="B11" s="48"/>
      <c r="C11" s="47"/>
      <c r="E11" s="20">
        <v>479232</v>
      </c>
      <c r="F11" s="20"/>
      <c r="G11" s="20">
        <v>444113</v>
      </c>
      <c r="H11" s="20"/>
      <c r="I11" s="20">
        <v>301799</v>
      </c>
      <c r="J11" s="20"/>
      <c r="K11" s="20">
        <v>240906</v>
      </c>
    </row>
    <row r="12" spans="1:11" ht="24" customHeight="1">
      <c r="A12" s="10" t="s">
        <v>155</v>
      </c>
      <c r="C12" s="47">
        <v>4</v>
      </c>
      <c r="D12" s="49"/>
      <c r="E12" s="20">
        <v>1589082</v>
      </c>
      <c r="F12" s="20"/>
      <c r="G12" s="20">
        <v>1526803</v>
      </c>
      <c r="H12" s="20"/>
      <c r="I12" s="20">
        <v>770510</v>
      </c>
      <c r="J12" s="20"/>
      <c r="K12" s="20">
        <v>918699</v>
      </c>
    </row>
    <row r="13" spans="1:11" ht="24" customHeight="1">
      <c r="A13" s="10" t="s">
        <v>75</v>
      </c>
      <c r="B13" s="40"/>
      <c r="C13" s="47">
        <v>5</v>
      </c>
      <c r="E13" s="20">
        <v>2872627</v>
      </c>
      <c r="F13" s="20"/>
      <c r="G13" s="20">
        <v>2408730</v>
      </c>
      <c r="H13" s="20"/>
      <c r="I13" s="20">
        <v>2025389</v>
      </c>
      <c r="J13" s="20"/>
      <c r="K13" s="20">
        <v>1659885</v>
      </c>
    </row>
    <row r="14" spans="1:11" ht="24" customHeight="1">
      <c r="A14" s="10" t="s">
        <v>83</v>
      </c>
      <c r="B14" s="40"/>
      <c r="C14" s="47">
        <v>6</v>
      </c>
      <c r="E14" s="20">
        <v>44521</v>
      </c>
      <c r="F14" s="20"/>
      <c r="G14" s="20">
        <v>42289</v>
      </c>
      <c r="H14" s="20"/>
      <c r="I14" s="15">
        <v>3894</v>
      </c>
      <c r="J14" s="20"/>
      <c r="K14" s="20">
        <v>602</v>
      </c>
    </row>
    <row r="15" spans="1:11" ht="24" customHeight="1">
      <c r="A15" s="10" t="s">
        <v>6</v>
      </c>
      <c r="C15" s="47"/>
      <c r="E15" s="20">
        <v>77514</v>
      </c>
      <c r="F15" s="20"/>
      <c r="G15" s="20">
        <v>46090</v>
      </c>
      <c r="H15" s="20"/>
      <c r="I15" s="20">
        <v>35622</v>
      </c>
      <c r="J15" s="20"/>
      <c r="K15" s="20">
        <v>15028</v>
      </c>
    </row>
    <row r="16" spans="1:11" ht="24" customHeight="1">
      <c r="A16" s="8" t="s">
        <v>7</v>
      </c>
      <c r="C16" s="47"/>
      <c r="E16" s="50">
        <f>SUM(E10:E15)</f>
        <v>5062976</v>
      </c>
      <c r="F16" s="20"/>
      <c r="G16" s="50">
        <f>SUM(G10:G15)</f>
        <v>4468025</v>
      </c>
      <c r="H16" s="20"/>
      <c r="I16" s="50">
        <f>SUM(I10:I15)</f>
        <v>3137214</v>
      </c>
      <c r="J16" s="20"/>
      <c r="K16" s="50">
        <f>SUM(K10:K15)</f>
        <v>2835120</v>
      </c>
    </row>
    <row r="17" spans="1:15" ht="24" customHeight="1">
      <c r="A17" s="8" t="s">
        <v>8</v>
      </c>
      <c r="C17" s="47"/>
      <c r="E17" s="20"/>
      <c r="F17" s="20"/>
      <c r="G17" s="20"/>
      <c r="H17" s="20"/>
      <c r="I17" s="20"/>
      <c r="J17" s="20"/>
      <c r="K17" s="20"/>
    </row>
    <row r="18" spans="1:15" ht="24" customHeight="1">
      <c r="A18" s="10" t="s">
        <v>85</v>
      </c>
      <c r="C18" s="47">
        <v>6</v>
      </c>
      <c r="E18" s="20">
        <v>176560</v>
      </c>
      <c r="F18" s="20"/>
      <c r="G18" s="20">
        <v>190446</v>
      </c>
      <c r="H18" s="20"/>
      <c r="I18" s="20">
        <v>92765</v>
      </c>
      <c r="J18" s="20"/>
      <c r="K18" s="20">
        <v>114836</v>
      </c>
    </row>
    <row r="19" spans="1:15" ht="24" customHeight="1">
      <c r="A19" s="10" t="s">
        <v>223</v>
      </c>
      <c r="C19" s="47">
        <v>3</v>
      </c>
      <c r="E19" s="15">
        <v>0</v>
      </c>
      <c r="F19" s="20"/>
      <c r="G19" s="15">
        <v>0</v>
      </c>
      <c r="H19" s="20"/>
      <c r="I19" s="20">
        <v>0</v>
      </c>
      <c r="J19" s="20"/>
      <c r="K19" s="20">
        <v>0</v>
      </c>
    </row>
    <row r="20" spans="1:15" ht="24" customHeight="1">
      <c r="A20" s="10" t="s">
        <v>9</v>
      </c>
      <c r="C20" s="47"/>
      <c r="E20" s="15">
        <v>0</v>
      </c>
      <c r="F20" s="20"/>
      <c r="G20" s="15">
        <v>0</v>
      </c>
      <c r="H20" s="20"/>
      <c r="I20" s="20">
        <v>1148638</v>
      </c>
      <c r="J20" s="20"/>
      <c r="K20" s="20">
        <v>1148638</v>
      </c>
    </row>
    <row r="21" spans="1:15" ht="24" customHeight="1">
      <c r="A21" s="10" t="s">
        <v>10</v>
      </c>
      <c r="C21" s="47">
        <v>8</v>
      </c>
      <c r="E21" s="20">
        <v>0</v>
      </c>
      <c r="F21" s="20"/>
      <c r="G21" s="20">
        <v>24877</v>
      </c>
      <c r="H21" s="20"/>
      <c r="I21" s="15">
        <v>0</v>
      </c>
      <c r="J21" s="20"/>
      <c r="K21" s="15">
        <v>0</v>
      </c>
    </row>
    <row r="22" spans="1:15" ht="24" customHeight="1">
      <c r="A22" s="10" t="s">
        <v>90</v>
      </c>
      <c r="C22" s="47">
        <v>9</v>
      </c>
      <c r="E22" s="20">
        <v>16943</v>
      </c>
      <c r="F22" s="20"/>
      <c r="G22" s="20">
        <v>16830</v>
      </c>
      <c r="H22" s="20"/>
      <c r="I22" s="20">
        <v>11022</v>
      </c>
      <c r="J22" s="20"/>
      <c r="K22" s="20">
        <v>11022</v>
      </c>
    </row>
    <row r="23" spans="1:15" ht="24" customHeight="1">
      <c r="A23" s="10" t="s">
        <v>97</v>
      </c>
      <c r="B23" s="40"/>
      <c r="C23" s="47">
        <v>10</v>
      </c>
      <c r="E23" s="20">
        <v>1151442</v>
      </c>
      <c r="F23" s="20"/>
      <c r="G23" s="20">
        <v>1164831</v>
      </c>
      <c r="H23" s="20"/>
      <c r="I23" s="20">
        <v>871686</v>
      </c>
      <c r="J23" s="20"/>
      <c r="K23" s="20">
        <v>868743</v>
      </c>
    </row>
    <row r="24" spans="1:15" ht="24" customHeight="1">
      <c r="A24" s="10" t="s">
        <v>108</v>
      </c>
      <c r="B24" s="40"/>
      <c r="C24" s="47"/>
      <c r="E24" s="20">
        <v>134695</v>
      </c>
      <c r="F24" s="20"/>
      <c r="G24" s="20">
        <v>151429</v>
      </c>
      <c r="H24" s="20"/>
      <c r="I24" s="20">
        <v>117638</v>
      </c>
      <c r="J24" s="20"/>
      <c r="K24" s="20">
        <v>133009</v>
      </c>
    </row>
    <row r="25" spans="1:15" ht="24" customHeight="1">
      <c r="A25" s="10" t="s">
        <v>11</v>
      </c>
      <c r="B25" s="40"/>
      <c r="C25" s="47"/>
      <c r="E25" s="22">
        <v>16375</v>
      </c>
      <c r="F25" s="20"/>
      <c r="G25" s="22">
        <v>13901</v>
      </c>
      <c r="H25" s="20"/>
      <c r="I25" s="22">
        <v>3257</v>
      </c>
      <c r="J25" s="20"/>
      <c r="K25" s="22">
        <v>1608</v>
      </c>
    </row>
    <row r="26" spans="1:15" ht="24" customHeight="1">
      <c r="A26" s="8" t="s">
        <v>12</v>
      </c>
      <c r="C26" s="47"/>
      <c r="E26" s="20">
        <f>SUM(E17:E25)</f>
        <v>1496015</v>
      </c>
      <c r="F26" s="20"/>
      <c r="G26" s="20">
        <f>SUM(G17:G25)</f>
        <v>1562314</v>
      </c>
      <c r="H26" s="20"/>
      <c r="I26" s="20">
        <f>SUM(I17:I25)</f>
        <v>2245006</v>
      </c>
      <c r="J26" s="20"/>
      <c r="K26" s="20">
        <f>SUM(K17:K25)</f>
        <v>2277856</v>
      </c>
    </row>
    <row r="27" spans="1:15" ht="24" customHeight="1" thickBot="1">
      <c r="A27" s="8" t="s">
        <v>13</v>
      </c>
      <c r="E27" s="25">
        <f>E16+E26</f>
        <v>6558991</v>
      </c>
      <c r="F27" s="20"/>
      <c r="G27" s="25">
        <f>G16+G26</f>
        <v>6030339</v>
      </c>
      <c r="H27" s="20"/>
      <c r="I27" s="25">
        <f>I16+I26</f>
        <v>5382220</v>
      </c>
      <c r="J27" s="20"/>
      <c r="K27" s="25">
        <f>K16+K26</f>
        <v>5112976</v>
      </c>
    </row>
    <row r="28" spans="1:15" ht="24" customHeight="1" thickTop="1">
      <c r="E28" s="7"/>
      <c r="G28" s="7"/>
      <c r="I28" s="7"/>
      <c r="J28" s="7"/>
      <c r="K28" s="7"/>
    </row>
    <row r="29" spans="1:15" ht="24" customHeight="1">
      <c r="A29" s="12" t="s">
        <v>230</v>
      </c>
      <c r="B29" s="48"/>
      <c r="E29" s="7"/>
      <c r="G29" s="7"/>
      <c r="I29" s="7"/>
      <c r="J29" s="7"/>
      <c r="K29" s="7"/>
    </row>
    <row r="30" spans="1:15" s="40" customFormat="1" ht="24" customHeight="1">
      <c r="A30" s="8" t="s">
        <v>107</v>
      </c>
      <c r="B30" s="37"/>
      <c r="C30" s="38"/>
      <c r="D30" s="39"/>
      <c r="E30" s="39"/>
      <c r="F30" s="39"/>
      <c r="G30" s="39"/>
      <c r="H30" s="39"/>
      <c r="I30" s="39"/>
      <c r="J30" s="39"/>
      <c r="K30" s="39"/>
      <c r="L30" s="4"/>
      <c r="M30" s="4"/>
      <c r="N30" s="4"/>
      <c r="O30" s="4"/>
    </row>
    <row r="31" spans="1:15" s="40" customFormat="1" ht="24" customHeight="1">
      <c r="A31" s="8" t="s">
        <v>79</v>
      </c>
      <c r="B31" s="39"/>
      <c r="C31" s="38"/>
      <c r="D31" s="39"/>
      <c r="E31" s="39"/>
      <c r="F31" s="39"/>
      <c r="G31" s="39"/>
      <c r="H31" s="39"/>
      <c r="I31" s="39"/>
      <c r="J31" s="39"/>
      <c r="K31" s="39"/>
      <c r="L31" s="4"/>
      <c r="M31" s="4"/>
      <c r="N31" s="4"/>
      <c r="O31" s="4"/>
    </row>
    <row r="32" spans="1:15" s="40" customFormat="1" ht="24" customHeight="1">
      <c r="A32" s="41" t="s">
        <v>202</v>
      </c>
      <c r="B32" s="39"/>
      <c r="C32" s="38"/>
      <c r="D32" s="39"/>
      <c r="E32" s="39"/>
      <c r="F32" s="39"/>
      <c r="G32" s="39"/>
      <c r="H32" s="39"/>
      <c r="I32" s="39"/>
      <c r="J32" s="39"/>
      <c r="K32" s="39"/>
      <c r="L32" s="4"/>
      <c r="M32" s="4"/>
      <c r="N32" s="4"/>
      <c r="O32" s="4"/>
    </row>
    <row r="33" spans="1:15" s="40" customFormat="1" ht="24" customHeight="1">
      <c r="B33" s="39"/>
      <c r="C33" s="38"/>
      <c r="D33" s="39"/>
      <c r="E33" s="39"/>
      <c r="F33" s="39"/>
      <c r="G33" s="39"/>
      <c r="H33" s="39"/>
      <c r="I33" s="39"/>
      <c r="J33" s="39"/>
      <c r="K33" s="9" t="s">
        <v>98</v>
      </c>
      <c r="L33" s="4"/>
      <c r="M33" s="4"/>
      <c r="N33" s="4"/>
      <c r="O33" s="4"/>
    </row>
    <row r="34" spans="1:15" ht="24" customHeight="1">
      <c r="E34" s="85" t="s">
        <v>0</v>
      </c>
      <c r="F34" s="85"/>
      <c r="G34" s="85"/>
      <c r="H34" s="11"/>
      <c r="I34" s="85" t="s">
        <v>1</v>
      </c>
      <c r="J34" s="85"/>
      <c r="K34" s="85"/>
    </row>
    <row r="35" spans="1:15" ht="24" customHeight="1">
      <c r="C35" s="42" t="s">
        <v>2</v>
      </c>
      <c r="E35" s="43" t="s">
        <v>203</v>
      </c>
      <c r="F35" s="44"/>
      <c r="G35" s="43" t="s">
        <v>186</v>
      </c>
      <c r="H35" s="44"/>
      <c r="I35" s="43" t="s">
        <v>203</v>
      </c>
      <c r="J35" s="44"/>
      <c r="K35" s="43" t="s">
        <v>186</v>
      </c>
    </row>
    <row r="36" spans="1:15" ht="24" customHeight="1">
      <c r="C36" s="42"/>
      <c r="E36" s="5" t="s">
        <v>99</v>
      </c>
      <c r="F36" s="45"/>
      <c r="G36" s="5" t="s">
        <v>100</v>
      </c>
      <c r="H36" s="44"/>
      <c r="I36" s="5" t="s">
        <v>99</v>
      </c>
      <c r="J36" s="45"/>
      <c r="K36" s="5" t="s">
        <v>100</v>
      </c>
    </row>
    <row r="37" spans="1:15" ht="24" customHeight="1">
      <c r="C37" s="42"/>
      <c r="E37" s="5" t="s">
        <v>101</v>
      </c>
      <c r="F37" s="45"/>
      <c r="G37" s="46"/>
      <c r="H37" s="44"/>
      <c r="I37" s="5" t="s">
        <v>101</v>
      </c>
      <c r="J37" s="45"/>
      <c r="K37" s="46"/>
    </row>
    <row r="38" spans="1:15" ht="24" customHeight="1">
      <c r="A38" s="8" t="s">
        <v>14</v>
      </c>
      <c r="C38" s="47"/>
    </row>
    <row r="39" spans="1:15" ht="24" customHeight="1">
      <c r="A39" s="8" t="s">
        <v>15</v>
      </c>
      <c r="C39" s="47"/>
    </row>
    <row r="40" spans="1:15" ht="24" customHeight="1">
      <c r="A40" s="10" t="s">
        <v>109</v>
      </c>
      <c r="B40" s="40"/>
      <c r="C40" s="47"/>
      <c r="E40" s="20">
        <v>1318203</v>
      </c>
      <c r="F40" s="20"/>
      <c r="G40" s="20">
        <v>948934</v>
      </c>
      <c r="H40" s="20"/>
      <c r="I40" s="20">
        <v>867556</v>
      </c>
      <c r="J40" s="20"/>
      <c r="K40" s="20">
        <v>715579</v>
      </c>
    </row>
    <row r="41" spans="1:15" ht="24" customHeight="1">
      <c r="A41" s="10" t="s">
        <v>156</v>
      </c>
      <c r="C41" s="47">
        <v>11</v>
      </c>
      <c r="E41" s="20">
        <v>631270</v>
      </c>
      <c r="F41" s="20"/>
      <c r="G41" s="20">
        <v>588164</v>
      </c>
      <c r="H41" s="20"/>
      <c r="I41" s="20">
        <v>535005</v>
      </c>
      <c r="J41" s="20"/>
      <c r="K41" s="20">
        <v>468268</v>
      </c>
    </row>
    <row r="42" spans="1:15" ht="24" customHeight="1">
      <c r="A42" s="10" t="s">
        <v>200</v>
      </c>
      <c r="C42" s="47"/>
      <c r="E42" s="20">
        <v>68484</v>
      </c>
      <c r="F42" s="20"/>
      <c r="G42" s="20">
        <v>44073</v>
      </c>
      <c r="H42" s="20"/>
      <c r="I42" s="20">
        <v>66167</v>
      </c>
      <c r="J42" s="20"/>
      <c r="K42" s="20">
        <v>36740</v>
      </c>
    </row>
    <row r="43" spans="1:15" ht="24" customHeight="1">
      <c r="A43" s="10" t="s">
        <v>183</v>
      </c>
      <c r="C43" s="47"/>
      <c r="E43" s="20"/>
      <c r="F43" s="20"/>
      <c r="G43" s="20"/>
      <c r="H43" s="20"/>
      <c r="I43" s="20"/>
      <c r="J43" s="20"/>
      <c r="K43" s="20"/>
    </row>
    <row r="44" spans="1:15" ht="24" customHeight="1">
      <c r="A44" s="10" t="s">
        <v>149</v>
      </c>
      <c r="B44" s="40"/>
      <c r="C44" s="47">
        <v>12</v>
      </c>
      <c r="E44" s="20">
        <v>96010</v>
      </c>
      <c r="F44" s="20"/>
      <c r="G44" s="20">
        <v>150000</v>
      </c>
      <c r="H44" s="20"/>
      <c r="I44" s="20">
        <v>96010</v>
      </c>
      <c r="J44" s="20"/>
      <c r="K44" s="20">
        <v>150000</v>
      </c>
    </row>
    <row r="45" spans="1:15" ht="24" customHeight="1">
      <c r="A45" s="10" t="s">
        <v>187</v>
      </c>
      <c r="B45" s="40"/>
      <c r="C45" s="47">
        <v>3</v>
      </c>
      <c r="E45" s="20">
        <v>5876</v>
      </c>
      <c r="F45" s="20"/>
      <c r="G45" s="20">
        <v>5415</v>
      </c>
      <c r="H45" s="20"/>
      <c r="I45" s="20">
        <v>0</v>
      </c>
      <c r="J45" s="20"/>
      <c r="K45" s="20">
        <v>0</v>
      </c>
    </row>
    <row r="46" spans="1:15" ht="24" customHeight="1">
      <c r="A46" s="10" t="s">
        <v>16</v>
      </c>
      <c r="B46" s="40"/>
      <c r="C46" s="47"/>
      <c r="E46" s="20">
        <v>23867</v>
      </c>
      <c r="F46" s="20"/>
      <c r="G46" s="20">
        <v>2402</v>
      </c>
      <c r="H46" s="20"/>
      <c r="I46" s="20">
        <v>0</v>
      </c>
      <c r="J46" s="20"/>
      <c r="K46" s="51">
        <v>0</v>
      </c>
    </row>
    <row r="47" spans="1:15" ht="24" customHeight="1">
      <c r="A47" s="10" t="s">
        <v>188</v>
      </c>
      <c r="B47" s="40"/>
      <c r="C47" s="47"/>
      <c r="E47" s="20">
        <v>23309</v>
      </c>
      <c r="F47" s="20"/>
      <c r="G47" s="20">
        <v>2638</v>
      </c>
      <c r="H47" s="20"/>
      <c r="I47" s="20">
        <v>23309</v>
      </c>
      <c r="J47" s="20"/>
      <c r="K47" s="20">
        <v>2638</v>
      </c>
    </row>
    <row r="48" spans="1:15" ht="24" customHeight="1">
      <c r="A48" s="10" t="s">
        <v>153</v>
      </c>
      <c r="B48" s="40"/>
      <c r="C48" s="47">
        <v>6</v>
      </c>
      <c r="E48" s="20">
        <v>1056</v>
      </c>
      <c r="F48" s="20"/>
      <c r="G48" s="20">
        <v>0</v>
      </c>
      <c r="H48" s="20"/>
      <c r="I48" s="20">
        <v>454</v>
      </c>
      <c r="J48" s="20"/>
      <c r="K48" s="20">
        <v>0</v>
      </c>
    </row>
    <row r="49" spans="1:15" ht="24" customHeight="1">
      <c r="A49" s="10" t="s">
        <v>17</v>
      </c>
      <c r="C49" s="47"/>
      <c r="E49" s="20">
        <v>6347</v>
      </c>
      <c r="F49" s="20"/>
      <c r="G49" s="20">
        <v>11492</v>
      </c>
      <c r="H49" s="20"/>
      <c r="I49" s="20">
        <v>5472</v>
      </c>
      <c r="J49" s="20"/>
      <c r="K49" s="20">
        <v>10077</v>
      </c>
    </row>
    <row r="50" spans="1:15" ht="24" customHeight="1">
      <c r="A50" s="8" t="s">
        <v>18</v>
      </c>
      <c r="C50" s="47"/>
      <c r="E50" s="50">
        <f>SUM(E39:E49)</f>
        <v>2174422</v>
      </c>
      <c r="F50" s="20"/>
      <c r="G50" s="50">
        <f>SUM(G39:G49)</f>
        <v>1753118</v>
      </c>
      <c r="H50" s="20"/>
      <c r="I50" s="50">
        <f>SUM(I39:I49)</f>
        <v>1593973</v>
      </c>
      <c r="J50" s="20"/>
      <c r="K50" s="50">
        <f>SUM(K39:K49)</f>
        <v>1383302</v>
      </c>
    </row>
    <row r="51" spans="1:15" ht="24" customHeight="1">
      <c r="A51" s="8" t="s">
        <v>19</v>
      </c>
      <c r="C51" s="47"/>
      <c r="E51" s="20"/>
      <c r="F51" s="20"/>
      <c r="G51" s="20"/>
      <c r="H51" s="20"/>
      <c r="I51" s="20"/>
      <c r="J51" s="20"/>
      <c r="K51" s="20"/>
    </row>
    <row r="52" spans="1:15" ht="24" customHeight="1">
      <c r="A52" s="10" t="s">
        <v>184</v>
      </c>
      <c r="C52" s="47"/>
      <c r="E52" s="20"/>
      <c r="F52" s="20"/>
      <c r="G52" s="20"/>
      <c r="H52" s="20"/>
      <c r="I52" s="20"/>
      <c r="J52" s="20"/>
      <c r="K52" s="20"/>
    </row>
    <row r="53" spans="1:15" ht="24" customHeight="1">
      <c r="A53" s="10" t="s">
        <v>148</v>
      </c>
      <c r="C53" s="47">
        <v>12</v>
      </c>
      <c r="E53" s="20">
        <v>0</v>
      </c>
      <c r="F53" s="20"/>
      <c r="G53" s="20">
        <v>16010</v>
      </c>
      <c r="H53" s="20"/>
      <c r="I53" s="20">
        <v>0</v>
      </c>
      <c r="J53" s="20"/>
      <c r="K53" s="20">
        <v>16010</v>
      </c>
    </row>
    <row r="54" spans="1:15" ht="24" customHeight="1">
      <c r="A54" s="10" t="s">
        <v>157</v>
      </c>
      <c r="C54" s="47"/>
      <c r="E54" s="20">
        <v>262359</v>
      </c>
      <c r="F54" s="20"/>
      <c r="G54" s="20">
        <v>260205</v>
      </c>
      <c r="H54" s="20"/>
      <c r="I54" s="20">
        <v>208441</v>
      </c>
      <c r="J54" s="20"/>
      <c r="K54" s="20">
        <v>205394</v>
      </c>
    </row>
    <row r="55" spans="1:15" ht="24" customHeight="1">
      <c r="A55" s="10" t="s">
        <v>20</v>
      </c>
      <c r="C55" s="47"/>
      <c r="E55" s="52">
        <v>0</v>
      </c>
      <c r="F55" s="20"/>
      <c r="G55" s="52">
        <v>0</v>
      </c>
      <c r="H55" s="20"/>
      <c r="I55" s="22">
        <v>200</v>
      </c>
      <c r="J55" s="20"/>
      <c r="K55" s="22">
        <v>200</v>
      </c>
    </row>
    <row r="56" spans="1:15" ht="24" customHeight="1">
      <c r="A56" s="8" t="s">
        <v>21</v>
      </c>
      <c r="C56" s="47"/>
      <c r="E56" s="20">
        <f>SUM(E51:E55)</f>
        <v>262359</v>
      </c>
      <c r="F56" s="20"/>
      <c r="G56" s="20">
        <f>SUM(G51:G55)</f>
        <v>276215</v>
      </c>
      <c r="H56" s="20"/>
      <c r="I56" s="20">
        <f>SUM(I51:I55)</f>
        <v>208641</v>
      </c>
      <c r="J56" s="20"/>
      <c r="K56" s="20">
        <f>SUM(K51:K55)</f>
        <v>221604</v>
      </c>
    </row>
    <row r="57" spans="1:15" ht="24" customHeight="1">
      <c r="A57" s="8" t="s">
        <v>22</v>
      </c>
      <c r="E57" s="50">
        <f>E50+E56</f>
        <v>2436781</v>
      </c>
      <c r="F57" s="20"/>
      <c r="G57" s="50">
        <f>G50+G56</f>
        <v>2029333</v>
      </c>
      <c r="H57" s="20"/>
      <c r="I57" s="50">
        <f>I50+I56</f>
        <v>1802614</v>
      </c>
      <c r="J57" s="20"/>
      <c r="K57" s="50">
        <f>K50+K56</f>
        <v>1604906</v>
      </c>
    </row>
    <row r="58" spans="1:15" ht="24" customHeight="1">
      <c r="A58" s="8"/>
      <c r="E58" s="20"/>
      <c r="F58" s="20"/>
      <c r="G58" s="20"/>
      <c r="H58" s="20"/>
      <c r="I58" s="20"/>
      <c r="J58" s="20"/>
      <c r="K58" s="20"/>
    </row>
    <row r="59" spans="1:15" ht="24" customHeight="1">
      <c r="A59" s="12" t="s">
        <v>230</v>
      </c>
      <c r="E59" s="20"/>
      <c r="F59" s="20"/>
      <c r="G59" s="20"/>
      <c r="H59" s="20"/>
      <c r="I59" s="20"/>
      <c r="J59" s="20"/>
      <c r="K59" s="20"/>
    </row>
    <row r="60" spans="1:15" s="40" customFormat="1" ht="24" customHeight="1">
      <c r="A60" s="8" t="s">
        <v>107</v>
      </c>
      <c r="B60" s="37"/>
      <c r="C60" s="38"/>
      <c r="D60" s="39"/>
      <c r="E60" s="39"/>
      <c r="F60" s="39"/>
      <c r="G60" s="39"/>
      <c r="H60" s="39"/>
      <c r="I60" s="39"/>
      <c r="J60" s="39"/>
      <c r="K60" s="39"/>
      <c r="L60" s="4"/>
      <c r="M60" s="4"/>
      <c r="N60" s="4"/>
      <c r="O60" s="4"/>
    </row>
    <row r="61" spans="1:15" s="40" customFormat="1" ht="24" customHeight="1">
      <c r="A61" s="8" t="s">
        <v>79</v>
      </c>
      <c r="B61" s="39"/>
      <c r="C61" s="38"/>
      <c r="D61" s="39"/>
      <c r="E61" s="39"/>
      <c r="F61" s="39"/>
      <c r="G61" s="39"/>
      <c r="H61" s="39"/>
      <c r="I61" s="39"/>
      <c r="J61" s="39"/>
      <c r="K61" s="39"/>
      <c r="L61" s="4"/>
      <c r="M61" s="4"/>
      <c r="N61" s="4"/>
      <c r="O61" s="4"/>
    </row>
    <row r="62" spans="1:15" s="40" customFormat="1" ht="24" customHeight="1">
      <c r="A62" s="41" t="s">
        <v>202</v>
      </c>
      <c r="B62" s="39"/>
      <c r="C62" s="38"/>
      <c r="D62" s="39"/>
      <c r="E62" s="39"/>
      <c r="F62" s="39"/>
      <c r="G62" s="39"/>
      <c r="H62" s="39"/>
      <c r="I62" s="39"/>
      <c r="J62" s="39"/>
      <c r="K62" s="39"/>
      <c r="L62" s="4"/>
      <c r="M62" s="4"/>
      <c r="N62" s="4"/>
      <c r="O62" s="4"/>
    </row>
    <row r="63" spans="1:15" s="40" customFormat="1" ht="24" customHeight="1">
      <c r="B63" s="39"/>
      <c r="C63" s="38"/>
      <c r="D63" s="39"/>
      <c r="E63" s="39"/>
      <c r="F63" s="39"/>
      <c r="G63" s="39"/>
      <c r="H63" s="39"/>
      <c r="I63" s="39"/>
      <c r="J63" s="39"/>
      <c r="K63" s="9" t="s">
        <v>98</v>
      </c>
      <c r="L63" s="4"/>
      <c r="M63" s="4"/>
      <c r="N63" s="4"/>
      <c r="O63" s="4"/>
    </row>
    <row r="64" spans="1:15" ht="24" customHeight="1">
      <c r="E64" s="85" t="s">
        <v>0</v>
      </c>
      <c r="F64" s="85"/>
      <c r="G64" s="85"/>
      <c r="H64" s="11"/>
      <c r="I64" s="85" t="s">
        <v>1</v>
      </c>
      <c r="J64" s="85"/>
      <c r="K64" s="85"/>
    </row>
    <row r="65" spans="1:11" ht="24" customHeight="1">
      <c r="C65" s="42"/>
      <c r="E65" s="43" t="s">
        <v>203</v>
      </c>
      <c r="F65" s="44"/>
      <c r="G65" s="43" t="s">
        <v>186</v>
      </c>
      <c r="H65" s="44"/>
      <c r="I65" s="43" t="s">
        <v>203</v>
      </c>
      <c r="J65" s="44"/>
      <c r="K65" s="43" t="s">
        <v>186</v>
      </c>
    </row>
    <row r="66" spans="1:11" ht="24" customHeight="1">
      <c r="C66" s="42"/>
      <c r="E66" s="5" t="s">
        <v>99</v>
      </c>
      <c r="F66" s="45"/>
      <c r="G66" s="5" t="s">
        <v>100</v>
      </c>
      <c r="H66" s="44"/>
      <c r="I66" s="5" t="s">
        <v>99</v>
      </c>
      <c r="J66" s="45"/>
      <c r="K66" s="5" t="s">
        <v>100</v>
      </c>
    </row>
    <row r="67" spans="1:11" ht="24" customHeight="1">
      <c r="C67" s="42"/>
      <c r="E67" s="5" t="s">
        <v>101</v>
      </c>
      <c r="F67" s="45"/>
      <c r="G67" s="46"/>
      <c r="H67" s="44"/>
      <c r="I67" s="5" t="s">
        <v>101</v>
      </c>
      <c r="J67" s="45"/>
      <c r="K67" s="46"/>
    </row>
    <row r="68" spans="1:11" ht="24" customHeight="1">
      <c r="A68" s="8" t="s">
        <v>23</v>
      </c>
      <c r="E68" s="15"/>
      <c r="F68" s="15"/>
      <c r="G68" s="15"/>
      <c r="H68" s="16"/>
      <c r="I68" s="15"/>
      <c r="J68" s="15"/>
      <c r="K68" s="15"/>
    </row>
    <row r="69" spans="1:11" ht="24" customHeight="1">
      <c r="A69" s="8" t="s">
        <v>24</v>
      </c>
      <c r="E69" s="15"/>
      <c r="F69" s="15"/>
      <c r="G69" s="15"/>
      <c r="H69" s="16"/>
      <c r="I69" s="15"/>
      <c r="J69" s="15"/>
      <c r="K69" s="15"/>
    </row>
    <row r="70" spans="1:11" ht="24" customHeight="1">
      <c r="A70" s="10" t="s">
        <v>168</v>
      </c>
      <c r="B70" s="48"/>
      <c r="C70" s="47"/>
      <c r="E70" s="15"/>
      <c r="F70" s="15"/>
      <c r="G70" s="15"/>
      <c r="H70" s="16"/>
      <c r="I70" s="15"/>
      <c r="J70" s="15"/>
      <c r="K70" s="15"/>
    </row>
    <row r="71" spans="1:11" ht="24" customHeight="1" thickBot="1">
      <c r="A71" s="10" t="s">
        <v>110</v>
      </c>
      <c r="B71" s="40"/>
      <c r="C71" s="47"/>
      <c r="E71" s="53">
        <v>1989531</v>
      </c>
      <c r="F71" s="16"/>
      <c r="G71" s="53">
        <v>1989531</v>
      </c>
      <c r="H71" s="16"/>
      <c r="I71" s="53">
        <v>1989531</v>
      </c>
      <c r="J71" s="16"/>
      <c r="K71" s="53">
        <v>1989531</v>
      </c>
    </row>
    <row r="72" spans="1:11" ht="24" customHeight="1" thickTop="1">
      <c r="A72" s="10" t="s">
        <v>169</v>
      </c>
      <c r="B72" s="48"/>
      <c r="C72" s="47"/>
      <c r="E72" s="16"/>
      <c r="F72" s="16"/>
      <c r="G72" s="16"/>
      <c r="H72" s="16"/>
      <c r="I72" s="16"/>
      <c r="J72" s="16"/>
      <c r="K72" s="16"/>
    </row>
    <row r="73" spans="1:11" ht="24" customHeight="1">
      <c r="A73" s="10" t="s">
        <v>111</v>
      </c>
      <c r="B73" s="40"/>
      <c r="E73" s="15">
        <v>1989531</v>
      </c>
      <c r="F73" s="15"/>
      <c r="G73" s="15">
        <v>1989531</v>
      </c>
      <c r="H73" s="16"/>
      <c r="I73" s="15">
        <v>1989531</v>
      </c>
      <c r="J73" s="15"/>
      <c r="K73" s="15">
        <v>1989531</v>
      </c>
    </row>
    <row r="74" spans="1:11" ht="24" customHeight="1">
      <c r="A74" s="10" t="s">
        <v>25</v>
      </c>
      <c r="E74" s="16">
        <v>1105934</v>
      </c>
      <c r="F74" s="15"/>
      <c r="G74" s="15">
        <v>1105934</v>
      </c>
      <c r="H74" s="16"/>
      <c r="I74" s="15">
        <v>1105934</v>
      </c>
      <c r="J74" s="15"/>
      <c r="K74" s="15">
        <v>1105934</v>
      </c>
    </row>
    <row r="75" spans="1:11" ht="24" customHeight="1">
      <c r="A75" s="10" t="s">
        <v>112</v>
      </c>
      <c r="E75" s="16"/>
      <c r="F75" s="15"/>
      <c r="G75" s="15"/>
      <c r="H75" s="16"/>
      <c r="I75" s="15"/>
      <c r="J75" s="15"/>
      <c r="K75" s="15"/>
    </row>
    <row r="76" spans="1:11" ht="24" customHeight="1">
      <c r="A76" s="10" t="s">
        <v>113</v>
      </c>
      <c r="B76" s="40"/>
      <c r="E76" s="15">
        <v>13145</v>
      </c>
      <c r="F76" s="15"/>
      <c r="G76" s="15">
        <v>13145</v>
      </c>
      <c r="H76" s="16"/>
      <c r="I76" s="15">
        <v>0</v>
      </c>
      <c r="J76" s="15"/>
      <c r="K76" s="15">
        <v>0</v>
      </c>
    </row>
    <row r="77" spans="1:11" ht="24" customHeight="1">
      <c r="A77" s="10" t="s">
        <v>114</v>
      </c>
      <c r="B77" s="40"/>
      <c r="E77" s="15"/>
      <c r="F77" s="15"/>
      <c r="G77" s="15"/>
      <c r="H77" s="16"/>
      <c r="I77" s="15"/>
      <c r="J77" s="15"/>
      <c r="K77" s="15"/>
    </row>
    <row r="78" spans="1:11" ht="24" customHeight="1">
      <c r="A78" s="10" t="s">
        <v>115</v>
      </c>
      <c r="B78" s="40"/>
      <c r="E78" s="15">
        <v>9006</v>
      </c>
      <c r="F78" s="15"/>
      <c r="G78" s="15">
        <v>9006</v>
      </c>
      <c r="H78" s="16"/>
      <c r="I78" s="15">
        <v>0</v>
      </c>
      <c r="J78" s="15"/>
      <c r="K78" s="15">
        <v>0</v>
      </c>
    </row>
    <row r="79" spans="1:11" ht="24" customHeight="1">
      <c r="A79" s="10" t="s">
        <v>26</v>
      </c>
      <c r="B79" s="48"/>
      <c r="C79" s="47"/>
      <c r="E79" s="15"/>
      <c r="F79" s="15"/>
      <c r="G79" s="15"/>
      <c r="H79" s="16"/>
      <c r="I79" s="15"/>
      <c r="J79" s="15"/>
      <c r="K79" s="15"/>
    </row>
    <row r="80" spans="1:11" ht="24" customHeight="1">
      <c r="A80" s="10" t="s">
        <v>170</v>
      </c>
      <c r="B80" s="40"/>
      <c r="C80" s="47"/>
      <c r="E80" s="15">
        <f>SUM('CE1'!K27)</f>
        <v>198953</v>
      </c>
      <c r="F80" s="15"/>
      <c r="G80" s="15">
        <v>198953</v>
      </c>
      <c r="H80" s="16"/>
      <c r="I80" s="15">
        <f>SUM('CE2'!G26)</f>
        <v>198953</v>
      </c>
      <c r="J80" s="15"/>
      <c r="K80" s="15">
        <v>198953</v>
      </c>
    </row>
    <row r="81" spans="1:11" ht="24" customHeight="1">
      <c r="A81" s="10" t="s">
        <v>27</v>
      </c>
      <c r="B81" s="40"/>
      <c r="E81" s="15">
        <f>SUM('CE1'!M27)</f>
        <v>776534</v>
      </c>
      <c r="F81" s="15"/>
      <c r="G81" s="15">
        <v>642768</v>
      </c>
      <c r="H81" s="16"/>
      <c r="I81" s="15">
        <f>SUM('CE2'!I26)</f>
        <v>228976</v>
      </c>
      <c r="J81" s="15"/>
      <c r="K81" s="15">
        <v>139784</v>
      </c>
    </row>
    <row r="82" spans="1:11" ht="24" customHeight="1">
      <c r="A82" s="10" t="s">
        <v>61</v>
      </c>
      <c r="B82" s="40"/>
      <c r="E82" s="52">
        <f>SUM('CE1'!S27)</f>
        <v>33259</v>
      </c>
      <c r="F82" s="15"/>
      <c r="G82" s="52">
        <v>45064</v>
      </c>
      <c r="H82" s="16"/>
      <c r="I82" s="52">
        <f>SUM('CE2'!K26)</f>
        <v>56212</v>
      </c>
      <c r="J82" s="15"/>
      <c r="K82" s="52">
        <v>73868</v>
      </c>
    </row>
    <row r="83" spans="1:11" ht="24" customHeight="1">
      <c r="A83" s="10" t="s">
        <v>62</v>
      </c>
      <c r="B83" s="40"/>
      <c r="E83" s="15">
        <f>SUM(E72:E82)</f>
        <v>4126362</v>
      </c>
      <c r="F83" s="15"/>
      <c r="G83" s="15">
        <f>SUM(G72:G82)</f>
        <v>4004401</v>
      </c>
      <c r="H83" s="16"/>
      <c r="I83" s="15">
        <f>SUM(I72:I82)</f>
        <v>3579606</v>
      </c>
      <c r="J83" s="15"/>
      <c r="K83" s="15">
        <f>SUM(K72:K82)</f>
        <v>3508070</v>
      </c>
    </row>
    <row r="84" spans="1:11" ht="24" customHeight="1">
      <c r="A84" s="10" t="s">
        <v>39</v>
      </c>
      <c r="B84" s="40"/>
      <c r="E84" s="52">
        <f>SUM('CE1'!W27)</f>
        <v>-4152</v>
      </c>
      <c r="F84" s="15"/>
      <c r="G84" s="52">
        <v>-3395</v>
      </c>
      <c r="H84" s="16"/>
      <c r="I84" s="52">
        <v>0</v>
      </c>
      <c r="J84" s="15"/>
      <c r="K84" s="52">
        <v>0</v>
      </c>
    </row>
    <row r="85" spans="1:11" ht="24" customHeight="1">
      <c r="A85" s="8" t="s">
        <v>29</v>
      </c>
      <c r="B85" s="48"/>
      <c r="E85" s="52">
        <f>SUM(E83:E84)</f>
        <v>4122210</v>
      </c>
      <c r="F85" s="15"/>
      <c r="G85" s="52">
        <f>SUM(G83:G84)</f>
        <v>4001006</v>
      </c>
      <c r="H85" s="16"/>
      <c r="I85" s="52">
        <f>SUM(I83:I84)</f>
        <v>3579606</v>
      </c>
      <c r="J85" s="15"/>
      <c r="K85" s="52">
        <f>SUM(K83:K84)</f>
        <v>3508070</v>
      </c>
    </row>
    <row r="86" spans="1:11" ht="24" customHeight="1" thickBot="1">
      <c r="A86" s="8" t="s">
        <v>30</v>
      </c>
      <c r="E86" s="54">
        <f>E57+E85</f>
        <v>6558991</v>
      </c>
      <c r="F86" s="15"/>
      <c r="G86" s="54">
        <f>G57+G85</f>
        <v>6030339</v>
      </c>
      <c r="H86" s="16"/>
      <c r="I86" s="54">
        <f>I57+I85</f>
        <v>5382220</v>
      </c>
      <c r="J86" s="15"/>
      <c r="K86" s="54">
        <f>K57+K85</f>
        <v>5112976</v>
      </c>
    </row>
    <row r="87" spans="1:11" ht="24" customHeight="1" thickTop="1">
      <c r="E87" s="15">
        <f>E86-E27</f>
        <v>0</v>
      </c>
      <c r="F87" s="55"/>
      <c r="G87" s="15">
        <f>G86-G27</f>
        <v>0</v>
      </c>
      <c r="H87" s="16"/>
      <c r="I87" s="15">
        <f>I86-I27</f>
        <v>0</v>
      </c>
      <c r="K87" s="7">
        <f>K86-K27</f>
        <v>0</v>
      </c>
    </row>
    <row r="88" spans="1:11" ht="24" customHeight="1">
      <c r="A88" s="12" t="s">
        <v>230</v>
      </c>
      <c r="B88" s="48"/>
      <c r="C88" s="56"/>
    </row>
    <row r="89" spans="1:11" ht="24" customHeight="1">
      <c r="A89" s="12"/>
      <c r="B89" s="48"/>
      <c r="C89" s="56"/>
      <c r="E89" s="7"/>
      <c r="G89" s="7"/>
      <c r="I89" s="7"/>
      <c r="K89" s="7"/>
    </row>
    <row r="90" spans="1:11" ht="24" customHeight="1">
      <c r="A90" s="57"/>
      <c r="C90" s="56"/>
    </row>
    <row r="91" spans="1:11" ht="24" customHeight="1">
      <c r="A91" s="12"/>
      <c r="B91" s="48"/>
      <c r="C91" s="56"/>
    </row>
    <row r="92" spans="1:11" ht="24" customHeight="1">
      <c r="A92" s="12"/>
      <c r="B92" s="58" t="s">
        <v>31</v>
      </c>
      <c r="C92" s="4"/>
    </row>
    <row r="93" spans="1:11" ht="24" customHeight="1">
      <c r="A93" s="57"/>
      <c r="C93" s="3"/>
    </row>
    <row r="94" spans="1:11" ht="24" customHeight="1">
      <c r="C94" s="3"/>
    </row>
  </sheetData>
  <mergeCells count="6">
    <mergeCell ref="E5:G5"/>
    <mergeCell ref="I5:K5"/>
    <mergeCell ref="E34:G34"/>
    <mergeCell ref="I34:K34"/>
    <mergeCell ref="E64:G64"/>
    <mergeCell ref="I64:K64"/>
  </mergeCells>
  <printOptions horizontalCentered="1"/>
  <pageMargins left="0.6692913385826772" right="0.27559055118110237" top="0.78740157480314965" bottom="0.31496062992125984" header="0.31496062992125984" footer="0.31496062992125984"/>
  <pageSetup paperSize="9" scale="75" fitToHeight="7" orientation="portrait" r:id="rId1"/>
  <rowBreaks count="2" manualBreakCount="2">
    <brk id="29" max="16383" man="1"/>
    <brk id="59" max="10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37"/>
  <sheetViews>
    <sheetView showGridLines="0" view="pageBreakPreview" zoomScaleNormal="100" zoomScaleSheetLayoutView="100" workbookViewId="0"/>
  </sheetViews>
  <sheetFormatPr defaultColWidth="10.7109375" defaultRowHeight="24" customHeight="1"/>
  <cols>
    <col min="1" max="1" width="52" style="10" customWidth="1"/>
    <col min="2" max="2" width="2.7109375" style="4" customWidth="1"/>
    <col min="3" max="3" width="7.42578125" style="10" customWidth="1"/>
    <col min="4" max="4" width="1.7109375" style="4" customWidth="1"/>
    <col min="5" max="5" width="15.5703125" style="4" customWidth="1"/>
    <col min="6" max="6" width="1.42578125" style="4" customWidth="1"/>
    <col min="7" max="7" width="15.5703125" style="4" customWidth="1"/>
    <col min="8" max="8" width="1.42578125" style="4" customWidth="1"/>
    <col min="9" max="9" width="15.5703125" style="4" customWidth="1"/>
    <col min="10" max="10" width="1.42578125" style="4" customWidth="1"/>
    <col min="11" max="11" width="15.5703125" style="4" customWidth="1"/>
    <col min="12" max="16384" width="10.7109375" style="4"/>
  </cols>
  <sheetData>
    <row r="1" spans="1:11" s="40" customFormat="1" ht="24" customHeight="1">
      <c r="B1" s="37"/>
      <c r="C1" s="38"/>
      <c r="D1" s="39"/>
      <c r="E1" s="39"/>
      <c r="F1" s="39"/>
      <c r="G1" s="39"/>
      <c r="H1" s="39"/>
      <c r="I1" s="39"/>
      <c r="J1" s="39"/>
      <c r="K1" s="9" t="s">
        <v>102</v>
      </c>
    </row>
    <row r="2" spans="1:11" s="40" customFormat="1" ht="24" customHeight="1">
      <c r="A2" s="8" t="s">
        <v>107</v>
      </c>
      <c r="B2" s="37"/>
      <c r="C2" s="38"/>
      <c r="D2" s="39"/>
      <c r="E2" s="39"/>
      <c r="F2" s="39"/>
      <c r="G2" s="39"/>
      <c r="H2" s="39"/>
      <c r="I2" s="39"/>
      <c r="J2" s="39"/>
      <c r="K2" s="9"/>
    </row>
    <row r="3" spans="1:11" s="40" customFormat="1" ht="24" customHeight="1">
      <c r="A3" s="8" t="s">
        <v>198</v>
      </c>
      <c r="B3" s="39"/>
      <c r="C3" s="38"/>
      <c r="D3" s="39"/>
      <c r="E3" s="39"/>
      <c r="F3" s="39"/>
      <c r="G3" s="39"/>
      <c r="H3" s="39"/>
      <c r="I3" s="39"/>
      <c r="J3" s="39"/>
      <c r="K3" s="39"/>
    </row>
    <row r="4" spans="1:11" s="40" customFormat="1" ht="24" customHeight="1">
      <c r="A4" s="8" t="s">
        <v>204</v>
      </c>
      <c r="B4" s="39"/>
      <c r="C4" s="38"/>
      <c r="D4" s="39"/>
      <c r="E4" s="39"/>
      <c r="F4" s="39"/>
      <c r="G4" s="39"/>
      <c r="H4" s="39"/>
      <c r="I4" s="39"/>
      <c r="J4" s="39"/>
      <c r="K4" s="39"/>
    </row>
    <row r="5" spans="1:11" s="40" customFormat="1" ht="24" customHeight="1">
      <c r="B5" s="39"/>
      <c r="C5" s="38"/>
      <c r="D5" s="39"/>
      <c r="E5" s="39"/>
      <c r="F5" s="39"/>
      <c r="G5" s="39"/>
      <c r="H5" s="39"/>
      <c r="I5" s="39"/>
      <c r="J5" s="39"/>
      <c r="K5" s="9" t="s">
        <v>158</v>
      </c>
    </row>
    <row r="6" spans="1:11" ht="24" customHeight="1">
      <c r="E6" s="36"/>
      <c r="F6" s="36" t="s">
        <v>0</v>
      </c>
      <c r="G6" s="36"/>
      <c r="H6" s="11"/>
      <c r="I6" s="36"/>
      <c r="J6" s="36" t="s">
        <v>1</v>
      </c>
      <c r="K6" s="36"/>
    </row>
    <row r="7" spans="1:11" ht="24" customHeight="1">
      <c r="C7" s="59" t="s">
        <v>2</v>
      </c>
      <c r="E7" s="59">
        <v>2026</v>
      </c>
      <c r="F7" s="44"/>
      <c r="G7" s="59">
        <v>2025</v>
      </c>
      <c r="H7" s="44"/>
      <c r="I7" s="59">
        <v>2026</v>
      </c>
      <c r="J7" s="44"/>
      <c r="K7" s="59">
        <v>2025</v>
      </c>
    </row>
    <row r="8" spans="1:11" ht="24" customHeight="1">
      <c r="A8" s="8" t="s">
        <v>32</v>
      </c>
      <c r="H8" s="60"/>
    </row>
    <row r="9" spans="1:11" ht="24" customHeight="1">
      <c r="A9" s="10" t="s">
        <v>152</v>
      </c>
      <c r="B9" s="40"/>
      <c r="C9" s="47"/>
      <c r="E9" s="20">
        <v>1710006</v>
      </c>
      <c r="F9" s="20"/>
      <c r="G9" s="20">
        <v>1463017</v>
      </c>
      <c r="H9" s="20"/>
      <c r="I9" s="20">
        <v>927313</v>
      </c>
      <c r="J9" s="20"/>
      <c r="K9" s="20">
        <v>841121</v>
      </c>
    </row>
    <row r="10" spans="1:11" ht="24" customHeight="1">
      <c r="A10" s="10" t="s">
        <v>33</v>
      </c>
      <c r="B10" s="40"/>
      <c r="C10" s="47"/>
      <c r="E10" s="20"/>
      <c r="F10" s="20"/>
      <c r="G10" s="20"/>
      <c r="H10" s="20"/>
      <c r="I10" s="20"/>
      <c r="J10" s="20"/>
      <c r="K10" s="20"/>
    </row>
    <row r="11" spans="1:11" ht="24" customHeight="1">
      <c r="A11" s="10" t="s">
        <v>143</v>
      </c>
      <c r="B11" s="40"/>
      <c r="C11" s="47"/>
      <c r="E11" s="15">
        <v>6686</v>
      </c>
      <c r="F11" s="20"/>
      <c r="G11" s="70">
        <v>2100</v>
      </c>
      <c r="H11" s="20"/>
      <c r="I11" s="20">
        <v>2561</v>
      </c>
      <c r="J11" s="20"/>
      <c r="K11" s="20">
        <v>2140</v>
      </c>
    </row>
    <row r="12" spans="1:11" ht="24" customHeight="1">
      <c r="A12" s="10" t="s">
        <v>210</v>
      </c>
      <c r="B12" s="40"/>
      <c r="C12" s="47"/>
      <c r="E12" s="15">
        <v>0</v>
      </c>
      <c r="F12" s="20"/>
      <c r="G12" s="70">
        <v>0</v>
      </c>
      <c r="H12" s="20"/>
      <c r="I12" s="15">
        <v>1059</v>
      </c>
      <c r="J12" s="20"/>
      <c r="K12" s="70">
        <v>1108</v>
      </c>
    </row>
    <row r="13" spans="1:11" ht="24" customHeight="1">
      <c r="A13" s="10" t="s">
        <v>116</v>
      </c>
      <c r="B13" s="40"/>
      <c r="C13" s="47"/>
      <c r="E13" s="20">
        <v>8302</v>
      </c>
      <c r="F13" s="20"/>
      <c r="G13" s="20">
        <v>674</v>
      </c>
      <c r="H13" s="20"/>
      <c r="I13" s="20">
        <v>10593</v>
      </c>
      <c r="J13" s="20"/>
      <c r="K13" s="20">
        <v>3425</v>
      </c>
    </row>
    <row r="14" spans="1:11" ht="24" customHeight="1">
      <c r="A14" s="8" t="s">
        <v>34</v>
      </c>
      <c r="E14" s="50">
        <f>SUM(E8:E13)</f>
        <v>1724994</v>
      </c>
      <c r="F14" s="20"/>
      <c r="G14" s="50">
        <f>SUM(G8:G13)</f>
        <v>1465791</v>
      </c>
      <c r="H14" s="20"/>
      <c r="I14" s="50">
        <f>SUM(I8:I13)</f>
        <v>941526</v>
      </c>
      <c r="J14" s="20"/>
      <c r="K14" s="50">
        <f>SUM(K8:K13)</f>
        <v>847794</v>
      </c>
    </row>
    <row r="15" spans="1:11" ht="24" customHeight="1">
      <c r="A15" s="8" t="s">
        <v>35</v>
      </c>
      <c r="E15" s="20"/>
      <c r="F15" s="20"/>
      <c r="G15" s="20"/>
      <c r="H15" s="20"/>
      <c r="I15" s="20"/>
      <c r="J15" s="20"/>
      <c r="K15" s="20"/>
    </row>
    <row r="16" spans="1:11" ht="24" customHeight="1">
      <c r="A16" s="10" t="s">
        <v>82</v>
      </c>
      <c r="B16" s="40"/>
      <c r="E16" s="61">
        <v>1536466</v>
      </c>
      <c r="F16" s="15"/>
      <c r="G16" s="61">
        <v>1365542</v>
      </c>
      <c r="H16" s="15"/>
      <c r="I16" s="61">
        <v>814339</v>
      </c>
      <c r="J16" s="15"/>
      <c r="K16" s="61">
        <v>766764</v>
      </c>
    </row>
    <row r="17" spans="1:19" ht="24" customHeight="1">
      <c r="A17" s="10" t="s">
        <v>233</v>
      </c>
      <c r="B17" s="40"/>
      <c r="C17" s="47"/>
      <c r="E17" s="62">
        <v>37750</v>
      </c>
      <c r="F17" s="15"/>
      <c r="G17" s="62">
        <v>-20333</v>
      </c>
      <c r="H17" s="15"/>
      <c r="I17" s="62">
        <v>39487</v>
      </c>
      <c r="J17" s="15"/>
      <c r="K17" s="62">
        <v>-18992</v>
      </c>
    </row>
    <row r="18" spans="1:19" ht="24" customHeight="1">
      <c r="A18" s="10" t="s">
        <v>117</v>
      </c>
      <c r="B18" s="40"/>
      <c r="E18" s="15">
        <f>SUM(E16:E17)</f>
        <v>1574216</v>
      </c>
      <c r="F18" s="15"/>
      <c r="G18" s="15">
        <f>SUM(G16:G17)</f>
        <v>1345209</v>
      </c>
      <c r="H18" s="15"/>
      <c r="I18" s="15">
        <f>SUM(I16:I17)</f>
        <v>853826</v>
      </c>
      <c r="J18" s="15"/>
      <c r="K18" s="15">
        <f>SUM(K16:K17)</f>
        <v>747772</v>
      </c>
    </row>
    <row r="19" spans="1:19" ht="24" customHeight="1">
      <c r="A19" s="10" t="s">
        <v>84</v>
      </c>
      <c r="B19" s="48"/>
      <c r="C19" s="47"/>
      <c r="E19" s="20">
        <v>18934</v>
      </c>
      <c r="F19" s="20"/>
      <c r="G19" s="20">
        <v>17863</v>
      </c>
      <c r="H19" s="20"/>
      <c r="I19" s="20">
        <v>13465</v>
      </c>
      <c r="J19" s="20"/>
      <c r="K19" s="20">
        <v>12712</v>
      </c>
    </row>
    <row r="20" spans="1:19" ht="24" customHeight="1">
      <c r="A20" s="10" t="s">
        <v>36</v>
      </c>
      <c r="B20" s="48"/>
      <c r="C20" s="47"/>
      <c r="E20" s="20">
        <v>33949</v>
      </c>
      <c r="F20" s="20"/>
      <c r="G20" s="20">
        <v>33504</v>
      </c>
      <c r="H20" s="20"/>
      <c r="I20" s="20">
        <v>24196</v>
      </c>
      <c r="J20" s="20"/>
      <c r="K20" s="20">
        <v>23679</v>
      </c>
    </row>
    <row r="21" spans="1:19" ht="24" customHeight="1">
      <c r="A21" s="10" t="s">
        <v>212</v>
      </c>
      <c r="B21" s="48"/>
      <c r="C21" s="47"/>
      <c r="E21" s="20">
        <v>-7963</v>
      </c>
      <c r="F21" s="20"/>
      <c r="G21" s="20">
        <v>-4090</v>
      </c>
      <c r="H21" s="20"/>
      <c r="I21" s="20">
        <v>-36653</v>
      </c>
      <c r="J21" s="20"/>
      <c r="K21" s="20">
        <v>-3438</v>
      </c>
    </row>
    <row r="22" spans="1:19" ht="24" customHeight="1">
      <c r="A22" s="10" t="s">
        <v>234</v>
      </c>
      <c r="B22" s="48"/>
      <c r="C22" s="47"/>
      <c r="E22" s="52">
        <v>-19924</v>
      </c>
      <c r="F22" s="20"/>
      <c r="G22" s="71">
        <v>438</v>
      </c>
      <c r="H22" s="20"/>
      <c r="I22" s="52">
        <v>-19924</v>
      </c>
      <c r="J22" s="20"/>
      <c r="K22" s="71">
        <v>438</v>
      </c>
    </row>
    <row r="23" spans="1:19" ht="24" customHeight="1">
      <c r="A23" s="8" t="s">
        <v>37</v>
      </c>
      <c r="E23" s="22">
        <f>SUM(E18:E22)</f>
        <v>1599212</v>
      </c>
      <c r="F23" s="20"/>
      <c r="G23" s="22">
        <f>SUM(G18:G22)</f>
        <v>1392924</v>
      </c>
      <c r="H23" s="20"/>
      <c r="I23" s="22">
        <f>SUM(I18:I22)</f>
        <v>834910</v>
      </c>
      <c r="J23" s="20"/>
      <c r="K23" s="22">
        <f>SUM(K18:K22)</f>
        <v>781163</v>
      </c>
    </row>
    <row r="24" spans="1:19" ht="24" customHeight="1">
      <c r="A24" s="8" t="s">
        <v>213</v>
      </c>
      <c r="E24" s="20">
        <f>E14-E23</f>
        <v>125782</v>
      </c>
      <c r="F24" s="20"/>
      <c r="G24" s="20">
        <f>G14-G23</f>
        <v>72867</v>
      </c>
      <c r="H24" s="20"/>
      <c r="I24" s="20">
        <f>I14-I23</f>
        <v>106616</v>
      </c>
      <c r="J24" s="20"/>
      <c r="K24" s="20">
        <f>K14-K23</f>
        <v>66631</v>
      </c>
    </row>
    <row r="25" spans="1:19" ht="24" customHeight="1">
      <c r="A25" s="10" t="s">
        <v>193</v>
      </c>
      <c r="C25" s="47">
        <v>8</v>
      </c>
      <c r="E25" s="20">
        <v>0</v>
      </c>
      <c r="F25" s="20"/>
      <c r="G25" s="20">
        <v>2683</v>
      </c>
      <c r="H25" s="20"/>
      <c r="I25" s="15">
        <v>0</v>
      </c>
      <c r="J25" s="20"/>
      <c r="K25" s="70">
        <v>0</v>
      </c>
    </row>
    <row r="26" spans="1:19" ht="24" customHeight="1">
      <c r="A26" s="10" t="s">
        <v>86</v>
      </c>
      <c r="E26" s="20">
        <v>641</v>
      </c>
      <c r="F26" s="20"/>
      <c r="G26" s="20">
        <v>1077</v>
      </c>
      <c r="H26" s="20"/>
      <c r="I26" s="20">
        <v>189</v>
      </c>
      <c r="J26" s="20"/>
      <c r="K26" s="20">
        <v>287</v>
      </c>
    </row>
    <row r="27" spans="1:19" ht="24" customHeight="1">
      <c r="A27" s="10" t="s">
        <v>38</v>
      </c>
      <c r="E27" s="22">
        <v>-7153</v>
      </c>
      <c r="F27" s="20"/>
      <c r="G27" s="22">
        <v>-8894</v>
      </c>
      <c r="H27" s="20"/>
      <c r="I27" s="22">
        <v>-5462</v>
      </c>
      <c r="J27" s="20"/>
      <c r="K27" s="22">
        <v>-7485</v>
      </c>
      <c r="P27" s="72"/>
      <c r="Q27" s="72"/>
      <c r="R27" s="72"/>
      <c r="S27" s="72"/>
    </row>
    <row r="28" spans="1:19" ht="24" customHeight="1">
      <c r="A28" s="8" t="s">
        <v>214</v>
      </c>
      <c r="E28" s="20">
        <f>SUM(E24:E27)</f>
        <v>119270</v>
      </c>
      <c r="F28" s="20"/>
      <c r="G28" s="20">
        <f>SUM(G24:G27)</f>
        <v>67733</v>
      </c>
      <c r="H28" s="20"/>
      <c r="I28" s="20">
        <f>SUM(I24:I27)</f>
        <v>101343</v>
      </c>
      <c r="J28" s="20"/>
      <c r="K28" s="20">
        <f>SUM(K24:K27)</f>
        <v>59433</v>
      </c>
    </row>
    <row r="29" spans="1:19" ht="24" customHeight="1">
      <c r="A29" s="10" t="s">
        <v>137</v>
      </c>
      <c r="C29" s="47">
        <v>13</v>
      </c>
      <c r="E29" s="22">
        <v>-23861</v>
      </c>
      <c r="F29" s="20"/>
      <c r="G29" s="22">
        <v>-13187</v>
      </c>
      <c r="H29" s="20"/>
      <c r="I29" s="22">
        <v>-14764</v>
      </c>
      <c r="J29" s="20"/>
      <c r="K29" s="22">
        <v>-12150</v>
      </c>
    </row>
    <row r="30" spans="1:19" ht="24" customHeight="1" thickBot="1">
      <c r="A30" s="8" t="s">
        <v>150</v>
      </c>
      <c r="B30" s="40"/>
      <c r="C30" s="47"/>
      <c r="E30" s="25">
        <f>SUM(E28:E29)</f>
        <v>95409</v>
      </c>
      <c r="F30" s="20"/>
      <c r="G30" s="25">
        <f>SUM(G28:G29)</f>
        <v>54546</v>
      </c>
      <c r="H30" s="20"/>
      <c r="I30" s="25">
        <f>SUM(I28:I29)</f>
        <v>86579</v>
      </c>
      <c r="J30" s="20"/>
      <c r="K30" s="25">
        <f>SUM(K28:K29)</f>
        <v>47283</v>
      </c>
    </row>
    <row r="31" spans="1:19" ht="24" customHeight="1" thickTop="1">
      <c r="C31" s="47"/>
      <c r="E31" s="15"/>
      <c r="F31" s="16"/>
      <c r="G31" s="15"/>
      <c r="H31" s="16"/>
      <c r="I31" s="15"/>
      <c r="J31" s="15"/>
      <c r="K31" s="15"/>
    </row>
    <row r="32" spans="1:19" ht="24" customHeight="1">
      <c r="A32" s="8" t="s">
        <v>147</v>
      </c>
      <c r="C32" s="47"/>
      <c r="E32" s="15"/>
      <c r="F32" s="16"/>
      <c r="G32" s="15"/>
      <c r="H32" s="16"/>
      <c r="I32" s="15"/>
      <c r="J32" s="15"/>
      <c r="K32" s="15"/>
    </row>
    <row r="33" spans="1:11" ht="24" customHeight="1" thickBot="1">
      <c r="A33" s="10" t="s">
        <v>63</v>
      </c>
      <c r="C33" s="47"/>
      <c r="E33" s="15">
        <f>E35-E34</f>
        <v>95573</v>
      </c>
      <c r="F33" s="16"/>
      <c r="G33" s="15">
        <f>G35-G34</f>
        <v>54882</v>
      </c>
      <c r="H33" s="16"/>
      <c r="I33" s="63">
        <f>I30</f>
        <v>86579</v>
      </c>
      <c r="J33" s="15"/>
      <c r="K33" s="63">
        <f>+K30</f>
        <v>47283</v>
      </c>
    </row>
    <row r="34" spans="1:11" ht="24" customHeight="1" thickTop="1">
      <c r="A34" s="10" t="s">
        <v>39</v>
      </c>
      <c r="C34" s="47"/>
      <c r="E34" s="15">
        <v>-164</v>
      </c>
      <c r="F34" s="16"/>
      <c r="G34" s="15">
        <v>-336</v>
      </c>
      <c r="H34" s="16"/>
      <c r="I34" s="15"/>
      <c r="J34" s="15"/>
      <c r="K34" s="15"/>
    </row>
    <row r="35" spans="1:11" ht="24" customHeight="1" thickBot="1">
      <c r="C35" s="47"/>
      <c r="E35" s="25">
        <f>E30</f>
        <v>95409</v>
      </c>
      <c r="F35" s="20"/>
      <c r="G35" s="25">
        <f>+G30</f>
        <v>54546</v>
      </c>
      <c r="H35" s="20"/>
      <c r="I35" s="20"/>
      <c r="J35" s="20"/>
      <c r="K35" s="20"/>
    </row>
    <row r="36" spans="1:11" ht="24" customHeight="1" thickTop="1">
      <c r="C36" s="47"/>
      <c r="E36" s="5"/>
      <c r="F36" s="5"/>
      <c r="G36" s="5"/>
      <c r="H36" s="5"/>
      <c r="I36" s="5"/>
      <c r="J36" s="5"/>
      <c r="K36" s="5"/>
    </row>
    <row r="37" spans="1:11" ht="24" customHeight="1">
      <c r="A37" s="8" t="s">
        <v>40</v>
      </c>
      <c r="C37" s="47"/>
      <c r="E37" s="7"/>
      <c r="G37" s="7"/>
      <c r="I37" s="7"/>
      <c r="J37" s="7"/>
      <c r="K37" s="7"/>
    </row>
    <row r="38" spans="1:11" ht="24" customHeight="1">
      <c r="A38" s="10" t="s">
        <v>215</v>
      </c>
      <c r="B38" s="40"/>
      <c r="C38" s="47"/>
      <c r="E38" s="7"/>
      <c r="G38" s="7"/>
      <c r="H38" s="7"/>
      <c r="I38" s="7"/>
      <c r="J38" s="7"/>
      <c r="K38" s="7"/>
    </row>
    <row r="39" spans="1:11" ht="24" customHeight="1" thickBot="1">
      <c r="A39" s="10" t="s">
        <v>216</v>
      </c>
      <c r="B39" s="40"/>
      <c r="C39" s="47"/>
      <c r="E39" s="73">
        <f>E33/397906</f>
        <v>0.24018989409559041</v>
      </c>
      <c r="F39" s="74"/>
      <c r="G39" s="73">
        <f>G33/397906</f>
        <v>0.13792704809678669</v>
      </c>
      <c r="H39" s="74"/>
      <c r="I39" s="73">
        <f>I33/397906</f>
        <v>0.2175865656712892</v>
      </c>
      <c r="J39" s="64"/>
      <c r="K39" s="73">
        <f>K33/397906</f>
        <v>0.11882957281367962</v>
      </c>
    </row>
    <row r="40" spans="1:11" ht="24" customHeight="1" thickTop="1">
      <c r="E40" s="5"/>
      <c r="G40" s="5"/>
      <c r="I40" s="5"/>
      <c r="J40" s="7"/>
      <c r="K40" s="5"/>
    </row>
    <row r="41" spans="1:11" ht="24" customHeight="1">
      <c r="A41" s="12" t="s">
        <v>230</v>
      </c>
      <c r="E41" s="5"/>
      <c r="G41" s="5"/>
      <c r="I41" s="5"/>
      <c r="J41" s="7"/>
      <c r="K41" s="5"/>
    </row>
    <row r="42" spans="1:11" ht="24" customHeight="1">
      <c r="E42" s="5"/>
      <c r="G42" s="5"/>
      <c r="I42" s="5"/>
      <c r="J42" s="7"/>
      <c r="K42" s="5"/>
    </row>
    <row r="43" spans="1:11" ht="24" customHeight="1">
      <c r="A43" s="4"/>
      <c r="C43" s="56"/>
      <c r="E43" s="7"/>
      <c r="G43" s="7"/>
      <c r="I43" s="7"/>
      <c r="J43" s="7"/>
      <c r="K43" s="9" t="s">
        <v>102</v>
      </c>
    </row>
    <row r="44" spans="1:11" ht="24" customHeight="1">
      <c r="A44" s="8" t="s">
        <v>107</v>
      </c>
      <c r="C44" s="56"/>
      <c r="E44" s="7"/>
      <c r="G44" s="7"/>
      <c r="I44" s="7"/>
      <c r="J44" s="7"/>
      <c r="K44" s="9"/>
    </row>
    <row r="45" spans="1:11" ht="24" customHeight="1">
      <c r="A45" s="8" t="s">
        <v>199</v>
      </c>
      <c r="C45" s="56"/>
      <c r="E45" s="7"/>
      <c r="G45" s="7"/>
      <c r="I45" s="7"/>
      <c r="J45" s="7"/>
      <c r="K45" s="39"/>
    </row>
    <row r="46" spans="1:11" ht="24" customHeight="1">
      <c r="A46" s="8" t="s">
        <v>204</v>
      </c>
      <c r="B46" s="39"/>
      <c r="C46" s="38"/>
      <c r="D46" s="39"/>
      <c r="E46" s="39"/>
      <c r="F46" s="39"/>
      <c r="G46" s="39"/>
      <c r="H46" s="39"/>
      <c r="I46" s="39"/>
      <c r="J46" s="39"/>
      <c r="K46" s="39"/>
    </row>
    <row r="47" spans="1:11" ht="24" customHeight="1">
      <c r="A47" s="40"/>
      <c r="B47" s="39"/>
      <c r="C47" s="38"/>
      <c r="D47" s="39"/>
      <c r="E47" s="39"/>
      <c r="F47" s="39"/>
      <c r="G47" s="39"/>
      <c r="H47" s="39"/>
      <c r="I47" s="39"/>
      <c r="J47" s="39"/>
      <c r="K47" s="17" t="s">
        <v>98</v>
      </c>
    </row>
    <row r="48" spans="1:11" ht="24" customHeight="1">
      <c r="E48" s="36"/>
      <c r="F48" s="36" t="s">
        <v>0</v>
      </c>
      <c r="G48" s="36"/>
      <c r="H48" s="11"/>
      <c r="I48" s="36"/>
      <c r="J48" s="36" t="s">
        <v>1</v>
      </c>
      <c r="K48" s="36"/>
    </row>
    <row r="49" spans="1:11" ht="24" customHeight="1">
      <c r="C49" s="59" t="s">
        <v>2</v>
      </c>
      <c r="E49" s="59">
        <v>2026</v>
      </c>
      <c r="F49" s="44"/>
      <c r="G49" s="59">
        <v>2025</v>
      </c>
      <c r="H49" s="44"/>
      <c r="I49" s="59">
        <v>2026</v>
      </c>
      <c r="J49" s="44"/>
      <c r="K49" s="59">
        <v>2025</v>
      </c>
    </row>
    <row r="50" spans="1:11" ht="24" customHeight="1">
      <c r="C50" s="59"/>
      <c r="E50" s="59"/>
      <c r="F50" s="44"/>
      <c r="G50" s="59"/>
      <c r="H50" s="44"/>
      <c r="I50" s="59"/>
      <c r="J50" s="44"/>
      <c r="K50" s="59"/>
    </row>
    <row r="51" spans="1:11" ht="24" customHeight="1">
      <c r="A51" s="75" t="s">
        <v>150</v>
      </c>
      <c r="C51" s="76"/>
      <c r="D51" s="65"/>
      <c r="E51" s="33">
        <f>SUM(E30)</f>
        <v>95409</v>
      </c>
      <c r="F51" s="31"/>
      <c r="G51" s="33">
        <f>SUM(G30)</f>
        <v>54546</v>
      </c>
      <c r="H51" s="28"/>
      <c r="I51" s="33">
        <f>SUM(I30)</f>
        <v>86579</v>
      </c>
      <c r="J51" s="28"/>
      <c r="K51" s="33">
        <f>SUM(K30)</f>
        <v>47283</v>
      </c>
    </row>
    <row r="52" spans="1:11" ht="24" customHeight="1">
      <c r="A52" s="77"/>
      <c r="C52" s="78"/>
      <c r="D52" s="66"/>
      <c r="E52" s="16"/>
      <c r="F52" s="15"/>
      <c r="G52" s="15"/>
      <c r="H52" s="16"/>
      <c r="I52" s="15"/>
      <c r="J52" s="16"/>
      <c r="K52" s="16"/>
    </row>
    <row r="53" spans="1:11" ht="24" customHeight="1">
      <c r="A53" s="75" t="s">
        <v>64</v>
      </c>
      <c r="C53" s="76"/>
      <c r="D53" s="65"/>
      <c r="E53" s="79"/>
      <c r="F53" s="67"/>
      <c r="G53" s="67"/>
      <c r="H53" s="79"/>
      <c r="I53" s="67"/>
      <c r="J53" s="16"/>
      <c r="K53" s="16"/>
    </row>
    <row r="54" spans="1:11" ht="24" customHeight="1">
      <c r="A54" s="80" t="s">
        <v>80</v>
      </c>
      <c r="C54" s="76"/>
      <c r="D54" s="65"/>
      <c r="E54" s="79"/>
      <c r="F54" s="67"/>
      <c r="G54" s="67"/>
      <c r="H54" s="79"/>
      <c r="I54" s="67"/>
      <c r="J54" s="16"/>
      <c r="K54" s="16"/>
    </row>
    <row r="55" spans="1:11" ht="24" customHeight="1">
      <c r="A55" s="80" t="s">
        <v>92</v>
      </c>
      <c r="C55" s="76"/>
      <c r="D55" s="65"/>
      <c r="E55" s="15"/>
      <c r="F55" s="67"/>
      <c r="G55" s="15"/>
      <c r="H55" s="79"/>
      <c r="I55" s="67"/>
      <c r="J55" s="16"/>
      <c r="K55" s="15"/>
    </row>
    <row r="56" spans="1:11" ht="24" customHeight="1">
      <c r="A56" s="81" t="s">
        <v>42</v>
      </c>
      <c r="C56" s="76"/>
      <c r="D56" s="65"/>
      <c r="E56" s="79"/>
      <c r="F56" s="67"/>
      <c r="G56" s="15"/>
      <c r="H56" s="79"/>
      <c r="I56" s="67"/>
      <c r="J56" s="16"/>
      <c r="K56" s="16"/>
    </row>
    <row r="57" spans="1:11" ht="24" customHeight="1">
      <c r="A57" s="81" t="s">
        <v>87</v>
      </c>
      <c r="C57" s="76"/>
      <c r="D57" s="65"/>
      <c r="E57" s="52">
        <v>-423</v>
      </c>
      <c r="F57" s="67"/>
      <c r="G57" s="52">
        <v>210</v>
      </c>
      <c r="H57" s="79"/>
      <c r="I57" s="52">
        <v>0</v>
      </c>
      <c r="J57" s="16"/>
      <c r="K57" s="52">
        <v>0</v>
      </c>
    </row>
    <row r="58" spans="1:11" ht="24" customHeight="1">
      <c r="A58" s="81" t="s">
        <v>80</v>
      </c>
      <c r="C58" s="76"/>
      <c r="D58" s="65"/>
      <c r="E58" s="29"/>
      <c r="F58" s="67"/>
      <c r="G58" s="29"/>
      <c r="H58" s="79"/>
      <c r="I58" s="67"/>
      <c r="J58" s="16"/>
      <c r="K58" s="67"/>
    </row>
    <row r="59" spans="1:11" ht="24" customHeight="1">
      <c r="A59" s="81" t="s">
        <v>93</v>
      </c>
      <c r="C59" s="76"/>
      <c r="D59" s="65"/>
      <c r="E59" s="30">
        <f>SUM(E56:E57)</f>
        <v>-423</v>
      </c>
      <c r="F59" s="15"/>
      <c r="G59" s="30">
        <f>SUM(G56:G57)</f>
        <v>210</v>
      </c>
      <c r="H59" s="16"/>
      <c r="I59" s="52">
        <v>0</v>
      </c>
      <c r="J59" s="16"/>
      <c r="K59" s="52">
        <v>0</v>
      </c>
    </row>
    <row r="60" spans="1:11" ht="24" customHeight="1">
      <c r="C60" s="76"/>
      <c r="D60" s="65"/>
      <c r="E60" s="79"/>
      <c r="F60" s="67"/>
      <c r="G60" s="79"/>
      <c r="H60" s="79"/>
      <c r="I60" s="67"/>
      <c r="J60" s="16"/>
      <c r="K60" s="67"/>
    </row>
    <row r="61" spans="1:11" ht="24" customHeight="1">
      <c r="A61" s="80" t="s">
        <v>81</v>
      </c>
      <c r="C61" s="78"/>
      <c r="D61" s="66"/>
      <c r="E61" s="16"/>
      <c r="F61" s="15"/>
      <c r="G61" s="16"/>
      <c r="H61" s="16"/>
      <c r="I61" s="16"/>
      <c r="J61" s="16"/>
      <c r="K61" s="16"/>
    </row>
    <row r="62" spans="1:11" ht="24" customHeight="1">
      <c r="A62" s="80" t="s">
        <v>93</v>
      </c>
      <c r="C62" s="78"/>
      <c r="D62" s="66"/>
      <c r="E62" s="67"/>
      <c r="F62" s="15"/>
      <c r="G62" s="67"/>
      <c r="H62" s="79"/>
      <c r="I62" s="67"/>
      <c r="J62" s="16"/>
      <c r="K62" s="67"/>
    </row>
    <row r="63" spans="1:11" ht="24" customHeight="1">
      <c r="A63" s="81" t="s">
        <v>217</v>
      </c>
      <c r="C63" s="78"/>
      <c r="D63" s="66"/>
      <c r="E63" s="16"/>
      <c r="F63" s="15"/>
      <c r="G63" s="16"/>
      <c r="H63" s="16"/>
      <c r="I63" s="15"/>
      <c r="J63" s="16"/>
      <c r="K63" s="15"/>
    </row>
    <row r="64" spans="1:11" ht="24" customHeight="1">
      <c r="A64" s="81" t="s">
        <v>178</v>
      </c>
      <c r="C64" s="78"/>
      <c r="D64" s="66"/>
      <c r="E64" s="15">
        <v>6894</v>
      </c>
      <c r="F64" s="15"/>
      <c r="G64" s="15">
        <v>3986</v>
      </c>
      <c r="H64" s="16"/>
      <c r="I64" s="16">
        <v>2708</v>
      </c>
      <c r="J64" s="16"/>
      <c r="K64" s="16">
        <v>-3125</v>
      </c>
    </row>
    <row r="65" spans="1:11" ht="24" customHeight="1">
      <c r="A65" s="81" t="s">
        <v>118</v>
      </c>
      <c r="C65" s="47">
        <v>13</v>
      </c>
      <c r="D65" s="66"/>
      <c r="E65" s="52">
        <v>-1379</v>
      </c>
      <c r="F65" s="15"/>
      <c r="G65" s="52">
        <v>-797</v>
      </c>
      <c r="H65" s="16"/>
      <c r="I65" s="21">
        <v>-541</v>
      </c>
      <c r="J65" s="16"/>
      <c r="K65" s="21">
        <v>625</v>
      </c>
    </row>
    <row r="66" spans="1:11" ht="24" customHeight="1">
      <c r="A66" s="81" t="s">
        <v>81</v>
      </c>
      <c r="C66" s="78"/>
      <c r="D66" s="66"/>
      <c r="E66" s="16"/>
      <c r="F66" s="15"/>
      <c r="G66" s="16"/>
      <c r="H66" s="16"/>
      <c r="I66" s="16"/>
      <c r="J66" s="16"/>
      <c r="K66" s="16"/>
    </row>
    <row r="67" spans="1:11" ht="24" customHeight="1">
      <c r="A67" s="81" t="s">
        <v>239</v>
      </c>
      <c r="C67" s="68"/>
      <c r="D67" s="66"/>
      <c r="E67" s="30">
        <f>SUM(E63:E65)</f>
        <v>5515</v>
      </c>
      <c r="F67" s="15"/>
      <c r="G67" s="30">
        <f>SUM(G63:G65)</f>
        <v>3189</v>
      </c>
      <c r="H67" s="16"/>
      <c r="I67" s="30">
        <f>SUM(I63:I65)</f>
        <v>2167</v>
      </c>
      <c r="J67" s="16"/>
      <c r="K67" s="30">
        <f>SUM(K63:K65)</f>
        <v>-2500</v>
      </c>
    </row>
    <row r="68" spans="1:11" ht="24" customHeight="1">
      <c r="A68" s="75" t="s">
        <v>104</v>
      </c>
      <c r="C68" s="78"/>
      <c r="D68" s="66"/>
      <c r="E68" s="33">
        <f>SUM(E59,E67)</f>
        <v>5092</v>
      </c>
      <c r="F68" s="15"/>
      <c r="G68" s="33">
        <f>SUM(G59,G67)</f>
        <v>3399</v>
      </c>
      <c r="H68" s="16"/>
      <c r="I68" s="33">
        <f>SUM(I59,I67)</f>
        <v>2167</v>
      </c>
      <c r="J68" s="16"/>
      <c r="K68" s="33">
        <f>SUM(K59,K67)</f>
        <v>-2500</v>
      </c>
    </row>
    <row r="69" spans="1:11" ht="24" customHeight="1">
      <c r="A69" s="77"/>
      <c r="C69" s="78"/>
      <c r="D69" s="66"/>
      <c r="E69" s="16"/>
      <c r="F69" s="15"/>
      <c r="G69" s="16"/>
      <c r="H69" s="16"/>
      <c r="I69" s="15"/>
      <c r="J69" s="16"/>
      <c r="K69" s="15"/>
    </row>
    <row r="70" spans="1:11" ht="24" customHeight="1" thickBot="1">
      <c r="A70" s="75" t="s">
        <v>103</v>
      </c>
      <c r="C70" s="76"/>
      <c r="D70" s="65"/>
      <c r="E70" s="34">
        <f>SUM(E51,E68)</f>
        <v>100501</v>
      </c>
      <c r="F70" s="31"/>
      <c r="G70" s="34">
        <f>SUM(G51,G68)</f>
        <v>57945</v>
      </c>
      <c r="H70" s="28"/>
      <c r="I70" s="34">
        <f>SUM(I51,I68)</f>
        <v>88746</v>
      </c>
      <c r="J70" s="28"/>
      <c r="K70" s="34">
        <f>SUM(K51,K68)</f>
        <v>44783</v>
      </c>
    </row>
    <row r="71" spans="1:11" ht="24" customHeight="1" thickTop="1">
      <c r="A71" s="77"/>
      <c r="C71" s="78"/>
      <c r="D71" s="66"/>
      <c r="E71" s="16"/>
      <c r="F71" s="15"/>
      <c r="G71" s="16"/>
      <c r="H71" s="16"/>
      <c r="I71" s="15"/>
      <c r="J71" s="16"/>
      <c r="K71" s="15"/>
    </row>
    <row r="72" spans="1:11" ht="24" customHeight="1">
      <c r="A72" s="8" t="s">
        <v>60</v>
      </c>
      <c r="C72" s="78"/>
      <c r="D72" s="66"/>
      <c r="E72" s="16"/>
      <c r="F72" s="15"/>
      <c r="G72" s="16"/>
      <c r="H72" s="16"/>
      <c r="I72" s="15"/>
      <c r="J72" s="16"/>
      <c r="K72" s="15"/>
    </row>
    <row r="73" spans="1:11" ht="24" customHeight="1">
      <c r="A73" s="10" t="s">
        <v>63</v>
      </c>
      <c r="C73" s="78"/>
      <c r="D73" s="66"/>
      <c r="E73" s="15">
        <f>E75-E74</f>
        <v>100819</v>
      </c>
      <c r="F73" s="15"/>
      <c r="G73" s="15">
        <f>G75-G74</f>
        <v>58204</v>
      </c>
      <c r="H73" s="16"/>
      <c r="I73" s="15">
        <f>I75-I74</f>
        <v>88746</v>
      </c>
      <c r="J73" s="15"/>
      <c r="K73" s="15">
        <f>K75-K74</f>
        <v>44783</v>
      </c>
    </row>
    <row r="74" spans="1:11" ht="24" customHeight="1">
      <c r="A74" s="10" t="s">
        <v>39</v>
      </c>
      <c r="C74" s="78"/>
      <c r="D74" s="66"/>
      <c r="E74" s="15">
        <v>-318</v>
      </c>
      <c r="F74" s="15"/>
      <c r="G74" s="15">
        <v>-259</v>
      </c>
      <c r="H74" s="16"/>
      <c r="I74" s="52">
        <v>0</v>
      </c>
      <c r="J74" s="15"/>
      <c r="K74" s="52">
        <v>0</v>
      </c>
    </row>
    <row r="75" spans="1:11" ht="24" customHeight="1" thickBot="1">
      <c r="A75" s="77"/>
      <c r="C75" s="78"/>
      <c r="D75" s="66"/>
      <c r="E75" s="27">
        <f>E70</f>
        <v>100501</v>
      </c>
      <c r="F75" s="31"/>
      <c r="G75" s="35">
        <f>G70</f>
        <v>57945</v>
      </c>
      <c r="H75" s="28"/>
      <c r="I75" s="27">
        <f>I70</f>
        <v>88746</v>
      </c>
      <c r="J75" s="16"/>
      <c r="K75" s="34">
        <f>K70</f>
        <v>44783</v>
      </c>
    </row>
    <row r="76" spans="1:11" ht="24" customHeight="1" thickTop="1">
      <c r="A76" s="77"/>
      <c r="C76" s="78"/>
      <c r="D76" s="66"/>
      <c r="E76" s="67"/>
      <c r="F76" s="9"/>
      <c r="G76" s="67"/>
      <c r="H76" s="79"/>
      <c r="I76" s="67"/>
      <c r="J76" s="78"/>
      <c r="K76" s="67"/>
    </row>
    <row r="77" spans="1:11" ht="24" customHeight="1">
      <c r="A77" s="12" t="s">
        <v>230</v>
      </c>
      <c r="C77" s="78"/>
      <c r="D77" s="66"/>
      <c r="E77" s="67"/>
      <c r="F77" s="9"/>
      <c r="G77" s="67"/>
      <c r="H77" s="79"/>
      <c r="I77" s="67"/>
      <c r="J77" s="78"/>
      <c r="K77" s="67"/>
    </row>
    <row r="78" spans="1:11" ht="24" customHeight="1">
      <c r="C78" s="78"/>
      <c r="D78" s="66"/>
      <c r="E78" s="67"/>
      <c r="F78" s="9"/>
      <c r="G78" s="67"/>
      <c r="H78" s="79"/>
      <c r="I78" s="67"/>
      <c r="J78" s="78"/>
      <c r="K78" s="67"/>
    </row>
    <row r="79" spans="1:11" s="40" customFormat="1" ht="24" customHeight="1">
      <c r="B79" s="37"/>
      <c r="C79" s="38"/>
      <c r="D79" s="39"/>
      <c r="E79" s="39"/>
      <c r="F79" s="39"/>
      <c r="G79" s="39"/>
      <c r="H79" s="39"/>
      <c r="I79" s="39"/>
      <c r="J79" s="39"/>
      <c r="K79" s="9" t="s">
        <v>102</v>
      </c>
    </row>
    <row r="80" spans="1:11" s="40" customFormat="1" ht="24" customHeight="1">
      <c r="A80" s="8" t="s">
        <v>107</v>
      </c>
      <c r="B80" s="37"/>
      <c r="C80" s="38"/>
      <c r="D80" s="39"/>
      <c r="E80" s="39"/>
      <c r="F80" s="39"/>
      <c r="G80" s="39"/>
      <c r="H80" s="39"/>
      <c r="I80" s="39"/>
      <c r="J80" s="39"/>
      <c r="K80" s="9"/>
    </row>
    <row r="81" spans="1:11" s="40" customFormat="1" ht="24" customHeight="1">
      <c r="A81" s="8" t="s">
        <v>232</v>
      </c>
      <c r="B81" s="39"/>
      <c r="C81" s="38"/>
      <c r="D81" s="39"/>
      <c r="E81" s="39"/>
      <c r="F81" s="39"/>
      <c r="G81" s="39"/>
      <c r="H81" s="39"/>
      <c r="I81" s="39"/>
      <c r="J81" s="39"/>
      <c r="K81" s="39"/>
    </row>
    <row r="82" spans="1:11" s="40" customFormat="1" ht="24" customHeight="1">
      <c r="A82" s="8" t="s">
        <v>207</v>
      </c>
      <c r="B82" s="39"/>
      <c r="C82" s="38"/>
      <c r="D82" s="39"/>
      <c r="E82" s="39"/>
      <c r="F82" s="39"/>
      <c r="G82" s="39"/>
      <c r="H82" s="39"/>
      <c r="I82" s="39"/>
      <c r="J82" s="39"/>
      <c r="K82" s="39"/>
    </row>
    <row r="83" spans="1:11" s="40" customFormat="1" ht="24" customHeight="1">
      <c r="B83" s="39"/>
      <c r="C83" s="38"/>
      <c r="D83" s="39"/>
      <c r="E83" s="39"/>
      <c r="F83" s="39"/>
      <c r="G83" s="39"/>
      <c r="H83" s="39"/>
      <c r="I83" s="39"/>
      <c r="J83" s="39"/>
      <c r="K83" s="9" t="s">
        <v>220</v>
      </c>
    </row>
    <row r="84" spans="1:11" ht="24" customHeight="1">
      <c r="E84" s="36"/>
      <c r="F84" s="36" t="s">
        <v>0</v>
      </c>
      <c r="G84" s="36"/>
      <c r="H84" s="11"/>
      <c r="I84" s="36"/>
      <c r="J84" s="36" t="s">
        <v>1</v>
      </c>
      <c r="K84" s="36"/>
    </row>
    <row r="85" spans="1:11" ht="24" customHeight="1">
      <c r="C85" s="59" t="s">
        <v>2</v>
      </c>
      <c r="E85" s="59">
        <v>2026</v>
      </c>
      <c r="F85" s="44"/>
      <c r="G85" s="59">
        <v>2025</v>
      </c>
      <c r="H85" s="44"/>
      <c r="I85" s="59">
        <v>2026</v>
      </c>
      <c r="J85" s="44"/>
      <c r="K85" s="59">
        <v>2025</v>
      </c>
    </row>
    <row r="86" spans="1:11" ht="24" customHeight="1">
      <c r="A86" s="8" t="s">
        <v>32</v>
      </c>
      <c r="H86" s="60"/>
    </row>
    <row r="87" spans="1:11" ht="24" customHeight="1">
      <c r="A87" s="10" t="s">
        <v>152</v>
      </c>
      <c r="B87" s="40"/>
      <c r="C87" s="47"/>
      <c r="E87" s="20">
        <v>3352164</v>
      </c>
      <c r="F87" s="20"/>
      <c r="G87" s="20">
        <v>2690087</v>
      </c>
      <c r="H87" s="20"/>
      <c r="I87" s="20">
        <v>1775402</v>
      </c>
      <c r="J87" s="20"/>
      <c r="K87" s="20">
        <v>1348721</v>
      </c>
    </row>
    <row r="88" spans="1:11" ht="24" customHeight="1">
      <c r="A88" s="10" t="s">
        <v>33</v>
      </c>
      <c r="B88" s="40"/>
      <c r="C88" s="47"/>
      <c r="E88" s="20"/>
      <c r="F88" s="20"/>
      <c r="G88" s="20"/>
      <c r="H88" s="20"/>
      <c r="I88" s="20"/>
      <c r="J88" s="20"/>
      <c r="K88" s="20"/>
    </row>
    <row r="89" spans="1:11" ht="24" customHeight="1">
      <c r="A89" s="10" t="s">
        <v>89</v>
      </c>
      <c r="B89" s="40"/>
      <c r="C89" s="47" t="s">
        <v>224</v>
      </c>
      <c r="E89" s="20">
        <v>0</v>
      </c>
      <c r="F89" s="20"/>
      <c r="G89" s="70">
        <v>2496</v>
      </c>
      <c r="H89" s="20"/>
      <c r="I89" s="20">
        <v>15008</v>
      </c>
      <c r="J89" s="20"/>
      <c r="K89" s="20">
        <v>12529</v>
      </c>
    </row>
    <row r="90" spans="1:11" ht="24" customHeight="1">
      <c r="A90" s="10" t="s">
        <v>143</v>
      </c>
      <c r="B90" s="40"/>
      <c r="C90" s="47"/>
      <c r="E90" s="15">
        <v>14938</v>
      </c>
      <c r="F90" s="20"/>
      <c r="G90" s="70">
        <v>4516</v>
      </c>
      <c r="H90" s="20"/>
      <c r="I90" s="20">
        <v>4494</v>
      </c>
      <c r="J90" s="20"/>
      <c r="K90" s="70">
        <v>3629</v>
      </c>
    </row>
    <row r="91" spans="1:11" ht="24" customHeight="1">
      <c r="A91" s="10" t="s">
        <v>210</v>
      </c>
      <c r="B91" s="40"/>
      <c r="C91" s="47"/>
      <c r="E91" s="15">
        <v>0</v>
      </c>
      <c r="F91" s="20"/>
      <c r="G91" s="70">
        <v>0</v>
      </c>
      <c r="H91" s="20"/>
      <c r="I91" s="15">
        <v>2071</v>
      </c>
      <c r="J91" s="20"/>
      <c r="K91" s="70">
        <v>2341</v>
      </c>
    </row>
    <row r="92" spans="1:11" ht="24" customHeight="1">
      <c r="A92" s="10" t="s">
        <v>116</v>
      </c>
      <c r="B92" s="40"/>
      <c r="C92" s="47"/>
      <c r="E92" s="20">
        <v>7953</v>
      </c>
      <c r="F92" s="20"/>
      <c r="G92" s="20">
        <v>1402</v>
      </c>
      <c r="H92" s="20"/>
      <c r="I92" s="20">
        <v>11051</v>
      </c>
      <c r="J92" s="20"/>
      <c r="K92" s="20">
        <v>7239</v>
      </c>
    </row>
    <row r="93" spans="1:11" ht="24" customHeight="1">
      <c r="A93" s="8" t="s">
        <v>34</v>
      </c>
      <c r="E93" s="50">
        <f>SUM(E86:E92)</f>
        <v>3375055</v>
      </c>
      <c r="F93" s="20"/>
      <c r="G93" s="50">
        <f>SUM(G86:G92)</f>
        <v>2698501</v>
      </c>
      <c r="H93" s="20"/>
      <c r="I93" s="50">
        <f>SUM(I86:I92)</f>
        <v>1808026</v>
      </c>
      <c r="J93" s="20"/>
      <c r="K93" s="50">
        <f>SUM(K86:K92)</f>
        <v>1374459</v>
      </c>
    </row>
    <row r="94" spans="1:11" ht="24" customHeight="1">
      <c r="A94" s="8" t="s">
        <v>35</v>
      </c>
      <c r="E94" s="20"/>
      <c r="F94" s="20"/>
      <c r="G94" s="20"/>
      <c r="H94" s="20"/>
      <c r="I94" s="20"/>
      <c r="J94" s="20"/>
      <c r="K94" s="20"/>
    </row>
    <row r="95" spans="1:11" ht="24" customHeight="1">
      <c r="A95" s="10" t="s">
        <v>82</v>
      </c>
      <c r="B95" s="40"/>
      <c r="E95" s="61">
        <v>2980594</v>
      </c>
      <c r="F95" s="15"/>
      <c r="G95" s="61">
        <v>2633182</v>
      </c>
      <c r="H95" s="15"/>
      <c r="I95" s="61">
        <v>1540920</v>
      </c>
      <c r="J95" s="15"/>
      <c r="K95" s="61">
        <v>1342689</v>
      </c>
    </row>
    <row r="96" spans="1:11" ht="24" customHeight="1">
      <c r="A96" s="10" t="s">
        <v>233</v>
      </c>
      <c r="B96" s="40"/>
      <c r="C96" s="47">
        <v>5</v>
      </c>
      <c r="E96" s="62">
        <v>58053</v>
      </c>
      <c r="F96" s="15"/>
      <c r="G96" s="62">
        <v>-49116</v>
      </c>
      <c r="H96" s="15"/>
      <c r="I96" s="62">
        <v>58145</v>
      </c>
      <c r="J96" s="15"/>
      <c r="K96" s="62">
        <v>-41676</v>
      </c>
    </row>
    <row r="97" spans="1:19" ht="24" customHeight="1">
      <c r="A97" s="10" t="s">
        <v>117</v>
      </c>
      <c r="B97" s="40"/>
      <c r="E97" s="15">
        <f>SUM(E95:E96)</f>
        <v>3038647</v>
      </c>
      <c r="F97" s="15"/>
      <c r="G97" s="15">
        <f>SUM(G95:G96)</f>
        <v>2584066</v>
      </c>
      <c r="H97" s="15"/>
      <c r="I97" s="15">
        <f>SUM(I95:I96)</f>
        <v>1599065</v>
      </c>
      <c r="J97" s="15"/>
      <c r="K97" s="15">
        <f>SUM(K95:K96)</f>
        <v>1301013</v>
      </c>
    </row>
    <row r="98" spans="1:19" ht="24" customHeight="1">
      <c r="A98" s="10" t="s">
        <v>84</v>
      </c>
      <c r="B98" s="48"/>
      <c r="C98" s="47"/>
      <c r="E98" s="20">
        <v>36058</v>
      </c>
      <c r="F98" s="20"/>
      <c r="G98" s="20">
        <v>34209</v>
      </c>
      <c r="H98" s="20"/>
      <c r="I98" s="20">
        <v>25502</v>
      </c>
      <c r="J98" s="20"/>
      <c r="K98" s="20">
        <v>23566</v>
      </c>
    </row>
    <row r="99" spans="1:19" ht="24" customHeight="1">
      <c r="A99" s="10" t="s">
        <v>36</v>
      </c>
      <c r="B99" s="48"/>
      <c r="C99" s="47"/>
      <c r="E99" s="20">
        <v>71411</v>
      </c>
      <c r="F99" s="20"/>
      <c r="G99" s="20">
        <v>73419</v>
      </c>
      <c r="H99" s="20"/>
      <c r="I99" s="20">
        <v>51671</v>
      </c>
      <c r="J99" s="20"/>
      <c r="K99" s="20">
        <v>52761</v>
      </c>
    </row>
    <row r="100" spans="1:19" ht="24" customHeight="1">
      <c r="A100" s="10" t="s">
        <v>212</v>
      </c>
      <c r="B100" s="48"/>
      <c r="C100" s="47"/>
      <c r="E100" s="20">
        <v>-11837</v>
      </c>
      <c r="F100" s="20"/>
      <c r="G100" s="20">
        <v>-4106</v>
      </c>
      <c r="H100" s="20"/>
      <c r="I100" s="20">
        <v>-40530</v>
      </c>
      <c r="J100" s="20"/>
      <c r="K100" s="20">
        <v>-3685</v>
      </c>
    </row>
    <row r="101" spans="1:19" ht="24" customHeight="1">
      <c r="A101" s="10" t="s">
        <v>190</v>
      </c>
      <c r="B101" s="48"/>
      <c r="C101" s="47"/>
      <c r="E101" s="52">
        <v>20672</v>
      </c>
      <c r="F101" s="20"/>
      <c r="G101" s="71">
        <v>438</v>
      </c>
      <c r="H101" s="20"/>
      <c r="I101" s="52">
        <v>20672</v>
      </c>
      <c r="J101" s="20"/>
      <c r="K101" s="71">
        <v>438</v>
      </c>
    </row>
    <row r="102" spans="1:19" ht="24" customHeight="1">
      <c r="A102" s="8" t="s">
        <v>37</v>
      </c>
      <c r="E102" s="22">
        <f>SUM(E97:E101)</f>
        <v>3154951</v>
      </c>
      <c r="F102" s="20"/>
      <c r="G102" s="22">
        <f>SUM(G97:G101)</f>
        <v>2688026</v>
      </c>
      <c r="H102" s="20"/>
      <c r="I102" s="22">
        <f>SUM(I97:I101)</f>
        <v>1656380</v>
      </c>
      <c r="J102" s="20"/>
      <c r="K102" s="22">
        <f>SUM(K97:K101)</f>
        <v>1374093</v>
      </c>
    </row>
    <row r="103" spans="1:19" ht="24" customHeight="1">
      <c r="A103" s="8" t="s">
        <v>213</v>
      </c>
      <c r="E103" s="20">
        <f>E93-E102</f>
        <v>220104</v>
      </c>
      <c r="F103" s="20"/>
      <c r="G103" s="20">
        <f>G93-G102</f>
        <v>10475</v>
      </c>
      <c r="H103" s="20"/>
      <c r="I103" s="20">
        <f>I93-I102</f>
        <v>151646</v>
      </c>
      <c r="J103" s="20"/>
      <c r="K103" s="20">
        <f>K93-K102</f>
        <v>366</v>
      </c>
    </row>
    <row r="104" spans="1:19" ht="24" customHeight="1">
      <c r="A104" s="10" t="s">
        <v>193</v>
      </c>
      <c r="C104" s="47">
        <v>8</v>
      </c>
      <c r="E104" s="20">
        <v>1639</v>
      </c>
      <c r="F104" s="20"/>
      <c r="G104" s="20">
        <v>4811</v>
      </c>
      <c r="H104" s="20"/>
      <c r="I104" s="15">
        <v>0</v>
      </c>
      <c r="J104" s="20"/>
      <c r="K104" s="70">
        <v>0</v>
      </c>
    </row>
    <row r="105" spans="1:19" ht="24" customHeight="1">
      <c r="A105" s="10" t="s">
        <v>86</v>
      </c>
      <c r="E105" s="20">
        <v>1080</v>
      </c>
      <c r="F105" s="20"/>
      <c r="G105" s="20">
        <v>1620</v>
      </c>
      <c r="H105" s="20"/>
      <c r="I105" s="20">
        <v>367</v>
      </c>
      <c r="J105" s="20"/>
      <c r="K105" s="20">
        <v>593</v>
      </c>
    </row>
    <row r="106" spans="1:19" ht="24" customHeight="1">
      <c r="A106" s="10" t="s">
        <v>38</v>
      </c>
      <c r="E106" s="22">
        <v>-13885</v>
      </c>
      <c r="F106" s="20"/>
      <c r="G106" s="22">
        <v>-15903</v>
      </c>
      <c r="H106" s="20"/>
      <c r="I106" s="22">
        <v>-11204</v>
      </c>
      <c r="J106" s="20"/>
      <c r="K106" s="22">
        <v>-13440</v>
      </c>
      <c r="P106" s="72"/>
      <c r="Q106" s="72"/>
      <c r="R106" s="72"/>
      <c r="S106" s="72"/>
    </row>
    <row r="107" spans="1:19" ht="24" customHeight="1">
      <c r="A107" s="8" t="s">
        <v>171</v>
      </c>
      <c r="E107" s="20">
        <f>SUM(E103:E106)</f>
        <v>208938</v>
      </c>
      <c r="F107" s="20"/>
      <c r="G107" s="20">
        <f>SUM(G103:G106)</f>
        <v>1003</v>
      </c>
      <c r="H107" s="20"/>
      <c r="I107" s="20">
        <f>SUM(I103:I106)</f>
        <v>140809</v>
      </c>
      <c r="J107" s="20"/>
      <c r="K107" s="20">
        <f>SUM(K103:K106)</f>
        <v>-12481</v>
      </c>
    </row>
    <row r="108" spans="1:19" ht="24" customHeight="1">
      <c r="A108" s="10" t="s">
        <v>137</v>
      </c>
      <c r="C108" s="47">
        <v>13</v>
      </c>
      <c r="E108" s="22">
        <v>-43700</v>
      </c>
      <c r="F108" s="20"/>
      <c r="G108" s="22">
        <v>729</v>
      </c>
      <c r="H108" s="20"/>
      <c r="I108" s="22">
        <v>-19785</v>
      </c>
      <c r="J108" s="20"/>
      <c r="K108" s="22">
        <v>4463</v>
      </c>
    </row>
    <row r="109" spans="1:19" ht="24" customHeight="1" thickBot="1">
      <c r="A109" s="8" t="s">
        <v>163</v>
      </c>
      <c r="B109" s="40"/>
      <c r="C109" s="47"/>
      <c r="E109" s="25">
        <f>SUM(E107:E108)</f>
        <v>165238</v>
      </c>
      <c r="F109" s="20"/>
      <c r="G109" s="25">
        <f>SUM(G107:G108)</f>
        <v>1732</v>
      </c>
      <c r="H109" s="20"/>
      <c r="I109" s="25">
        <f>SUM(I107:I108)</f>
        <v>121024</v>
      </c>
      <c r="J109" s="20"/>
      <c r="K109" s="25">
        <f>SUM(K107:K108)</f>
        <v>-8018</v>
      </c>
    </row>
    <row r="110" spans="1:19" ht="24" customHeight="1" thickTop="1">
      <c r="C110" s="47"/>
      <c r="E110" s="15"/>
      <c r="F110" s="16"/>
      <c r="G110" s="15"/>
      <c r="H110" s="16"/>
      <c r="I110" s="15"/>
      <c r="J110" s="15"/>
      <c r="K110" s="15"/>
    </row>
    <row r="111" spans="1:19" ht="24" customHeight="1">
      <c r="A111" s="8" t="s">
        <v>147</v>
      </c>
      <c r="C111" s="47"/>
      <c r="E111" s="15"/>
      <c r="F111" s="16"/>
      <c r="G111" s="15"/>
      <c r="H111" s="16"/>
      <c r="I111" s="15"/>
      <c r="J111" s="15"/>
      <c r="K111" s="15"/>
    </row>
    <row r="112" spans="1:19" ht="24" customHeight="1" thickBot="1">
      <c r="A112" s="10" t="s">
        <v>63</v>
      </c>
      <c r="C112" s="47"/>
      <c r="E112" s="15">
        <f>E114-E113</f>
        <v>165598</v>
      </c>
      <c r="F112" s="16"/>
      <c r="G112" s="15">
        <f>G114-G113</f>
        <v>2411</v>
      </c>
      <c r="H112" s="16"/>
      <c r="I112" s="63">
        <f>I109</f>
        <v>121024</v>
      </c>
      <c r="J112" s="15"/>
      <c r="K112" s="63">
        <f>+K109</f>
        <v>-8018</v>
      </c>
    </row>
    <row r="113" spans="1:11" ht="24" customHeight="1" thickTop="1">
      <c r="A113" s="10" t="s">
        <v>39</v>
      </c>
      <c r="C113" s="47"/>
      <c r="E113" s="15">
        <v>-360</v>
      </c>
      <c r="F113" s="16"/>
      <c r="G113" s="15">
        <v>-679</v>
      </c>
      <c r="H113" s="16"/>
      <c r="I113" s="15"/>
      <c r="J113" s="15"/>
      <c r="K113" s="15"/>
    </row>
    <row r="114" spans="1:11" ht="24" customHeight="1" thickBot="1">
      <c r="C114" s="47"/>
      <c r="E114" s="25">
        <f>E109</f>
        <v>165238</v>
      </c>
      <c r="F114" s="20"/>
      <c r="G114" s="25">
        <f>+G109</f>
        <v>1732</v>
      </c>
      <c r="H114" s="20"/>
      <c r="I114" s="20"/>
      <c r="J114" s="20"/>
      <c r="K114" s="20"/>
    </row>
    <row r="115" spans="1:11" ht="24" customHeight="1" thickTop="1">
      <c r="C115" s="47"/>
      <c r="E115" s="5"/>
      <c r="F115" s="5"/>
      <c r="G115" s="5"/>
      <c r="H115" s="5"/>
      <c r="I115" s="5"/>
      <c r="J115" s="5"/>
      <c r="K115" s="5"/>
    </row>
    <row r="116" spans="1:11" ht="24" customHeight="1">
      <c r="A116" s="8" t="s">
        <v>40</v>
      </c>
      <c r="C116" s="47"/>
      <c r="E116" s="7"/>
      <c r="G116" s="7"/>
      <c r="I116" s="7"/>
      <c r="J116" s="7"/>
      <c r="K116" s="7"/>
    </row>
    <row r="117" spans="1:11" ht="24" customHeight="1">
      <c r="A117" s="10" t="s">
        <v>172</v>
      </c>
      <c r="B117" s="40"/>
      <c r="C117" s="47"/>
      <c r="E117" s="7"/>
      <c r="G117" s="7"/>
      <c r="H117" s="7"/>
      <c r="I117" s="7"/>
      <c r="J117" s="7"/>
      <c r="K117" s="7"/>
    </row>
    <row r="118" spans="1:11" ht="24" customHeight="1" thickBot="1">
      <c r="A118" s="10" t="s">
        <v>173</v>
      </c>
      <c r="B118" s="40"/>
      <c r="C118" s="47"/>
      <c r="E118" s="73">
        <f>E112/397906</f>
        <v>0.41617366915804233</v>
      </c>
      <c r="F118" s="74"/>
      <c r="G118" s="73">
        <f>G112/397906</f>
        <v>6.0592200167878842E-3</v>
      </c>
      <c r="H118" s="74"/>
      <c r="I118" s="73">
        <f>I112/397906</f>
        <v>0.30415223696048815</v>
      </c>
      <c r="J118" s="64"/>
      <c r="K118" s="73">
        <f>K112/397906</f>
        <v>-2.0150487803652119E-2</v>
      </c>
    </row>
    <row r="119" spans="1:11" ht="24" customHeight="1" thickTop="1">
      <c r="E119" s="5"/>
      <c r="G119" s="5"/>
      <c r="I119" s="5"/>
      <c r="J119" s="7"/>
      <c r="K119" s="5"/>
    </row>
    <row r="120" spans="1:11" ht="24" customHeight="1">
      <c r="A120" s="12" t="s">
        <v>230</v>
      </c>
      <c r="C120" s="56"/>
      <c r="E120" s="7"/>
      <c r="G120" s="7"/>
      <c r="I120" s="7"/>
      <c r="J120" s="7"/>
      <c r="K120" s="7"/>
    </row>
    <row r="121" spans="1:11" ht="24" customHeight="1">
      <c r="C121" s="56"/>
      <c r="E121" s="7"/>
      <c r="G121" s="7"/>
      <c r="I121" s="7"/>
      <c r="J121" s="7"/>
      <c r="K121" s="7"/>
    </row>
    <row r="122" spans="1:11" ht="24" customHeight="1">
      <c r="A122" s="4"/>
      <c r="C122" s="56"/>
      <c r="E122" s="7"/>
      <c r="G122" s="7"/>
      <c r="I122" s="7"/>
      <c r="J122" s="7"/>
      <c r="K122" s="9" t="s">
        <v>102</v>
      </c>
    </row>
    <row r="123" spans="1:11" ht="24" customHeight="1">
      <c r="A123" s="8" t="s">
        <v>107</v>
      </c>
      <c r="C123" s="56"/>
      <c r="E123" s="7"/>
      <c r="G123" s="7"/>
      <c r="I123" s="7"/>
      <c r="J123" s="7"/>
      <c r="K123" s="9"/>
    </row>
    <row r="124" spans="1:11" ht="24" customHeight="1">
      <c r="A124" s="8" t="s">
        <v>231</v>
      </c>
      <c r="C124" s="56"/>
      <c r="E124" s="7"/>
      <c r="G124" s="7"/>
      <c r="I124" s="7"/>
      <c r="J124" s="7"/>
      <c r="K124" s="39"/>
    </row>
    <row r="125" spans="1:11" ht="24" customHeight="1">
      <c r="A125" s="8" t="s">
        <v>207</v>
      </c>
      <c r="B125" s="39"/>
      <c r="C125" s="38"/>
      <c r="D125" s="39"/>
      <c r="E125" s="39"/>
      <c r="F125" s="39"/>
      <c r="G125" s="39"/>
      <c r="H125" s="39"/>
      <c r="I125" s="39"/>
      <c r="J125" s="39"/>
      <c r="K125" s="39"/>
    </row>
    <row r="126" spans="1:11" ht="24" customHeight="1">
      <c r="A126" s="40"/>
      <c r="B126" s="39"/>
      <c r="C126" s="38"/>
      <c r="D126" s="39"/>
      <c r="E126" s="39"/>
      <c r="F126" s="39"/>
      <c r="G126" s="39"/>
      <c r="H126" s="39"/>
      <c r="I126" s="39"/>
      <c r="J126" s="39"/>
      <c r="K126" s="17" t="s">
        <v>98</v>
      </c>
    </row>
    <row r="127" spans="1:11" ht="24" customHeight="1">
      <c r="E127" s="36"/>
      <c r="F127" s="36" t="s">
        <v>0</v>
      </c>
      <c r="G127" s="36"/>
      <c r="H127" s="11"/>
      <c r="I127" s="36"/>
      <c r="J127" s="36" t="s">
        <v>1</v>
      </c>
      <c r="K127" s="36"/>
    </row>
    <row r="128" spans="1:11" ht="24" customHeight="1">
      <c r="C128" s="59" t="s">
        <v>2</v>
      </c>
      <c r="E128" s="59">
        <v>2026</v>
      </c>
      <c r="F128" s="44"/>
      <c r="G128" s="59">
        <v>2025</v>
      </c>
      <c r="H128" s="44"/>
      <c r="I128" s="59">
        <v>2026</v>
      </c>
      <c r="J128" s="44"/>
      <c r="K128" s="59">
        <v>2025</v>
      </c>
    </row>
    <row r="129" spans="1:11" ht="24" customHeight="1">
      <c r="C129" s="59"/>
      <c r="E129" s="59"/>
      <c r="F129" s="44"/>
      <c r="G129" s="59"/>
      <c r="H129" s="44"/>
      <c r="I129" s="59"/>
      <c r="J129" s="44"/>
      <c r="K129" s="59"/>
    </row>
    <row r="130" spans="1:11" ht="24" customHeight="1">
      <c r="A130" s="75" t="s">
        <v>163</v>
      </c>
      <c r="C130" s="76"/>
      <c r="D130" s="65"/>
      <c r="E130" s="33">
        <f>SUM(E109)</f>
        <v>165238</v>
      </c>
      <c r="F130" s="31"/>
      <c r="G130" s="33">
        <f>SUM(G109)</f>
        <v>1732</v>
      </c>
      <c r="H130" s="28"/>
      <c r="I130" s="33">
        <f>SUM(I109)</f>
        <v>121024</v>
      </c>
      <c r="J130" s="28"/>
      <c r="K130" s="33">
        <f>SUM(K109)</f>
        <v>-8018</v>
      </c>
    </row>
    <row r="131" spans="1:11" ht="24" customHeight="1">
      <c r="A131" s="77"/>
      <c r="C131" s="78"/>
      <c r="D131" s="66"/>
      <c r="E131" s="16"/>
      <c r="F131" s="15"/>
      <c r="G131" s="15"/>
      <c r="H131" s="16"/>
      <c r="I131" s="15"/>
      <c r="J131" s="16"/>
      <c r="K131" s="16"/>
    </row>
    <row r="132" spans="1:11" ht="24" customHeight="1">
      <c r="A132" s="75" t="s">
        <v>64</v>
      </c>
      <c r="C132" s="76"/>
      <c r="D132" s="65"/>
      <c r="E132" s="79"/>
      <c r="F132" s="67"/>
      <c r="G132" s="67"/>
      <c r="H132" s="79"/>
      <c r="I132" s="67"/>
      <c r="J132" s="16"/>
      <c r="K132" s="16"/>
    </row>
    <row r="133" spans="1:11" ht="24" customHeight="1">
      <c r="A133" s="80" t="s">
        <v>80</v>
      </c>
      <c r="C133" s="76"/>
      <c r="D133" s="65"/>
      <c r="E133" s="79"/>
      <c r="F133" s="67"/>
      <c r="G133" s="67"/>
      <c r="H133" s="79"/>
      <c r="I133" s="67"/>
      <c r="J133" s="16"/>
      <c r="K133" s="16"/>
    </row>
    <row r="134" spans="1:11" ht="24" customHeight="1">
      <c r="A134" s="80" t="s">
        <v>92</v>
      </c>
      <c r="C134" s="76"/>
      <c r="D134" s="65"/>
      <c r="E134" s="15"/>
      <c r="F134" s="67"/>
      <c r="G134" s="15"/>
      <c r="H134" s="79"/>
      <c r="I134" s="67"/>
      <c r="J134" s="16"/>
      <c r="K134" s="15"/>
    </row>
    <row r="135" spans="1:11" ht="24" customHeight="1">
      <c r="A135" s="81" t="s">
        <v>42</v>
      </c>
      <c r="C135" s="76"/>
      <c r="D135" s="65"/>
      <c r="E135" s="79"/>
      <c r="F135" s="67"/>
      <c r="G135" s="15"/>
      <c r="H135" s="79"/>
      <c r="I135" s="67"/>
      <c r="J135" s="16"/>
      <c r="K135" s="16"/>
    </row>
    <row r="136" spans="1:11" ht="24" customHeight="1">
      <c r="A136" s="81" t="s">
        <v>87</v>
      </c>
      <c r="C136" s="76"/>
      <c r="D136" s="65"/>
      <c r="E136" s="52">
        <v>-1093</v>
      </c>
      <c r="F136" s="67"/>
      <c r="G136" s="52">
        <v>184</v>
      </c>
      <c r="H136" s="79"/>
      <c r="I136" s="52">
        <v>0</v>
      </c>
      <c r="J136" s="16"/>
      <c r="K136" s="52">
        <v>0</v>
      </c>
    </row>
    <row r="137" spans="1:11" ht="24" customHeight="1">
      <c r="A137" s="81" t="s">
        <v>80</v>
      </c>
      <c r="C137" s="76"/>
      <c r="D137" s="65"/>
      <c r="E137" s="29"/>
      <c r="F137" s="67"/>
      <c r="G137" s="29"/>
      <c r="H137" s="79"/>
      <c r="I137" s="67"/>
      <c r="J137" s="16"/>
      <c r="K137" s="67"/>
    </row>
    <row r="138" spans="1:11" ht="24" customHeight="1">
      <c r="A138" s="81" t="s">
        <v>93</v>
      </c>
      <c r="C138" s="76"/>
      <c r="D138" s="65"/>
      <c r="E138" s="30">
        <f>SUM(E135:E136)</f>
        <v>-1093</v>
      </c>
      <c r="F138" s="15"/>
      <c r="G138" s="30">
        <f>SUM(G135:G136)</f>
        <v>184</v>
      </c>
      <c r="H138" s="16"/>
      <c r="I138" s="52">
        <v>0</v>
      </c>
      <c r="J138" s="16"/>
      <c r="K138" s="52">
        <v>0</v>
      </c>
    </row>
    <row r="139" spans="1:11" ht="24" customHeight="1">
      <c r="C139" s="76"/>
      <c r="D139" s="65"/>
      <c r="E139" s="79"/>
      <c r="F139" s="67"/>
      <c r="G139" s="79"/>
      <c r="H139" s="79"/>
      <c r="I139" s="67"/>
      <c r="J139" s="16"/>
      <c r="K139" s="67"/>
    </row>
    <row r="140" spans="1:11" ht="24" customHeight="1">
      <c r="A140" s="80" t="s">
        <v>81</v>
      </c>
      <c r="C140" s="78"/>
      <c r="D140" s="66"/>
      <c r="E140" s="16"/>
      <c r="F140" s="15"/>
      <c r="G140" s="16"/>
      <c r="H140" s="16"/>
      <c r="I140" s="16"/>
      <c r="J140" s="16"/>
      <c r="K140" s="16"/>
    </row>
    <row r="141" spans="1:11" ht="24" customHeight="1">
      <c r="A141" s="80" t="s">
        <v>93</v>
      </c>
      <c r="C141" s="78"/>
      <c r="D141" s="66"/>
      <c r="E141" s="67"/>
      <c r="F141" s="15"/>
      <c r="G141" s="67"/>
      <c r="H141" s="79"/>
      <c r="I141" s="67"/>
      <c r="J141" s="16"/>
      <c r="K141" s="67"/>
    </row>
    <row r="142" spans="1:11" ht="24" customHeight="1">
      <c r="A142" s="81" t="s">
        <v>174</v>
      </c>
      <c r="C142" s="78"/>
      <c r="D142" s="66"/>
      <c r="E142" s="16"/>
      <c r="F142" s="15"/>
      <c r="G142" s="16"/>
      <c r="H142" s="16"/>
      <c r="I142" s="15"/>
      <c r="J142" s="16"/>
      <c r="K142" s="15"/>
    </row>
    <row r="143" spans="1:11" ht="24" customHeight="1">
      <c r="A143" s="81" t="s">
        <v>178</v>
      </c>
      <c r="C143" s="78"/>
      <c r="D143" s="66"/>
      <c r="E143" s="15">
        <v>-13886</v>
      </c>
      <c r="F143" s="15"/>
      <c r="G143" s="15">
        <v>-6271</v>
      </c>
      <c r="H143" s="16"/>
      <c r="I143" s="16">
        <v>-22071</v>
      </c>
      <c r="J143" s="16"/>
      <c r="K143" s="16">
        <v>-3974</v>
      </c>
    </row>
    <row r="144" spans="1:11" ht="24" customHeight="1">
      <c r="A144" s="81" t="s">
        <v>118</v>
      </c>
      <c r="C144" s="47">
        <v>13</v>
      </c>
      <c r="D144" s="66"/>
      <c r="E144" s="52">
        <v>2777</v>
      </c>
      <c r="F144" s="15"/>
      <c r="G144" s="52">
        <v>1254</v>
      </c>
      <c r="H144" s="16"/>
      <c r="I144" s="21">
        <v>4415</v>
      </c>
      <c r="J144" s="16"/>
      <c r="K144" s="21">
        <v>795</v>
      </c>
    </row>
    <row r="145" spans="1:15" ht="24" customHeight="1">
      <c r="A145" s="81" t="s">
        <v>81</v>
      </c>
      <c r="C145" s="78"/>
      <c r="D145" s="66"/>
      <c r="E145" s="16"/>
      <c r="F145" s="15"/>
      <c r="G145" s="16"/>
      <c r="H145" s="16"/>
      <c r="I145" s="16"/>
      <c r="J145" s="16"/>
      <c r="K145" s="16"/>
    </row>
    <row r="146" spans="1:15" ht="24" customHeight="1">
      <c r="A146" s="81" t="s">
        <v>239</v>
      </c>
      <c r="C146" s="68"/>
      <c r="D146" s="66"/>
      <c r="E146" s="30">
        <f>SUM(E142:E144)</f>
        <v>-11109</v>
      </c>
      <c r="F146" s="15"/>
      <c r="G146" s="30">
        <f>SUM(G142:G144)</f>
        <v>-5017</v>
      </c>
      <c r="H146" s="16"/>
      <c r="I146" s="30">
        <f>SUM(I142:I144)</f>
        <v>-17656</v>
      </c>
      <c r="J146" s="16"/>
      <c r="K146" s="30">
        <f>SUM(K142:K144)</f>
        <v>-3179</v>
      </c>
    </row>
    <row r="147" spans="1:15" ht="24" customHeight="1">
      <c r="A147" s="75" t="s">
        <v>104</v>
      </c>
      <c r="C147" s="78"/>
      <c r="D147" s="66"/>
      <c r="E147" s="33">
        <f>SUM(E138,E146)</f>
        <v>-12202</v>
      </c>
      <c r="F147" s="15"/>
      <c r="G147" s="33">
        <f>SUM(G138,G146)</f>
        <v>-4833</v>
      </c>
      <c r="H147" s="16"/>
      <c r="I147" s="33">
        <f>SUM(I138,I146)</f>
        <v>-17656</v>
      </c>
      <c r="J147" s="16"/>
      <c r="K147" s="33">
        <f>SUM(K138,K146)</f>
        <v>-3179</v>
      </c>
    </row>
    <row r="148" spans="1:15" ht="24" customHeight="1">
      <c r="A148" s="77"/>
      <c r="C148" s="78"/>
      <c r="D148" s="66"/>
      <c r="E148" s="16"/>
      <c r="F148" s="15"/>
      <c r="G148" s="16"/>
      <c r="H148" s="16"/>
      <c r="I148" s="15"/>
      <c r="J148" s="16"/>
      <c r="K148" s="15"/>
    </row>
    <row r="149" spans="1:15" ht="24" customHeight="1" thickBot="1">
      <c r="A149" s="75" t="s">
        <v>103</v>
      </c>
      <c r="C149" s="76"/>
      <c r="D149" s="65"/>
      <c r="E149" s="34">
        <f>SUM(E130,E147)</f>
        <v>153036</v>
      </c>
      <c r="F149" s="31"/>
      <c r="G149" s="34">
        <f>SUM(G130,G147)</f>
        <v>-3101</v>
      </c>
      <c r="H149" s="28"/>
      <c r="I149" s="34">
        <f>SUM(I130,I147)</f>
        <v>103368</v>
      </c>
      <c r="J149" s="28"/>
      <c r="K149" s="34">
        <f>SUM(K130,K147)</f>
        <v>-11197</v>
      </c>
    </row>
    <row r="150" spans="1:15" ht="24" customHeight="1" thickTop="1">
      <c r="A150" s="77"/>
      <c r="C150" s="78"/>
      <c r="D150" s="66"/>
      <c r="E150" s="16"/>
      <c r="F150" s="15"/>
      <c r="G150" s="16"/>
      <c r="H150" s="16"/>
      <c r="I150" s="15"/>
      <c r="J150" s="16"/>
      <c r="K150" s="15"/>
    </row>
    <row r="151" spans="1:15" ht="24" customHeight="1">
      <c r="A151" s="8" t="s">
        <v>60</v>
      </c>
      <c r="C151" s="78"/>
      <c r="D151" s="66"/>
      <c r="E151" s="16"/>
      <c r="F151" s="15"/>
      <c r="G151" s="16"/>
      <c r="H151" s="16"/>
      <c r="I151" s="15"/>
      <c r="J151" s="16"/>
      <c r="K151" s="15"/>
    </row>
    <row r="152" spans="1:15" ht="24" customHeight="1">
      <c r="A152" s="10" t="s">
        <v>63</v>
      </c>
      <c r="C152" s="78"/>
      <c r="D152" s="66"/>
      <c r="E152" s="15">
        <f>E154-E153</f>
        <v>153793</v>
      </c>
      <c r="F152" s="15"/>
      <c r="G152" s="15">
        <f>G154-G153</f>
        <v>-2489</v>
      </c>
      <c r="H152" s="16"/>
      <c r="I152" s="15">
        <f>I154-I153</f>
        <v>103368</v>
      </c>
      <c r="J152" s="15"/>
      <c r="K152" s="15">
        <f>K154-K153</f>
        <v>-11197</v>
      </c>
    </row>
    <row r="153" spans="1:15" ht="24" customHeight="1">
      <c r="A153" s="10" t="s">
        <v>39</v>
      </c>
      <c r="C153" s="78"/>
      <c r="D153" s="66"/>
      <c r="E153" s="15">
        <v>-757</v>
      </c>
      <c r="F153" s="15"/>
      <c r="G153" s="15">
        <v>-612</v>
      </c>
      <c r="H153" s="16"/>
      <c r="I153" s="52">
        <v>0</v>
      </c>
      <c r="J153" s="15"/>
      <c r="K153" s="52">
        <v>0</v>
      </c>
    </row>
    <row r="154" spans="1:15" ht="24" customHeight="1" thickBot="1">
      <c r="A154" s="77"/>
      <c r="C154" s="78"/>
      <c r="D154" s="66"/>
      <c r="E154" s="27">
        <f>E149</f>
        <v>153036</v>
      </c>
      <c r="F154" s="31"/>
      <c r="G154" s="35">
        <f>G149</f>
        <v>-3101</v>
      </c>
      <c r="H154" s="28"/>
      <c r="I154" s="27">
        <f>I149</f>
        <v>103368</v>
      </c>
      <c r="J154" s="16"/>
      <c r="K154" s="34">
        <f>K149</f>
        <v>-11197</v>
      </c>
    </row>
    <row r="155" spans="1:15" ht="24" customHeight="1" thickTop="1">
      <c r="A155" s="77"/>
      <c r="C155" s="78"/>
      <c r="D155" s="66"/>
      <c r="E155" s="67"/>
      <c r="F155" s="9"/>
      <c r="G155" s="67"/>
      <c r="H155" s="79"/>
      <c r="I155" s="67"/>
      <c r="J155" s="78"/>
      <c r="K155" s="67"/>
    </row>
    <row r="156" spans="1:15" ht="24" customHeight="1">
      <c r="A156" s="12" t="s">
        <v>230</v>
      </c>
      <c r="C156" s="78"/>
      <c r="D156" s="66"/>
      <c r="E156" s="67"/>
      <c r="F156" s="9"/>
      <c r="G156" s="67"/>
      <c r="H156" s="79"/>
      <c r="I156" s="67"/>
      <c r="J156" s="78"/>
      <c r="K156" s="67"/>
    </row>
    <row r="157" spans="1:15" ht="24" customHeight="1">
      <c r="A157" s="4"/>
      <c r="C157" s="78"/>
      <c r="D157" s="66"/>
      <c r="E157" s="67"/>
      <c r="F157" s="9"/>
      <c r="G157" s="67"/>
      <c r="H157" s="79"/>
      <c r="I157" s="67"/>
      <c r="J157" s="78"/>
      <c r="K157" s="67"/>
    </row>
    <row r="158" spans="1:15" s="40" customFormat="1" ht="24" customHeight="1">
      <c r="B158" s="37"/>
      <c r="C158" s="38"/>
      <c r="D158" s="39"/>
      <c r="E158" s="39"/>
      <c r="F158" s="39"/>
      <c r="G158" s="39"/>
      <c r="H158" s="39"/>
      <c r="I158" s="39"/>
      <c r="J158" s="39"/>
      <c r="K158" s="9" t="s">
        <v>102</v>
      </c>
      <c r="L158" s="4"/>
      <c r="M158" s="4"/>
      <c r="N158" s="4"/>
      <c r="O158" s="4"/>
    </row>
    <row r="159" spans="1:15" s="40" customFormat="1" ht="24" customHeight="1">
      <c r="A159" s="8" t="s">
        <v>107</v>
      </c>
      <c r="B159" s="37"/>
      <c r="C159" s="38"/>
      <c r="D159" s="39"/>
      <c r="E159" s="39"/>
      <c r="F159" s="39"/>
      <c r="G159" s="39"/>
      <c r="H159" s="39"/>
      <c r="I159" s="39"/>
      <c r="J159" s="39"/>
      <c r="K159" s="9"/>
      <c r="L159" s="4"/>
      <c r="M159" s="4"/>
      <c r="N159" s="4"/>
      <c r="O159" s="4"/>
    </row>
    <row r="160" spans="1:15" s="40" customFormat="1" ht="24" customHeight="1">
      <c r="A160" s="8" t="s">
        <v>76</v>
      </c>
      <c r="B160" s="37"/>
      <c r="C160" s="38"/>
      <c r="D160" s="39"/>
      <c r="E160" s="39"/>
      <c r="F160" s="39"/>
      <c r="G160" s="39"/>
      <c r="H160" s="39"/>
      <c r="I160" s="39"/>
      <c r="J160" s="39"/>
      <c r="K160" s="39"/>
      <c r="L160" s="4"/>
      <c r="M160" s="4"/>
      <c r="N160" s="4"/>
      <c r="O160" s="4"/>
    </row>
    <row r="161" spans="1:15" s="40" customFormat="1" ht="24" customHeight="1">
      <c r="A161" s="8" t="s">
        <v>207</v>
      </c>
      <c r="B161" s="39"/>
      <c r="C161" s="38"/>
      <c r="D161" s="39"/>
      <c r="E161" s="39"/>
      <c r="F161" s="39"/>
      <c r="G161" s="39"/>
      <c r="H161" s="39"/>
      <c r="I161" s="39"/>
      <c r="J161" s="39"/>
      <c r="K161" s="39"/>
      <c r="L161" s="4"/>
      <c r="M161" s="4"/>
      <c r="N161" s="10"/>
      <c r="O161" s="4"/>
    </row>
    <row r="162" spans="1:15" s="40" customFormat="1" ht="24" customHeight="1">
      <c r="B162" s="39"/>
      <c r="C162" s="38"/>
      <c r="D162" s="39"/>
      <c r="E162" s="39"/>
      <c r="F162" s="39"/>
      <c r="G162" s="39"/>
      <c r="H162" s="39"/>
      <c r="I162" s="39"/>
      <c r="J162" s="39"/>
      <c r="K162" s="17" t="s">
        <v>98</v>
      </c>
      <c r="L162" s="4"/>
      <c r="M162" s="4"/>
      <c r="N162" s="4"/>
      <c r="O162" s="4"/>
    </row>
    <row r="163" spans="1:15" ht="24" customHeight="1">
      <c r="E163" s="36"/>
      <c r="F163" s="36" t="s">
        <v>0</v>
      </c>
      <c r="G163" s="36"/>
      <c r="H163" s="11"/>
      <c r="I163" s="36"/>
      <c r="J163" s="36" t="s">
        <v>1</v>
      </c>
      <c r="K163" s="36"/>
    </row>
    <row r="164" spans="1:15" ht="24" customHeight="1">
      <c r="C164" s="59"/>
      <c r="E164" s="59">
        <v>2026</v>
      </c>
      <c r="F164" s="44"/>
      <c r="G164" s="59">
        <v>2025</v>
      </c>
      <c r="H164" s="44"/>
      <c r="I164" s="59">
        <v>2026</v>
      </c>
      <c r="J164" s="44"/>
      <c r="K164" s="59">
        <v>2025</v>
      </c>
    </row>
    <row r="165" spans="1:15" s="11" customFormat="1" ht="24" customHeight="1">
      <c r="A165" s="8" t="s">
        <v>43</v>
      </c>
      <c r="C165" s="1"/>
      <c r="E165" s="2"/>
      <c r="F165" s="2"/>
      <c r="G165" s="2"/>
      <c r="I165" s="2"/>
      <c r="J165" s="2"/>
      <c r="K165" s="2"/>
      <c r="L165" s="4"/>
      <c r="M165" s="4"/>
      <c r="N165" s="4"/>
      <c r="O165" s="4"/>
    </row>
    <row r="166" spans="1:15" ht="24" customHeight="1">
      <c r="A166" s="10" t="s">
        <v>179</v>
      </c>
      <c r="C166" s="3"/>
      <c r="E166" s="20">
        <f>SUM(E107)</f>
        <v>208938</v>
      </c>
      <c r="F166" s="20"/>
      <c r="G166" s="20">
        <f>SUM(G107)</f>
        <v>1003</v>
      </c>
      <c r="H166" s="20"/>
      <c r="I166" s="20">
        <f>SUM(I107)</f>
        <v>140809</v>
      </c>
      <c r="J166" s="20"/>
      <c r="K166" s="20">
        <f>SUM(K107)</f>
        <v>-12481</v>
      </c>
    </row>
    <row r="167" spans="1:15" ht="24" customHeight="1">
      <c r="A167" s="10" t="s">
        <v>180</v>
      </c>
      <c r="C167" s="3"/>
      <c r="E167" s="20"/>
      <c r="F167" s="20"/>
      <c r="G167" s="20"/>
      <c r="H167" s="20"/>
      <c r="I167" s="20"/>
      <c r="J167" s="20"/>
      <c r="K167" s="20"/>
    </row>
    <row r="168" spans="1:15" ht="24" customHeight="1">
      <c r="A168" s="10" t="s">
        <v>44</v>
      </c>
      <c r="C168" s="3"/>
      <c r="E168" s="20"/>
      <c r="F168" s="20"/>
      <c r="G168" s="20"/>
      <c r="H168" s="20"/>
      <c r="I168" s="20"/>
      <c r="J168" s="20"/>
      <c r="K168" s="20"/>
    </row>
    <row r="169" spans="1:15" ht="24" customHeight="1">
      <c r="A169" s="58" t="s">
        <v>45</v>
      </c>
      <c r="C169" s="3"/>
      <c r="E169" s="20">
        <v>55085</v>
      </c>
      <c r="F169" s="20"/>
      <c r="G169" s="20">
        <v>53860</v>
      </c>
      <c r="H169" s="20"/>
      <c r="I169" s="20">
        <v>38641</v>
      </c>
      <c r="J169" s="20"/>
      <c r="K169" s="20">
        <v>38414</v>
      </c>
    </row>
    <row r="170" spans="1:15" ht="24" customHeight="1">
      <c r="A170" s="10" t="s">
        <v>194</v>
      </c>
      <c r="E170" s="20">
        <v>-11837</v>
      </c>
      <c r="F170" s="20"/>
      <c r="G170" s="20">
        <v>-4106</v>
      </c>
      <c r="H170" s="20"/>
      <c r="I170" s="20">
        <v>-40530</v>
      </c>
      <c r="J170" s="20"/>
      <c r="K170" s="20">
        <v>-3685</v>
      </c>
    </row>
    <row r="171" spans="1:15" ht="24" customHeight="1">
      <c r="A171" s="58" t="s">
        <v>235</v>
      </c>
      <c r="C171" s="3"/>
      <c r="E171" s="20">
        <v>58053</v>
      </c>
      <c r="F171" s="20"/>
      <c r="G171" s="20">
        <v>-49116</v>
      </c>
      <c r="H171" s="20"/>
      <c r="I171" s="20">
        <v>58145</v>
      </c>
      <c r="J171" s="20"/>
      <c r="K171" s="20">
        <v>-41676</v>
      </c>
    </row>
    <row r="172" spans="1:15" ht="24" customHeight="1">
      <c r="A172" s="58" t="s">
        <v>196</v>
      </c>
      <c r="C172" s="3"/>
      <c r="E172" s="20">
        <v>20672</v>
      </c>
      <c r="F172" s="20"/>
      <c r="G172" s="20">
        <v>438</v>
      </c>
      <c r="H172" s="20"/>
      <c r="I172" s="15">
        <v>20672</v>
      </c>
      <c r="J172" s="20"/>
      <c r="K172" s="15">
        <v>438</v>
      </c>
    </row>
    <row r="173" spans="1:15" ht="24" customHeight="1">
      <c r="A173" s="58" t="s">
        <v>146</v>
      </c>
      <c r="C173" s="3"/>
      <c r="E173" s="20">
        <v>-251</v>
      </c>
      <c r="F173" s="20"/>
      <c r="G173" s="20">
        <v>-595</v>
      </c>
      <c r="H173" s="20"/>
      <c r="I173" s="20">
        <v>0</v>
      </c>
      <c r="J173" s="20"/>
      <c r="K173" s="20">
        <v>4</v>
      </c>
    </row>
    <row r="174" spans="1:15" ht="24" customHeight="1">
      <c r="A174" s="58" t="s">
        <v>191</v>
      </c>
      <c r="C174" s="3"/>
      <c r="E174" s="20">
        <v>-1639</v>
      </c>
      <c r="F174" s="20"/>
      <c r="G174" s="20">
        <v>-4811</v>
      </c>
      <c r="H174" s="20"/>
      <c r="I174" s="15">
        <v>0</v>
      </c>
      <c r="J174" s="20"/>
      <c r="K174" s="15">
        <v>0</v>
      </c>
    </row>
    <row r="175" spans="1:15" ht="24" customHeight="1">
      <c r="A175" s="58" t="s">
        <v>197</v>
      </c>
      <c r="C175" s="3"/>
      <c r="E175" s="20">
        <v>-1577</v>
      </c>
      <c r="F175" s="20"/>
      <c r="G175" s="20">
        <v>0</v>
      </c>
      <c r="H175" s="20"/>
      <c r="I175" s="15">
        <v>0</v>
      </c>
      <c r="J175" s="20"/>
      <c r="K175" s="15">
        <v>0</v>
      </c>
    </row>
    <row r="176" spans="1:15" ht="24" customHeight="1">
      <c r="A176" s="58" t="s">
        <v>159</v>
      </c>
      <c r="C176" s="3"/>
      <c r="E176" s="20">
        <v>8783</v>
      </c>
      <c r="F176" s="20"/>
      <c r="G176" s="20">
        <v>10281</v>
      </c>
      <c r="H176" s="20"/>
      <c r="I176" s="20">
        <v>6583</v>
      </c>
      <c r="J176" s="20"/>
      <c r="K176" s="20">
        <v>7671</v>
      </c>
    </row>
    <row r="177" spans="1:11" ht="24" customHeight="1">
      <c r="A177" s="58" t="s">
        <v>164</v>
      </c>
      <c r="C177" s="3"/>
      <c r="E177" s="20">
        <v>3748</v>
      </c>
      <c r="F177" s="20"/>
      <c r="G177" s="20">
        <v>111</v>
      </c>
      <c r="H177" s="20"/>
      <c r="I177" s="20">
        <v>4472</v>
      </c>
      <c r="J177" s="20"/>
      <c r="K177" s="20">
        <v>263</v>
      </c>
    </row>
    <row r="178" spans="1:11" ht="24" customHeight="1">
      <c r="A178" s="58" t="s">
        <v>225</v>
      </c>
      <c r="C178" s="3"/>
      <c r="E178" s="20">
        <v>-932</v>
      </c>
      <c r="F178" s="20"/>
      <c r="G178" s="20">
        <v>2281</v>
      </c>
      <c r="H178" s="20"/>
      <c r="I178" s="20">
        <v>-2838</v>
      </c>
      <c r="J178" s="20"/>
      <c r="K178" s="20">
        <v>1888</v>
      </c>
    </row>
    <row r="179" spans="1:11" ht="24" customHeight="1">
      <c r="A179" s="58" t="s">
        <v>89</v>
      </c>
      <c r="C179" s="3"/>
      <c r="E179" s="15">
        <v>0</v>
      </c>
      <c r="F179" s="20"/>
      <c r="G179" s="70">
        <v>-2496</v>
      </c>
      <c r="H179" s="20"/>
      <c r="I179" s="15">
        <v>-15008</v>
      </c>
      <c r="J179" s="20"/>
      <c r="K179" s="15">
        <v>-12529</v>
      </c>
    </row>
    <row r="180" spans="1:11" ht="24" customHeight="1">
      <c r="A180" s="58" t="s">
        <v>88</v>
      </c>
      <c r="C180" s="3"/>
      <c r="E180" s="20">
        <v>-1080</v>
      </c>
      <c r="F180" s="20"/>
      <c r="G180" s="20">
        <v>-1620</v>
      </c>
      <c r="H180" s="20"/>
      <c r="I180" s="20">
        <v>-367</v>
      </c>
      <c r="J180" s="20"/>
      <c r="K180" s="20">
        <v>-593</v>
      </c>
    </row>
    <row r="181" spans="1:11" ht="24" customHeight="1">
      <c r="A181" s="10" t="s">
        <v>91</v>
      </c>
      <c r="C181" s="3"/>
      <c r="E181" s="22">
        <v>12780</v>
      </c>
      <c r="F181" s="20"/>
      <c r="G181" s="22">
        <v>14924</v>
      </c>
      <c r="H181" s="20"/>
      <c r="I181" s="22">
        <v>10369</v>
      </c>
      <c r="J181" s="20"/>
      <c r="K181" s="22">
        <v>12741</v>
      </c>
    </row>
    <row r="182" spans="1:11" ht="24" customHeight="1">
      <c r="A182" s="58" t="s">
        <v>166</v>
      </c>
      <c r="C182" s="3"/>
      <c r="E182" s="20"/>
      <c r="F182" s="20"/>
      <c r="G182" s="20"/>
      <c r="H182" s="20"/>
      <c r="I182" s="20"/>
      <c r="J182" s="20"/>
      <c r="K182" s="20"/>
    </row>
    <row r="183" spans="1:11" ht="24" customHeight="1">
      <c r="A183" s="10" t="s">
        <v>138</v>
      </c>
      <c r="C183" s="3"/>
      <c r="E183" s="20">
        <f>SUM(E166:E181)</f>
        <v>350743</v>
      </c>
      <c r="F183" s="20"/>
      <c r="G183" s="20">
        <f>SUM(G166:G181)</f>
        <v>20154</v>
      </c>
      <c r="H183" s="20"/>
      <c r="I183" s="20">
        <f>SUM(I166:I181)</f>
        <v>220948</v>
      </c>
      <c r="J183" s="20"/>
      <c r="K183" s="20">
        <f>SUM(K166:K181)</f>
        <v>-9545</v>
      </c>
    </row>
    <row r="184" spans="1:11" ht="24" customHeight="1">
      <c r="A184" s="10" t="s">
        <v>46</v>
      </c>
      <c r="C184" s="3"/>
      <c r="E184" s="20"/>
      <c r="F184" s="20"/>
      <c r="G184" s="20"/>
      <c r="H184" s="20"/>
      <c r="I184" s="20"/>
      <c r="J184" s="20"/>
      <c r="K184" s="20"/>
    </row>
    <row r="185" spans="1:11" ht="24" customHeight="1">
      <c r="A185" s="10" t="s">
        <v>181</v>
      </c>
      <c r="C185" s="3"/>
      <c r="E185" s="20">
        <v>-53441</v>
      </c>
      <c r="F185" s="20"/>
      <c r="G185" s="20">
        <v>151318</v>
      </c>
      <c r="H185" s="20"/>
      <c r="I185" s="20">
        <v>160716</v>
      </c>
      <c r="J185" s="20"/>
      <c r="K185" s="20">
        <v>103860</v>
      </c>
    </row>
    <row r="186" spans="1:11" ht="24" customHeight="1">
      <c r="A186" s="10" t="s">
        <v>47</v>
      </c>
      <c r="C186" s="3"/>
      <c r="E186" s="20">
        <v>-521950</v>
      </c>
      <c r="F186" s="20"/>
      <c r="G186" s="20">
        <v>-51519</v>
      </c>
      <c r="H186" s="20"/>
      <c r="I186" s="20">
        <v>-423649</v>
      </c>
      <c r="J186" s="20"/>
      <c r="K186" s="20">
        <v>-150034</v>
      </c>
    </row>
    <row r="187" spans="1:11" ht="24" customHeight="1">
      <c r="A187" s="58" t="s">
        <v>48</v>
      </c>
      <c r="B187" s="40"/>
      <c r="C187" s="3"/>
      <c r="E187" s="20">
        <v>-29176</v>
      </c>
      <c r="F187" s="20"/>
      <c r="G187" s="20">
        <v>-43398</v>
      </c>
      <c r="H187" s="20"/>
      <c r="I187" s="20">
        <v>-18347</v>
      </c>
      <c r="J187" s="20"/>
      <c r="K187" s="20">
        <v>-38861</v>
      </c>
    </row>
    <row r="188" spans="1:11" ht="24" customHeight="1">
      <c r="A188" s="58" t="s">
        <v>142</v>
      </c>
      <c r="C188" s="3"/>
      <c r="E188" s="20">
        <v>-151</v>
      </c>
      <c r="F188" s="20"/>
      <c r="G188" s="20">
        <v>-767</v>
      </c>
      <c r="H188" s="20"/>
      <c r="I188" s="15">
        <v>-151</v>
      </c>
      <c r="J188" s="20"/>
      <c r="K188" s="15">
        <v>-769</v>
      </c>
    </row>
    <row r="189" spans="1:11" ht="24" customHeight="1">
      <c r="A189" s="10" t="s">
        <v>49</v>
      </c>
      <c r="C189" s="3"/>
      <c r="E189" s="20"/>
      <c r="F189" s="20"/>
      <c r="G189" s="20"/>
      <c r="H189" s="20"/>
      <c r="I189" s="20"/>
      <c r="J189" s="20"/>
      <c r="K189" s="20"/>
    </row>
    <row r="190" spans="1:11" ht="24" customHeight="1">
      <c r="A190" s="58" t="s">
        <v>182</v>
      </c>
      <c r="C190" s="3"/>
      <c r="E190" s="20">
        <v>37978</v>
      </c>
      <c r="F190" s="20"/>
      <c r="G190" s="20">
        <v>-446170</v>
      </c>
      <c r="H190" s="20"/>
      <c r="I190" s="20">
        <v>63022</v>
      </c>
      <c r="J190" s="20"/>
      <c r="K190" s="20">
        <v>-293870</v>
      </c>
    </row>
    <row r="191" spans="1:11" ht="24" customHeight="1">
      <c r="A191" s="10" t="s">
        <v>201</v>
      </c>
      <c r="C191" s="3"/>
      <c r="E191" s="20">
        <v>24411</v>
      </c>
      <c r="F191" s="20"/>
      <c r="G191" s="20">
        <v>3512</v>
      </c>
      <c r="H191" s="20"/>
      <c r="I191" s="20">
        <v>29427</v>
      </c>
      <c r="J191" s="20"/>
      <c r="K191" s="20">
        <v>3532</v>
      </c>
    </row>
    <row r="192" spans="1:11" ht="24" customHeight="1">
      <c r="A192" s="10" t="s">
        <v>144</v>
      </c>
      <c r="C192" s="3"/>
      <c r="E192" s="52">
        <v>-5462</v>
      </c>
      <c r="F192" s="20"/>
      <c r="G192" s="71">
        <v>-16513</v>
      </c>
      <c r="H192" s="20"/>
      <c r="I192" s="22">
        <v>-4920</v>
      </c>
      <c r="J192" s="20"/>
      <c r="K192" s="22">
        <v>-13332</v>
      </c>
    </row>
    <row r="193" spans="1:11" ht="24" customHeight="1">
      <c r="A193" s="10" t="s">
        <v>236</v>
      </c>
      <c r="C193" s="3"/>
      <c r="E193" s="15">
        <f>SUM(E183:E192)</f>
        <v>-197048</v>
      </c>
      <c r="F193" s="20"/>
      <c r="G193" s="15">
        <f>SUM(G183:G192)</f>
        <v>-383383</v>
      </c>
      <c r="H193" s="20"/>
      <c r="I193" s="15">
        <f>SUM(I183:I192)</f>
        <v>27046</v>
      </c>
      <c r="J193" s="20"/>
      <c r="K193" s="15">
        <f>SUM(K183:K192)</f>
        <v>-399019</v>
      </c>
    </row>
    <row r="194" spans="1:11" ht="24" customHeight="1">
      <c r="A194" s="10" t="s">
        <v>165</v>
      </c>
      <c r="C194" s="3"/>
      <c r="E194" s="15">
        <v>-6629</v>
      </c>
      <c r="F194" s="20"/>
      <c r="G194" s="70">
        <v>-2278</v>
      </c>
      <c r="H194" s="20"/>
      <c r="I194" s="15">
        <v>-3536</v>
      </c>
      <c r="J194" s="20"/>
      <c r="K194" s="70">
        <v>0</v>
      </c>
    </row>
    <row r="195" spans="1:11" ht="24" customHeight="1">
      <c r="A195" s="58" t="s">
        <v>161</v>
      </c>
      <c r="B195" s="40"/>
      <c r="C195" s="3"/>
      <c r="E195" s="20">
        <v>-12648</v>
      </c>
      <c r="F195" s="20"/>
      <c r="G195" s="20">
        <v>-15045</v>
      </c>
      <c r="H195" s="20"/>
      <c r="I195" s="20">
        <v>-10425</v>
      </c>
      <c r="J195" s="20"/>
      <c r="K195" s="20">
        <v>-12711</v>
      </c>
    </row>
    <row r="196" spans="1:11" ht="24" customHeight="1">
      <c r="A196" s="58" t="s">
        <v>160</v>
      </c>
      <c r="B196" s="40"/>
      <c r="C196" s="3"/>
      <c r="E196" s="20">
        <v>-4972</v>
      </c>
      <c r="F196" s="20"/>
      <c r="G196" s="20">
        <v>-6164</v>
      </c>
      <c r="H196" s="20"/>
      <c r="I196" s="20">
        <v>-2246</v>
      </c>
      <c r="J196" s="20"/>
      <c r="K196" s="20">
        <v>-2630</v>
      </c>
    </row>
    <row r="197" spans="1:11" ht="24" customHeight="1">
      <c r="A197" s="58" t="s">
        <v>211</v>
      </c>
      <c r="C197" s="3"/>
      <c r="E197" s="22">
        <v>0</v>
      </c>
      <c r="F197" s="20"/>
      <c r="G197" s="22">
        <v>9704</v>
      </c>
      <c r="H197" s="20"/>
      <c r="I197" s="22">
        <v>0</v>
      </c>
      <c r="J197" s="20"/>
      <c r="K197" s="22">
        <v>9704</v>
      </c>
    </row>
    <row r="198" spans="1:11" ht="24" customHeight="1">
      <c r="A198" s="6" t="s">
        <v>226</v>
      </c>
      <c r="B198" s="40"/>
      <c r="C198" s="3"/>
      <c r="E198" s="52">
        <f>SUM(E193:E197)</f>
        <v>-221297</v>
      </c>
      <c r="F198" s="20"/>
      <c r="G198" s="22">
        <f>SUM(G193:G197)</f>
        <v>-397166</v>
      </c>
      <c r="H198" s="20"/>
      <c r="I198" s="52">
        <f>SUM(I193:I197)</f>
        <v>10839</v>
      </c>
      <c r="J198" s="20"/>
      <c r="K198" s="22">
        <f>SUM(K193:K197)</f>
        <v>-404656</v>
      </c>
    </row>
    <row r="199" spans="1:11" ht="24" customHeight="1">
      <c r="A199" s="58"/>
      <c r="B199" s="40"/>
      <c r="C199" s="3"/>
    </row>
    <row r="200" spans="1:11" ht="24" customHeight="1">
      <c r="A200" s="12" t="s">
        <v>230</v>
      </c>
      <c r="B200" s="40"/>
      <c r="C200" s="3"/>
      <c r="F200" s="7"/>
    </row>
    <row r="201" spans="1:11" s="40" customFormat="1" ht="24" customHeight="1">
      <c r="A201" s="8"/>
      <c r="B201" s="37"/>
      <c r="C201" s="38"/>
      <c r="D201" s="39"/>
      <c r="E201" s="39"/>
      <c r="F201" s="39"/>
      <c r="G201" s="39"/>
      <c r="H201" s="39"/>
      <c r="I201" s="39"/>
      <c r="J201" s="39"/>
      <c r="K201" s="9" t="s">
        <v>102</v>
      </c>
    </row>
    <row r="202" spans="1:11" s="40" customFormat="1" ht="24" customHeight="1">
      <c r="A202" s="8" t="s">
        <v>107</v>
      </c>
      <c r="B202" s="37"/>
      <c r="C202" s="38"/>
      <c r="D202" s="39"/>
      <c r="E202" s="39"/>
      <c r="F202" s="39"/>
      <c r="G202" s="39"/>
      <c r="H202" s="39"/>
      <c r="I202" s="39"/>
      <c r="J202" s="39"/>
      <c r="K202" s="9"/>
    </row>
    <row r="203" spans="1:11" s="40" customFormat="1" ht="24" customHeight="1">
      <c r="A203" s="8" t="s">
        <v>77</v>
      </c>
      <c r="B203" s="37"/>
      <c r="C203" s="38"/>
      <c r="D203" s="39"/>
      <c r="E203" s="39"/>
      <c r="F203" s="39"/>
      <c r="G203" s="39"/>
      <c r="H203" s="39"/>
      <c r="I203" s="39"/>
      <c r="J203" s="39"/>
      <c r="K203" s="39"/>
    </row>
    <row r="204" spans="1:11" s="40" customFormat="1" ht="24" customHeight="1">
      <c r="A204" s="8" t="s">
        <v>207</v>
      </c>
      <c r="B204" s="39"/>
      <c r="C204" s="38"/>
      <c r="D204" s="39"/>
      <c r="E204" s="39"/>
      <c r="F204" s="39"/>
      <c r="G204" s="39"/>
      <c r="H204" s="39"/>
      <c r="I204" s="39"/>
      <c r="J204" s="39"/>
      <c r="K204" s="39"/>
    </row>
    <row r="205" spans="1:11" s="40" customFormat="1" ht="24" customHeight="1">
      <c r="B205" s="39"/>
      <c r="C205" s="38"/>
      <c r="D205" s="39"/>
      <c r="E205" s="39"/>
      <c r="F205" s="39"/>
      <c r="G205" s="39"/>
      <c r="H205" s="39"/>
      <c r="I205" s="39"/>
      <c r="J205" s="39"/>
      <c r="K205" s="17" t="s">
        <v>98</v>
      </c>
    </row>
    <row r="206" spans="1:11" ht="24" customHeight="1">
      <c r="E206" s="36"/>
      <c r="F206" s="36" t="s">
        <v>0</v>
      </c>
      <c r="G206" s="36"/>
      <c r="H206" s="11"/>
      <c r="I206" s="36"/>
      <c r="J206" s="36" t="s">
        <v>1</v>
      </c>
      <c r="K206" s="36"/>
    </row>
    <row r="207" spans="1:11" ht="24" customHeight="1">
      <c r="C207" s="59"/>
      <c r="E207" s="59">
        <v>2026</v>
      </c>
      <c r="F207" s="44"/>
      <c r="G207" s="59">
        <v>2025</v>
      </c>
      <c r="H207" s="44"/>
      <c r="I207" s="59">
        <v>2026</v>
      </c>
      <c r="J207" s="44"/>
      <c r="K207" s="59">
        <v>2025</v>
      </c>
    </row>
    <row r="208" spans="1:11" ht="24" customHeight="1">
      <c r="A208" s="8" t="s">
        <v>50</v>
      </c>
      <c r="B208" s="11"/>
      <c r="C208" s="3"/>
      <c r="E208" s="7"/>
      <c r="F208" s="7"/>
      <c r="G208" s="7"/>
      <c r="I208" s="7"/>
      <c r="J208" s="7"/>
      <c r="K208" s="7"/>
    </row>
    <row r="209" spans="1:11" ht="24" customHeight="1">
      <c r="A209" s="10" t="s">
        <v>175</v>
      </c>
      <c r="C209" s="3"/>
      <c r="E209" s="20">
        <v>-244</v>
      </c>
      <c r="F209" s="20"/>
      <c r="G209" s="20">
        <v>-40000</v>
      </c>
      <c r="H209" s="20"/>
      <c r="I209" s="20">
        <v>0</v>
      </c>
      <c r="J209" s="20"/>
      <c r="K209" s="20">
        <v>0</v>
      </c>
    </row>
    <row r="210" spans="1:11" ht="24" customHeight="1">
      <c r="A210" s="10" t="s">
        <v>176</v>
      </c>
      <c r="C210" s="3"/>
      <c r="E210" s="20">
        <v>0</v>
      </c>
      <c r="F210" s="20"/>
      <c r="G210" s="20">
        <v>3000</v>
      </c>
      <c r="H210" s="20"/>
      <c r="I210" s="20">
        <v>0</v>
      </c>
      <c r="J210" s="20"/>
      <c r="K210" s="20">
        <v>0</v>
      </c>
    </row>
    <row r="211" spans="1:11" ht="24" customHeight="1">
      <c r="A211" s="10" t="s">
        <v>222</v>
      </c>
      <c r="C211" s="3"/>
      <c r="E211" s="20">
        <v>0</v>
      </c>
      <c r="F211" s="20"/>
      <c r="G211" s="70">
        <v>0</v>
      </c>
      <c r="H211" s="20"/>
      <c r="I211" s="15">
        <v>28000</v>
      </c>
      <c r="J211" s="20"/>
      <c r="K211" s="70">
        <v>0</v>
      </c>
    </row>
    <row r="212" spans="1:11" ht="24" customHeight="1">
      <c r="A212" s="10" t="s">
        <v>51</v>
      </c>
      <c r="C212" s="3"/>
      <c r="E212" s="20">
        <v>-41899</v>
      </c>
      <c r="F212" s="20"/>
      <c r="G212" s="20">
        <v>-41780</v>
      </c>
      <c r="H212" s="20"/>
      <c r="I212" s="20">
        <v>-41445</v>
      </c>
      <c r="J212" s="20"/>
      <c r="K212" s="20">
        <v>-21612</v>
      </c>
    </row>
    <row r="213" spans="1:11" ht="24" customHeight="1">
      <c r="A213" s="10" t="s">
        <v>52</v>
      </c>
      <c r="C213" s="3"/>
      <c r="E213" s="20">
        <v>872</v>
      </c>
      <c r="F213" s="20"/>
      <c r="G213" s="20">
        <v>1175</v>
      </c>
      <c r="H213" s="20"/>
      <c r="I213" s="15">
        <v>0</v>
      </c>
      <c r="J213" s="20"/>
      <c r="K213" s="70">
        <v>19</v>
      </c>
    </row>
    <row r="214" spans="1:11" ht="24" customHeight="1">
      <c r="A214" s="10" t="s">
        <v>145</v>
      </c>
      <c r="C214" s="3"/>
      <c r="E214" s="20">
        <v>-1638</v>
      </c>
      <c r="F214" s="20"/>
      <c r="G214" s="20">
        <v>-417</v>
      </c>
      <c r="H214" s="20"/>
      <c r="I214" s="20">
        <v>-1638</v>
      </c>
      <c r="J214" s="20"/>
      <c r="K214" s="20">
        <v>-232</v>
      </c>
    </row>
    <row r="215" spans="1:11" ht="24" customHeight="1">
      <c r="A215" s="10" t="s">
        <v>195</v>
      </c>
      <c r="C215" s="3"/>
      <c r="E215" s="20">
        <v>28093</v>
      </c>
      <c r="F215" s="20"/>
      <c r="G215" s="70">
        <v>0</v>
      </c>
      <c r="H215" s="20"/>
      <c r="I215" s="15">
        <v>0</v>
      </c>
      <c r="J215" s="20"/>
      <c r="K215" s="70">
        <v>0</v>
      </c>
    </row>
    <row r="216" spans="1:11" ht="24" customHeight="1">
      <c r="A216" s="10" t="s">
        <v>141</v>
      </c>
      <c r="C216" s="3"/>
      <c r="E216" s="20">
        <v>1140</v>
      </c>
      <c r="F216" s="20"/>
      <c r="G216" s="20">
        <v>1456</v>
      </c>
      <c r="H216" s="20"/>
      <c r="I216" s="20">
        <v>371</v>
      </c>
      <c r="J216" s="20"/>
      <c r="K216" s="20">
        <v>604</v>
      </c>
    </row>
    <row r="217" spans="1:11" ht="24" customHeight="1">
      <c r="A217" s="10" t="s">
        <v>167</v>
      </c>
      <c r="C217" s="3"/>
      <c r="E217" s="20">
        <v>0</v>
      </c>
      <c r="F217" s="20"/>
      <c r="G217" s="20">
        <v>2496</v>
      </c>
      <c r="H217" s="20"/>
      <c r="I217" s="15">
        <v>0</v>
      </c>
      <c r="J217" s="20"/>
      <c r="K217" s="70">
        <v>0</v>
      </c>
    </row>
    <row r="218" spans="1:11" ht="24" customHeight="1">
      <c r="A218" s="10" t="s">
        <v>238</v>
      </c>
      <c r="C218" s="3"/>
      <c r="E218" s="15">
        <v>0</v>
      </c>
      <c r="F218" s="20"/>
      <c r="G218" s="70">
        <v>0</v>
      </c>
      <c r="H218" s="20"/>
      <c r="I218" s="20">
        <v>15008</v>
      </c>
      <c r="J218" s="20"/>
      <c r="K218" s="70">
        <v>12529</v>
      </c>
    </row>
    <row r="219" spans="1:11" ht="24" customHeight="1">
      <c r="A219" s="10" t="s">
        <v>192</v>
      </c>
      <c r="C219" s="3"/>
      <c r="E219" s="83">
        <v>4682</v>
      </c>
      <c r="F219" s="20"/>
      <c r="G219" s="84">
        <v>0</v>
      </c>
      <c r="H219" s="20"/>
      <c r="I219" s="83">
        <v>0</v>
      </c>
      <c r="J219" s="20"/>
      <c r="K219" s="84">
        <v>0</v>
      </c>
    </row>
    <row r="220" spans="1:11" ht="24" customHeight="1">
      <c r="A220" s="8" t="s">
        <v>227</v>
      </c>
      <c r="C220" s="3"/>
      <c r="E220" s="52">
        <f>SUM(E209:E219)</f>
        <v>-8994</v>
      </c>
      <c r="F220" s="20"/>
      <c r="G220" s="52">
        <f>SUM(G209:G219)</f>
        <v>-74070</v>
      </c>
      <c r="H220" s="20"/>
      <c r="I220" s="52">
        <f>SUM(I209:I219)</f>
        <v>296</v>
      </c>
      <c r="J220" s="20"/>
      <c r="K220" s="52">
        <f>SUM(K209:K219)</f>
        <v>-8692</v>
      </c>
    </row>
    <row r="221" spans="1:11" ht="24" customHeight="1">
      <c r="A221" s="8"/>
      <c r="C221" s="3"/>
      <c r="E221" s="15"/>
      <c r="F221" s="20"/>
      <c r="G221" s="15"/>
      <c r="H221" s="20"/>
      <c r="I221" s="15"/>
      <c r="J221" s="20"/>
      <c r="K221" s="15"/>
    </row>
    <row r="222" spans="1:11" ht="24" customHeight="1">
      <c r="A222" s="8" t="s">
        <v>53</v>
      </c>
      <c r="B222" s="11"/>
      <c r="C222" s="3"/>
      <c r="E222" s="20"/>
      <c r="F222" s="20"/>
      <c r="G222" s="20"/>
      <c r="H222" s="20"/>
      <c r="I222" s="20"/>
      <c r="J222" s="20"/>
      <c r="K222" s="20"/>
    </row>
    <row r="223" spans="1:11" ht="24" customHeight="1">
      <c r="A223" s="10" t="s">
        <v>237</v>
      </c>
      <c r="C223" s="3"/>
      <c r="E223" s="15">
        <v>-70000</v>
      </c>
      <c r="F223" s="20"/>
      <c r="G223" s="70">
        <v>-40000</v>
      </c>
      <c r="H223" s="20"/>
      <c r="I223" s="15">
        <v>-70000</v>
      </c>
      <c r="J223" s="20"/>
      <c r="K223" s="70">
        <v>-40000</v>
      </c>
    </row>
    <row r="224" spans="1:11" ht="24" customHeight="1">
      <c r="A224" s="10" t="s">
        <v>219</v>
      </c>
      <c r="C224" s="3"/>
      <c r="E224" s="20">
        <v>368502</v>
      </c>
      <c r="F224" s="20"/>
      <c r="G224" s="20">
        <v>434029</v>
      </c>
      <c r="H224" s="20"/>
      <c r="I224" s="20">
        <v>151209</v>
      </c>
      <c r="J224" s="20"/>
      <c r="K224" s="20">
        <v>433406</v>
      </c>
    </row>
    <row r="225" spans="1:11" ht="24" customHeight="1">
      <c r="A225" s="10" t="s">
        <v>95</v>
      </c>
      <c r="C225" s="3"/>
      <c r="E225" s="22">
        <v>-31517</v>
      </c>
      <c r="F225" s="20"/>
      <c r="G225" s="22">
        <v>-19709</v>
      </c>
      <c r="H225" s="20"/>
      <c r="I225" s="22">
        <v>-31517</v>
      </c>
      <c r="J225" s="20"/>
      <c r="K225" s="22">
        <v>-19709</v>
      </c>
    </row>
    <row r="226" spans="1:11" ht="24" customHeight="1">
      <c r="A226" s="8" t="s">
        <v>218</v>
      </c>
      <c r="C226" s="3"/>
      <c r="E226" s="52">
        <f>SUM(E222:E225)</f>
        <v>266985</v>
      </c>
      <c r="F226" s="20"/>
      <c r="G226" s="52">
        <f>SUM(G222:G225)</f>
        <v>374320</v>
      </c>
      <c r="H226" s="20"/>
      <c r="I226" s="52">
        <f>SUM(I222:I225)</f>
        <v>49692</v>
      </c>
      <c r="J226" s="20"/>
      <c r="K226" s="52">
        <f>SUM(K222:K225)</f>
        <v>373697</v>
      </c>
    </row>
    <row r="227" spans="1:11" ht="24" customHeight="1">
      <c r="A227" s="8" t="s">
        <v>228</v>
      </c>
      <c r="C227" s="3"/>
      <c r="E227" s="50">
        <v>-1841</v>
      </c>
      <c r="F227" s="20"/>
      <c r="G227" s="50">
        <v>533</v>
      </c>
      <c r="H227" s="20"/>
      <c r="I227" s="52">
        <v>0</v>
      </c>
      <c r="J227" s="20"/>
      <c r="K227" s="52">
        <v>0</v>
      </c>
    </row>
    <row r="228" spans="1:11" ht="24" customHeight="1">
      <c r="A228" s="8" t="s">
        <v>229</v>
      </c>
      <c r="C228" s="3"/>
      <c r="E228" s="15">
        <f>E198+E220+E226+E227</f>
        <v>34853</v>
      </c>
      <c r="F228" s="20"/>
      <c r="G228" s="15">
        <f>G198+G220+G226+G227</f>
        <v>-96383</v>
      </c>
      <c r="H228" s="20"/>
      <c r="I228" s="15">
        <f>I198+I220+I226+I227</f>
        <v>60827</v>
      </c>
      <c r="J228" s="20"/>
      <c r="K228" s="15">
        <f>K198+K220+K226+K227</f>
        <v>-39651</v>
      </c>
    </row>
    <row r="229" spans="1:11" ht="24" customHeight="1">
      <c r="A229" s="10" t="s">
        <v>162</v>
      </c>
      <c r="C229" s="3"/>
      <c r="E229" s="20">
        <v>266</v>
      </c>
      <c r="F229" s="20"/>
      <c r="G229" s="20">
        <v>-820</v>
      </c>
      <c r="H229" s="20"/>
      <c r="I229" s="15">
        <v>66</v>
      </c>
      <c r="J229" s="20"/>
      <c r="K229" s="70">
        <v>-932</v>
      </c>
    </row>
    <row r="230" spans="1:11" ht="24" customHeight="1">
      <c r="A230" s="58" t="s">
        <v>106</v>
      </c>
      <c r="B230" s="40"/>
      <c r="C230" s="3"/>
      <c r="E230" s="22">
        <v>444113</v>
      </c>
      <c r="F230" s="20"/>
      <c r="G230" s="22">
        <v>655124</v>
      </c>
      <c r="H230" s="20"/>
      <c r="I230" s="20">
        <v>240906</v>
      </c>
      <c r="J230" s="20"/>
      <c r="K230" s="20">
        <v>341464</v>
      </c>
    </row>
    <row r="231" spans="1:11" ht="24" customHeight="1" thickBot="1">
      <c r="A231" s="6" t="s">
        <v>105</v>
      </c>
      <c r="B231" s="40"/>
      <c r="C231" s="3"/>
      <c r="E231" s="27">
        <f>SUM(E228:E230)</f>
        <v>479232</v>
      </c>
      <c r="F231" s="20"/>
      <c r="G231" s="63">
        <f>SUM(G228:G230)</f>
        <v>557921</v>
      </c>
      <c r="H231" s="20"/>
      <c r="I231" s="27">
        <f>SUM(I228:I230)</f>
        <v>301799</v>
      </c>
      <c r="J231" s="20"/>
      <c r="K231" s="27">
        <f>SUM(K228:K230)</f>
        <v>300881</v>
      </c>
    </row>
    <row r="232" spans="1:11" ht="24" customHeight="1" thickTop="1">
      <c r="C232" s="3"/>
      <c r="E232" s="15">
        <f>E231-BS!E11</f>
        <v>0</v>
      </c>
      <c r="F232" s="20"/>
      <c r="G232" s="20"/>
      <c r="H232" s="20"/>
      <c r="I232" s="20">
        <f>I231-BS!I11</f>
        <v>0</v>
      </c>
      <c r="J232" s="20"/>
      <c r="K232" s="20"/>
    </row>
    <row r="233" spans="1:11" ht="24" customHeight="1">
      <c r="A233" s="6" t="s">
        <v>140</v>
      </c>
      <c r="B233" s="40"/>
      <c r="C233" s="3"/>
      <c r="E233" s="69"/>
      <c r="F233" s="69"/>
      <c r="G233" s="69"/>
      <c r="H233" s="69"/>
      <c r="I233" s="69"/>
      <c r="J233" s="69"/>
      <c r="K233" s="69"/>
    </row>
    <row r="234" spans="1:11" ht="24" customHeight="1">
      <c r="A234" s="6" t="s">
        <v>139</v>
      </c>
      <c r="B234" s="40"/>
      <c r="C234" s="3"/>
      <c r="E234" s="69"/>
      <c r="F234" s="69"/>
      <c r="G234" s="69"/>
      <c r="H234" s="69"/>
      <c r="I234" s="69"/>
      <c r="J234" s="69"/>
      <c r="K234" s="69"/>
    </row>
    <row r="235" spans="1:11" ht="24" customHeight="1">
      <c r="A235" s="58" t="s">
        <v>151</v>
      </c>
      <c r="B235" s="40"/>
      <c r="C235" s="3"/>
      <c r="E235" s="15">
        <v>0</v>
      </c>
      <c r="F235" s="15"/>
      <c r="G235" s="15">
        <v>3300</v>
      </c>
      <c r="H235" s="15"/>
      <c r="I235" s="15">
        <v>0</v>
      </c>
      <c r="J235" s="15"/>
      <c r="K235" s="15">
        <v>2880</v>
      </c>
    </row>
    <row r="236" spans="1:11" ht="24" customHeight="1">
      <c r="C236" s="3"/>
      <c r="E236" s="15"/>
      <c r="F236" s="5"/>
      <c r="G236" s="5"/>
      <c r="H236" s="5"/>
      <c r="I236" s="5"/>
      <c r="J236" s="5"/>
      <c r="K236" s="5"/>
    </row>
    <row r="237" spans="1:11" ht="24" customHeight="1">
      <c r="A237" s="12" t="s">
        <v>230</v>
      </c>
      <c r="B237" s="40"/>
      <c r="C237" s="3"/>
      <c r="E237" s="7"/>
      <c r="F237" s="7"/>
      <c r="G237" s="7"/>
    </row>
  </sheetData>
  <printOptions horizontalCentered="1"/>
  <pageMargins left="0.70866141732283472" right="0.31496062992125984" top="0.78740157480314965" bottom="0.31496062992125984" header="0.31496062992125984" footer="0.31496062992125984"/>
  <pageSetup paperSize="9" scale="72" fitToHeight="0" orientation="portrait" r:id="rId1"/>
  <rowBreaks count="5" manualBreakCount="5">
    <brk id="42" max="10" man="1"/>
    <brk id="78" max="16383" man="1"/>
    <brk id="121" max="16383" man="1"/>
    <brk id="157" max="10" man="1"/>
    <brk id="200" max="16383" man="1"/>
  </rowBreaks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9"/>
  <sheetViews>
    <sheetView showGridLines="0" view="pageBreakPreview" zoomScaleNormal="70" zoomScaleSheetLayoutView="100" workbookViewId="0"/>
  </sheetViews>
  <sheetFormatPr defaultColWidth="9.28515625" defaultRowHeight="24" customHeight="1"/>
  <cols>
    <col min="1" max="1" width="41.28515625" style="4" customWidth="1"/>
    <col min="2" max="2" width="1.42578125" style="4" customWidth="1"/>
    <col min="3" max="3" width="15.7109375" style="4" customWidth="1"/>
    <col min="4" max="4" width="1.42578125" style="4" customWidth="1"/>
    <col min="5" max="5" width="16.42578125" style="4" customWidth="1"/>
    <col min="6" max="6" width="1.42578125" style="4" customWidth="1"/>
    <col min="7" max="7" width="23.5703125" style="4" customWidth="1"/>
    <col min="8" max="8" width="1.42578125" style="4" customWidth="1"/>
    <col min="9" max="9" width="18.7109375" style="4" customWidth="1"/>
    <col min="10" max="10" width="1.42578125" style="4" customWidth="1"/>
    <col min="11" max="11" width="14.7109375" style="4" customWidth="1"/>
    <col min="12" max="12" width="1.42578125" style="4" customWidth="1"/>
    <col min="13" max="13" width="14.7109375" style="4" customWidth="1"/>
    <col min="14" max="14" width="1.42578125" style="4" customWidth="1"/>
    <col min="15" max="15" width="23.7109375" style="4" customWidth="1"/>
    <col min="16" max="16" width="1.42578125" style="4" customWidth="1"/>
    <col min="17" max="17" width="26.42578125" style="4" customWidth="1"/>
    <col min="18" max="18" width="1.42578125" style="4" customWidth="1"/>
    <col min="19" max="19" width="17" style="4" customWidth="1"/>
    <col min="20" max="20" width="1.42578125" style="4" customWidth="1"/>
    <col min="21" max="21" width="16.5703125" style="4" customWidth="1"/>
    <col min="22" max="22" width="1.42578125" style="4" customWidth="1"/>
    <col min="23" max="23" width="18.28515625" style="4" customWidth="1"/>
    <col min="24" max="24" width="1.42578125" style="4" customWidth="1"/>
    <col min="25" max="25" width="15.7109375" style="4" customWidth="1"/>
    <col min="26" max="26" width="1.42578125" style="4" customWidth="1"/>
    <col min="27" max="16384" width="9.28515625" style="4"/>
  </cols>
  <sheetData>
    <row r="1" spans="1:25" ht="24" customHeight="1">
      <c r="Y1" s="9" t="s">
        <v>102</v>
      </c>
    </row>
    <row r="2" spans="1:25" ht="24" customHeight="1">
      <c r="A2" s="8" t="s">
        <v>107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ht="24" customHeight="1">
      <c r="A3" s="8" t="s">
        <v>119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ht="24" customHeight="1">
      <c r="A4" s="8" t="s">
        <v>207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ht="24" customHeight="1">
      <c r="A5" s="10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7" t="s">
        <v>98</v>
      </c>
    </row>
    <row r="6" spans="1:25" s="11" customFormat="1" ht="24" customHeight="1">
      <c r="A6" s="1"/>
      <c r="B6" s="2"/>
      <c r="C6" s="85" t="s">
        <v>0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</row>
    <row r="7" spans="1:25" s="5" customFormat="1" ht="24" customHeight="1">
      <c r="A7" s="3"/>
      <c r="C7" s="86" t="s">
        <v>62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</row>
    <row r="8" spans="1:25" s="5" customFormat="1" ht="24" customHeight="1">
      <c r="A8" s="3"/>
      <c r="I8" s="5" t="s">
        <v>96</v>
      </c>
      <c r="O8" s="86" t="s">
        <v>28</v>
      </c>
      <c r="P8" s="86"/>
      <c r="Q8" s="86"/>
      <c r="R8" s="86"/>
      <c r="S8" s="86"/>
    </row>
    <row r="9" spans="1:25" s="5" customFormat="1" ht="24" customHeight="1">
      <c r="A9" s="3"/>
      <c r="I9" s="5" t="s">
        <v>120</v>
      </c>
      <c r="O9" s="87" t="s">
        <v>41</v>
      </c>
      <c r="P9" s="87"/>
      <c r="Q9" s="87"/>
    </row>
    <row r="10" spans="1:25" s="5" customFormat="1" ht="24" customHeight="1">
      <c r="A10" s="3"/>
      <c r="G10" s="5" t="s">
        <v>121</v>
      </c>
      <c r="I10" s="5" t="s">
        <v>122</v>
      </c>
      <c r="O10" s="5" t="s">
        <v>123</v>
      </c>
      <c r="Q10" s="5" t="s">
        <v>185</v>
      </c>
      <c r="U10" s="5" t="s">
        <v>69</v>
      </c>
      <c r="W10" s="5" t="s">
        <v>124</v>
      </c>
    </row>
    <row r="11" spans="1:25" s="5" customFormat="1" ht="24" customHeight="1">
      <c r="A11" s="3"/>
      <c r="C11" s="5" t="s">
        <v>55</v>
      </c>
      <c r="G11" s="5" t="s">
        <v>125</v>
      </c>
      <c r="I11" s="5" t="s">
        <v>126</v>
      </c>
      <c r="O11" s="5" t="s">
        <v>65</v>
      </c>
      <c r="Q11" s="5" t="s">
        <v>127</v>
      </c>
      <c r="S11" s="5" t="s">
        <v>54</v>
      </c>
      <c r="U11" s="5" t="s">
        <v>68</v>
      </c>
      <c r="W11" s="5" t="s">
        <v>128</v>
      </c>
      <c r="Y11" s="5" t="s">
        <v>54</v>
      </c>
    </row>
    <row r="12" spans="1:25" s="5" customFormat="1" ht="24" customHeight="1">
      <c r="A12" s="3"/>
      <c r="C12" s="5" t="s">
        <v>56</v>
      </c>
      <c r="G12" s="5" t="s">
        <v>129</v>
      </c>
      <c r="I12" s="5" t="s">
        <v>130</v>
      </c>
      <c r="K12" s="87" t="s">
        <v>26</v>
      </c>
      <c r="L12" s="87"/>
      <c r="M12" s="87"/>
      <c r="O12" s="5" t="s">
        <v>131</v>
      </c>
      <c r="Q12" s="5" t="s">
        <v>132</v>
      </c>
      <c r="S12" s="5" t="s">
        <v>209</v>
      </c>
      <c r="U12" s="5" t="s">
        <v>74</v>
      </c>
      <c r="W12" s="5" t="s">
        <v>71</v>
      </c>
      <c r="Y12" s="5" t="s">
        <v>66</v>
      </c>
    </row>
    <row r="13" spans="1:25" s="5" customFormat="1" ht="24" customHeight="1">
      <c r="A13" s="3"/>
      <c r="C13" s="13" t="s">
        <v>57</v>
      </c>
      <c r="E13" s="13" t="s">
        <v>25</v>
      </c>
      <c r="G13" s="13" t="s">
        <v>133</v>
      </c>
      <c r="I13" s="13" t="s">
        <v>134</v>
      </c>
      <c r="K13" s="13" t="s">
        <v>58</v>
      </c>
      <c r="M13" s="13" t="s">
        <v>59</v>
      </c>
      <c r="O13" s="13" t="s">
        <v>73</v>
      </c>
      <c r="Q13" s="13" t="s">
        <v>135</v>
      </c>
      <c r="S13" s="13" t="s">
        <v>208</v>
      </c>
      <c r="U13" s="13" t="s">
        <v>70</v>
      </c>
      <c r="W13" s="13" t="s">
        <v>72</v>
      </c>
      <c r="Y13" s="13" t="s">
        <v>67</v>
      </c>
    </row>
    <row r="14" spans="1:25" s="5" customFormat="1" ht="24" customHeight="1">
      <c r="A14" s="3"/>
    </row>
    <row r="15" spans="1:25" ht="24" customHeight="1">
      <c r="A15" s="8" t="s">
        <v>154</v>
      </c>
      <c r="C15" s="20">
        <v>1989531</v>
      </c>
      <c r="D15" s="20"/>
      <c r="E15" s="20">
        <v>1105934</v>
      </c>
      <c r="F15" s="20"/>
      <c r="G15" s="20">
        <v>13145</v>
      </c>
      <c r="H15" s="20"/>
      <c r="I15" s="20">
        <v>9006</v>
      </c>
      <c r="J15" s="20"/>
      <c r="K15" s="20">
        <v>198953</v>
      </c>
      <c r="L15" s="20"/>
      <c r="M15" s="20">
        <v>563611</v>
      </c>
      <c r="N15" s="20"/>
      <c r="O15" s="20">
        <v>-6140</v>
      </c>
      <c r="P15" s="20"/>
      <c r="Q15" s="20">
        <v>47990</v>
      </c>
      <c r="R15" s="20"/>
      <c r="S15" s="16">
        <f>O15+Q15</f>
        <v>41850</v>
      </c>
      <c r="T15" s="20"/>
      <c r="U15" s="20">
        <f>SUM(C15:M15,S15)</f>
        <v>3922030</v>
      </c>
      <c r="V15" s="20"/>
      <c r="W15" s="20">
        <v>-1351</v>
      </c>
      <c r="X15" s="20"/>
      <c r="Y15" s="20">
        <f t="shared" ref="Y15:Y19" si="0">SUM(U15:W15)</f>
        <v>3920679</v>
      </c>
    </row>
    <row r="16" spans="1:25" ht="24" customHeight="1">
      <c r="A16" s="10" t="s">
        <v>163</v>
      </c>
      <c r="C16" s="16">
        <v>0</v>
      </c>
      <c r="D16" s="16"/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6"/>
      <c r="M16" s="16">
        <v>2411</v>
      </c>
      <c r="N16" s="16"/>
      <c r="O16" s="16">
        <v>0</v>
      </c>
      <c r="P16" s="16"/>
      <c r="Q16" s="16">
        <v>0</v>
      </c>
      <c r="R16" s="16"/>
      <c r="S16" s="16">
        <v>0</v>
      </c>
      <c r="T16" s="16"/>
      <c r="U16" s="16">
        <f>+O16+M16+K16+I16+G16+E16+C16</f>
        <v>2411</v>
      </c>
      <c r="V16" s="16"/>
      <c r="W16" s="16">
        <v>-679</v>
      </c>
      <c r="X16" s="16"/>
      <c r="Y16" s="20">
        <f t="shared" si="0"/>
        <v>1732</v>
      </c>
    </row>
    <row r="17" spans="1:25" ht="24" customHeight="1">
      <c r="A17" s="10" t="s">
        <v>104</v>
      </c>
      <c r="C17" s="21">
        <v>0</v>
      </c>
      <c r="D17" s="16"/>
      <c r="E17" s="21">
        <v>0</v>
      </c>
      <c r="F17" s="16"/>
      <c r="G17" s="21">
        <v>0</v>
      </c>
      <c r="H17" s="16"/>
      <c r="I17" s="21">
        <v>0</v>
      </c>
      <c r="J17" s="16"/>
      <c r="K17" s="21">
        <v>0</v>
      </c>
      <c r="L17" s="16"/>
      <c r="M17" s="21">
        <v>0</v>
      </c>
      <c r="N17" s="16"/>
      <c r="O17" s="21">
        <v>117</v>
      </c>
      <c r="P17" s="16"/>
      <c r="Q17" s="21">
        <v>-5017</v>
      </c>
      <c r="R17" s="16"/>
      <c r="S17" s="21">
        <f>O17+Q17</f>
        <v>-4900</v>
      </c>
      <c r="T17" s="16"/>
      <c r="U17" s="22">
        <f>SUM(C17:M17,S17)</f>
        <v>-4900</v>
      </c>
      <c r="V17" s="16"/>
      <c r="W17" s="21">
        <v>67</v>
      </c>
      <c r="X17" s="16"/>
      <c r="Y17" s="22">
        <f t="shared" si="0"/>
        <v>-4833</v>
      </c>
    </row>
    <row r="18" spans="1:25" ht="24" customHeight="1">
      <c r="A18" s="10" t="s">
        <v>103</v>
      </c>
      <c r="C18" s="16">
        <f>SUM(C16:C17)</f>
        <v>0</v>
      </c>
      <c r="D18" s="16"/>
      <c r="E18" s="16">
        <f>SUM(E16:E17)</f>
        <v>0</v>
      </c>
      <c r="F18" s="16"/>
      <c r="G18" s="16">
        <f>SUM(G16:G17)</f>
        <v>0</v>
      </c>
      <c r="H18" s="16"/>
      <c r="I18" s="16">
        <f>SUM(I16:I17)</f>
        <v>0</v>
      </c>
      <c r="J18" s="16"/>
      <c r="K18" s="16">
        <f>SUM(K16:K17)</f>
        <v>0</v>
      </c>
      <c r="L18" s="16"/>
      <c r="M18" s="16">
        <f>SUM(M16:M17)</f>
        <v>2411</v>
      </c>
      <c r="N18" s="16"/>
      <c r="O18" s="16">
        <f>SUM(O16:O17)</f>
        <v>117</v>
      </c>
      <c r="P18" s="16"/>
      <c r="Q18" s="16">
        <f>SUM(Q16:Q17)</f>
        <v>-5017</v>
      </c>
      <c r="R18" s="16"/>
      <c r="S18" s="16">
        <f>SUM(S16:S17)</f>
        <v>-4900</v>
      </c>
      <c r="T18" s="16"/>
      <c r="U18" s="16">
        <f>SUM(U16:U17)</f>
        <v>-2489</v>
      </c>
      <c r="V18" s="16"/>
      <c r="W18" s="16">
        <f>SUM(W16:W17)</f>
        <v>-612</v>
      </c>
      <c r="X18" s="16"/>
      <c r="Y18" s="16">
        <f>SUM(Y16:Y17)</f>
        <v>-3101</v>
      </c>
    </row>
    <row r="19" spans="1:25" ht="24" customHeight="1">
      <c r="A19" s="10" t="s">
        <v>221</v>
      </c>
      <c r="C19" s="16">
        <v>0</v>
      </c>
      <c r="D19" s="16"/>
      <c r="E19" s="16">
        <v>0</v>
      </c>
      <c r="F19" s="16"/>
      <c r="G19" s="16">
        <v>0</v>
      </c>
      <c r="H19" s="16"/>
      <c r="I19" s="16">
        <v>0</v>
      </c>
      <c r="J19" s="16"/>
      <c r="K19" s="16">
        <v>0</v>
      </c>
      <c r="L19" s="16"/>
      <c r="M19" s="16">
        <v>-19895</v>
      </c>
      <c r="N19" s="16"/>
      <c r="O19" s="16">
        <v>0</v>
      </c>
      <c r="P19" s="16"/>
      <c r="Q19" s="16">
        <v>0</v>
      </c>
      <c r="R19" s="16"/>
      <c r="S19" s="21">
        <f>O19+Q19</f>
        <v>0</v>
      </c>
      <c r="T19" s="16"/>
      <c r="U19" s="16">
        <f>+O19+M19+K19+I19+G19+E19+C19</f>
        <v>-19895</v>
      </c>
      <c r="V19" s="16"/>
      <c r="W19" s="16">
        <v>0</v>
      </c>
      <c r="X19" s="16"/>
      <c r="Y19" s="22">
        <f t="shared" si="0"/>
        <v>-19895</v>
      </c>
    </row>
    <row r="20" spans="1:25" ht="24" customHeight="1" thickBot="1">
      <c r="A20" s="8" t="s">
        <v>205</v>
      </c>
      <c r="C20" s="23">
        <f>SUM(C15,C18:C19)</f>
        <v>1989531</v>
      </c>
      <c r="D20" s="16"/>
      <c r="E20" s="23">
        <f>SUM(E15,E18:E19)</f>
        <v>1105934</v>
      </c>
      <c r="F20" s="16"/>
      <c r="G20" s="23">
        <f>SUM(G15,G18:G19)</f>
        <v>13145</v>
      </c>
      <c r="H20" s="16"/>
      <c r="I20" s="23">
        <f>SUM(I15,I18:I19)</f>
        <v>9006</v>
      </c>
      <c r="J20" s="16"/>
      <c r="K20" s="23">
        <f>SUM(K15,K18:K19)</f>
        <v>198953</v>
      </c>
      <c r="L20" s="16"/>
      <c r="M20" s="23">
        <f>SUM(M15,M18:M19)</f>
        <v>546127</v>
      </c>
      <c r="N20" s="16"/>
      <c r="O20" s="23">
        <f>SUM(O15,O18:O19)</f>
        <v>-6023</v>
      </c>
      <c r="P20" s="16"/>
      <c r="Q20" s="23">
        <f>SUM(Q15,Q18:Q19)</f>
        <v>42973</v>
      </c>
      <c r="R20" s="16"/>
      <c r="S20" s="23">
        <f>SUM(S15,S18:S19)</f>
        <v>36950</v>
      </c>
      <c r="T20" s="16"/>
      <c r="U20" s="23">
        <f>SUM(U15,U18:U19)</f>
        <v>3899646</v>
      </c>
      <c r="V20" s="16"/>
      <c r="W20" s="23">
        <f>SUM(W15,W18:W19)</f>
        <v>-1963</v>
      </c>
      <c r="X20" s="16"/>
      <c r="Y20" s="23">
        <f>SUM(Y15,Y18:Y19)</f>
        <v>3897683</v>
      </c>
    </row>
    <row r="21" spans="1:25" ht="24" customHeight="1" thickTop="1">
      <c r="A21" s="10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24" customHeight="1">
      <c r="A22" s="8" t="s">
        <v>189</v>
      </c>
      <c r="C22" s="20">
        <v>1989531</v>
      </c>
      <c r="D22" s="20"/>
      <c r="E22" s="20">
        <v>1105934</v>
      </c>
      <c r="F22" s="20"/>
      <c r="G22" s="20">
        <v>13145</v>
      </c>
      <c r="H22" s="20"/>
      <c r="I22" s="20">
        <v>9006</v>
      </c>
      <c r="J22" s="20"/>
      <c r="K22" s="20">
        <v>198953</v>
      </c>
      <c r="L22" s="20"/>
      <c r="M22" s="20">
        <v>642768</v>
      </c>
      <c r="N22" s="20"/>
      <c r="O22" s="20">
        <v>-5957</v>
      </c>
      <c r="P22" s="20"/>
      <c r="Q22" s="20">
        <v>51021</v>
      </c>
      <c r="R22" s="20"/>
      <c r="S22" s="20">
        <f>O22+Q22</f>
        <v>45064</v>
      </c>
      <c r="T22" s="20"/>
      <c r="U22" s="20">
        <f>+S22+M22+K22+G22+E22+C22+I22</f>
        <v>4004401</v>
      </c>
      <c r="V22" s="20"/>
      <c r="W22" s="20">
        <v>-3395</v>
      </c>
      <c r="X22" s="20"/>
      <c r="Y22" s="20">
        <f>SUM(U22:W22)</f>
        <v>4001006</v>
      </c>
    </row>
    <row r="23" spans="1:25" ht="24" customHeight="1">
      <c r="A23" s="10" t="s">
        <v>163</v>
      </c>
      <c r="C23" s="16">
        <v>0</v>
      </c>
      <c r="D23" s="16"/>
      <c r="E23" s="16">
        <v>0</v>
      </c>
      <c r="F23" s="16"/>
      <c r="G23" s="16">
        <v>0</v>
      </c>
      <c r="H23" s="16"/>
      <c r="I23" s="16">
        <v>0</v>
      </c>
      <c r="J23" s="16"/>
      <c r="K23" s="16">
        <v>0</v>
      </c>
      <c r="L23" s="16"/>
      <c r="M23" s="16">
        <f>'PL&amp;CF'!E112</f>
        <v>165598</v>
      </c>
      <c r="N23" s="16"/>
      <c r="O23" s="16">
        <v>0</v>
      </c>
      <c r="P23" s="16"/>
      <c r="Q23" s="16">
        <v>0</v>
      </c>
      <c r="R23" s="16"/>
      <c r="S23" s="16">
        <f>SUM(Q23,O23)</f>
        <v>0</v>
      </c>
      <c r="T23" s="16"/>
      <c r="U23" s="16">
        <f>+S23+M23+K23+I23+G23+E23+C23</f>
        <v>165598</v>
      </c>
      <c r="V23" s="16"/>
      <c r="W23" s="16">
        <f>'PL&amp;CF'!E113</f>
        <v>-360</v>
      </c>
      <c r="X23" s="16"/>
      <c r="Y23" s="20">
        <f t="shared" ref="Y23:Y24" si="1">SUM(U23:W23)</f>
        <v>165238</v>
      </c>
    </row>
    <row r="24" spans="1:25" ht="24" customHeight="1">
      <c r="A24" s="10" t="s">
        <v>104</v>
      </c>
      <c r="C24" s="21">
        <v>0</v>
      </c>
      <c r="D24" s="16"/>
      <c r="E24" s="21">
        <v>0</v>
      </c>
      <c r="F24" s="16"/>
      <c r="G24" s="21">
        <v>0</v>
      </c>
      <c r="H24" s="16"/>
      <c r="I24" s="21">
        <v>0</v>
      </c>
      <c r="J24" s="16"/>
      <c r="K24" s="21">
        <v>0</v>
      </c>
      <c r="L24" s="16"/>
      <c r="M24" s="21">
        <v>0</v>
      </c>
      <c r="N24" s="16"/>
      <c r="O24" s="21">
        <v>-696</v>
      </c>
      <c r="P24" s="16"/>
      <c r="Q24" s="21">
        <f>'PL&amp;CF'!E146</f>
        <v>-11109</v>
      </c>
      <c r="R24" s="16"/>
      <c r="S24" s="21">
        <f>SUM(Q24,O24)</f>
        <v>-11805</v>
      </c>
      <c r="T24" s="16"/>
      <c r="U24" s="21">
        <f>SUM(C24:M24,S24)</f>
        <v>-11805</v>
      </c>
      <c r="V24" s="16"/>
      <c r="W24" s="21">
        <v>-397</v>
      </c>
      <c r="X24" s="16"/>
      <c r="Y24" s="22">
        <f t="shared" si="1"/>
        <v>-12202</v>
      </c>
    </row>
    <row r="25" spans="1:25" ht="24" customHeight="1">
      <c r="A25" s="10" t="s">
        <v>103</v>
      </c>
      <c r="C25" s="16">
        <f>SUM(C23:C24)</f>
        <v>0</v>
      </c>
      <c r="D25" s="16"/>
      <c r="E25" s="16">
        <f>SUM(E23:E24)</f>
        <v>0</v>
      </c>
      <c r="F25" s="16"/>
      <c r="G25" s="16">
        <f>SUM(G23:G24)</f>
        <v>0</v>
      </c>
      <c r="H25" s="16"/>
      <c r="I25" s="16">
        <f>SUM(I23:I24)</f>
        <v>0</v>
      </c>
      <c r="J25" s="16"/>
      <c r="K25" s="16">
        <f>SUM(K23:K24)</f>
        <v>0</v>
      </c>
      <c r="L25" s="16"/>
      <c r="M25" s="16">
        <f>SUM(M23:M24)</f>
        <v>165598</v>
      </c>
      <c r="N25" s="16"/>
      <c r="O25" s="16">
        <f>SUM(O23:O24)</f>
        <v>-696</v>
      </c>
      <c r="P25" s="16"/>
      <c r="Q25" s="16">
        <f>SUM(Q23:Q24)</f>
        <v>-11109</v>
      </c>
      <c r="R25" s="16"/>
      <c r="S25" s="16">
        <f>SUM(S23:S24)</f>
        <v>-11805</v>
      </c>
      <c r="T25" s="16"/>
      <c r="U25" s="16">
        <f>SUM(U23:U24)</f>
        <v>153793</v>
      </c>
      <c r="V25" s="16"/>
      <c r="W25" s="16">
        <f>SUM(W23:W24)</f>
        <v>-757</v>
      </c>
      <c r="X25" s="16"/>
      <c r="Y25" s="24">
        <f>SUM(Y23:Y24)</f>
        <v>153036</v>
      </c>
    </row>
    <row r="26" spans="1:25" ht="24" customHeight="1">
      <c r="A26" s="10" t="s">
        <v>221</v>
      </c>
      <c r="C26" s="16">
        <v>0</v>
      </c>
      <c r="D26" s="16"/>
      <c r="E26" s="16">
        <v>0</v>
      </c>
      <c r="F26" s="16"/>
      <c r="G26" s="16">
        <v>0</v>
      </c>
      <c r="H26" s="16"/>
      <c r="I26" s="16">
        <v>0</v>
      </c>
      <c r="J26" s="16"/>
      <c r="K26" s="16">
        <v>0</v>
      </c>
      <c r="L26" s="16"/>
      <c r="M26" s="16">
        <v>-31832</v>
      </c>
      <c r="N26" s="16"/>
      <c r="O26" s="16">
        <v>0</v>
      </c>
      <c r="P26" s="16"/>
      <c r="Q26" s="16">
        <v>0</v>
      </c>
      <c r="R26" s="16"/>
      <c r="S26" s="21">
        <f>O26+Q26</f>
        <v>0</v>
      </c>
      <c r="T26" s="16"/>
      <c r="U26" s="16">
        <f>+O26+M26+K26+I26+G26+E26+C26</f>
        <v>-31832</v>
      </c>
      <c r="V26" s="16"/>
      <c r="W26" s="16">
        <v>0</v>
      </c>
      <c r="X26" s="16"/>
      <c r="Y26" s="22">
        <f t="shared" ref="Y26" si="2">SUM(U26:W26)</f>
        <v>-31832</v>
      </c>
    </row>
    <row r="27" spans="1:25" ht="24" customHeight="1" thickBot="1">
      <c r="A27" s="8" t="s">
        <v>206</v>
      </c>
      <c r="C27" s="23">
        <f>SUM(C22,C25:C25)</f>
        <v>1989531</v>
      </c>
      <c r="D27" s="16"/>
      <c r="E27" s="23">
        <f>SUM(E22,E25:E25)</f>
        <v>1105934</v>
      </c>
      <c r="F27" s="16"/>
      <c r="G27" s="23">
        <f>SUM(G22,G25:G25)</f>
        <v>13145</v>
      </c>
      <c r="H27" s="16"/>
      <c r="I27" s="23">
        <f>+I22+I25</f>
        <v>9006</v>
      </c>
      <c r="J27" s="16"/>
      <c r="K27" s="23">
        <f>+K22+K25</f>
        <v>198953</v>
      </c>
      <c r="L27" s="16"/>
      <c r="M27" s="23">
        <f>+M22+M23+M24+M26</f>
        <v>776534</v>
      </c>
      <c r="N27" s="16"/>
      <c r="O27" s="23">
        <f>+O22+O25</f>
        <v>-6653</v>
      </c>
      <c r="P27" s="16"/>
      <c r="Q27" s="23">
        <f>+Q22+Q25</f>
        <v>39912</v>
      </c>
      <c r="R27" s="16"/>
      <c r="S27" s="23">
        <f>+S22+S25</f>
        <v>33259</v>
      </c>
      <c r="T27" s="16"/>
      <c r="U27" s="23">
        <f>+U22+U23+U24+U26</f>
        <v>4126362</v>
      </c>
      <c r="V27" s="16"/>
      <c r="W27" s="23">
        <f>+W22+W25</f>
        <v>-4152</v>
      </c>
      <c r="X27" s="16"/>
      <c r="Y27" s="23">
        <f>+Y22+Y23+Y24+Y26</f>
        <v>4122210</v>
      </c>
    </row>
    <row r="28" spans="1:25" ht="24" customHeight="1" thickTop="1">
      <c r="W28" s="26">
        <f>+W27-BS!E84</f>
        <v>0</v>
      </c>
      <c r="X28" s="26"/>
      <c r="Y28" s="26">
        <f>SUM(Y27-BS!E85)</f>
        <v>0</v>
      </c>
    </row>
    <row r="29" spans="1:25" ht="24" customHeight="1">
      <c r="A29" s="12" t="s">
        <v>230</v>
      </c>
    </row>
  </sheetData>
  <mergeCells count="5">
    <mergeCell ref="C6:Y6"/>
    <mergeCell ref="C7:U7"/>
    <mergeCell ref="O8:S8"/>
    <mergeCell ref="O9:Q9"/>
    <mergeCell ref="K12:M12"/>
  </mergeCells>
  <printOptions horizontalCentered="1"/>
  <pageMargins left="0.19685039370078741" right="0.19685039370078741" top="0.78740157480314965" bottom="0.31496062992125984" header="0.31496062992125984" footer="0.31496062992125984"/>
  <pageSetup paperSize="9" scale="52" fitToHeight="0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9"/>
  <sheetViews>
    <sheetView showGridLines="0" view="pageBreakPreview" zoomScaleNormal="85" zoomScaleSheetLayoutView="100" workbookViewId="0"/>
  </sheetViews>
  <sheetFormatPr defaultColWidth="9.28515625" defaultRowHeight="24" customHeight="1"/>
  <cols>
    <col min="1" max="1" width="11.28515625" style="4" customWidth="1"/>
    <col min="2" max="2" width="34.5703125" style="4" customWidth="1"/>
    <col min="3" max="3" width="17.7109375" style="4" customWidth="1"/>
    <col min="4" max="4" width="1.7109375" style="4" customWidth="1"/>
    <col min="5" max="5" width="17.7109375" style="4" customWidth="1"/>
    <col min="6" max="6" width="1.7109375" style="4" customWidth="1"/>
    <col min="7" max="7" width="17.7109375" style="4" customWidth="1"/>
    <col min="8" max="8" width="1.7109375" style="4" customWidth="1"/>
    <col min="9" max="9" width="17.7109375" style="4" customWidth="1"/>
    <col min="10" max="10" width="1.7109375" style="4" customWidth="1"/>
    <col min="11" max="11" width="27.42578125" style="4" customWidth="1"/>
    <col min="12" max="12" width="1.7109375" style="4" customWidth="1"/>
    <col min="13" max="13" width="17.7109375" style="4" customWidth="1"/>
    <col min="14" max="14" width="1.7109375" style="4" customWidth="1"/>
    <col min="15" max="15" width="15" style="4" customWidth="1"/>
    <col min="16" max="16" width="2.42578125" style="4" customWidth="1"/>
    <col min="17" max="16384" width="9.28515625" style="4"/>
  </cols>
  <sheetData>
    <row r="1" spans="1:16" ht="24" customHeight="1">
      <c r="M1" s="9" t="s">
        <v>102</v>
      </c>
      <c r="P1" s="7"/>
    </row>
    <row r="2" spans="1:16" ht="24" customHeight="1">
      <c r="A2" s="6" t="s">
        <v>107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24" customHeight="1">
      <c r="A3" s="6" t="s">
        <v>94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24" customHeight="1">
      <c r="A4" s="6" t="s">
        <v>207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24" customHeight="1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7" t="s">
        <v>98</v>
      </c>
      <c r="N5" s="19"/>
      <c r="P5" s="19"/>
    </row>
    <row r="6" spans="1:16" s="11" customFormat="1" ht="24" customHeight="1">
      <c r="A6" s="2"/>
      <c r="B6" s="2"/>
      <c r="C6" s="85" t="s">
        <v>1</v>
      </c>
      <c r="D6" s="85"/>
      <c r="E6" s="85"/>
      <c r="F6" s="85"/>
      <c r="G6" s="85"/>
      <c r="H6" s="85"/>
      <c r="I6" s="85"/>
      <c r="J6" s="85"/>
      <c r="K6" s="85"/>
      <c r="L6" s="85"/>
      <c r="M6" s="85"/>
    </row>
    <row r="7" spans="1:16" s="5" customFormat="1" ht="24" customHeight="1">
      <c r="K7" s="13" t="s">
        <v>28</v>
      </c>
      <c r="L7" s="4"/>
    </row>
    <row r="8" spans="1:16" s="5" customFormat="1" ht="24" customHeight="1">
      <c r="K8" s="14" t="s">
        <v>41</v>
      </c>
      <c r="L8" s="4"/>
    </row>
    <row r="9" spans="1:16" s="5" customFormat="1" ht="24" customHeight="1">
      <c r="K9" s="5" t="s">
        <v>185</v>
      </c>
      <c r="L9" s="4"/>
    </row>
    <row r="10" spans="1:16" s="5" customFormat="1" ht="24" customHeight="1">
      <c r="C10" s="5" t="s">
        <v>55</v>
      </c>
      <c r="K10" s="5" t="s">
        <v>127</v>
      </c>
      <c r="L10" s="4"/>
    </row>
    <row r="11" spans="1:16" s="5" customFormat="1" ht="24" customHeight="1">
      <c r="C11" s="5" t="s">
        <v>136</v>
      </c>
      <c r="G11" s="87" t="s">
        <v>26</v>
      </c>
      <c r="H11" s="87"/>
      <c r="I11" s="87"/>
      <c r="K11" s="5" t="s">
        <v>132</v>
      </c>
      <c r="L11" s="4"/>
    </row>
    <row r="12" spans="1:16" s="5" customFormat="1" ht="24" customHeight="1">
      <c r="C12" s="13" t="s">
        <v>57</v>
      </c>
      <c r="E12" s="13" t="s">
        <v>25</v>
      </c>
      <c r="G12" s="13" t="s">
        <v>58</v>
      </c>
      <c r="I12" s="13" t="s">
        <v>59</v>
      </c>
      <c r="K12" s="13" t="s">
        <v>135</v>
      </c>
      <c r="M12" s="13" t="s">
        <v>54</v>
      </c>
    </row>
    <row r="13" spans="1:16" s="5" customFormat="1" ht="24" customHeight="1"/>
    <row r="14" spans="1:16" ht="24" customHeight="1">
      <c r="A14" s="8" t="s">
        <v>154</v>
      </c>
      <c r="C14" s="15">
        <v>1989531</v>
      </c>
      <c r="D14" s="15"/>
      <c r="E14" s="15">
        <v>1105934</v>
      </c>
      <c r="F14" s="15"/>
      <c r="G14" s="15">
        <v>198953</v>
      </c>
      <c r="H14" s="15"/>
      <c r="I14" s="15">
        <v>88789</v>
      </c>
      <c r="J14" s="15"/>
      <c r="K14" s="15">
        <v>52486</v>
      </c>
      <c r="L14" s="15"/>
      <c r="M14" s="15">
        <f>SUM(C14:K14)</f>
        <v>3435693</v>
      </c>
    </row>
    <row r="15" spans="1:16" ht="24" customHeight="1">
      <c r="A15" s="10" t="s">
        <v>177</v>
      </c>
      <c r="C15" s="15">
        <v>0</v>
      </c>
      <c r="D15" s="15"/>
      <c r="E15" s="15">
        <v>0</v>
      </c>
      <c r="F15" s="15"/>
      <c r="G15" s="15">
        <v>0</v>
      </c>
      <c r="H15" s="15"/>
      <c r="I15" s="15">
        <v>-8018</v>
      </c>
      <c r="J15" s="15"/>
      <c r="K15" s="15">
        <v>0</v>
      </c>
      <c r="L15" s="15"/>
      <c r="M15" s="15">
        <f t="shared" ref="M15:M18" si="0">SUM(C15:K15)</f>
        <v>-8018</v>
      </c>
    </row>
    <row r="16" spans="1:16" ht="24" customHeight="1">
      <c r="A16" s="10" t="s">
        <v>104</v>
      </c>
      <c r="C16" s="52">
        <v>0</v>
      </c>
      <c r="D16" s="15"/>
      <c r="E16" s="52">
        <v>0</v>
      </c>
      <c r="F16" s="15"/>
      <c r="G16" s="52">
        <v>0</v>
      </c>
      <c r="H16" s="15"/>
      <c r="I16" s="52">
        <v>0</v>
      </c>
      <c r="J16" s="15"/>
      <c r="K16" s="52">
        <v>-3179</v>
      </c>
      <c r="L16" s="15"/>
      <c r="M16" s="52">
        <f t="shared" si="0"/>
        <v>-3179</v>
      </c>
    </row>
    <row r="17" spans="1:13" s="5" customFormat="1" ht="24" customHeight="1">
      <c r="A17" s="10" t="s">
        <v>103</v>
      </c>
      <c r="C17" s="16">
        <f>SUM(C15:C16)</f>
        <v>0</v>
      </c>
      <c r="D17" s="16"/>
      <c r="E17" s="16">
        <f>SUM(E15:E16)</f>
        <v>0</v>
      </c>
      <c r="F17" s="16"/>
      <c r="G17" s="16">
        <f>SUM(G15:G16)</f>
        <v>0</v>
      </c>
      <c r="H17" s="16"/>
      <c r="I17" s="16">
        <f>SUM(I15:I16)</f>
        <v>-8018</v>
      </c>
      <c r="J17" s="16"/>
      <c r="K17" s="16">
        <f>SUM(K15:K16)</f>
        <v>-3179</v>
      </c>
      <c r="L17" s="16"/>
      <c r="M17" s="15">
        <f t="shared" si="0"/>
        <v>-11197</v>
      </c>
    </row>
    <row r="18" spans="1:13" s="5" customFormat="1" ht="24" customHeight="1">
      <c r="A18" s="10" t="s">
        <v>221</v>
      </c>
      <c r="C18" s="16">
        <v>0</v>
      </c>
      <c r="D18" s="16"/>
      <c r="E18" s="16">
        <v>0</v>
      </c>
      <c r="F18" s="16"/>
      <c r="G18" s="16">
        <v>0</v>
      </c>
      <c r="H18" s="16"/>
      <c r="I18" s="16">
        <v>-19895</v>
      </c>
      <c r="J18" s="16"/>
      <c r="K18" s="16">
        <v>0</v>
      </c>
      <c r="L18" s="16"/>
      <c r="M18" s="52">
        <f t="shared" si="0"/>
        <v>-19895</v>
      </c>
    </row>
    <row r="19" spans="1:13" ht="24" customHeight="1" thickBot="1">
      <c r="A19" s="8" t="s">
        <v>205</v>
      </c>
      <c r="C19" s="27">
        <f>SUM(C17:C18,C14)</f>
        <v>1989531</v>
      </c>
      <c r="D19" s="20"/>
      <c r="E19" s="27">
        <f>SUM(E17:E18,E14)</f>
        <v>1105934</v>
      </c>
      <c r="F19" s="20"/>
      <c r="G19" s="27">
        <f>SUM(G17:G18,G14)</f>
        <v>198953</v>
      </c>
      <c r="H19" s="20"/>
      <c r="I19" s="27">
        <f>SUM(I17:I18,I14)</f>
        <v>60876</v>
      </c>
      <c r="J19" s="20"/>
      <c r="K19" s="27">
        <f>SUM(K17:K18,K14)</f>
        <v>49307</v>
      </c>
      <c r="L19" s="20"/>
      <c r="M19" s="27">
        <f>SUM(M17:M18,M14)</f>
        <v>3404601</v>
      </c>
    </row>
    <row r="20" spans="1:13" ht="24" customHeight="1" thickTop="1">
      <c r="A20" s="1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24" customHeight="1">
      <c r="A21" s="8" t="s">
        <v>189</v>
      </c>
      <c r="C21" s="15">
        <v>1989531</v>
      </c>
      <c r="D21" s="15"/>
      <c r="E21" s="15">
        <v>1105934</v>
      </c>
      <c r="F21" s="15"/>
      <c r="G21" s="15">
        <v>198953</v>
      </c>
      <c r="H21" s="15"/>
      <c r="I21" s="15">
        <v>139784</v>
      </c>
      <c r="J21" s="15"/>
      <c r="K21" s="15">
        <v>73868</v>
      </c>
      <c r="L21" s="15"/>
      <c r="M21" s="15">
        <f>SUM(C21:K21)</f>
        <v>3508070</v>
      </c>
    </row>
    <row r="22" spans="1:13" ht="24" customHeight="1">
      <c r="A22" s="10" t="s">
        <v>150</v>
      </c>
      <c r="C22" s="15">
        <v>0</v>
      </c>
      <c r="D22" s="15"/>
      <c r="E22" s="15">
        <v>0</v>
      </c>
      <c r="F22" s="15"/>
      <c r="G22" s="15">
        <v>0</v>
      </c>
      <c r="H22" s="15"/>
      <c r="I22" s="15">
        <v>121024</v>
      </c>
      <c r="J22" s="15"/>
      <c r="K22" s="15">
        <v>0</v>
      </c>
      <c r="L22" s="15"/>
      <c r="M22" s="15">
        <f t="shared" ref="M22:M26" si="1">SUM(C22:K22)</f>
        <v>121024</v>
      </c>
    </row>
    <row r="23" spans="1:13" ht="24" customHeight="1">
      <c r="A23" s="10" t="s">
        <v>104</v>
      </c>
      <c r="C23" s="15">
        <v>0</v>
      </c>
      <c r="D23" s="15"/>
      <c r="E23" s="15">
        <v>0</v>
      </c>
      <c r="F23" s="15"/>
      <c r="G23" s="15">
        <v>0</v>
      </c>
      <c r="H23" s="15"/>
      <c r="I23" s="15">
        <v>0</v>
      </c>
      <c r="J23" s="15"/>
      <c r="K23" s="15">
        <f>'PL&amp;CF'!I147</f>
        <v>-17656</v>
      </c>
      <c r="L23" s="15"/>
      <c r="M23" s="15">
        <f t="shared" si="1"/>
        <v>-17656</v>
      </c>
    </row>
    <row r="24" spans="1:13" s="5" customFormat="1" ht="24" customHeight="1">
      <c r="A24" s="10" t="s">
        <v>103</v>
      </c>
      <c r="C24" s="24">
        <f>SUM(C22:C23)</f>
        <v>0</v>
      </c>
      <c r="D24" s="16"/>
      <c r="E24" s="24">
        <f>SUM(E22:E23)</f>
        <v>0</v>
      </c>
      <c r="F24" s="16"/>
      <c r="G24" s="24">
        <f>SUM(G22:G23)</f>
        <v>0</v>
      </c>
      <c r="H24" s="16"/>
      <c r="I24" s="24">
        <f>+I21+I22+I23</f>
        <v>260808</v>
      </c>
      <c r="J24" s="16"/>
      <c r="K24" s="24">
        <f>SUM(K22:K23)</f>
        <v>-17656</v>
      </c>
      <c r="L24" s="16"/>
      <c r="M24" s="82">
        <f>SUM(C24:K24)</f>
        <v>243152</v>
      </c>
    </row>
    <row r="25" spans="1:13" s="5" customFormat="1" ht="24" customHeight="1">
      <c r="A25" s="10" t="s">
        <v>221</v>
      </c>
      <c r="C25" s="16">
        <v>0</v>
      </c>
      <c r="D25" s="16"/>
      <c r="E25" s="16">
        <v>0</v>
      </c>
      <c r="F25" s="16"/>
      <c r="G25" s="16">
        <v>0</v>
      </c>
      <c r="H25" s="16"/>
      <c r="I25" s="16">
        <v>-31832</v>
      </c>
      <c r="J25" s="16"/>
      <c r="K25" s="16">
        <v>0</v>
      </c>
      <c r="L25" s="16"/>
      <c r="M25" s="52">
        <f t="shared" si="1"/>
        <v>-31832</v>
      </c>
    </row>
    <row r="26" spans="1:13" ht="24" customHeight="1" thickBot="1">
      <c r="A26" s="8" t="s">
        <v>206</v>
      </c>
      <c r="C26" s="25">
        <f>SUM(C21,C24:C24)</f>
        <v>1989531</v>
      </c>
      <c r="D26" s="20"/>
      <c r="E26" s="25">
        <f>SUM(E21,E24:E24)</f>
        <v>1105934</v>
      </c>
      <c r="F26" s="20"/>
      <c r="G26" s="25">
        <f>SUM(G21,G24:G24)</f>
        <v>198953</v>
      </c>
      <c r="H26" s="20"/>
      <c r="I26" s="25">
        <f>+I24+I25</f>
        <v>228976</v>
      </c>
      <c r="J26" s="20"/>
      <c r="K26" s="25">
        <f>SUM(K21,K24:K24)</f>
        <v>56212</v>
      </c>
      <c r="L26" s="20"/>
      <c r="M26" s="54">
        <f t="shared" si="1"/>
        <v>3579606</v>
      </c>
    </row>
    <row r="27" spans="1:13" ht="24" customHeight="1" thickTop="1">
      <c r="A27" s="1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32">
        <f>SUM(M26-BS!I85)</f>
        <v>0</v>
      </c>
    </row>
    <row r="28" spans="1:13" ht="24" customHeight="1">
      <c r="A28" s="12" t="s">
        <v>230</v>
      </c>
    </row>
    <row r="29" spans="1:13" ht="24" customHeight="1">
      <c r="A29" s="10"/>
    </row>
  </sheetData>
  <mergeCells count="2">
    <mergeCell ref="G11:I11"/>
    <mergeCell ref="C6:M6"/>
  </mergeCells>
  <printOptions horizontalCentered="1"/>
  <pageMargins left="0.56999999999999995" right="0.39370078740157499" top="0.71" bottom="0.31496062992126" header="0.31496062992126" footer="0.31496062992126"/>
  <pageSetup paperSize="9" scale="79" orientation="landscape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2CD3A5-B3A4-4859-ABBA-B523684C1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373673-4097-4541-B531-4031B0B343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BE5723-5184-4217-8888-97947A81306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2026-08-13T03:27:17Z</cp:lastPrinted>
  <dcterms:created xsi:type="dcterms:W3CDTF">2011-03-15T03:50:46Z</dcterms:created>
  <dcterms:modified xsi:type="dcterms:W3CDTF">2026-08-14T08:55:47Z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