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ustomProperty2.bin" ContentType="application/vnd.openxmlformats-officedocument.spreadsheetml.customProperty"/>
  <Override PartName="/xl/drawings/drawing2.xml" ContentType="application/vnd.openxmlformats-officedocument.drawing+xml"/>
  <Override PartName="/xl/drawings/drawing3.xml" ContentType="application/vnd.openxmlformats-officedocument.drawing+xml"/>
  <Override PartName="/xl/customProperty3.bin" ContentType="application/vnd.openxmlformats-officedocument.spreadsheetml.customProperty"/>
  <Override PartName="/xl/drawings/drawing4.xml" ContentType="application/vnd.openxmlformats-officedocument.drawing+xml"/>
  <Override PartName="/xl/customProperty4.bin" ContentType="application/vnd.openxmlformats-officedocument.spreadsheetml.customProperty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kasikornbankgroup-my.sharepoint.com/personal/paveena_in_kasikornbank_com/Documents/3.Disclose/2026/Q2'2026/For sent IR&amp;SET&amp;ThaiBMA/SET/FS&amp;NOTES/EN/"/>
    </mc:Choice>
  </mc:AlternateContent>
  <xr:revisionPtr revIDLastSave="160" documentId="13_ncr:1_{E4790B84-D230-4836-A9F5-FEC64FD2ED9D}" xr6:coauthVersionLast="47" xr6:coauthVersionMax="47" xr10:uidLastSave="{03A7D5B2-9B2D-4A8A-9CE6-7C1BD5F9A874}"/>
  <bookViews>
    <workbookView xWindow="-120" yWindow="-120" windowWidth="21840" windowHeight="13020" tabRatio="786" xr2:uid="{00000000-000D-0000-FFFF-FFFF00000000}"/>
  </bookViews>
  <sheets>
    <sheet name="FINANCIAL POSITION" sheetId="1" r:id="rId1"/>
    <sheet name="COMPREHENSIVE INCOME 3M" sheetId="22" r:id="rId2"/>
    <sheet name="COMPREHENSIVE INCOME 6M" sheetId="23" r:id="rId3"/>
    <sheet name="CHANGES IN EQUITY" sheetId="17" r:id="rId4"/>
    <sheet name="CASH FLOWS" sheetId="10" r:id="rId5"/>
  </sheets>
  <definedNames>
    <definedName name="_xlnm._FilterDatabase" localSheetId="1" hidden="1">'COMPREHENSIVE INCOME 3M'!$P$8:$P$59</definedName>
    <definedName name="_xlnm._FilterDatabase" localSheetId="2" hidden="1">'COMPREHENSIVE INCOME 6M'!$P$8:$P$59</definedName>
    <definedName name="_xlnm.Print_Area" localSheetId="4">'CASH FLOWS'!$A$1:$N$91</definedName>
    <definedName name="_xlnm.Print_Area" localSheetId="3">'CHANGES IN EQUITY'!$A$1:$AN$104</definedName>
    <definedName name="_xlnm.Print_Area" localSheetId="1">'COMPREHENSIVE INCOME 3M'!$A$1:$M$65</definedName>
    <definedName name="_xlnm.Print_Area" localSheetId="2">'COMPREHENSIVE INCOME 6M'!$A$1:$M$65</definedName>
    <definedName name="_xlnm.Print_Area" localSheetId="0">'FINANCIAL POSITION'!$A$1:$M$64</definedName>
    <definedName name="_xlnm.Print_Titles" localSheetId="4">'CASH FLOWS'!$1:$7</definedName>
    <definedName name="_xlnm.Print_Titles" localSheetId="1">'COMPREHENSIVE INCOME 3M'!$1:$7</definedName>
    <definedName name="_xlnm.Print_Titles" localSheetId="2">'COMPREHENSIVE INCOME 6M'!$1:$7</definedName>
    <definedName name="_xlnm.Print_Titles" localSheetId="0">'FINANCIAL POSITION'!$1:$6</definedName>
    <definedName name="Z_001C26C4_3E8B_4AFF_A549_652B9253B69B_.wvu.Cols" localSheetId="3" hidden="1">'CHANGES IN EQUITY'!#REF!</definedName>
    <definedName name="Z_001C26C4_3E8B_4AFF_A549_652B9253B69B_.wvu.PrintArea" localSheetId="4" hidden="1">'CASH FLOWS'!$A$1:$N$91</definedName>
    <definedName name="Z_001C26C4_3E8B_4AFF_A549_652B9253B69B_.wvu.PrintArea" localSheetId="3" hidden="1">'CHANGES IN EQUITY'!$A$1:$AW$104</definedName>
    <definedName name="Z_001C26C4_3E8B_4AFF_A549_652B9253B69B_.wvu.PrintTitles" localSheetId="4" hidden="1">'CASH FLOWS'!$1:$7</definedName>
    <definedName name="Z_0A0E54B7_D664_46D5_973E_7481578CB018_.wvu.PrintArea" localSheetId="1" hidden="1">'COMPREHENSIVE INCOME 3M'!$A$1:$M$62</definedName>
    <definedName name="Z_0A0E54B7_D664_46D5_973E_7481578CB018_.wvu.PrintArea" localSheetId="2" hidden="1">'COMPREHENSIVE INCOME 6M'!$A$1:$M$62</definedName>
    <definedName name="Z_0A0E54B7_D664_46D5_973E_7481578CB018_.wvu.PrintArea" localSheetId="0" hidden="1">'FINANCIAL POSITION'!$A$1:$M$66</definedName>
    <definedName name="Z_0A0E54B7_D664_46D5_973E_7481578CB018_.wvu.PrintTitles" localSheetId="0" hidden="1">'FINANCIAL POSITION'!$1:$6</definedName>
    <definedName name="Z_240E8386_2C9D_4570_B9E9_D562C1627FD4_.wvu.PrintArea" localSheetId="1" hidden="1">'COMPREHENSIVE INCOME 3M'!$A$1:$M$62</definedName>
    <definedName name="Z_240E8386_2C9D_4570_B9E9_D562C1627FD4_.wvu.PrintArea" localSheetId="2" hidden="1">'COMPREHENSIVE INCOME 6M'!$A$1:$M$62</definedName>
    <definedName name="Z_240E8386_2C9D_4570_B9E9_D562C1627FD4_.wvu.PrintArea" localSheetId="0" hidden="1">'FINANCIAL POSITION'!$A$1:$M$66</definedName>
    <definedName name="Z_240E8386_2C9D_4570_B9E9_D562C1627FD4_.wvu.PrintTitles" localSheetId="0" hidden="1">'FINANCIAL POSITION'!$1:$6</definedName>
    <definedName name="Z_2A6038D5_F534_4FDC_B61F_61BDCAC41B11_.wvu.Cols" localSheetId="3" hidden="1">'CHANGES IN EQUITY'!#REF!</definedName>
    <definedName name="Z_2A6038D5_F534_4FDC_B61F_61BDCAC41B11_.wvu.PrintArea" localSheetId="4" hidden="1">'CASH FLOWS'!$A$1:$N$92</definedName>
    <definedName name="Z_2A6038D5_F534_4FDC_B61F_61BDCAC41B11_.wvu.PrintArea" localSheetId="3" hidden="1">'CHANGES IN EQUITY'!$A$1:$AW$104</definedName>
    <definedName name="Z_2A6038D5_F534_4FDC_B61F_61BDCAC41B11_.wvu.PrintTitles" localSheetId="4" hidden="1">'CASH FLOWS'!$1:$7</definedName>
    <definedName name="Z_2D2240B8_818A_4249_A5C0_7F6CB9E40ABA_.wvu.PrintArea" localSheetId="1" hidden="1">'COMPREHENSIVE INCOME 3M'!$A$1:$M$62</definedName>
    <definedName name="Z_2D2240B8_818A_4249_A5C0_7F6CB9E40ABA_.wvu.PrintArea" localSheetId="2" hidden="1">'COMPREHENSIVE INCOME 6M'!$A$1:$M$62</definedName>
    <definedName name="Z_2D2240B8_818A_4249_A5C0_7F6CB9E40ABA_.wvu.PrintArea" localSheetId="0" hidden="1">'FINANCIAL POSITION'!$A$1:$M$66</definedName>
    <definedName name="Z_2D2240B8_818A_4249_A5C0_7F6CB9E40ABA_.wvu.PrintTitles" localSheetId="0" hidden="1">'FINANCIAL POSITION'!$1:$6</definedName>
    <definedName name="Z_501BEC87_32F1_49C1_8F2D_72D5F03B8693_.wvu.PrintArea" localSheetId="1" hidden="1">'COMPREHENSIVE INCOME 3M'!$A$1:$M$62</definedName>
    <definedName name="Z_501BEC87_32F1_49C1_8F2D_72D5F03B8693_.wvu.PrintArea" localSheetId="2" hidden="1">'COMPREHENSIVE INCOME 6M'!$A$1:$M$62</definedName>
    <definedName name="Z_501BEC87_32F1_49C1_8F2D_72D5F03B8693_.wvu.PrintArea" localSheetId="0" hidden="1">'FINANCIAL POSITION'!$A$1:$M$66</definedName>
    <definedName name="Z_501BEC87_32F1_49C1_8F2D_72D5F03B8693_.wvu.PrintTitles" localSheetId="0" hidden="1">'FINANCIAL POSITION'!$1:$6</definedName>
    <definedName name="Z_5202DFE7_CFBA_4B74_B89C_856A31096AC0_.wvu.PrintArea" localSheetId="4" hidden="1">'CASH FLOWS'!$A$1:$N$91</definedName>
    <definedName name="Z_5202DFE7_CFBA_4B74_B89C_856A31096AC0_.wvu.PrintArea" localSheetId="3" hidden="1">'CHANGES IN EQUITY'!$A$1:$AR$104</definedName>
    <definedName name="Z_5202DFE7_CFBA_4B74_B89C_856A31096AC0_.wvu.PrintArea" localSheetId="1" hidden="1">'COMPREHENSIVE INCOME 3M'!$A$1:$M$65</definedName>
    <definedName name="Z_5202DFE7_CFBA_4B74_B89C_856A31096AC0_.wvu.PrintArea" localSheetId="2" hidden="1">'COMPREHENSIVE INCOME 6M'!$A$1:$M$65</definedName>
    <definedName name="Z_5202DFE7_CFBA_4B74_B89C_856A31096AC0_.wvu.PrintArea" localSheetId="0" hidden="1">'FINANCIAL POSITION'!$A$1:$M$66</definedName>
    <definedName name="Z_5202DFE7_CFBA_4B74_B89C_856A31096AC0_.wvu.PrintTitles" localSheetId="4" hidden="1">'CASH FLOWS'!$1:$7</definedName>
    <definedName name="Z_5202DFE7_CFBA_4B74_B89C_856A31096AC0_.wvu.Rows" localSheetId="3" hidden="1">'CHANGES IN EQUITY'!#REF!</definedName>
    <definedName name="Z_5202DFE7_CFBA_4B74_B89C_856A31096AC0_.wvu.Rows" localSheetId="0" hidden="1">'FINANCIAL POSITION'!#REF!,'FINANCIAL POSITION'!#REF!</definedName>
    <definedName name="Z_A5D7191A_708C_426C_B2D0_9552F874DCD9_.wvu.PrintArea" localSheetId="1" hidden="1">'COMPREHENSIVE INCOME 3M'!$A$1:$M$62</definedName>
    <definedName name="Z_A5D7191A_708C_426C_B2D0_9552F874DCD9_.wvu.PrintArea" localSheetId="2" hidden="1">'COMPREHENSIVE INCOME 6M'!$A$1:$M$62</definedName>
    <definedName name="Z_A5D7191A_708C_426C_B2D0_9552F874DCD9_.wvu.PrintArea" localSheetId="0" hidden="1">'FINANCIAL POSITION'!$A$1:$M$66</definedName>
    <definedName name="Z_A5D7191A_708C_426C_B2D0_9552F874DCD9_.wvu.PrintTitles" localSheetId="0" hidden="1">'FINANCIAL POSITION'!$1:$6</definedName>
    <definedName name="Z_AFFB5ADF_06F3_473C_A2EC_59754A14D6F2_.wvu.Cols" localSheetId="3" hidden="1">'CHANGES IN EQUITY'!#REF!</definedName>
    <definedName name="Z_AFFB5ADF_06F3_473C_A2EC_59754A14D6F2_.wvu.PrintArea" localSheetId="4" hidden="1">'CASH FLOWS'!$A$1:$N$92</definedName>
    <definedName name="Z_AFFB5ADF_06F3_473C_A2EC_59754A14D6F2_.wvu.PrintArea" localSheetId="3" hidden="1">'CHANGES IN EQUITY'!$A$1:$AW$104</definedName>
    <definedName name="Z_AFFB5ADF_06F3_473C_A2EC_59754A14D6F2_.wvu.PrintTitles" localSheetId="4" hidden="1">'CASH FLOWS'!$1:$7</definedName>
    <definedName name="Z_AFFB5ADF_06F3_473C_A2EC_59754A14D6F2_.wvu.Rows" localSheetId="3" hidden="1">'CHANGES IN EQUITY'!#REF!</definedName>
    <definedName name="Z_E5E9ED7C_3C2B_47F9_AFA1_20199BF1D5CD_.wvu.Cols" localSheetId="3" hidden="1">'CHANGES IN EQUITY'!#REF!</definedName>
    <definedName name="Z_E5E9ED7C_3C2B_47F9_AFA1_20199BF1D5CD_.wvu.PrintArea" localSheetId="4" hidden="1">'CASH FLOWS'!$A$1:$N$92</definedName>
    <definedName name="Z_E5E9ED7C_3C2B_47F9_AFA1_20199BF1D5CD_.wvu.PrintArea" localSheetId="3" hidden="1">'CHANGES IN EQUITY'!$A$1:$AW$104</definedName>
    <definedName name="Z_E5E9ED7C_3C2B_47F9_AFA1_20199BF1D5CD_.wvu.PrintTitles" localSheetId="4" hidden="1">'CASH FLOWS'!$1:$7</definedName>
  </definedNames>
  <calcPr calcId="191028"/>
  <customWorkbookViews>
    <customWorkbookView name="nphongchiewboon - Personal View" guid="{5202DFE7-CFBA-4B74-B89C-856A31096AC0}" mergeInterval="0" personalView="1" maximized="1" xWindow="1" yWindow="1" windowWidth="1596" windowHeight="647" tabRatio="786" activeSheetId="6" showComments="commIndAndComment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93" i="17" l="1"/>
  <c r="T93" i="17"/>
  <c r="R93" i="17"/>
  <c r="P93" i="17"/>
  <c r="N93" i="17"/>
  <c r="L93" i="17"/>
  <c r="X92" i="17"/>
  <c r="AH92" i="17" s="1"/>
  <c r="X91" i="17"/>
  <c r="AH91" i="17" s="1"/>
  <c r="AF89" i="17"/>
  <c r="AF93" i="17" s="1"/>
  <c r="AD89" i="17"/>
  <c r="AD93" i="17" s="1"/>
  <c r="AB89" i="17"/>
  <c r="AB93" i="17" s="1"/>
  <c r="Z89" i="17"/>
  <c r="Z93" i="17" s="1"/>
  <c r="V89" i="17"/>
  <c r="T89" i="17"/>
  <c r="R89" i="17"/>
  <c r="P89" i="17"/>
  <c r="N89" i="17"/>
  <c r="L89" i="17"/>
  <c r="J89" i="17"/>
  <c r="J93" i="17" s="1"/>
  <c r="H89" i="17"/>
  <c r="H93" i="17" s="1"/>
  <c r="X88" i="17"/>
  <c r="AH88" i="17" s="1"/>
  <c r="X87" i="17"/>
  <c r="X89" i="17" s="1"/>
  <c r="X85" i="17"/>
  <c r="AH85" i="17" s="1"/>
  <c r="X84" i="17"/>
  <c r="AH84" i="17" s="1"/>
  <c r="X83" i="17"/>
  <c r="AH83" i="17" s="1"/>
  <c r="X82" i="17"/>
  <c r="AH82" i="17" s="1"/>
  <c r="AF47" i="17"/>
  <c r="Z46" i="17"/>
  <c r="AJ46" i="17" s="1"/>
  <c r="AN46" i="17" s="1"/>
  <c r="Z45" i="17"/>
  <c r="AJ45" i="17" s="1"/>
  <c r="AN45" i="17" s="1"/>
  <c r="AL43" i="17"/>
  <c r="AL47" i="17" s="1"/>
  <c r="AH43" i="17"/>
  <c r="AH47" i="17" s="1"/>
  <c r="AF43" i="17"/>
  <c r="AD43" i="17"/>
  <c r="AD47" i="17" s="1"/>
  <c r="AB43" i="17"/>
  <c r="AB47" i="17" s="1"/>
  <c r="X43" i="17"/>
  <c r="X47" i="17" s="1"/>
  <c r="V43" i="17"/>
  <c r="V47" i="17" s="1"/>
  <c r="T43" i="17"/>
  <c r="T47" i="17" s="1"/>
  <c r="R43" i="17"/>
  <c r="R47" i="17" s="1"/>
  <c r="P43" i="17"/>
  <c r="P47" i="17" s="1"/>
  <c r="N43" i="17"/>
  <c r="Z43" i="17" s="1"/>
  <c r="L43" i="17"/>
  <c r="L47" i="17" s="1"/>
  <c r="J43" i="17"/>
  <c r="J47" i="17" s="1"/>
  <c r="H43" i="17"/>
  <c r="F43" i="17"/>
  <c r="F47" i="17" s="1"/>
  <c r="Z42" i="17"/>
  <c r="AJ42" i="17" s="1"/>
  <c r="AN42" i="17" s="1"/>
  <c r="Z41" i="17"/>
  <c r="AJ41" i="17" s="1"/>
  <c r="AN41" i="17" s="1"/>
  <c r="Z39" i="17"/>
  <c r="AJ39" i="17" s="1"/>
  <c r="AN39" i="17" s="1"/>
  <c r="Z38" i="17"/>
  <c r="AJ38" i="17" s="1"/>
  <c r="AN38" i="17" s="1"/>
  <c r="Z37" i="17"/>
  <c r="AJ37" i="17" s="1"/>
  <c r="AN37" i="17" s="1"/>
  <c r="Z36" i="17"/>
  <c r="AJ36" i="17" s="1"/>
  <c r="AN36" i="17" s="1"/>
  <c r="Z35" i="17"/>
  <c r="X78" i="17"/>
  <c r="AH78" i="17" s="1"/>
  <c r="X77" i="17"/>
  <c r="AH77" i="17" s="1"/>
  <c r="X74" i="17"/>
  <c r="AH74" i="17" s="1"/>
  <c r="X73" i="17"/>
  <c r="AH73" i="17" s="1"/>
  <c r="X66" i="17"/>
  <c r="AH66" i="17" s="1"/>
  <c r="Z31" i="17"/>
  <c r="AJ31" i="17" s="1"/>
  <c r="AN31" i="17" s="1"/>
  <c r="Z30" i="17"/>
  <c r="AJ30" i="17" s="1"/>
  <c r="AN30" i="17" s="1"/>
  <c r="Z27" i="17"/>
  <c r="AJ27" i="17" s="1"/>
  <c r="AN27" i="17" s="1"/>
  <c r="Z26" i="17"/>
  <c r="AJ26" i="17" s="1"/>
  <c r="AN26" i="17" s="1"/>
  <c r="Z22" i="17"/>
  <c r="AJ22" i="17" s="1"/>
  <c r="AN22" i="17" s="1"/>
  <c r="Z19" i="17"/>
  <c r="AJ19" i="17" s="1"/>
  <c r="AN19" i="17" s="1"/>
  <c r="Z18" i="17"/>
  <c r="AJ18" i="17" s="1"/>
  <c r="AN18" i="17" s="1"/>
  <c r="N19" i="10"/>
  <c r="J19" i="10"/>
  <c r="M30" i="23"/>
  <c r="M21" i="23"/>
  <c r="M23" i="23" s="1"/>
  <c r="M32" i="23" s="1"/>
  <c r="M13" i="23"/>
  <c r="M10" i="23"/>
  <c r="I30" i="23"/>
  <c r="I13" i="23"/>
  <c r="I10" i="23"/>
  <c r="I21" i="23" s="1"/>
  <c r="I23" i="23" s="1"/>
  <c r="I32" i="23" s="1"/>
  <c r="M30" i="22"/>
  <c r="M21" i="22"/>
  <c r="M23" i="22" s="1"/>
  <c r="M32" i="22" s="1"/>
  <c r="M34" i="22" s="1"/>
  <c r="M13" i="22"/>
  <c r="M10" i="22"/>
  <c r="I30" i="22"/>
  <c r="I21" i="22"/>
  <c r="I23" i="22" s="1"/>
  <c r="I32" i="22" s="1"/>
  <c r="I34" i="22" s="1"/>
  <c r="I13" i="22"/>
  <c r="I10" i="22"/>
  <c r="M49" i="23"/>
  <c r="K49" i="23"/>
  <c r="I49" i="23"/>
  <c r="G49" i="23"/>
  <c r="K30" i="23"/>
  <c r="G30" i="23"/>
  <c r="K13" i="23"/>
  <c r="K21" i="23" s="1"/>
  <c r="K23" i="23" s="1"/>
  <c r="G13" i="23"/>
  <c r="K10" i="23"/>
  <c r="G10" i="23"/>
  <c r="AH87" i="17" l="1"/>
  <c r="AH89" i="17" s="1"/>
  <c r="AH93" i="17" s="1"/>
  <c r="X93" i="17"/>
  <c r="Z47" i="17"/>
  <c r="AJ43" i="17"/>
  <c r="AN43" i="17" s="1"/>
  <c r="H47" i="17"/>
  <c r="AJ47" i="17" s="1"/>
  <c r="AJ35" i="17"/>
  <c r="AN35" i="17" s="1"/>
  <c r="N47" i="17"/>
  <c r="K32" i="23"/>
  <c r="K34" i="23" s="1"/>
  <c r="K52" i="23" s="1"/>
  <c r="L9" i="10"/>
  <c r="G21" i="23"/>
  <c r="G23" i="23" s="1"/>
  <c r="G32" i="23" s="1"/>
  <c r="N9" i="10"/>
  <c r="M34" i="23"/>
  <c r="I34" i="23"/>
  <c r="I50" i="23" s="1"/>
  <c r="J9" i="10"/>
  <c r="M52" i="23"/>
  <c r="M50" i="23"/>
  <c r="M55" i="23" s="1"/>
  <c r="AN47" i="17" l="1"/>
  <c r="K50" i="23"/>
  <c r="K55" i="23" s="1"/>
  <c r="G34" i="23"/>
  <c r="G50" i="23" s="1"/>
  <c r="H9" i="10"/>
  <c r="AF75" i="17"/>
  <c r="AF79" i="17" s="1"/>
  <c r="AD75" i="17"/>
  <c r="AD79" i="17" s="1"/>
  <c r="AB75" i="17"/>
  <c r="AB79" i="17" s="1"/>
  <c r="Z75" i="17"/>
  <c r="Z79" i="17" s="1"/>
  <c r="V75" i="17"/>
  <c r="V79" i="17" s="1"/>
  <c r="T75" i="17"/>
  <c r="T79" i="17" s="1"/>
  <c r="R75" i="17"/>
  <c r="R79" i="17" s="1"/>
  <c r="P75" i="17"/>
  <c r="P79" i="17" s="1"/>
  <c r="N75" i="17"/>
  <c r="N79" i="17" s="1"/>
  <c r="L75" i="17"/>
  <c r="L79" i="17" s="1"/>
  <c r="J75" i="17"/>
  <c r="J79" i="17" s="1"/>
  <c r="H75" i="17"/>
  <c r="H79" i="17" s="1"/>
  <c r="X69" i="17"/>
  <c r="AH69" i="17" s="1"/>
  <c r="X63" i="17"/>
  <c r="AH63" i="17" s="1"/>
  <c r="AL28" i="17"/>
  <c r="AH28" i="17"/>
  <c r="AF28" i="17"/>
  <c r="AD28" i="17"/>
  <c r="AB28" i="17"/>
  <c r="X28" i="17"/>
  <c r="V28" i="17"/>
  <c r="T28" i="17"/>
  <c r="R28" i="17"/>
  <c r="P28" i="17"/>
  <c r="N28" i="17"/>
  <c r="L28" i="17"/>
  <c r="J28" i="17"/>
  <c r="H28" i="17"/>
  <c r="F28" i="17"/>
  <c r="Z24" i="17"/>
  <c r="AJ24" i="17" s="1"/>
  <c r="AN24" i="17" s="1"/>
  <c r="AL17" i="17"/>
  <c r="AH17" i="17"/>
  <c r="AF17" i="17"/>
  <c r="AD17" i="17"/>
  <c r="AB17" i="17"/>
  <c r="X17" i="17"/>
  <c r="V17" i="17"/>
  <c r="T17" i="17"/>
  <c r="R17" i="17"/>
  <c r="P17" i="17"/>
  <c r="N17" i="17"/>
  <c r="L17" i="17"/>
  <c r="J17" i="17"/>
  <c r="H17" i="17"/>
  <c r="F17" i="17"/>
  <c r="Z16" i="17"/>
  <c r="AJ16" i="17" s="1"/>
  <c r="AN16" i="17" s="1"/>
  <c r="Z15" i="17"/>
  <c r="AJ15" i="17" s="1"/>
  <c r="AN15" i="17" s="1"/>
  <c r="M54" i="1"/>
  <c r="M56" i="1" s="1"/>
  <c r="M36" i="1"/>
  <c r="M21" i="1"/>
  <c r="I54" i="1"/>
  <c r="I56" i="1" s="1"/>
  <c r="I36" i="1"/>
  <c r="I21" i="1"/>
  <c r="P32" i="17" l="1"/>
  <c r="AH75" i="17"/>
  <c r="V32" i="17"/>
  <c r="X32" i="17"/>
  <c r="T32" i="17"/>
  <c r="Z28" i="17"/>
  <c r="AJ28" i="17" s="1"/>
  <c r="AN28" i="17" s="1"/>
  <c r="AD32" i="17"/>
  <c r="AB32" i="17"/>
  <c r="R32" i="17"/>
  <c r="AF32" i="17"/>
  <c r="F32" i="17"/>
  <c r="H32" i="17"/>
  <c r="AH32" i="17"/>
  <c r="J32" i="17"/>
  <c r="AL32" i="17"/>
  <c r="L32" i="17"/>
  <c r="N32" i="17"/>
  <c r="M57" i="1"/>
  <c r="I57" i="1"/>
  <c r="X75" i="17"/>
  <c r="Z17" i="17"/>
  <c r="AJ17" i="17" s="1"/>
  <c r="AN17" i="17" s="1"/>
  <c r="AJ23" i="17" l="1"/>
  <c r="AJ21" i="17"/>
  <c r="AJ20" i="17"/>
  <c r="K54" i="1" l="1"/>
  <c r="G54" i="1"/>
  <c r="Z32" i="17"/>
  <c r="AJ32" i="17" s="1"/>
  <c r="AH79" i="17" l="1"/>
  <c r="X79" i="17"/>
  <c r="AN32" i="17"/>
  <c r="L83" i="10"/>
  <c r="H83" i="10"/>
  <c r="M49" i="22"/>
  <c r="K49" i="22"/>
  <c r="I49" i="22"/>
  <c r="G49" i="22"/>
  <c r="K30" i="22"/>
  <c r="G30" i="22"/>
  <c r="K13" i="22"/>
  <c r="G13" i="22"/>
  <c r="K10" i="22"/>
  <c r="G10" i="22"/>
  <c r="N79" i="10"/>
  <c r="L79" i="10"/>
  <c r="J79" i="10"/>
  <c r="H79" i="10"/>
  <c r="N68" i="10"/>
  <c r="L68" i="10"/>
  <c r="J68" i="10"/>
  <c r="H68" i="10"/>
  <c r="K21" i="1"/>
  <c r="G21" i="1"/>
  <c r="K56" i="1"/>
  <c r="G56" i="1"/>
  <c r="H54" i="17"/>
  <c r="K36" i="1"/>
  <c r="G36" i="1"/>
  <c r="O34" i="10"/>
  <c r="N28" i="10" l="1"/>
  <c r="N35" i="10" s="1"/>
  <c r="G21" i="22"/>
  <c r="G57" i="1"/>
  <c r="K57" i="1"/>
  <c r="K21" i="22"/>
  <c r="N53" i="10" l="1"/>
  <c r="K23" i="22"/>
  <c r="K32" i="22" s="1"/>
  <c r="G23" i="22"/>
  <c r="G32" i="22" s="1"/>
  <c r="M52" i="22"/>
  <c r="N82" i="10"/>
  <c r="G34" i="22" l="1"/>
  <c r="G50" i="22" s="1"/>
  <c r="H28" i="10"/>
  <c r="H35" i="10" s="1"/>
  <c r="I50" i="22"/>
  <c r="J28" i="10"/>
  <c r="J35" i="10" s="1"/>
  <c r="L28" i="10"/>
  <c r="L35" i="10" s="1"/>
  <c r="K34" i="22"/>
  <c r="K52" i="22" s="1"/>
  <c r="M50" i="22"/>
  <c r="M55" i="22" s="1"/>
  <c r="N84" i="10"/>
  <c r="L53" i="10" l="1"/>
  <c r="J53" i="10"/>
  <c r="H53" i="10"/>
  <c r="K50" i="22"/>
  <c r="K55" i="22" s="1"/>
  <c r="H82" i="10" l="1"/>
  <c r="J82" i="10"/>
  <c r="L82" i="10"/>
  <c r="L84" i="10" l="1"/>
  <c r="J84" i="10"/>
  <c r="H84" i="10"/>
</calcChain>
</file>

<file path=xl/sharedStrings.xml><?xml version="1.0" encoding="utf-8"?>
<sst xmlns="http://schemas.openxmlformats.org/spreadsheetml/2006/main" count="452" uniqueCount="251">
  <si>
    <t>KASIKORNBANK PUBLIC COMPANY LIMITED AND ITS SUBSIDIARIES</t>
  </si>
  <si>
    <t>STATEMENTS OF FINANCIAL POSITION</t>
  </si>
  <si>
    <t>Thousand Baht</t>
  </si>
  <si>
    <t>Consolidated</t>
  </si>
  <si>
    <t>The Bank</t>
  </si>
  <si>
    <t>Note</t>
  </si>
  <si>
    <t>30 June 2026</t>
  </si>
  <si>
    <t>31 December 2025</t>
  </si>
  <si>
    <t>ASSETS</t>
  </si>
  <si>
    <t>Cash</t>
  </si>
  <si>
    <t>Interbank and money market items - net</t>
  </si>
  <si>
    <t>Financial assets measured at fair value through profit or loss</t>
  </si>
  <si>
    <t>Derivative assets</t>
  </si>
  <si>
    <t>Investments - net</t>
  </si>
  <si>
    <t>Investments in subsidiaries, associates and joint ventures - net</t>
  </si>
  <si>
    <t>Loans to customers and accrued interest receivables - net</t>
  </si>
  <si>
    <t>Properties foreclosed - net</t>
  </si>
  <si>
    <t>Premises and equipment - net</t>
  </si>
  <si>
    <t>Goodwill and other intangible assets - net</t>
  </si>
  <si>
    <t>Deferred tax assets</t>
  </si>
  <si>
    <t>Collateral per credit support annex</t>
  </si>
  <si>
    <t>Other assets - net</t>
  </si>
  <si>
    <t>Total Assets</t>
  </si>
  <si>
    <t>LIABILITIES AND EQUITY</t>
  </si>
  <si>
    <t>Deposits</t>
  </si>
  <si>
    <t>Interbank and money market items</t>
  </si>
  <si>
    <t>Liabilities payable on demand</t>
  </si>
  <si>
    <t>Financial liabilities measured at fair value through profit or loss</t>
  </si>
  <si>
    <t>Derivative liabilities</t>
  </si>
  <si>
    <t>Debts issued and borrowings</t>
  </si>
  <si>
    <t>Provisions</t>
  </si>
  <si>
    <t>Deferred tax liabilities</t>
  </si>
  <si>
    <t>Insurance contract liabilities</t>
  </si>
  <si>
    <t>Customer balance from security business</t>
  </si>
  <si>
    <t>Creditor collateral per credit support annex</t>
  </si>
  <si>
    <t>Other liabilities</t>
  </si>
  <si>
    <t>Total Liabilities</t>
  </si>
  <si>
    <t>Equity</t>
  </si>
  <si>
    <t>Share capital</t>
  </si>
  <si>
    <t>Authorized share capital</t>
  </si>
  <si>
    <t xml:space="preserve">   3,024,682,097 common shares, Baht 10 par value</t>
  </si>
  <si>
    <t>Issued and paid-up share capital</t>
  </si>
  <si>
    <t xml:space="preserve">   2,369,327,593 common shares, Baht 10 par value</t>
  </si>
  <si>
    <t>Premium on common shares</t>
  </si>
  <si>
    <t xml:space="preserve">Other equity instruments </t>
  </si>
  <si>
    <t>Surplus from the change in proportion of investment/interest in subsidiary</t>
  </si>
  <si>
    <t>Other reserves</t>
  </si>
  <si>
    <t>Retained earnings</t>
  </si>
  <si>
    <t>Appropriated</t>
  </si>
  <si>
    <t>Legal reserve</t>
  </si>
  <si>
    <t>Treasury shares reserve</t>
  </si>
  <si>
    <t>Unappropriated</t>
  </si>
  <si>
    <r>
      <rPr>
        <u/>
        <sz val="15"/>
        <rFont val="Cordia New"/>
        <family val="2"/>
      </rPr>
      <t>Less</t>
    </r>
    <r>
      <rPr>
        <sz val="15"/>
        <rFont val="Cordia New"/>
        <family val="2"/>
      </rPr>
      <t xml:space="preserve"> Treasury shares</t>
    </r>
  </si>
  <si>
    <t>Total Equity attributable to equity holders of the Bank</t>
  </si>
  <si>
    <t>Non-controlling interests</t>
  </si>
  <si>
    <t>Total Equity</t>
  </si>
  <si>
    <t>Total Liabilities and Equity</t>
  </si>
  <si>
    <t>(Ms. Kattiya   Indaravijaya)</t>
  </si>
  <si>
    <t>Director and Chief Executive Officer</t>
  </si>
  <si>
    <t>STATEMENTS OF PROFIT OR LOSS AND OTHER COMPREHENSIVE INCOME</t>
  </si>
  <si>
    <t>(UNAUDITED)</t>
  </si>
  <si>
    <t>For the three-month period ended 30 June</t>
  </si>
  <si>
    <t>Interest income</t>
  </si>
  <si>
    <t>39</t>
  </si>
  <si>
    <t>Interest expenses</t>
  </si>
  <si>
    <t>40</t>
  </si>
  <si>
    <t>Interest income - net</t>
  </si>
  <si>
    <t>Fees and service income</t>
  </si>
  <si>
    <t>Fees and service expenses</t>
  </si>
  <si>
    <t>Fees and service income - net</t>
  </si>
  <si>
    <t>41</t>
  </si>
  <si>
    <t>Gain on financial instruments measured at fair value through profit or loss</t>
  </si>
  <si>
    <t>42</t>
  </si>
  <si>
    <t>Gain on investments</t>
  </si>
  <si>
    <t>43</t>
  </si>
  <si>
    <t>Share of profit from investments using equity method</t>
  </si>
  <si>
    <t>Dividend income</t>
  </si>
  <si>
    <t>Insurance service result</t>
  </si>
  <si>
    <t>Compensation for targeted return on investment</t>
  </si>
  <si>
    <t>Other operating income</t>
  </si>
  <si>
    <t>Total operating income</t>
  </si>
  <si>
    <t>Net insurance finance expenses</t>
  </si>
  <si>
    <t>Total operating income - net</t>
  </si>
  <si>
    <t>Other operating expenses</t>
  </si>
  <si>
    <t>Employee expenses</t>
  </si>
  <si>
    <t>Directors' remuneration</t>
  </si>
  <si>
    <t>Premises and equipment expenses</t>
  </si>
  <si>
    <t>Taxes and duties</t>
  </si>
  <si>
    <t>Others</t>
  </si>
  <si>
    <t>Total other operating expenses</t>
  </si>
  <si>
    <t>Expected credit loss</t>
  </si>
  <si>
    <t>45</t>
  </si>
  <si>
    <t>Operating profit before income tax expense</t>
  </si>
  <si>
    <t>Income tax expense</t>
  </si>
  <si>
    <t>46</t>
  </si>
  <si>
    <t>Net profit</t>
  </si>
  <si>
    <t>Other comprehensive income</t>
  </si>
  <si>
    <t>Items that will be reclassified subsequently to profit or loss</t>
  </si>
  <si>
    <t xml:space="preserve">Gain on investments in debt instruments measured at fair value through </t>
  </si>
  <si>
    <t>other comprehensive income</t>
  </si>
  <si>
    <t>Gain (Loss) on cash flow hedges</t>
  </si>
  <si>
    <t>Gain (Loss) arising from translating the financial statements of a foreign operation</t>
  </si>
  <si>
    <t>Finance expense from insurance contracts</t>
  </si>
  <si>
    <t>Income taxes relating to components of other comprehensive income</t>
  </si>
  <si>
    <t>Items that will not be reclassified subsequently to profit or loss</t>
  </si>
  <si>
    <t>Changes in revaluation surplus</t>
  </si>
  <si>
    <t xml:space="preserve">Gain (Loss) on investments in equity instruments designated at fair value through </t>
  </si>
  <si>
    <t>Actuarial loss on defined benefit plans</t>
  </si>
  <si>
    <t>24</t>
  </si>
  <si>
    <t>Total other comprehensive income - net</t>
  </si>
  <si>
    <t>Total comprehensive income</t>
  </si>
  <si>
    <t>Net profit attributable to :</t>
  </si>
  <si>
    <t xml:space="preserve">     </t>
  </si>
  <si>
    <t>Equity holders of the Bank</t>
  </si>
  <si>
    <t>Total comprehensive income attributable to :</t>
  </si>
  <si>
    <t>Earnings per share of equity holders of the Bank</t>
  </si>
  <si>
    <t>Basic earnings per share (Baht)</t>
  </si>
  <si>
    <t>Weighted average number of common shares (Thousand shares)</t>
  </si>
  <si>
    <t xml:space="preserve">                         </t>
  </si>
  <si>
    <t>For the six-month period ended 30 June</t>
  </si>
  <si>
    <t xml:space="preserve">(Loss) Gain on investments in debt instruments measured at fair value through </t>
  </si>
  <si>
    <t>(Loss) Gain on cash flow hedges</t>
  </si>
  <si>
    <t>Finance revenue (expense) from insurance contracts</t>
  </si>
  <si>
    <t>Actuarial gain (loss) on defined benefit plans</t>
  </si>
  <si>
    <t>STATEMENTS OF CHANGES IN EQUITY</t>
  </si>
  <si>
    <t>Equity Holders of the Bank</t>
  </si>
  <si>
    <t>Non-controlling</t>
  </si>
  <si>
    <t xml:space="preserve">Total </t>
  </si>
  <si>
    <t xml:space="preserve">Issued and </t>
  </si>
  <si>
    <t>Premium on</t>
  </si>
  <si>
    <t>Other Equity</t>
  </si>
  <si>
    <t xml:space="preserve">Surplus from </t>
  </si>
  <si>
    <t>Other Reserves</t>
  </si>
  <si>
    <t>Retained Earnings</t>
  </si>
  <si>
    <t>Treasury shares</t>
  </si>
  <si>
    <t>Interests</t>
  </si>
  <si>
    <t>Paid-up Share</t>
  </si>
  <si>
    <t>Share Capital</t>
  </si>
  <si>
    <t>Instruments</t>
  </si>
  <si>
    <t>the change in</t>
  </si>
  <si>
    <t>Appraisal (Deficit)</t>
  </si>
  <si>
    <t>Revaluation Surplus (Deficit)</t>
  </si>
  <si>
    <t>Cash Flow</t>
  </si>
  <si>
    <t xml:space="preserve">Gain (Loss) from </t>
  </si>
  <si>
    <t>Insurance</t>
  </si>
  <si>
    <t>Total</t>
  </si>
  <si>
    <t>(Note 31)</t>
  </si>
  <si>
    <t>Attributable to Equity</t>
  </si>
  <si>
    <t>Capital</t>
  </si>
  <si>
    <t xml:space="preserve"> proportion </t>
  </si>
  <si>
    <t xml:space="preserve">Surplus on </t>
  </si>
  <si>
    <t>on Investments in</t>
  </si>
  <si>
    <t>Hedge Reserve</t>
  </si>
  <si>
    <t>Translating the</t>
  </si>
  <si>
    <t>finance reserve</t>
  </si>
  <si>
    <t>Other</t>
  </si>
  <si>
    <t>Legal Reserve</t>
  </si>
  <si>
    <t>reserve</t>
  </si>
  <si>
    <t>Holders of the Bank</t>
  </si>
  <si>
    <t>of investment/</t>
  </si>
  <si>
    <t>Asset Revaluation</t>
  </si>
  <si>
    <t xml:space="preserve">Debt Instruments Measured </t>
  </si>
  <si>
    <t xml:space="preserve">Equity Instruments Designated </t>
  </si>
  <si>
    <t>Financial Statements</t>
  </si>
  <si>
    <t>Reserves</t>
  </si>
  <si>
    <t>interest in subsidiary</t>
  </si>
  <si>
    <t>at Fair Value through</t>
  </si>
  <si>
    <t xml:space="preserve"> of Foreign Operation</t>
  </si>
  <si>
    <t>Other Comprehensive Income</t>
  </si>
  <si>
    <t>Six-month period ended 30 June 2025</t>
  </si>
  <si>
    <t>Balance at 1 January 2025</t>
  </si>
  <si>
    <t>Accumulated effects of change in accounting policy</t>
  </si>
  <si>
    <t>Balance at 1 January 2025 restated</t>
  </si>
  <si>
    <t>Dividend paid</t>
  </si>
  <si>
    <t>Cash payment for treasury shares</t>
  </si>
  <si>
    <t>Transfer of retained earnings to treasury shares reserve</t>
  </si>
  <si>
    <t>Distribution of other equity instruments</t>
  </si>
  <si>
    <t>Share capital reduction from treasury shares cancellation</t>
  </si>
  <si>
    <t>Acquisition of non-controlling interests</t>
  </si>
  <si>
    <t>Transferred to retained earnings</t>
  </si>
  <si>
    <t>Balance at 30 June 2025</t>
  </si>
  <si>
    <t>Six-month period ended 30 June 2026</t>
  </si>
  <si>
    <t>Balance at 1 January 2026</t>
  </si>
  <si>
    <t>Change in non-controlling interests</t>
  </si>
  <si>
    <t>Balance at 30 June 2026</t>
  </si>
  <si>
    <t>Issued and</t>
  </si>
  <si>
    <t xml:space="preserve">Accumulated effects of change in accounting policy </t>
  </si>
  <si>
    <t>Balance at 1 January 2020 restated</t>
  </si>
  <si>
    <t>Issuance of other equity instruments</t>
  </si>
  <si>
    <t>STATEMENTS OF CASH FLOWS</t>
  </si>
  <si>
    <t xml:space="preserve"> Thousand Baht</t>
  </si>
  <si>
    <t>CASH FLOWS FROM OPERATING ACTIVITIES</t>
  </si>
  <si>
    <t xml:space="preserve">Adjustments to reconcile profit from operating before income tax expense </t>
  </si>
  <si>
    <t>to cash receipts (payments) from operating activities</t>
  </si>
  <si>
    <t>Depreciation and amortization</t>
  </si>
  <si>
    <t>Loss (Gain) on foreign exchange translation of long-term borrowings</t>
  </si>
  <si>
    <t>profit or loss</t>
  </si>
  <si>
    <t xml:space="preserve">Reversal of loss on impairment of investments </t>
  </si>
  <si>
    <t xml:space="preserve">Loss on impairment of properties foreclosed </t>
  </si>
  <si>
    <t>Loss (Reversal of loss) on impairment of premises and equipment</t>
  </si>
  <si>
    <t>Provision (Reversal of Provision) for other assets</t>
  </si>
  <si>
    <t>Gain on disposal of investments</t>
  </si>
  <si>
    <t xml:space="preserve">Gain on investments in subsidiaries and associates </t>
  </si>
  <si>
    <t>Loss (Gain) on disposal of premises and equipment</t>
  </si>
  <si>
    <t>(Gain) Loss on disposal of other assets</t>
  </si>
  <si>
    <t>Share of gain from investments using equity method</t>
  </si>
  <si>
    <t>Proceeds from interest</t>
  </si>
  <si>
    <t>Interest paid</t>
  </si>
  <si>
    <t>Proceeds from dividends</t>
  </si>
  <si>
    <t>Income tax paid</t>
  </si>
  <si>
    <t>Operating profit before changes in operating assets and liabilities</t>
  </si>
  <si>
    <t>(Increase) Decrease in operating assets</t>
  </si>
  <si>
    <t>Interbank and money market items (assets)</t>
  </si>
  <si>
    <t>Loans to customers</t>
  </si>
  <si>
    <t>Properties foreclosed</t>
  </si>
  <si>
    <t>Other assets</t>
  </si>
  <si>
    <t>Increase (Decrease) in operating liabilities</t>
  </si>
  <si>
    <t>Interbank and money market items (liabilities)</t>
  </si>
  <si>
    <t>Short-term debts issued and borrowings</t>
  </si>
  <si>
    <t xml:space="preserve">   </t>
  </si>
  <si>
    <t>Net cash provided by operating activities</t>
  </si>
  <si>
    <t>CASH FLOWS FROM INVESTING ACTIVITIES</t>
  </si>
  <si>
    <t xml:space="preserve">Proceeds from disposal of investments measured at fair value through </t>
  </si>
  <si>
    <t>Proceeds from redemption of investments measured at amortized cost</t>
  </si>
  <si>
    <t xml:space="preserve">Proceeds from capital decrease and disposal of investments </t>
  </si>
  <si>
    <t>in subsidiaries and associates</t>
  </si>
  <si>
    <t xml:space="preserve">Purchase of investments measured at fair value through </t>
  </si>
  <si>
    <t>Purchase of investments measured at amortized cost</t>
  </si>
  <si>
    <t>Purchase of investments in subsidiaries, associates and joint ventures</t>
  </si>
  <si>
    <t>Proceeds from disposal of premises and equipment</t>
  </si>
  <si>
    <t>Purchase of premises and equipment</t>
  </si>
  <si>
    <t>Purchase of intangible assets</t>
  </si>
  <si>
    <t>Net cash used in investing activities</t>
  </si>
  <si>
    <t>CASH FLOWS FROM FINANCING ACTIVITIES</t>
  </si>
  <si>
    <t>Proceeds from long-term debts issued and borrowings</t>
  </si>
  <si>
    <t>Repayment of long-term debts issued and borrowings</t>
  </si>
  <si>
    <t>Cash payment for lease liabilities</t>
  </si>
  <si>
    <t>Dividend paid to shareholders</t>
  </si>
  <si>
    <t>Dividend paid to non-controlling interests</t>
  </si>
  <si>
    <t>Repayment of other equity instruments</t>
  </si>
  <si>
    <t>Cash payment for distribution of other equity instruments</t>
  </si>
  <si>
    <t>Net cash used in financing activities</t>
  </si>
  <si>
    <t>Effect of exchange rate changes on balances held in foreign currencies</t>
  </si>
  <si>
    <t xml:space="preserve">  at the end of the period</t>
  </si>
  <si>
    <t xml:space="preserve">Net decrease in cash </t>
  </si>
  <si>
    <t>Cash at the beginning of the period</t>
  </si>
  <si>
    <t>Cash at the end of the period</t>
  </si>
  <si>
    <t>Gain on revaluation of financial assets measured at fair value through</t>
  </si>
  <si>
    <t>Loss on impairment of other assets</t>
  </si>
  <si>
    <t>Proceeds from disposal of intangible assets</t>
  </si>
  <si>
    <t>Cash received (payment) for non-controlling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</si>
</sst>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.00_);_(* \(#,##0.00\);_(* &quot;-&quot;??_);_(@_)"/>
    <numFmt numFmtId="188" formatCode="#,##0.00;[Red]\(#,##0.00\)"/>
    <numFmt numFmtId="189" formatCode="#,##0;\(#,##0\)"/>
    <numFmt numFmtId="190" formatCode="_(* #,##0_);_(* \(#,##0\);_(* &quot;-&quot;??_);_(@_)"/>
    <numFmt numFmtId="191" formatCode="_-* #,##0_-;\-* #,##0_-;_-* &quot;-&quot;??_-;_-@_-"/>
    <numFmt numFmtId="192" formatCode="_-* #,##0_-;\(\ #,##0\);_-* &quot;-&quot;??_-;_-@_-"/>
    <numFmt numFmtId="193" formatCode="_(* #,##0.000_);_(* \(#,##0.000\);_(* &quot;-&quot;??_);_(@_)"/>
    <numFmt numFmtId="194" formatCode="_-* #,##0.0000_-;\(\ #,##0.0000\);_-* &quot;-&quot;??_-;_-@_-"/>
  </numFmts>
  <fonts count="32">
    <font>
      <sz val="15"/>
      <name val="Angsana New"/>
      <family val="1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sz val="15"/>
      <name val="Angsana New"/>
      <family val="1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AngsanaUPC"/>
      <family val="1"/>
      <charset val="222"/>
    </font>
    <font>
      <sz val="10"/>
      <name val="Arial"/>
      <family val="2"/>
    </font>
    <font>
      <sz val="14"/>
      <name val="AngsanaUPC"/>
      <family val="1"/>
    </font>
    <font>
      <b/>
      <sz val="15"/>
      <name val="Cordia New"/>
      <family val="2"/>
    </font>
    <font>
      <sz val="15"/>
      <name val="Cordia New"/>
      <family val="2"/>
    </font>
    <font>
      <sz val="14"/>
      <name val="Cordia New"/>
      <family val="2"/>
    </font>
    <font>
      <b/>
      <sz val="15"/>
      <color indexed="8"/>
      <name val="Cordia New"/>
      <family val="2"/>
    </font>
    <font>
      <i/>
      <sz val="15"/>
      <name val="Cordia New"/>
      <family val="2"/>
    </font>
    <font>
      <sz val="11"/>
      <name val="Times New Roman"/>
      <family val="1"/>
    </font>
    <font>
      <b/>
      <sz val="14"/>
      <name val="Cordia New"/>
      <family val="2"/>
    </font>
    <font>
      <sz val="15"/>
      <color indexed="8"/>
      <name val="Cordia New"/>
      <family val="2"/>
    </font>
    <font>
      <u/>
      <sz val="15"/>
      <name val="Cordia New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56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2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7" borderId="1" applyNumberFormat="0" applyAlignment="0" applyProtection="0"/>
    <xf numFmtId="0" fontId="13" fillId="0" borderId="6" applyNumberFormat="0" applyFill="0" applyAlignment="0" applyProtection="0"/>
    <xf numFmtId="0" fontId="14" fillId="22" borderId="0" applyNumberFormat="0" applyBorder="0" applyAlignment="0" applyProtection="0"/>
    <xf numFmtId="0" fontId="22" fillId="0" borderId="0"/>
    <xf numFmtId="0" fontId="22" fillId="0" borderId="0"/>
    <xf numFmtId="0" fontId="6" fillId="0" borderId="0"/>
    <xf numFmtId="0" fontId="6" fillId="0" borderId="0"/>
    <xf numFmtId="0" fontId="20" fillId="0" borderId="0"/>
    <xf numFmtId="0" fontId="6" fillId="0" borderId="0"/>
    <xf numFmtId="0" fontId="21" fillId="0" borderId="0"/>
    <xf numFmtId="0" fontId="21" fillId="0" borderId="0"/>
    <xf numFmtId="0" fontId="21" fillId="0" borderId="0"/>
    <xf numFmtId="0" fontId="15" fillId="23" borderId="7" applyNumberFormat="0" applyFon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8" fillId="0" borderId="0"/>
  </cellStyleXfs>
  <cellXfs count="152">
    <xf numFmtId="0" fontId="0" fillId="0" borderId="0" xfId="0"/>
    <xf numFmtId="0" fontId="23" fillId="0" borderId="0" xfId="0" applyFont="1" applyAlignment="1">
      <alignment horizontal="centerContinuous"/>
    </xf>
    <xf numFmtId="190" fontId="23" fillId="0" borderId="0" xfId="0" applyNumberFormat="1" applyFont="1" applyAlignment="1">
      <alignment horizontal="centerContinuous"/>
    </xf>
    <xf numFmtId="0" fontId="23" fillId="0" borderId="0" xfId="0" applyFont="1"/>
    <xf numFmtId="190" fontId="24" fillId="0" borderId="0" xfId="0" applyNumberFormat="1" applyFont="1" applyAlignment="1">
      <alignment horizontal="centerContinuous"/>
    </xf>
    <xf numFmtId="0" fontId="24" fillId="0" borderId="0" xfId="0" applyFont="1"/>
    <xf numFmtId="190" fontId="24" fillId="0" borderId="10" xfId="0" applyNumberFormat="1" applyFont="1" applyBorder="1"/>
    <xf numFmtId="0" fontId="24" fillId="0" borderId="0" xfId="0" applyFont="1" applyAlignment="1">
      <alignment horizontal="center"/>
    </xf>
    <xf numFmtId="190" fontId="24" fillId="0" borderId="0" xfId="0" applyNumberFormat="1" applyFont="1"/>
    <xf numFmtId="190" fontId="24" fillId="0" borderId="11" xfId="0" applyNumberFormat="1" applyFont="1" applyBorder="1"/>
    <xf numFmtId="190" fontId="24" fillId="0" borderId="12" xfId="0" applyNumberFormat="1" applyFont="1" applyBorder="1"/>
    <xf numFmtId="190" fontId="24" fillId="0" borderId="13" xfId="0" applyNumberFormat="1" applyFont="1" applyBorder="1"/>
    <xf numFmtId="190" fontId="24" fillId="0" borderId="0" xfId="28" applyNumberFormat="1" applyFont="1" applyFill="1" applyBorder="1"/>
    <xf numFmtId="190" fontId="24" fillId="0" borderId="11" xfId="0" applyNumberFormat="1" applyFont="1" applyBorder="1" applyAlignment="1">
      <alignment horizontal="right"/>
    </xf>
    <xf numFmtId="190" fontId="24" fillId="0" borderId="0" xfId="28" applyNumberFormat="1" applyFont="1" applyFill="1"/>
    <xf numFmtId="0" fontId="24" fillId="0" borderId="0" xfId="45" applyFont="1"/>
    <xf numFmtId="3" fontId="24" fillId="0" borderId="0" xfId="0" applyNumberFormat="1" applyFont="1"/>
    <xf numFmtId="39" fontId="24" fillId="0" borderId="0" xfId="0" applyNumberFormat="1" applyFont="1"/>
    <xf numFmtId="49" fontId="23" fillId="0" borderId="0" xfId="0" applyNumberFormat="1" applyFont="1" applyAlignment="1">
      <alignment horizontal="center"/>
    </xf>
    <xf numFmtId="49" fontId="24" fillId="0" borderId="0" xfId="0" applyNumberFormat="1" applyFont="1"/>
    <xf numFmtId="190" fontId="24" fillId="0" borderId="0" xfId="0" applyNumberFormat="1" applyFont="1" applyAlignment="1">
      <alignment horizontal="center"/>
    </xf>
    <xf numFmtId="190" fontId="24" fillId="0" borderId="0" xfId="28" applyNumberFormat="1" applyFont="1"/>
    <xf numFmtId="189" fontId="24" fillId="0" borderId="0" xfId="0" applyNumberFormat="1" applyFont="1"/>
    <xf numFmtId="49" fontId="24" fillId="0" borderId="0" xfId="0" quotePrefix="1" applyNumberFormat="1" applyFont="1" applyAlignment="1">
      <alignment horizontal="left"/>
    </xf>
    <xf numFmtId="0" fontId="24" fillId="0" borderId="0" xfId="45" applyFont="1" applyAlignment="1">
      <alignment horizontal="centerContinuous"/>
    </xf>
    <xf numFmtId="191" fontId="24" fillId="0" borderId="0" xfId="31" applyNumberFormat="1" applyFont="1" applyFill="1"/>
    <xf numFmtId="191" fontId="24" fillId="0" borderId="0" xfId="30" applyNumberFormat="1" applyFont="1" applyFill="1"/>
    <xf numFmtId="190" fontId="24" fillId="0" borderId="13" xfId="0" applyNumberFormat="1" applyFont="1" applyBorder="1" applyAlignment="1">
      <alignment horizontal="centerContinuous"/>
    </xf>
    <xf numFmtId="0" fontId="24" fillId="0" borderId="11" xfId="0" applyFont="1" applyBorder="1" applyAlignment="1">
      <alignment horizontal="center" vertical="top"/>
    </xf>
    <xf numFmtId="0" fontId="24" fillId="0" borderId="0" xfId="0" applyFont="1" applyAlignment="1">
      <alignment horizontal="center" vertical="top"/>
    </xf>
    <xf numFmtId="0" fontId="24" fillId="0" borderId="0" xfId="46" applyFont="1" applyAlignment="1">
      <alignment horizontal="centerContinuous"/>
    </xf>
    <xf numFmtId="0" fontId="24" fillId="0" borderId="0" xfId="46" applyFont="1"/>
    <xf numFmtId="39" fontId="24" fillId="0" borderId="0" xfId="46" applyNumberFormat="1" applyFont="1"/>
    <xf numFmtId="190" fontId="23" fillId="0" borderId="0" xfId="49" applyNumberFormat="1" applyFont="1"/>
    <xf numFmtId="191" fontId="24" fillId="0" borderId="0" xfId="28" applyNumberFormat="1" applyFont="1" applyBorder="1"/>
    <xf numFmtId="190" fontId="23" fillId="0" borderId="0" xfId="49" applyNumberFormat="1" applyFont="1" applyAlignment="1">
      <alignment horizontal="center"/>
    </xf>
    <xf numFmtId="190" fontId="24" fillId="0" borderId="0" xfId="49" applyNumberFormat="1" applyFont="1"/>
    <xf numFmtId="49" fontId="24" fillId="0" borderId="0" xfId="0" applyNumberFormat="1" applyFont="1" applyAlignment="1">
      <alignment horizontal="center"/>
    </xf>
    <xf numFmtId="0" fontId="24" fillId="0" borderId="0" xfId="28" applyNumberFormat="1" applyFont="1" applyFill="1" applyBorder="1" applyAlignment="1">
      <alignment horizontal="center"/>
    </xf>
    <xf numFmtId="0" fontId="24" fillId="0" borderId="0" xfId="46" applyFont="1" applyAlignment="1">
      <alignment horizontal="center"/>
    </xf>
    <xf numFmtId="0" fontId="24" fillId="0" borderId="0" xfId="45" applyFont="1" applyAlignment="1">
      <alignment horizontal="center"/>
    </xf>
    <xf numFmtId="187" fontId="24" fillId="0" borderId="0" xfId="0" applyNumberFormat="1" applyFont="1" applyAlignment="1">
      <alignment horizontal="center"/>
    </xf>
    <xf numFmtId="193" fontId="24" fillId="0" borderId="0" xfId="0" applyNumberFormat="1" applyFont="1" applyAlignment="1">
      <alignment horizontal="center"/>
    </xf>
    <xf numFmtId="190" fontId="23" fillId="0" borderId="0" xfId="0" applyNumberFormat="1" applyFont="1" applyAlignment="1">
      <alignment horizontal="center"/>
    </xf>
    <xf numFmtId="0" fontId="23" fillId="0" borderId="0" xfId="41" applyFont="1"/>
    <xf numFmtId="0" fontId="23" fillId="0" borderId="0" xfId="41" applyFont="1" applyAlignment="1">
      <alignment horizontal="centerContinuous"/>
    </xf>
    <xf numFmtId="0" fontId="24" fillId="0" borderId="0" xfId="41" applyFont="1"/>
    <xf numFmtId="0" fontId="24" fillId="0" borderId="0" xfId="41" applyFont="1" applyAlignment="1">
      <alignment horizontal="center"/>
    </xf>
    <xf numFmtId="0" fontId="24" fillId="0" borderId="0" xfId="41" applyFont="1" applyAlignment="1">
      <alignment horizontal="centerContinuous"/>
    </xf>
    <xf numFmtId="0" fontId="24" fillId="0" borderId="0" xfId="41" applyFont="1" applyAlignment="1">
      <alignment horizontal="right"/>
    </xf>
    <xf numFmtId="37" fontId="24" fillId="0" borderId="0" xfId="41" applyNumberFormat="1" applyFont="1" applyAlignment="1">
      <alignment horizontal="center"/>
    </xf>
    <xf numFmtId="49" fontId="24" fillId="0" borderId="0" xfId="41" applyNumberFormat="1" applyFont="1" applyAlignment="1">
      <alignment horizontal="center"/>
    </xf>
    <xf numFmtId="49" fontId="24" fillId="0" borderId="11" xfId="41" applyNumberFormat="1" applyFont="1" applyBorder="1" applyAlignment="1">
      <alignment horizontal="center"/>
    </xf>
    <xf numFmtId="0" fontId="23" fillId="0" borderId="0" xfId="41" applyFont="1" applyAlignment="1">
      <alignment horizontal="left"/>
    </xf>
    <xf numFmtId="0" fontId="23" fillId="0" borderId="0" xfId="41" quotePrefix="1" applyFont="1" applyAlignment="1">
      <alignment horizontal="left"/>
    </xf>
    <xf numFmtId="0" fontId="23" fillId="0" borderId="0" xfId="42" applyFont="1"/>
    <xf numFmtId="0" fontId="24" fillId="0" borderId="0" xfId="41" quotePrefix="1" applyFont="1" applyAlignment="1">
      <alignment horizontal="left"/>
    </xf>
    <xf numFmtId="0" fontId="24" fillId="0" borderId="0" xfId="42" applyFont="1"/>
    <xf numFmtId="0" fontId="24" fillId="0" borderId="0" xfId="41" applyFont="1" applyAlignment="1">
      <alignment horizontal="left"/>
    </xf>
    <xf numFmtId="0" fontId="23" fillId="0" borderId="0" xfId="41" applyFont="1" applyAlignment="1">
      <alignment horizontal="left" vertical="center"/>
    </xf>
    <xf numFmtId="0" fontId="23" fillId="0" borderId="0" xfId="41" applyFont="1" applyAlignment="1">
      <alignment vertical="center"/>
    </xf>
    <xf numFmtId="0" fontId="23" fillId="0" borderId="0" xfId="41" applyFont="1" applyAlignment="1">
      <alignment horizontal="center" vertical="center"/>
    </xf>
    <xf numFmtId="0" fontId="23" fillId="0" borderId="0" xfId="41" applyFont="1" applyAlignment="1">
      <alignment horizontal="center"/>
    </xf>
    <xf numFmtId="192" fontId="24" fillId="0" borderId="0" xfId="30" applyNumberFormat="1" applyFont="1" applyFill="1" applyBorder="1" applyAlignment="1">
      <alignment horizontal="center"/>
    </xf>
    <xf numFmtId="0" fontId="29" fillId="0" borderId="0" xfId="41" quotePrefix="1" applyFont="1" applyAlignment="1">
      <alignment horizontal="left"/>
    </xf>
    <xf numFmtId="190" fontId="24" fillId="0" borderId="0" xfId="0" applyNumberFormat="1" applyFont="1" applyAlignment="1">
      <alignment horizontal="right"/>
    </xf>
    <xf numFmtId="0" fontId="23" fillId="0" borderId="0" xfId="46" applyFont="1"/>
    <xf numFmtId="190" fontId="24" fillId="0" borderId="0" xfId="0" applyNumberFormat="1" applyFont="1" applyAlignment="1">
      <alignment horizontal="center" vertical="top"/>
    </xf>
    <xf numFmtId="192" fontId="24" fillId="0" borderId="10" xfId="46" applyNumberFormat="1" applyFont="1" applyBorder="1"/>
    <xf numFmtId="192" fontId="24" fillId="0" borderId="0" xfId="46" applyNumberFormat="1" applyFont="1"/>
    <xf numFmtId="192" fontId="23" fillId="0" borderId="0" xfId="46" applyNumberFormat="1" applyFont="1"/>
    <xf numFmtId="0" fontId="26" fillId="0" borderId="0" xfId="42" applyFont="1"/>
    <xf numFmtId="0" fontId="26" fillId="0" borderId="0" xfId="41" applyFont="1" applyAlignment="1">
      <alignment horizontal="left" vertical="center"/>
    </xf>
    <xf numFmtId="194" fontId="24" fillId="0" borderId="0" xfId="46" applyNumberFormat="1" applyFont="1"/>
    <xf numFmtId="0" fontId="25" fillId="0" borderId="0" xfId="46" applyFont="1"/>
    <xf numFmtId="190" fontId="24" fillId="0" borderId="14" xfId="0" applyNumberFormat="1" applyFont="1" applyBorder="1"/>
    <xf numFmtId="191" fontId="24" fillId="0" borderId="0" xfId="28" applyNumberFormat="1" applyFont="1" applyFill="1"/>
    <xf numFmtId="0" fontId="30" fillId="0" borderId="0" xfId="42" applyFont="1" applyAlignment="1">
      <alignment horizontal="center"/>
    </xf>
    <xf numFmtId="0" fontId="24" fillId="0" borderId="11" xfId="0" applyFont="1" applyBorder="1" applyAlignment="1">
      <alignment horizontal="center" vertical="top" wrapText="1"/>
    </xf>
    <xf numFmtId="43" fontId="24" fillId="0" borderId="0" xfId="28" applyFont="1" applyFill="1"/>
    <xf numFmtId="191" fontId="24" fillId="0" borderId="15" xfId="28" applyNumberFormat="1" applyFont="1" applyFill="1" applyBorder="1"/>
    <xf numFmtId="190" fontId="30" fillId="0" borderId="0" xfId="28" applyNumberFormat="1" applyFont="1" applyFill="1" applyBorder="1" applyAlignment="1"/>
    <xf numFmtId="190" fontId="24" fillId="0" borderId="11" xfId="49" applyNumberFormat="1" applyFont="1" applyBorder="1"/>
    <xf numFmtId="190" fontId="30" fillId="0" borderId="0" xfId="42" applyNumberFormat="1" applyFont="1"/>
    <xf numFmtId="188" fontId="30" fillId="0" borderId="0" xfId="42" applyNumberFormat="1" applyFont="1"/>
    <xf numFmtId="190" fontId="23" fillId="0" borderId="11" xfId="49" applyNumberFormat="1" applyFont="1" applyBorder="1"/>
    <xf numFmtId="190" fontId="26" fillId="0" borderId="0" xfId="28" applyNumberFormat="1" applyFont="1" applyFill="1" applyBorder="1" applyAlignment="1"/>
    <xf numFmtId="190" fontId="23" fillId="0" borderId="12" xfId="49" applyNumberFormat="1" applyFont="1" applyBorder="1"/>
    <xf numFmtId="188" fontId="24" fillId="0" borderId="0" xfId="42" applyNumberFormat="1" applyFont="1"/>
    <xf numFmtId="190" fontId="24" fillId="0" borderId="0" xfId="42" applyNumberFormat="1" applyFont="1"/>
    <xf numFmtId="190" fontId="24" fillId="0" borderId="0" xfId="28" applyNumberFormat="1" applyFont="1" applyFill="1" applyBorder="1" applyAlignment="1"/>
    <xf numFmtId="190" fontId="24" fillId="0" borderId="10" xfId="49" applyNumberFormat="1" applyFont="1" applyBorder="1"/>
    <xf numFmtId="0" fontId="24" fillId="0" borderId="11" xfId="41" applyFont="1" applyBorder="1" applyAlignment="1">
      <alignment horizontal="center"/>
    </xf>
    <xf numFmtId="0" fontId="23" fillId="0" borderId="0" xfId="46" applyFont="1" applyAlignment="1">
      <alignment horizontal="center"/>
    </xf>
    <xf numFmtId="191" fontId="24" fillId="0" borderId="15" xfId="28" applyNumberFormat="1" applyFont="1" applyBorder="1"/>
    <xf numFmtId="190" fontId="30" fillId="0" borderId="0" xfId="28" applyNumberFormat="1" applyFont="1" applyFill="1" applyBorder="1"/>
    <xf numFmtId="190" fontId="30" fillId="0" borderId="0" xfId="28" applyNumberFormat="1" applyFont="1" applyFill="1" applyBorder="1" applyAlignment="1">
      <alignment horizontal="center"/>
    </xf>
    <xf numFmtId="190" fontId="26" fillId="0" borderId="0" xfId="28" applyNumberFormat="1" applyFont="1" applyFill="1" applyBorder="1"/>
    <xf numFmtId="0" fontId="23" fillId="0" borderId="0" xfId="46" applyFont="1" applyAlignment="1">
      <alignment vertical="center"/>
    </xf>
    <xf numFmtId="0" fontId="24" fillId="0" borderId="0" xfId="0" quotePrefix="1" applyFont="1" applyAlignment="1">
      <alignment horizontal="center"/>
    </xf>
    <xf numFmtId="0" fontId="27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top" wrapText="1"/>
    </xf>
    <xf numFmtId="0" fontId="24" fillId="0" borderId="10" xfId="46" applyFont="1" applyBorder="1"/>
    <xf numFmtId="0" fontId="24" fillId="0" borderId="10" xfId="41" applyFont="1" applyBorder="1" applyAlignment="1">
      <alignment horizontal="center"/>
    </xf>
    <xf numFmtId="37" fontId="24" fillId="0" borderId="0" xfId="41" applyNumberFormat="1" applyFont="1"/>
    <xf numFmtId="37" fontId="24" fillId="0" borderId="10" xfId="41" applyNumberFormat="1" applyFont="1" applyBorder="1" applyAlignment="1">
      <alignment horizontal="center"/>
    </xf>
    <xf numFmtId="37" fontId="24" fillId="0" borderId="10" xfId="41" applyNumberFormat="1" applyFont="1" applyBorder="1"/>
    <xf numFmtId="37" fontId="24" fillId="0" borderId="11" xfId="41" applyNumberFormat="1" applyFont="1" applyBorder="1" applyAlignment="1">
      <alignment horizontal="center"/>
    </xf>
    <xf numFmtId="0" fontId="24" fillId="0" borderId="11" xfId="41" applyFont="1" applyBorder="1"/>
    <xf numFmtId="0" fontId="24" fillId="0" borderId="11" xfId="46" applyFont="1" applyBorder="1"/>
    <xf numFmtId="0" fontId="30" fillId="0" borderId="0" xfId="42" applyFont="1"/>
    <xf numFmtId="190" fontId="24" fillId="0" borderId="0" xfId="49" applyNumberFormat="1" applyFont="1" applyAlignment="1">
      <alignment horizontal="center"/>
    </xf>
    <xf numFmtId="190" fontId="24" fillId="0" borderId="0" xfId="49" applyNumberFormat="1" applyFont="1" applyAlignment="1">
      <alignment horizontal="right"/>
    </xf>
    <xf numFmtId="190" fontId="23" fillId="0" borderId="14" xfId="49" applyNumberFormat="1" applyFont="1" applyBorder="1"/>
    <xf numFmtId="0" fontId="24" fillId="0" borderId="0" xfId="49" applyFont="1"/>
    <xf numFmtId="190" fontId="24" fillId="0" borderId="10" xfId="48" applyNumberFormat="1" applyFont="1" applyBorder="1"/>
    <xf numFmtId="0" fontId="23" fillId="0" borderId="0" xfId="46" applyFont="1" applyAlignment="1">
      <alignment horizontal="centerContinuous"/>
    </xf>
    <xf numFmtId="0" fontId="24" fillId="0" borderId="13" xfId="46" applyFont="1" applyBorder="1" applyAlignment="1">
      <alignment horizontal="centerContinuous"/>
    </xf>
    <xf numFmtId="0" fontId="24" fillId="0" borderId="0" xfId="43" applyFont="1"/>
    <xf numFmtId="0" fontId="27" fillId="0" borderId="0" xfId="43" applyFont="1"/>
    <xf numFmtId="190" fontId="24" fillId="0" borderId="0" xfId="46" applyNumberFormat="1" applyFont="1"/>
    <xf numFmtId="0" fontId="24" fillId="0" borderId="0" xfId="44" applyFont="1"/>
    <xf numFmtId="0" fontId="24" fillId="0" borderId="0" xfId="43" applyFont="1" applyAlignment="1">
      <alignment vertical="top"/>
    </xf>
    <xf numFmtId="0" fontId="24" fillId="0" borderId="0" xfId="43" applyFont="1" applyAlignment="1">
      <alignment horizontal="left"/>
    </xf>
    <xf numFmtId="0" fontId="24" fillId="0" borderId="11" xfId="41" applyFont="1" applyBorder="1" applyAlignment="1">
      <alignment horizontal="centerContinuous"/>
    </xf>
    <xf numFmtId="49" fontId="24" fillId="0" borderId="0" xfId="46" quotePrefix="1" applyNumberFormat="1" applyFont="1" applyAlignment="1">
      <alignment horizontal="left"/>
    </xf>
    <xf numFmtId="3" fontId="24" fillId="0" borderId="0" xfId="46" applyNumberFormat="1" applyFont="1"/>
    <xf numFmtId="37" fontId="24" fillId="0" borderId="13" xfId="41" applyNumberFormat="1" applyFont="1" applyBorder="1" applyAlignment="1">
      <alignment horizontal="centerContinuous" wrapText="1"/>
    </xf>
    <xf numFmtId="37" fontId="24" fillId="0" borderId="13" xfId="41" applyNumberFormat="1" applyFont="1" applyBorder="1" applyAlignment="1">
      <alignment horizontal="centerContinuous"/>
    </xf>
    <xf numFmtId="190" fontId="24" fillId="0" borderId="0" xfId="47" applyNumberFormat="1" applyFont="1"/>
    <xf numFmtId="191" fontId="24" fillId="0" borderId="0" xfId="47" applyNumberFormat="1" applyFont="1"/>
    <xf numFmtId="190" fontId="24" fillId="0" borderId="11" xfId="47" applyNumberFormat="1" applyFont="1" applyBorder="1"/>
    <xf numFmtId="0" fontId="24" fillId="0" borderId="0" xfId="47" applyFont="1"/>
    <xf numFmtId="190" fontId="24" fillId="0" borderId="13" xfId="47" applyNumberFormat="1" applyFont="1" applyBorder="1"/>
    <xf numFmtId="190" fontId="24" fillId="0" borderId="0" xfId="47" applyNumberFormat="1" applyFont="1" applyAlignment="1">
      <alignment horizontal="center"/>
    </xf>
    <xf numFmtId="190" fontId="24" fillId="0" borderId="12" xfId="47" applyNumberFormat="1" applyFont="1" applyBorder="1"/>
    <xf numFmtId="37" fontId="24" fillId="0" borderId="10" xfId="41" applyNumberFormat="1" applyFont="1" applyBorder="1" applyAlignment="1">
      <alignment horizontal="centerContinuous" wrapText="1"/>
    </xf>
    <xf numFmtId="190" fontId="24" fillId="0" borderId="11" xfId="28" applyNumberFormat="1" applyFont="1" applyFill="1" applyBorder="1" applyAlignment="1">
      <alignment horizontal="center"/>
    </xf>
    <xf numFmtId="190" fontId="24" fillId="0" borderId="0" xfId="28" applyNumberFormat="1" applyFont="1" applyFill="1" applyBorder="1" applyAlignment="1">
      <alignment horizontal="center"/>
    </xf>
    <xf numFmtId="190" fontId="24" fillId="0" borderId="11" xfId="28" applyNumberFormat="1" applyFont="1" applyFill="1" applyBorder="1" applyAlignment="1"/>
    <xf numFmtId="190" fontId="24" fillId="0" borderId="10" xfId="28" applyNumberFormat="1" applyFont="1" applyFill="1" applyBorder="1" applyAlignment="1"/>
    <xf numFmtId="190" fontId="23" fillId="0" borderId="0" xfId="28" applyNumberFormat="1" applyFont="1" applyFill="1" applyBorder="1" applyAlignment="1"/>
    <xf numFmtId="0" fontId="24" fillId="0" borderId="0" xfId="42" applyFont="1" applyAlignment="1">
      <alignment horizontal="center"/>
    </xf>
    <xf numFmtId="0" fontId="24" fillId="0" borderId="11" xfId="46" applyFont="1" applyBorder="1" applyAlignment="1">
      <alignment horizontal="center"/>
    </xf>
    <xf numFmtId="0" fontId="24" fillId="0" borderId="13" xfId="46" applyFont="1" applyBorder="1" applyAlignment="1">
      <alignment horizontal="center"/>
    </xf>
    <xf numFmtId="49" fontId="24" fillId="0" borderId="0" xfId="46" applyNumberFormat="1" applyFont="1" applyAlignment="1">
      <alignment horizontal="left" vertical="center"/>
    </xf>
    <xf numFmtId="49" fontId="24" fillId="0" borderId="0" xfId="46" quotePrefix="1" applyNumberFormat="1" applyFont="1" applyAlignment="1">
      <alignment horizontal="left" vertical="center"/>
    </xf>
    <xf numFmtId="190" fontId="24" fillId="0" borderId="13" xfId="0" applyNumberFormat="1" applyFont="1" applyBorder="1" applyAlignment="1">
      <alignment horizontal="center"/>
    </xf>
    <xf numFmtId="0" fontId="24" fillId="0" borderId="0" xfId="0" applyFont="1" applyAlignment="1">
      <alignment horizontal="center"/>
    </xf>
    <xf numFmtId="49" fontId="24" fillId="0" borderId="11" xfId="0" applyNumberFormat="1" applyFont="1" applyBorder="1" applyAlignment="1">
      <alignment horizontal="center" vertical="center"/>
    </xf>
    <xf numFmtId="190" fontId="24" fillId="0" borderId="11" xfId="0" applyNumberFormat="1" applyFont="1" applyBorder="1" applyAlignment="1">
      <alignment horizontal="center"/>
    </xf>
    <xf numFmtId="37" fontId="24" fillId="0" borderId="11" xfId="41" applyNumberFormat="1" applyFont="1" applyBorder="1" applyAlignment="1">
      <alignment horizontal="center"/>
    </xf>
  </cellXfs>
  <cellStyles count="56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Comma 2" xfId="29" xr:uid="{00000000-0005-0000-0000-00001C000000}"/>
    <cellStyle name="Comma_FS_31_12_08_E" xfId="30" xr:uid="{00000000-0005-0000-0000-00001D000000}"/>
    <cellStyle name="Comma_FS_Eng_Q4'10" xfId="31" xr:uid="{00000000-0005-0000-0000-00001E000000}"/>
    <cellStyle name="Explanatory Text" xfId="32" builtinId="53" customBuiltin="1"/>
    <cellStyle name="Good" xfId="33" builtinId="26" customBuiltin="1"/>
    <cellStyle name="Heading 1" xfId="34" builtinId="16" customBuiltin="1"/>
    <cellStyle name="Heading 2" xfId="35" builtinId="17" customBuiltin="1"/>
    <cellStyle name="Heading 3" xfId="36" builtinId="18" customBuiltin="1"/>
    <cellStyle name="Heading 4" xfId="37" builtinId="19" customBuiltin="1"/>
    <cellStyle name="Input" xfId="38" builtinId="20" customBuiltin="1"/>
    <cellStyle name="Linked Cell" xfId="39" builtinId="24" customBuiltin="1"/>
    <cellStyle name="Neutral" xfId="40" builtinId="28" customBuiltin="1"/>
    <cellStyle name="Normal" xfId="0" builtinId="0"/>
    <cellStyle name="Normal_Cs_0343" xfId="41" xr:uid="{00000000-0005-0000-0000-000029000000}"/>
    <cellStyle name="Normal_Cs_0343_FS_Thai_Q4'10" xfId="42" xr:uid="{00000000-0005-0000-0000-00002A000000}"/>
    <cellStyle name="Normal_FS_30_06_08_E 2" xfId="43" xr:uid="{00000000-0005-0000-0000-00002B000000}"/>
    <cellStyle name="Normal_FS_31_03_08_E update_baum 2" xfId="44" xr:uid="{00000000-0005-0000-0000-00002C000000}"/>
    <cellStyle name="Normal_FS_31_12_08_E" xfId="45" xr:uid="{00000000-0005-0000-0000-00002D000000}"/>
    <cellStyle name="Normal_FS_31_12_08_E 2" xfId="46" xr:uid="{00000000-0005-0000-0000-00002E000000}"/>
    <cellStyle name="Normal_FS_Eng_Q4'10" xfId="47" xr:uid="{00000000-0005-0000-0000-00002F000000}"/>
    <cellStyle name="Normal_งบแสดงการเปลี่ยนแปลงผู้ถือหุ้น 2" xfId="48" xr:uid="{00000000-0005-0000-0000-000030000000}"/>
    <cellStyle name="Normal_งบแสดงการเปลี่ยนแปลงผู้ถือหุ้น_FS_Thai_Q4'10" xfId="49" xr:uid="{00000000-0005-0000-0000-000031000000}"/>
    <cellStyle name="Note" xfId="50" builtinId="10" customBuiltin="1"/>
    <cellStyle name="Output" xfId="51" builtinId="21" customBuiltin="1"/>
    <cellStyle name="Title" xfId="52" builtinId="15" customBuiltin="1"/>
    <cellStyle name="Total" xfId="53" builtinId="25" customBuiltin="1"/>
    <cellStyle name="Warning Text" xfId="54" builtinId="11" customBuiltin="1"/>
    <cellStyle name="ปกติ_SCBE_1Q11#3" xfId="55" xr:uid="{00000000-0005-0000-0000-000037000000}"/>
  </cellStyles>
  <dxfs count="8">
    <dxf>
      <fill>
        <patternFill>
          <bgColor rgb="FF00D25F"/>
        </patternFill>
      </fill>
    </dxf>
    <dxf>
      <fill>
        <patternFill>
          <bgColor rgb="FFFF4F4F"/>
        </patternFill>
      </fill>
    </dxf>
    <dxf>
      <fill>
        <patternFill>
          <bgColor rgb="FFFF4F4F"/>
        </patternFill>
      </fill>
    </dxf>
    <dxf>
      <fill>
        <patternFill>
          <bgColor rgb="FF00D25F"/>
        </patternFill>
      </fill>
    </dxf>
    <dxf>
      <fill>
        <patternFill>
          <bgColor rgb="FFFF4F4F"/>
        </patternFill>
      </fill>
    </dxf>
    <dxf>
      <fill>
        <patternFill>
          <bgColor rgb="FF00D25F"/>
        </patternFill>
      </fill>
    </dxf>
    <dxf>
      <fill>
        <patternFill>
          <bgColor theme="0" tint="-0.24994659260841701"/>
        </patternFill>
      </fill>
    </dxf>
    <dxf>
      <fill>
        <patternFill>
          <bgColor rgb="FFFF4F4F"/>
        </patternFill>
      </fill>
    </dxf>
  </dxfs>
  <tableStyles count="0" defaultTableStyle="TableStyleMedium9" defaultPivotStyle="PivotStyleLight16"/>
  <colors>
    <mruColors>
      <color rgb="FFFFFF5B"/>
      <color rgb="FFF6960A"/>
      <color rgb="FF00D25F"/>
      <color rgb="FFFF4F4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2595460</xdr:colOff>
      <xdr:row>60</xdr:row>
      <xdr:rowOff>190500</xdr:rowOff>
    </xdr:from>
    <xdr:to>
      <xdr:col>9</xdr:col>
      <xdr:colOff>0</xdr:colOff>
      <xdr:row>60</xdr:row>
      <xdr:rowOff>190500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ShapeType="1"/>
        </xdr:cNvSpPr>
      </xdr:nvSpPr>
      <xdr:spPr bwMode="auto">
        <a:xfrm flipV="1">
          <a:off x="3128860" y="16573500"/>
          <a:ext cx="4027208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62</xdr:row>
      <xdr:rowOff>268941</xdr:rowOff>
    </xdr:from>
    <xdr:to>
      <xdr:col>8</xdr:col>
      <xdr:colOff>255686</xdr:colOff>
      <xdr:row>62</xdr:row>
      <xdr:rowOff>268941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3414064" y="17071041"/>
          <a:ext cx="40234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2652064</xdr:colOff>
      <xdr:row>62</xdr:row>
      <xdr:rowOff>268941</xdr:rowOff>
    </xdr:from>
    <xdr:to>
      <xdr:col>8</xdr:col>
      <xdr:colOff>255686</xdr:colOff>
      <xdr:row>62</xdr:row>
      <xdr:rowOff>268941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6FD2F6A0-F3CC-45A2-95D4-B972C7F0B077}"/>
            </a:ext>
          </a:extLst>
        </xdr:cNvPr>
        <xdr:cNvSpPr>
          <a:spLocks noChangeShapeType="1"/>
        </xdr:cNvSpPr>
      </xdr:nvSpPr>
      <xdr:spPr bwMode="auto">
        <a:xfrm flipV="1">
          <a:off x="3414064" y="16985316"/>
          <a:ext cx="4023472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947966</xdr:colOff>
      <xdr:row>101</xdr:row>
      <xdr:rowOff>127002</xdr:rowOff>
    </xdr:from>
    <xdr:to>
      <xdr:col>19</xdr:col>
      <xdr:colOff>968857</xdr:colOff>
      <xdr:row>101</xdr:row>
      <xdr:rowOff>127002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11656787" y="28157716"/>
          <a:ext cx="388532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2913533</xdr:colOff>
      <xdr:row>88</xdr:row>
      <xdr:rowOff>209177</xdr:rowOff>
    </xdr:from>
    <xdr:to>
      <xdr:col>9</xdr:col>
      <xdr:colOff>1040097</xdr:colOff>
      <xdr:row>88</xdr:row>
      <xdr:rowOff>209177</xdr:rowOff>
    </xdr:to>
    <xdr:sp macro="" textlink="">
      <xdr:nvSpPr>
        <xdr:cNvPr id="2" name="Line 3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 flipV="1">
          <a:off x="3937004" y="23905883"/>
          <a:ext cx="3722034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th-TH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1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71"/>
  <sheetViews>
    <sheetView tabSelected="1" zoomScale="85" zoomScaleNormal="85" zoomScaleSheetLayoutView="85" workbookViewId="0">
      <pane xSplit="6" ySplit="6" topLeftCell="G7" activePane="bottomRight" state="frozen"/>
      <selection pane="topRight" activeCell="G7" sqref="G7"/>
      <selection pane="bottomLeft" activeCell="G7" sqref="G7"/>
      <selection pane="bottomRight" activeCell="G7" sqref="G7"/>
    </sheetView>
  </sheetViews>
  <sheetFormatPr defaultColWidth="8.7109375" defaultRowHeight="23.25"/>
  <cols>
    <col min="1" max="4" width="2" style="5" customWidth="1"/>
    <col min="5" max="5" width="60.7109375" style="5" customWidth="1"/>
    <col min="6" max="6" width="9.85546875" style="8" customWidth="1"/>
    <col min="7" max="7" width="18.85546875" style="8" customWidth="1"/>
    <col min="8" max="8" width="1.7109375" style="5" customWidth="1"/>
    <col min="9" max="9" width="18.85546875" style="8" customWidth="1"/>
    <col min="10" max="10" width="1.7109375" style="5" customWidth="1"/>
    <col min="11" max="11" width="18.85546875" style="8" customWidth="1"/>
    <col min="12" max="12" width="1.7109375" style="5" customWidth="1"/>
    <col min="13" max="13" width="18.85546875" style="8" customWidth="1"/>
    <col min="14" max="14" width="15.5703125" style="5" bestFit="1" customWidth="1"/>
    <col min="15" max="15" width="15.42578125" style="5" customWidth="1"/>
    <col min="16" max="16" width="8.140625" style="5" customWidth="1"/>
    <col min="17" max="17" width="15.85546875" style="5" customWidth="1"/>
    <col min="18" max="18" width="13" style="5" customWidth="1"/>
    <col min="19" max="21" width="8.140625" style="5" customWidth="1"/>
    <col min="22" max="16384" width="8.7109375" style="5"/>
  </cols>
  <sheetData>
    <row r="1" spans="1:29" s="3" customFormat="1" ht="21.75">
      <c r="A1" s="116" t="s">
        <v>0</v>
      </c>
      <c r="B1" s="1"/>
      <c r="C1" s="1"/>
      <c r="D1" s="1"/>
      <c r="E1" s="1"/>
      <c r="F1" s="2"/>
      <c r="G1" s="2"/>
      <c r="H1" s="1"/>
      <c r="I1" s="2"/>
      <c r="J1" s="1"/>
      <c r="K1" s="2"/>
      <c r="L1" s="1"/>
      <c r="M1" s="2"/>
    </row>
    <row r="2" spans="1:29" s="3" customFormat="1" ht="21.75">
      <c r="A2" s="116" t="s">
        <v>1</v>
      </c>
      <c r="B2" s="1"/>
      <c r="C2" s="1"/>
      <c r="D2" s="1"/>
      <c r="E2" s="1"/>
      <c r="F2" s="2"/>
      <c r="G2" s="2"/>
      <c r="H2" s="1"/>
      <c r="I2" s="2"/>
      <c r="J2" s="1"/>
      <c r="K2" s="2"/>
      <c r="L2" s="1"/>
      <c r="M2" s="2"/>
    </row>
    <row r="3" spans="1:29" s="3" customFormat="1" ht="21.75">
      <c r="A3" s="1"/>
      <c r="B3" s="1"/>
      <c r="C3" s="1"/>
      <c r="D3" s="1"/>
      <c r="E3" s="1"/>
      <c r="F3" s="2"/>
      <c r="G3" s="2"/>
      <c r="H3" s="1"/>
      <c r="I3" s="2"/>
      <c r="J3" s="1"/>
      <c r="K3" s="2"/>
      <c r="L3" s="1"/>
      <c r="M3" s="2"/>
    </row>
    <row r="4" spans="1:29" s="3" customFormat="1">
      <c r="A4" s="1"/>
      <c r="B4" s="1"/>
      <c r="C4" s="1"/>
      <c r="D4" s="1"/>
      <c r="E4" s="1"/>
      <c r="F4" s="4"/>
      <c r="G4" s="4" t="s">
        <v>2</v>
      </c>
      <c r="H4" s="1"/>
      <c r="I4" s="2"/>
      <c r="J4" s="1"/>
      <c r="K4" s="2"/>
      <c r="L4" s="1"/>
      <c r="M4" s="2"/>
    </row>
    <row r="5" spans="1:29">
      <c r="F5" s="20"/>
      <c r="G5" s="147" t="s">
        <v>3</v>
      </c>
      <c r="H5" s="147"/>
      <c r="I5" s="147"/>
      <c r="J5" s="6"/>
      <c r="K5" s="147" t="s">
        <v>4</v>
      </c>
      <c r="L5" s="147"/>
      <c r="M5" s="147"/>
    </row>
    <row r="6" spans="1:29">
      <c r="F6" s="37" t="s">
        <v>5</v>
      </c>
      <c r="G6" s="101" t="s">
        <v>6</v>
      </c>
      <c r="H6" s="20"/>
      <c r="I6" s="101" t="s">
        <v>7</v>
      </c>
      <c r="K6" s="101" t="s">
        <v>6</v>
      </c>
      <c r="L6" s="20"/>
      <c r="M6" s="101" t="s">
        <v>7</v>
      </c>
    </row>
    <row r="7" spans="1:29">
      <c r="A7" s="148" t="s">
        <v>8</v>
      </c>
      <c r="B7" s="148"/>
      <c r="C7" s="148"/>
      <c r="D7" s="148"/>
      <c r="E7" s="148"/>
      <c r="F7" s="20"/>
    </row>
    <row r="8" spans="1:29">
      <c r="A8" s="5" t="s">
        <v>9</v>
      </c>
      <c r="F8" s="7"/>
      <c r="G8" s="8">
        <v>46409830</v>
      </c>
      <c r="H8" s="8"/>
      <c r="I8" s="8">
        <v>54048688</v>
      </c>
      <c r="J8" s="8"/>
      <c r="K8" s="8">
        <v>46192312</v>
      </c>
      <c r="L8" s="8"/>
      <c r="M8" s="8">
        <v>53728239</v>
      </c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>
      <c r="A9" s="5" t="s">
        <v>10</v>
      </c>
      <c r="F9" s="7">
        <v>8</v>
      </c>
      <c r="G9" s="8">
        <v>384447457</v>
      </c>
      <c r="H9" s="8"/>
      <c r="I9" s="8">
        <v>559860991</v>
      </c>
      <c r="J9" s="8"/>
      <c r="K9" s="8">
        <v>374476874</v>
      </c>
      <c r="L9" s="8"/>
      <c r="M9" s="8">
        <v>545803994</v>
      </c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</row>
    <row r="10" spans="1:29">
      <c r="A10" s="5" t="s">
        <v>11</v>
      </c>
      <c r="F10" s="7">
        <v>9</v>
      </c>
      <c r="G10" s="8">
        <v>52193945</v>
      </c>
      <c r="H10" s="8"/>
      <c r="I10" s="8">
        <v>53146464</v>
      </c>
      <c r="J10" s="8"/>
      <c r="K10" s="8">
        <v>15514075</v>
      </c>
      <c r="L10" s="8"/>
      <c r="M10" s="8">
        <v>19509013</v>
      </c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</row>
    <row r="11" spans="1:29">
      <c r="A11" s="5" t="s">
        <v>12</v>
      </c>
      <c r="F11" s="7">
        <v>10</v>
      </c>
      <c r="G11" s="8">
        <v>64692601</v>
      </c>
      <c r="H11" s="8"/>
      <c r="I11" s="8">
        <v>59449766</v>
      </c>
      <c r="J11" s="8"/>
      <c r="K11" s="8">
        <v>58425753</v>
      </c>
      <c r="L11" s="8"/>
      <c r="M11" s="8">
        <v>51807016</v>
      </c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</row>
    <row r="12" spans="1:29">
      <c r="A12" s="5" t="s">
        <v>13</v>
      </c>
      <c r="F12" s="7">
        <v>11</v>
      </c>
      <c r="G12" s="8">
        <v>1332025340</v>
      </c>
      <c r="H12" s="8"/>
      <c r="I12" s="8">
        <v>1248260347</v>
      </c>
      <c r="J12" s="8"/>
      <c r="K12" s="8">
        <v>690144726</v>
      </c>
      <c r="L12" s="8"/>
      <c r="M12" s="8">
        <v>572139718</v>
      </c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>
      <c r="A13" s="5" t="s">
        <v>14</v>
      </c>
      <c r="F13" s="7">
        <v>12</v>
      </c>
      <c r="G13" s="8">
        <v>15260676</v>
      </c>
      <c r="H13" s="8"/>
      <c r="I13" s="8">
        <v>15001201</v>
      </c>
      <c r="J13" s="8"/>
      <c r="K13" s="8">
        <v>102500701</v>
      </c>
      <c r="L13" s="8"/>
      <c r="M13" s="8">
        <v>100316205</v>
      </c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</row>
    <row r="14" spans="1:29">
      <c r="A14" s="5" t="s">
        <v>15</v>
      </c>
      <c r="F14" s="7">
        <v>13</v>
      </c>
      <c r="G14" s="8">
        <v>2429130473</v>
      </c>
      <c r="H14" s="8"/>
      <c r="I14" s="8">
        <v>2352770246</v>
      </c>
      <c r="J14" s="8"/>
      <c r="K14" s="8">
        <v>2322898897</v>
      </c>
      <c r="L14" s="8"/>
      <c r="M14" s="8">
        <v>2250652161</v>
      </c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</row>
    <row r="15" spans="1:29">
      <c r="A15" s="5" t="s">
        <v>16</v>
      </c>
      <c r="F15" s="7">
        <v>16</v>
      </c>
      <c r="G15" s="8">
        <v>57746384</v>
      </c>
      <c r="H15" s="8"/>
      <c r="I15" s="8">
        <v>58177447</v>
      </c>
      <c r="J15" s="8"/>
      <c r="K15" s="8">
        <v>56246100</v>
      </c>
      <c r="L15" s="8"/>
      <c r="M15" s="8">
        <v>56608769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</row>
    <row r="16" spans="1:29">
      <c r="A16" s="5" t="s">
        <v>17</v>
      </c>
      <c r="F16" s="99">
        <v>17</v>
      </c>
      <c r="G16" s="8">
        <v>58987415</v>
      </c>
      <c r="H16" s="8"/>
      <c r="I16" s="8">
        <v>59234695</v>
      </c>
      <c r="J16" s="8"/>
      <c r="K16" s="8">
        <v>43652165</v>
      </c>
      <c r="L16" s="8"/>
      <c r="M16" s="8">
        <v>44878478</v>
      </c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">
      <c r="A17" s="5" t="s">
        <v>18</v>
      </c>
      <c r="F17" s="99">
        <v>18</v>
      </c>
      <c r="G17" s="8">
        <v>31609381</v>
      </c>
      <c r="H17" s="8"/>
      <c r="I17" s="8">
        <v>31514366</v>
      </c>
      <c r="J17" s="8"/>
      <c r="K17" s="8">
        <v>19279138</v>
      </c>
      <c r="L17" s="8"/>
      <c r="M17" s="8">
        <v>19519140</v>
      </c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</row>
    <row r="18" spans="1:29">
      <c r="A18" s="5" t="s">
        <v>19</v>
      </c>
      <c r="F18" s="99">
        <v>19</v>
      </c>
      <c r="G18" s="8">
        <v>7676779</v>
      </c>
      <c r="H18" s="8"/>
      <c r="I18" s="8">
        <v>7204578</v>
      </c>
      <c r="J18" s="8"/>
      <c r="K18" s="8">
        <v>4971285</v>
      </c>
      <c r="L18" s="8"/>
      <c r="M18" s="8">
        <v>4691243</v>
      </c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</row>
    <row r="19" spans="1:29">
      <c r="A19" s="5" t="s">
        <v>20</v>
      </c>
      <c r="F19" s="99"/>
      <c r="G19" s="8">
        <v>28748013</v>
      </c>
      <c r="H19" s="8"/>
      <c r="I19" s="8">
        <v>1409862</v>
      </c>
      <c r="J19" s="8"/>
      <c r="K19" s="8">
        <v>30481013</v>
      </c>
      <c r="L19" s="8"/>
      <c r="M19" s="8">
        <v>2957862</v>
      </c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</row>
    <row r="20" spans="1:29">
      <c r="A20" s="5" t="s">
        <v>21</v>
      </c>
      <c r="F20" s="7"/>
      <c r="G20" s="8">
        <v>62042333</v>
      </c>
      <c r="H20" s="8"/>
      <c r="I20" s="8">
        <v>58539423</v>
      </c>
      <c r="J20" s="8"/>
      <c r="K20" s="8">
        <v>36248303</v>
      </c>
      <c r="L20" s="8"/>
      <c r="M20" s="8">
        <v>36501594</v>
      </c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</row>
    <row r="21" spans="1:29" ht="24" thickBot="1">
      <c r="D21" s="5" t="s">
        <v>22</v>
      </c>
      <c r="F21" s="7"/>
      <c r="G21" s="10">
        <f>SUM(G8:G20)</f>
        <v>4570970627</v>
      </c>
      <c r="H21" s="8"/>
      <c r="I21" s="10">
        <f>SUM(I8:I20)</f>
        <v>4558618074</v>
      </c>
      <c r="J21" s="8"/>
      <c r="K21" s="10">
        <f>SUM(K8:K20)</f>
        <v>3801031342</v>
      </c>
      <c r="L21" s="8"/>
      <c r="M21" s="10">
        <f>SUM(M8:M20)</f>
        <v>3759113432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</row>
    <row r="22" spans="1:29" ht="24" thickTop="1">
      <c r="F22" s="7"/>
      <c r="H22" s="8"/>
      <c r="J22" s="8"/>
      <c r="L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</row>
    <row r="23" spans="1:29">
      <c r="A23" s="148" t="s">
        <v>23</v>
      </c>
      <c r="B23" s="148"/>
      <c r="C23" s="148"/>
      <c r="D23" s="148"/>
      <c r="E23" s="148"/>
      <c r="F23" s="7"/>
      <c r="H23" s="8"/>
      <c r="J23" s="8"/>
      <c r="L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</row>
    <row r="24" spans="1:29">
      <c r="A24" s="5" t="s">
        <v>24</v>
      </c>
      <c r="F24" s="7">
        <v>20</v>
      </c>
      <c r="G24" s="8">
        <v>2918026820</v>
      </c>
      <c r="H24" s="8"/>
      <c r="I24" s="8">
        <v>2850386698</v>
      </c>
      <c r="J24" s="8"/>
      <c r="K24" s="8">
        <v>2881985116</v>
      </c>
      <c r="L24" s="8"/>
      <c r="M24" s="8">
        <v>2808793133</v>
      </c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</row>
    <row r="25" spans="1:29">
      <c r="A25" s="5" t="s">
        <v>25</v>
      </c>
      <c r="F25" s="7">
        <v>21</v>
      </c>
      <c r="G25" s="8">
        <v>211308930</v>
      </c>
      <c r="H25" s="8"/>
      <c r="I25" s="8">
        <v>207481928</v>
      </c>
      <c r="J25" s="8"/>
      <c r="K25" s="8">
        <v>185760926</v>
      </c>
      <c r="L25" s="8"/>
      <c r="M25" s="8">
        <v>188293589</v>
      </c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</row>
    <row r="26" spans="1:29">
      <c r="A26" s="5" t="s">
        <v>26</v>
      </c>
      <c r="F26" s="7"/>
      <c r="G26" s="8">
        <v>22723901</v>
      </c>
      <c r="H26" s="8"/>
      <c r="I26" s="8">
        <v>33877764</v>
      </c>
      <c r="J26" s="8"/>
      <c r="K26" s="8">
        <v>22749341</v>
      </c>
      <c r="L26" s="8"/>
      <c r="M26" s="8">
        <v>34232869</v>
      </c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</row>
    <row r="27" spans="1:29">
      <c r="A27" s="5" t="s">
        <v>27</v>
      </c>
      <c r="F27" s="7">
        <v>22</v>
      </c>
      <c r="G27" s="8">
        <v>2298424</v>
      </c>
      <c r="H27" s="8"/>
      <c r="I27" s="8">
        <v>1171985</v>
      </c>
      <c r="J27" s="8"/>
      <c r="K27" s="8">
        <v>43225</v>
      </c>
      <c r="L27" s="8"/>
      <c r="M27" s="8">
        <v>0</v>
      </c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">
      <c r="A28" s="5" t="s">
        <v>28</v>
      </c>
      <c r="F28" s="7">
        <v>10</v>
      </c>
      <c r="G28" s="8">
        <v>53806820</v>
      </c>
      <c r="H28" s="8"/>
      <c r="I28" s="8">
        <v>38744967</v>
      </c>
      <c r="J28" s="8"/>
      <c r="K28" s="8">
        <v>54602807</v>
      </c>
      <c r="L28" s="8"/>
      <c r="M28" s="8">
        <v>39992283</v>
      </c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</row>
    <row r="29" spans="1:29">
      <c r="A29" s="5" t="s">
        <v>29</v>
      </c>
      <c r="F29" s="7">
        <v>23</v>
      </c>
      <c r="G29" s="8">
        <v>72148227</v>
      </c>
      <c r="H29" s="8"/>
      <c r="I29" s="8">
        <v>64477787</v>
      </c>
      <c r="J29" s="8"/>
      <c r="K29" s="8">
        <v>60516037</v>
      </c>
      <c r="L29" s="8"/>
      <c r="M29" s="8">
        <v>54052069</v>
      </c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</row>
    <row r="30" spans="1:29">
      <c r="A30" s="5" t="s">
        <v>30</v>
      </c>
      <c r="F30" s="7">
        <v>24</v>
      </c>
      <c r="G30" s="8">
        <v>34159358</v>
      </c>
      <c r="H30" s="8"/>
      <c r="I30" s="8">
        <v>34316841</v>
      </c>
      <c r="J30" s="8"/>
      <c r="K30" s="8">
        <v>30142206</v>
      </c>
      <c r="L30" s="8"/>
      <c r="M30" s="8">
        <v>30625287</v>
      </c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</row>
    <row r="31" spans="1:29">
      <c r="A31" s="5" t="s">
        <v>31</v>
      </c>
      <c r="F31" s="7">
        <v>19</v>
      </c>
      <c r="G31" s="8">
        <v>9757525</v>
      </c>
      <c r="H31" s="8"/>
      <c r="I31" s="8">
        <v>9381118</v>
      </c>
      <c r="J31" s="8"/>
      <c r="K31" s="8">
        <v>0</v>
      </c>
      <c r="L31" s="8"/>
      <c r="M31" s="8">
        <v>0</v>
      </c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">
      <c r="A32" s="5" t="s">
        <v>32</v>
      </c>
      <c r="F32" s="7">
        <v>25</v>
      </c>
      <c r="G32" s="8">
        <v>486131289</v>
      </c>
      <c r="H32" s="8"/>
      <c r="I32" s="8">
        <v>515895583</v>
      </c>
      <c r="J32" s="8"/>
      <c r="K32" s="8">
        <v>0</v>
      </c>
      <c r="L32" s="8"/>
      <c r="M32" s="8">
        <v>0</v>
      </c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</row>
    <row r="33" spans="1:29">
      <c r="A33" s="5" t="s">
        <v>33</v>
      </c>
      <c r="F33" s="7"/>
      <c r="G33" s="8">
        <v>19817662</v>
      </c>
      <c r="H33" s="8"/>
      <c r="I33" s="8">
        <v>16836514</v>
      </c>
      <c r="J33" s="8"/>
      <c r="K33" s="8">
        <v>0</v>
      </c>
      <c r="L33" s="8"/>
      <c r="M33" s="8">
        <v>0</v>
      </c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</row>
    <row r="34" spans="1:29" hidden="1">
      <c r="A34" s="5" t="s">
        <v>34</v>
      </c>
      <c r="F34" s="7"/>
      <c r="H34" s="8"/>
      <c r="J34" s="8"/>
      <c r="L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</row>
    <row r="35" spans="1:29">
      <c r="A35" s="5" t="s">
        <v>35</v>
      </c>
      <c r="F35" s="7"/>
      <c r="G35" s="9">
        <v>74428190</v>
      </c>
      <c r="H35" s="8"/>
      <c r="I35" s="9">
        <v>112278801</v>
      </c>
      <c r="J35" s="8"/>
      <c r="K35" s="8">
        <v>59234684</v>
      </c>
      <c r="L35" s="8"/>
      <c r="M35" s="8">
        <v>91208650</v>
      </c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</row>
    <row r="36" spans="1:29">
      <c r="D36" s="5" t="s">
        <v>36</v>
      </c>
      <c r="F36" s="7"/>
      <c r="G36" s="11">
        <f>SUM(G24:G35)</f>
        <v>3904607146</v>
      </c>
      <c r="H36" s="8"/>
      <c r="I36" s="11">
        <f>SUM(I24:I35)</f>
        <v>3884849986</v>
      </c>
      <c r="J36" s="8"/>
      <c r="K36" s="11">
        <f>SUM(K24:K35)</f>
        <v>3295034342</v>
      </c>
      <c r="L36" s="8"/>
      <c r="M36" s="11">
        <f>SUM(M24:M35)</f>
        <v>3247197880</v>
      </c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</row>
    <row r="37" spans="1:29">
      <c r="F37" s="5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</row>
    <row r="38" spans="1:29">
      <c r="A38" s="5" t="s">
        <v>37</v>
      </c>
      <c r="F38" s="7"/>
      <c r="H38" s="8"/>
      <c r="J38" s="8"/>
      <c r="K38" s="5"/>
      <c r="L38" s="8"/>
      <c r="M38" s="5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>
      <c r="B39" s="5" t="s">
        <v>38</v>
      </c>
      <c r="F39" s="7"/>
      <c r="H39" s="8"/>
      <c r="J39" s="8"/>
      <c r="L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</row>
    <row r="40" spans="1:29">
      <c r="C40" s="5" t="s">
        <v>39</v>
      </c>
      <c r="F40" s="7"/>
      <c r="H40" s="8"/>
      <c r="J40" s="8"/>
      <c r="L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</row>
    <row r="41" spans="1:29" ht="24" thickBot="1">
      <c r="C41" s="5" t="s">
        <v>40</v>
      </c>
      <c r="F41" s="7"/>
      <c r="G41" s="75">
        <v>30246821</v>
      </c>
      <c r="H41" s="8"/>
      <c r="I41" s="75">
        <v>30246821</v>
      </c>
      <c r="J41" s="8"/>
      <c r="K41" s="75">
        <v>30246821</v>
      </c>
      <c r="L41" s="8"/>
      <c r="M41" s="75">
        <v>30246821</v>
      </c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</row>
    <row r="42" spans="1:29" ht="24" thickTop="1">
      <c r="C42" s="5" t="s">
        <v>41</v>
      </c>
      <c r="F42" s="7"/>
      <c r="H42" s="8"/>
      <c r="J42" s="8"/>
      <c r="L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</row>
    <row r="43" spans="1:29">
      <c r="C43" s="5" t="s">
        <v>42</v>
      </c>
      <c r="F43" s="7"/>
      <c r="G43" s="8">
        <v>23693276</v>
      </c>
      <c r="H43" s="8"/>
      <c r="I43" s="8">
        <v>23693276</v>
      </c>
      <c r="J43" s="8"/>
      <c r="K43" s="8">
        <v>23693276</v>
      </c>
      <c r="L43" s="8"/>
      <c r="M43" s="8">
        <v>23693276</v>
      </c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</row>
    <row r="44" spans="1:29">
      <c r="B44" s="5" t="s">
        <v>43</v>
      </c>
      <c r="F44" s="100"/>
      <c r="G44" s="12">
        <v>18103110</v>
      </c>
      <c r="H44" s="8"/>
      <c r="I44" s="12">
        <v>18103110</v>
      </c>
      <c r="J44" s="8"/>
      <c r="K44" s="8">
        <v>18103110</v>
      </c>
      <c r="L44" s="8"/>
      <c r="M44" s="8">
        <v>18103110</v>
      </c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idden="1">
      <c r="B45" s="5" t="s">
        <v>44</v>
      </c>
      <c r="F45" s="7"/>
      <c r="G45" s="12">
        <v>0</v>
      </c>
      <c r="H45" s="8"/>
      <c r="I45" s="12">
        <v>0</v>
      </c>
      <c r="J45" s="8"/>
      <c r="K45" s="8">
        <v>0</v>
      </c>
      <c r="L45" s="8"/>
      <c r="M45" s="8">
        <v>0</v>
      </c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</row>
    <row r="46" spans="1:29">
      <c r="B46" s="5" t="s">
        <v>45</v>
      </c>
      <c r="F46" s="7"/>
      <c r="G46" s="12">
        <v>107740</v>
      </c>
      <c r="H46" s="8"/>
      <c r="I46" s="12">
        <v>107740</v>
      </c>
      <c r="J46" s="8"/>
      <c r="K46" s="8">
        <v>0</v>
      </c>
      <c r="L46" s="8"/>
      <c r="M46" s="8">
        <v>0</v>
      </c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</row>
    <row r="47" spans="1:29">
      <c r="B47" s="5" t="s">
        <v>46</v>
      </c>
      <c r="F47" s="100"/>
      <c r="G47" s="8">
        <v>31151104</v>
      </c>
      <c r="H47" s="8"/>
      <c r="I47" s="8">
        <v>36801119</v>
      </c>
      <c r="J47" s="8"/>
      <c r="K47" s="8">
        <v>24175163</v>
      </c>
      <c r="L47" s="8"/>
      <c r="M47" s="8">
        <v>27860355</v>
      </c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</row>
    <row r="48" spans="1:29">
      <c r="B48" s="5" t="s">
        <v>47</v>
      </c>
      <c r="F48" s="100"/>
      <c r="H48" s="8"/>
      <c r="J48" s="8"/>
      <c r="L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</row>
    <row r="49" spans="1:29">
      <c r="C49" s="5" t="s">
        <v>48</v>
      </c>
      <c r="F49" s="100"/>
      <c r="H49" s="8"/>
      <c r="J49" s="8"/>
      <c r="L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>
      <c r="D50" s="5" t="s">
        <v>49</v>
      </c>
      <c r="F50" s="7">
        <v>30</v>
      </c>
      <c r="G50" s="8">
        <v>3050000</v>
      </c>
      <c r="H50" s="8"/>
      <c r="I50" s="8">
        <v>3050000</v>
      </c>
      <c r="J50" s="8"/>
      <c r="K50" s="8">
        <v>3050000</v>
      </c>
      <c r="L50" s="8"/>
      <c r="M50" s="8">
        <v>3050000</v>
      </c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</row>
    <row r="51" spans="1:29">
      <c r="C51" s="5" t="s">
        <v>50</v>
      </c>
      <c r="F51" s="7">
        <v>31</v>
      </c>
      <c r="G51" s="8">
        <v>3479843</v>
      </c>
      <c r="H51" s="8"/>
      <c r="I51" s="8">
        <v>2554778</v>
      </c>
      <c r="J51" s="8"/>
      <c r="K51" s="8">
        <v>3479843</v>
      </c>
      <c r="L51" s="8"/>
      <c r="M51" s="8">
        <v>2554778</v>
      </c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</row>
    <row r="52" spans="1:29">
      <c r="C52" s="5" t="s">
        <v>51</v>
      </c>
      <c r="F52" s="7"/>
      <c r="G52" s="65">
        <v>500178765</v>
      </c>
      <c r="H52" s="8"/>
      <c r="I52" s="65">
        <v>499391063</v>
      </c>
      <c r="J52" s="8"/>
      <c r="K52" s="8">
        <v>436975451</v>
      </c>
      <c r="L52" s="8"/>
      <c r="M52" s="8">
        <v>439208811</v>
      </c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</row>
    <row r="53" spans="1:29">
      <c r="B53" s="5" t="s">
        <v>52</v>
      </c>
      <c r="F53" s="7">
        <v>31</v>
      </c>
      <c r="G53" s="65">
        <v>-3479843</v>
      </c>
      <c r="H53" s="8"/>
      <c r="I53" s="65">
        <v>-2554778</v>
      </c>
      <c r="J53" s="8"/>
      <c r="K53" s="8">
        <v>-3479843</v>
      </c>
      <c r="L53" s="8"/>
      <c r="M53" s="8">
        <v>-2554778</v>
      </c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</row>
    <row r="54" spans="1:29">
      <c r="D54" s="5" t="s">
        <v>53</v>
      </c>
      <c r="F54" s="100"/>
      <c r="G54" s="6">
        <f>SUM(G43:G53)</f>
        <v>576283995</v>
      </c>
      <c r="H54" s="8"/>
      <c r="I54" s="6">
        <f>SUM(I43:I53)</f>
        <v>581146308</v>
      </c>
      <c r="J54" s="8"/>
      <c r="K54" s="6">
        <f>SUM(K43:K53)</f>
        <v>505997000</v>
      </c>
      <c r="L54" s="8"/>
      <c r="M54" s="6">
        <f>SUM(M43:M53)</f>
        <v>511915552</v>
      </c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</row>
    <row r="55" spans="1:29">
      <c r="B55" s="5" t="s">
        <v>54</v>
      </c>
      <c r="F55" s="7"/>
      <c r="G55" s="13">
        <v>90079486</v>
      </c>
      <c r="H55" s="8"/>
      <c r="I55" s="13">
        <v>92621780</v>
      </c>
      <c r="J55" s="8"/>
      <c r="K55" s="9">
        <v>0</v>
      </c>
      <c r="L55" s="8"/>
      <c r="M55" s="9">
        <v>0</v>
      </c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</row>
    <row r="56" spans="1:29">
      <c r="D56" s="5" t="s">
        <v>55</v>
      </c>
      <c r="F56" s="100"/>
      <c r="G56" s="9">
        <f>SUM(G54:G55)</f>
        <v>666363481</v>
      </c>
      <c r="H56" s="8"/>
      <c r="I56" s="9">
        <f>SUM(I54:I55)</f>
        <v>673768088</v>
      </c>
      <c r="J56" s="8"/>
      <c r="K56" s="9">
        <f>SUM(K54:K55)</f>
        <v>505997000</v>
      </c>
      <c r="L56" s="8"/>
      <c r="M56" s="9">
        <f>SUM(M54:M55)</f>
        <v>511915552</v>
      </c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</row>
    <row r="57" spans="1:29" ht="24" thickBot="1">
      <c r="D57" s="5" t="s">
        <v>56</v>
      </c>
      <c r="F57" s="100"/>
      <c r="G57" s="10">
        <f>G36+G56</f>
        <v>4570970627</v>
      </c>
      <c r="H57" s="8"/>
      <c r="I57" s="10">
        <f>I36+I56</f>
        <v>4558618074</v>
      </c>
      <c r="J57" s="8"/>
      <c r="K57" s="10">
        <f>K36+K56</f>
        <v>3801031342</v>
      </c>
      <c r="L57" s="8"/>
      <c r="M57" s="10">
        <f>M36+M56</f>
        <v>3759113432</v>
      </c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</row>
    <row r="58" spans="1:29" ht="24" thickTop="1">
      <c r="H58" s="8"/>
      <c r="J58" s="8"/>
      <c r="L58" s="8"/>
    </row>
    <row r="59" spans="1:29">
      <c r="H59" s="8"/>
      <c r="J59" s="8"/>
      <c r="L59" s="8"/>
    </row>
    <row r="60" spans="1:29" s="31" customFormat="1" ht="34.5" customHeight="1">
      <c r="A60" s="125"/>
      <c r="B60" s="125"/>
      <c r="C60" s="125"/>
      <c r="D60" s="145"/>
      <c r="E60" s="125"/>
      <c r="F60" s="120"/>
      <c r="G60" s="120"/>
      <c r="H60" s="126"/>
      <c r="I60" s="120"/>
      <c r="J60" s="126"/>
      <c r="K60" s="120"/>
      <c r="L60" s="126"/>
      <c r="M60" s="120"/>
    </row>
    <row r="61" spans="1:29" s="31" customFormat="1" ht="20.25" customHeight="1">
      <c r="D61" s="146"/>
      <c r="F61" s="32"/>
      <c r="G61" s="32"/>
      <c r="H61" s="32"/>
      <c r="I61" s="32"/>
      <c r="J61" s="32"/>
      <c r="K61" s="32"/>
      <c r="L61" s="32"/>
      <c r="M61" s="32"/>
    </row>
    <row r="62" spans="1:29" s="31" customFormat="1" ht="20.25" customHeight="1">
      <c r="E62" s="7"/>
      <c r="F62" s="30"/>
      <c r="G62" s="39" t="s">
        <v>57</v>
      </c>
      <c r="H62" s="32"/>
      <c r="I62" s="32"/>
      <c r="J62" s="32"/>
      <c r="K62" s="39"/>
      <c r="M62" s="30"/>
    </row>
    <row r="63" spans="1:29" s="31" customFormat="1" ht="20.25" customHeight="1">
      <c r="E63" s="7"/>
      <c r="F63" s="30"/>
      <c r="G63" s="39" t="s">
        <v>58</v>
      </c>
      <c r="H63" s="32"/>
      <c r="I63" s="32"/>
      <c r="J63" s="32"/>
      <c r="K63" s="39"/>
      <c r="M63" s="30"/>
    </row>
    <row r="64" spans="1:29">
      <c r="H64" s="16"/>
      <c r="J64" s="16"/>
      <c r="L64" s="16"/>
    </row>
    <row r="65" spans="6:13">
      <c r="H65" s="16"/>
      <c r="J65" s="16"/>
      <c r="K65" s="40"/>
      <c r="L65" s="16"/>
    </row>
    <row r="66" spans="6:13">
      <c r="H66" s="16"/>
      <c r="J66" s="16"/>
      <c r="K66" s="40"/>
      <c r="L66" s="16"/>
    </row>
    <row r="67" spans="6:13" s="7" customFormat="1">
      <c r="F67" s="41"/>
      <c r="G67" s="41"/>
      <c r="H67" s="20"/>
      <c r="I67" s="20"/>
      <c r="J67" s="20"/>
      <c r="K67" s="42"/>
      <c r="L67" s="20"/>
      <c r="M67" s="42"/>
    </row>
    <row r="68" spans="6:13">
      <c r="F68" s="43"/>
      <c r="G68" s="43"/>
      <c r="H68" s="43"/>
      <c r="I68" s="43"/>
      <c r="J68" s="43"/>
      <c r="K68" s="43"/>
      <c r="L68" s="43"/>
      <c r="M68" s="43"/>
    </row>
    <row r="69" spans="6:13">
      <c r="F69" s="43"/>
      <c r="G69" s="43"/>
      <c r="H69" s="43"/>
      <c r="I69" s="43"/>
      <c r="J69" s="43"/>
      <c r="K69" s="43"/>
      <c r="L69" s="43"/>
      <c r="M69" s="43"/>
    </row>
    <row r="70" spans="6:13">
      <c r="H70" s="17"/>
      <c r="J70" s="17"/>
      <c r="L70" s="17"/>
    </row>
    <row r="71" spans="6:13">
      <c r="H71" s="17"/>
      <c r="J71" s="17"/>
      <c r="L71" s="17"/>
    </row>
  </sheetData>
  <sheetProtection algorithmName="SHA-512" hashValue="kKrrdok1IphMMTUvTN3Iv7VM0MKLf6TwzRKqnTWxJe9UZBjDh1vBc5a5mFkHeGPqlwj8pJ7HaY95FjEVrF2pVQ==" saltValue="X36k98iI+TLccQ9QBeZyUw==" spinCount="100000" sheet="1" formatCells="0" formatColumns="0" insertColumns="0" insertRows="0" insertHyperlinks="0" deleteColumns="0" deleteRows="0" sort="0" autoFilter="0" pivotTables="0"/>
  <customSheetViews>
    <customSheetView guid="{5202DFE7-CFBA-4B74-B89C-856A31096AC0}" hiddenRows="1" topLeftCell="A53">
      <selection activeCell="G17" sqref="G17"/>
      <rowBreaks count="1" manualBreakCount="1">
        <brk id="46" max="12" man="1"/>
      </rowBreaks>
      <pageMargins left="0" right="0" top="0" bottom="0" header="0" footer="0"/>
      <pageSetup paperSize="9" scale="72" firstPageNumber="3" orientation="portrait" useFirstPageNumber="1" r:id="rId1"/>
      <headerFooter alignWithMargins="0">
        <oddFooter>&amp;L&amp;"Cordia New,Regular"The accompanying notes are an integral part of these financial statements.&amp;C&amp;"Cordia New,Regular"&amp;P</oddFooter>
      </headerFooter>
    </customSheetView>
  </customSheetViews>
  <mergeCells count="5">
    <mergeCell ref="D60:D61"/>
    <mergeCell ref="K5:M5"/>
    <mergeCell ref="A7:E7"/>
    <mergeCell ref="A23:E23"/>
    <mergeCell ref="G5:I5"/>
  </mergeCells>
  <phoneticPr fontId="0" type="noConversion"/>
  <pageMargins left="0.74803149606299213" right="0.23622047244094491" top="0.74803149606299213" bottom="0.51181102362204722" header="0.51181102362204722" footer="0.23622047244094491"/>
  <pageSetup paperSize="9" scale="65" firstPageNumber="9" orientation="portrait" useFirstPageNumber="1" r:id="rId2"/>
  <headerFooter alignWithMargins="0">
    <oddFooter>&amp;L&amp;"Cordia New,Regular"&amp;13The accompanying notes are an integral part of these interim financial statements.&amp;C&amp;"Cordia New,Regular"&amp;P</oddFooter>
  </headerFooter>
  <rowBreaks count="1" manualBreakCount="1">
    <brk id="22" max="12" man="1"/>
  </rowBreaks>
  <customProperties>
    <customPr name="OrphanNamesChecked" r:id="rId3"/>
  </customProperties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8"/>
  <sheetViews>
    <sheetView zoomScale="85" zoomScaleNormal="85" zoomScaleSheetLayoutView="100" workbookViewId="0">
      <pane xSplit="6" ySplit="7" topLeftCell="G8" activePane="bottomRight" state="frozen"/>
      <selection pane="topRight" activeCell="G7" sqref="G7"/>
      <selection pane="bottomLeft" activeCell="G7" sqref="G7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1" customFormat="1" ht="18.7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29" s="31" customFormat="1" ht="18.75" customHeight="1">
      <c r="A2" s="116" t="s">
        <v>59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29" s="31" customFormat="1" ht="18.75" customHeight="1">
      <c r="A3" s="116" t="s">
        <v>60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29" s="31" customFormat="1" ht="23.25">
      <c r="A4" s="18"/>
      <c r="B4" s="18"/>
      <c r="C4" s="18"/>
      <c r="D4" s="18"/>
      <c r="E4" s="18"/>
      <c r="F4" s="37"/>
      <c r="G4" s="149" t="s">
        <v>2</v>
      </c>
      <c r="H4" s="149"/>
      <c r="I4" s="149"/>
      <c r="J4" s="149"/>
      <c r="K4" s="149"/>
      <c r="L4" s="149"/>
      <c r="M4" s="149"/>
    </row>
    <row r="5" spans="1:29" ht="20.25" customHeight="1">
      <c r="G5" s="150" t="s">
        <v>3</v>
      </c>
      <c r="H5" s="150"/>
      <c r="I5" s="150"/>
      <c r="J5" s="20"/>
      <c r="K5" s="150" t="s">
        <v>4</v>
      </c>
      <c r="L5" s="150"/>
      <c r="M5" s="150"/>
    </row>
    <row r="6" spans="1:29" ht="20.25" customHeight="1">
      <c r="G6" s="27" t="s">
        <v>61</v>
      </c>
      <c r="H6" s="27"/>
      <c r="I6" s="27"/>
      <c r="J6" s="20"/>
      <c r="K6" s="27" t="s">
        <v>61</v>
      </c>
      <c r="L6" s="27"/>
      <c r="M6" s="27"/>
    </row>
    <row r="7" spans="1:29" ht="23.25">
      <c r="F7" s="37" t="s">
        <v>5</v>
      </c>
      <c r="G7" s="28">
        <v>2026</v>
      </c>
      <c r="H7" s="29"/>
      <c r="I7" s="78">
        <v>2025</v>
      </c>
      <c r="J7" s="29"/>
      <c r="K7" s="28">
        <v>2026</v>
      </c>
      <c r="L7" s="29"/>
      <c r="M7" s="78">
        <v>2025</v>
      </c>
    </row>
    <row r="8" spans="1:29" ht="21" customHeight="1">
      <c r="A8" s="19" t="s">
        <v>62</v>
      </c>
      <c r="F8" s="37" t="s">
        <v>63</v>
      </c>
      <c r="G8" s="8">
        <v>40003455</v>
      </c>
      <c r="I8" s="8">
        <v>43938109</v>
      </c>
      <c r="K8" s="8">
        <v>32427478</v>
      </c>
      <c r="M8" s="8">
        <v>36845775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64</v>
      </c>
      <c r="F9" s="37" t="s">
        <v>65</v>
      </c>
      <c r="G9" s="9">
        <v>8571492</v>
      </c>
      <c r="H9" s="8"/>
      <c r="I9" s="9">
        <v>9282839</v>
      </c>
      <c r="J9" s="8"/>
      <c r="K9" s="9">
        <v>7946474</v>
      </c>
      <c r="L9" s="8"/>
      <c r="M9" s="9">
        <v>8627560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66</v>
      </c>
      <c r="F10" s="37"/>
      <c r="G10" s="8">
        <f>G8-G9</f>
        <v>31431963</v>
      </c>
      <c r="H10" s="14"/>
      <c r="I10" s="8">
        <f>I8-I9</f>
        <v>34655270</v>
      </c>
      <c r="J10" s="14"/>
      <c r="K10" s="8">
        <f>K8-K9</f>
        <v>24481004</v>
      </c>
      <c r="L10" s="8"/>
      <c r="M10" s="8">
        <f>M8-M9</f>
        <v>28218215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67</v>
      </c>
      <c r="B11" s="5"/>
      <c r="F11" s="37"/>
      <c r="G11" s="8">
        <v>16108834</v>
      </c>
      <c r="H11" s="14"/>
      <c r="I11" s="8">
        <v>13080245</v>
      </c>
      <c r="J11" s="14"/>
      <c r="K11" s="8">
        <v>14558778</v>
      </c>
      <c r="L11" s="8"/>
      <c r="M11" s="8">
        <v>11960646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68</v>
      </c>
      <c r="B12" s="5"/>
      <c r="F12" s="37"/>
      <c r="G12" s="9">
        <v>5717712</v>
      </c>
      <c r="H12" s="14"/>
      <c r="I12" s="9">
        <v>4864638</v>
      </c>
      <c r="J12" s="14"/>
      <c r="K12" s="9">
        <v>5537564</v>
      </c>
      <c r="L12" s="8"/>
      <c r="M12" s="9">
        <v>4728719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69</v>
      </c>
      <c r="C13" s="5"/>
      <c r="D13" s="5"/>
      <c r="F13" s="37" t="s">
        <v>70</v>
      </c>
      <c r="G13" s="8">
        <f>G11-G12</f>
        <v>10391122</v>
      </c>
      <c r="H13" s="14"/>
      <c r="I13" s="8">
        <f>I11-I12</f>
        <v>8215607</v>
      </c>
      <c r="J13" s="14"/>
      <c r="K13" s="8">
        <f>K11-K12</f>
        <v>9021214</v>
      </c>
      <c r="L13" s="8"/>
      <c r="M13" s="8">
        <f>M11-M12</f>
        <v>7231927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71</v>
      </c>
      <c r="B14" s="5"/>
      <c r="F14" s="37" t="s">
        <v>72</v>
      </c>
      <c r="G14" s="8">
        <v>4780793</v>
      </c>
      <c r="H14" s="8"/>
      <c r="I14" s="8">
        <v>3573427</v>
      </c>
      <c r="J14" s="8"/>
      <c r="K14" s="8">
        <v>3907429</v>
      </c>
      <c r="L14" s="8"/>
      <c r="M14" s="8">
        <v>2970135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73</v>
      </c>
      <c r="B15" s="5"/>
      <c r="F15" s="37" t="s">
        <v>74</v>
      </c>
      <c r="G15" s="8">
        <v>378987</v>
      </c>
      <c r="H15" s="14"/>
      <c r="I15" s="8">
        <v>319126</v>
      </c>
      <c r="J15" s="14"/>
      <c r="K15" s="8">
        <v>312034</v>
      </c>
      <c r="L15" s="8"/>
      <c r="M15" s="8">
        <v>294041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75</v>
      </c>
      <c r="B16" s="5"/>
      <c r="F16" s="37"/>
      <c r="G16" s="8">
        <v>435521</v>
      </c>
      <c r="H16" s="14"/>
      <c r="I16" s="8">
        <v>218304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76</v>
      </c>
      <c r="B17" s="5"/>
      <c r="F17" s="37"/>
      <c r="G17" s="8">
        <v>1058956</v>
      </c>
      <c r="H17" s="14"/>
      <c r="I17" s="8">
        <v>1055870</v>
      </c>
      <c r="J17" s="14"/>
      <c r="K17" s="8">
        <v>3561175</v>
      </c>
      <c r="L17" s="8"/>
      <c r="M17" s="8">
        <v>2380615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77</v>
      </c>
      <c r="B18" s="5"/>
      <c r="F18" s="7">
        <v>44</v>
      </c>
      <c r="G18" s="8">
        <v>4000062</v>
      </c>
      <c r="H18" s="14"/>
      <c r="I18" s="8">
        <v>3967427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hidden="1" customHeight="1">
      <c r="A19" s="19" t="s">
        <v>78</v>
      </c>
      <c r="B19" s="5"/>
      <c r="F19" s="7"/>
      <c r="G19" s="8">
        <v>0</v>
      </c>
      <c r="H19" s="14"/>
      <c r="I19" s="8">
        <v>0</v>
      </c>
      <c r="J19" s="14"/>
      <c r="K19" s="8">
        <v>0</v>
      </c>
      <c r="L19" s="8"/>
      <c r="M19" s="8"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79</v>
      </c>
      <c r="B20" s="5"/>
      <c r="F20" s="37"/>
      <c r="G20" s="9">
        <v>1395346</v>
      </c>
      <c r="H20" s="14"/>
      <c r="I20" s="9">
        <v>766024</v>
      </c>
      <c r="J20" s="14"/>
      <c r="K20" s="9">
        <v>1771643</v>
      </c>
      <c r="L20" s="8"/>
      <c r="M20" s="9">
        <v>1089084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80</v>
      </c>
      <c r="F21" s="37"/>
      <c r="G21" s="8">
        <f>SUM(G10,G13:G20)</f>
        <v>53872750</v>
      </c>
      <c r="H21" s="14"/>
      <c r="I21" s="8">
        <f>SUM(I10,I13:I20)</f>
        <v>52771055</v>
      </c>
      <c r="J21" s="14"/>
      <c r="K21" s="8">
        <f>SUM(K10,K13:K20)</f>
        <v>43054499</v>
      </c>
      <c r="L21" s="8"/>
      <c r="M21" s="8">
        <f>SUM(M10,M13:M20)</f>
        <v>42184017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81</v>
      </c>
      <c r="B22" s="5"/>
      <c r="F22" s="37"/>
      <c r="G22" s="9">
        <v>4149631</v>
      </c>
      <c r="H22" s="14"/>
      <c r="I22" s="9">
        <v>4171400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customHeight="1">
      <c r="B23" s="5" t="s">
        <v>82</v>
      </c>
      <c r="F23" s="37"/>
      <c r="G23" s="8">
        <f>G21-G22</f>
        <v>49723119</v>
      </c>
      <c r="H23" s="8"/>
      <c r="I23" s="8">
        <f>I21-I22</f>
        <v>48599655</v>
      </c>
      <c r="J23" s="8"/>
      <c r="K23" s="8">
        <f>K21-K22</f>
        <v>43054499</v>
      </c>
      <c r="L23" s="8"/>
      <c r="M23" s="8">
        <f>M21-M22</f>
        <v>42184017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A24" s="19" t="s">
        <v>83</v>
      </c>
      <c r="B24" s="5"/>
      <c r="F24" s="37"/>
      <c r="H24" s="14"/>
      <c r="J24" s="14"/>
      <c r="L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B25" s="5" t="s">
        <v>84</v>
      </c>
      <c r="F25" s="37"/>
      <c r="G25" s="8">
        <v>9966665</v>
      </c>
      <c r="H25" s="14"/>
      <c r="I25" s="8">
        <v>10328932</v>
      </c>
      <c r="J25" s="14"/>
      <c r="K25" s="8">
        <v>6750117</v>
      </c>
      <c r="L25" s="8"/>
      <c r="M25" s="8">
        <v>7185163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19" t="s">
        <v>85</v>
      </c>
      <c r="F26" s="37"/>
      <c r="G26" s="8">
        <v>83340</v>
      </c>
      <c r="H26" s="14"/>
      <c r="I26" s="8">
        <v>144003</v>
      </c>
      <c r="J26" s="14"/>
      <c r="K26" s="8">
        <v>37417</v>
      </c>
      <c r="L26" s="8"/>
      <c r="M26" s="8">
        <v>108343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5" t="s">
        <v>86</v>
      </c>
      <c r="F27" s="37"/>
      <c r="G27" s="8">
        <v>2903076</v>
      </c>
      <c r="H27" s="14"/>
      <c r="I27" s="8">
        <v>2750848</v>
      </c>
      <c r="J27" s="14"/>
      <c r="K27" s="8">
        <v>3218623</v>
      </c>
      <c r="L27" s="8"/>
      <c r="M27" s="8">
        <v>3067017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19" t="s">
        <v>87</v>
      </c>
      <c r="F28" s="37"/>
      <c r="G28" s="8">
        <v>1354064</v>
      </c>
      <c r="H28" s="8"/>
      <c r="I28" s="8">
        <v>1433280</v>
      </c>
      <c r="J28" s="8"/>
      <c r="K28" s="8">
        <v>1267792</v>
      </c>
      <c r="L28" s="8"/>
      <c r="M28" s="8">
        <v>1385111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88</v>
      </c>
      <c r="F29" s="37"/>
      <c r="G29" s="8">
        <v>6443186</v>
      </c>
      <c r="H29" s="8"/>
      <c r="I29" s="8">
        <v>6146516</v>
      </c>
      <c r="J29" s="8"/>
      <c r="K29" s="8">
        <v>6133765</v>
      </c>
      <c r="L29" s="8"/>
      <c r="M29" s="8">
        <v>5825764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C30" s="19" t="s">
        <v>89</v>
      </c>
      <c r="F30" s="37"/>
      <c r="G30" s="11">
        <f>SUM(G25:G29)</f>
        <v>20750331</v>
      </c>
      <c r="H30" s="8"/>
      <c r="I30" s="11">
        <f>SUM(I25:I29)</f>
        <v>20803579</v>
      </c>
      <c r="J30" s="8"/>
      <c r="K30" s="11">
        <f>SUM(K25:K29)</f>
        <v>17407714</v>
      </c>
      <c r="L30" s="8"/>
      <c r="M30" s="11">
        <f>SUM(M25:M29)</f>
        <v>17571398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A31" s="19" t="s">
        <v>90</v>
      </c>
      <c r="F31" s="37" t="s">
        <v>91</v>
      </c>
      <c r="G31" s="11">
        <v>10018855</v>
      </c>
      <c r="H31" s="8"/>
      <c r="I31" s="11">
        <v>10049657</v>
      </c>
      <c r="J31" s="8"/>
      <c r="K31" s="11">
        <v>9489614</v>
      </c>
      <c r="L31" s="8"/>
      <c r="M31" s="11">
        <v>9630642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92</v>
      </c>
      <c r="F32" s="37"/>
      <c r="G32" s="8">
        <f>G23-G30-G31</f>
        <v>18953933</v>
      </c>
      <c r="H32" s="8"/>
      <c r="I32" s="8">
        <f>I23-I30-I31</f>
        <v>17746419</v>
      </c>
      <c r="J32" s="8"/>
      <c r="K32" s="8">
        <f>K23-K30-K31</f>
        <v>16157171</v>
      </c>
      <c r="L32" s="8"/>
      <c r="M32" s="8">
        <f>M23-M30-M31</f>
        <v>14981977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93</v>
      </c>
      <c r="F33" s="37" t="s">
        <v>94</v>
      </c>
      <c r="G33" s="8">
        <v>3788057</v>
      </c>
      <c r="H33" s="14"/>
      <c r="I33" s="8">
        <v>3482385</v>
      </c>
      <c r="J33" s="14"/>
      <c r="K33" s="9">
        <v>2573813</v>
      </c>
      <c r="L33" s="8"/>
      <c r="M33" s="9">
        <v>2470824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95</v>
      </c>
      <c r="F34" s="37"/>
      <c r="G34" s="11">
        <f>G32-G33</f>
        <v>15165876</v>
      </c>
      <c r="H34" s="8"/>
      <c r="I34" s="11">
        <f>I32-I33</f>
        <v>14264034</v>
      </c>
      <c r="J34" s="8"/>
      <c r="K34" s="11">
        <f>K32-K33</f>
        <v>13583358</v>
      </c>
      <c r="L34" s="8"/>
      <c r="M34" s="11">
        <f>M32-M33</f>
        <v>12511153</v>
      </c>
      <c r="N34" s="2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96</v>
      </c>
      <c r="F35" s="37"/>
      <c r="H35" s="8"/>
      <c r="J35" s="8"/>
      <c r="L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B36" s="19" t="s">
        <v>97</v>
      </c>
      <c r="F36" s="37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C37" s="19" t="s">
        <v>98</v>
      </c>
      <c r="F37" s="37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D38" s="19" t="s">
        <v>99</v>
      </c>
      <c r="F38" s="37"/>
      <c r="G38" s="8">
        <v>8885496</v>
      </c>
      <c r="H38" s="8"/>
      <c r="I38" s="8">
        <v>27377963</v>
      </c>
      <c r="J38" s="8"/>
      <c r="K38" s="8">
        <v>2536532</v>
      </c>
      <c r="L38" s="8"/>
      <c r="M38" s="8">
        <v>3345331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C39" s="19" t="s">
        <v>100</v>
      </c>
      <c r="F39" s="37"/>
      <c r="G39" s="8">
        <v>643772</v>
      </c>
      <c r="H39" s="8"/>
      <c r="I39" s="8">
        <v>-295457</v>
      </c>
      <c r="J39" s="8"/>
      <c r="K39" s="8">
        <v>466748</v>
      </c>
      <c r="L39" s="8"/>
      <c r="M39" s="8">
        <v>-495977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101</v>
      </c>
      <c r="F40" s="37"/>
      <c r="G40" s="8">
        <v>97291</v>
      </c>
      <c r="H40" s="8"/>
      <c r="I40" s="8">
        <v>-693805</v>
      </c>
      <c r="J40" s="8"/>
      <c r="K40" s="8">
        <v>136448</v>
      </c>
      <c r="L40" s="8"/>
      <c r="M40" s="8">
        <v>-693333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102</v>
      </c>
      <c r="F41" s="37"/>
      <c r="G41" s="8">
        <v>-9160140</v>
      </c>
      <c r="H41" s="8"/>
      <c r="I41" s="8">
        <v>-18881831</v>
      </c>
      <c r="J41" s="8"/>
      <c r="K41" s="8">
        <v>0</v>
      </c>
      <c r="L41" s="8"/>
      <c r="M41" s="8">
        <v>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103</v>
      </c>
      <c r="F42" s="37"/>
      <c r="G42" s="8">
        <v>-85390</v>
      </c>
      <c r="H42" s="12"/>
      <c r="I42" s="8">
        <v>-1493466</v>
      </c>
      <c r="J42" s="8"/>
      <c r="K42" s="8">
        <v>-585380</v>
      </c>
      <c r="L42" s="8"/>
      <c r="M42" s="8">
        <v>-431204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B43" s="19" t="s">
        <v>104</v>
      </c>
      <c r="F43" s="37"/>
      <c r="H43" s="8"/>
      <c r="J43" s="8"/>
      <c r="L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3.25">
      <c r="C44" s="19" t="s">
        <v>105</v>
      </c>
      <c r="F44" s="37"/>
      <c r="G44" s="8">
        <v>897063</v>
      </c>
      <c r="H44" s="8"/>
      <c r="I44" s="8">
        <v>0</v>
      </c>
      <c r="J44" s="8"/>
      <c r="K44" s="8">
        <v>0</v>
      </c>
      <c r="L44" s="8"/>
      <c r="M44" s="8">
        <v>0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106</v>
      </c>
      <c r="F45" s="37"/>
      <c r="H45" s="8"/>
      <c r="J45" s="8"/>
      <c r="L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D46" s="19" t="s">
        <v>99</v>
      </c>
      <c r="F46" s="37"/>
      <c r="G46" s="8">
        <v>8547383</v>
      </c>
      <c r="H46" s="8"/>
      <c r="I46" s="8">
        <v>-423064</v>
      </c>
      <c r="J46" s="8"/>
      <c r="K46" s="8">
        <v>-141573</v>
      </c>
      <c r="L46" s="8"/>
      <c r="M46" s="8">
        <v>120141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" customHeight="1">
      <c r="C47" s="19" t="s">
        <v>107</v>
      </c>
      <c r="F47" s="37" t="s">
        <v>108</v>
      </c>
      <c r="G47" s="8">
        <v>-577398</v>
      </c>
      <c r="H47" s="8"/>
      <c r="I47" s="8">
        <v>-1248988</v>
      </c>
      <c r="J47" s="8"/>
      <c r="K47" s="8">
        <v>-577398</v>
      </c>
      <c r="L47" s="8"/>
      <c r="M47" s="8">
        <v>-1248988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103</v>
      </c>
      <c r="F48" s="5"/>
      <c r="G48" s="9">
        <v>-1810619</v>
      </c>
      <c r="H48" s="14"/>
      <c r="I48" s="9">
        <v>164755</v>
      </c>
      <c r="J48" s="8"/>
      <c r="K48" s="9">
        <v>143794</v>
      </c>
      <c r="L48" s="8"/>
      <c r="M48" s="9">
        <v>225769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5"/>
      <c r="D49" s="5"/>
      <c r="E49" s="19" t="s">
        <v>109</v>
      </c>
      <c r="F49" s="37"/>
      <c r="G49" s="9">
        <f>SUM(G38:G48)</f>
        <v>7437458</v>
      </c>
      <c r="H49" s="14"/>
      <c r="I49" s="9">
        <f>SUM(I38:I48)</f>
        <v>4506107</v>
      </c>
      <c r="J49" s="8"/>
      <c r="K49" s="9">
        <f>SUM(K38:K48)</f>
        <v>1979171</v>
      </c>
      <c r="L49" s="8"/>
      <c r="M49" s="9">
        <f>SUM(M38:M48)</f>
        <v>821739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 thickBot="1">
      <c r="A50" s="19" t="s">
        <v>110</v>
      </c>
      <c r="F50" s="37"/>
      <c r="G50" s="10">
        <f>+G34+G49</f>
        <v>22603334</v>
      </c>
      <c r="H50" s="8"/>
      <c r="I50" s="10">
        <f>+I34+I49</f>
        <v>18770141</v>
      </c>
      <c r="J50" s="8"/>
      <c r="K50" s="10">
        <f>+K34+K49</f>
        <v>15562529</v>
      </c>
      <c r="L50" s="8"/>
      <c r="M50" s="10">
        <f>+M34+M49</f>
        <v>13332892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Top="1">
      <c r="A51" s="19" t="s">
        <v>111</v>
      </c>
      <c r="F51" s="37"/>
      <c r="H51" s="8"/>
      <c r="J51" s="8"/>
      <c r="L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>
      <c r="A52" s="19" t="s">
        <v>112</v>
      </c>
      <c r="B52" s="19" t="s">
        <v>113</v>
      </c>
      <c r="F52" s="37"/>
      <c r="G52" s="8">
        <v>13247491</v>
      </c>
      <c r="H52" s="8"/>
      <c r="I52" s="8">
        <v>12488192</v>
      </c>
      <c r="J52" s="8"/>
      <c r="K52" s="8">
        <f>K34</f>
        <v>13583358</v>
      </c>
      <c r="L52" s="8"/>
      <c r="M52" s="8">
        <f>M34</f>
        <v>12511153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B53" s="19" t="s">
        <v>54</v>
      </c>
      <c r="F53" s="37"/>
      <c r="G53" s="9">
        <v>1918385</v>
      </c>
      <c r="H53" s="8"/>
      <c r="I53" s="9">
        <v>1775842</v>
      </c>
      <c r="J53" s="14"/>
      <c r="K53" s="9">
        <v>0</v>
      </c>
      <c r="L53" s="14"/>
      <c r="M53" s="9">
        <v>0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A54" s="19" t="s">
        <v>114</v>
      </c>
      <c r="F54" s="37"/>
      <c r="H54" s="8"/>
      <c r="J54" s="14"/>
      <c r="L54" s="14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B55" s="19" t="s">
        <v>113</v>
      </c>
      <c r="F55" s="37"/>
      <c r="G55" s="8">
        <v>17109679</v>
      </c>
      <c r="H55" s="8"/>
      <c r="I55" s="8">
        <v>14348634</v>
      </c>
      <c r="J55" s="14"/>
      <c r="K55" s="8">
        <f>K50</f>
        <v>15562529</v>
      </c>
      <c r="L55" s="14"/>
      <c r="M55" s="8">
        <f>M50</f>
        <v>13332892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54</v>
      </c>
      <c r="F56" s="37"/>
      <c r="G56" s="8">
        <v>5493655</v>
      </c>
      <c r="H56" s="8"/>
      <c r="I56" s="8">
        <v>4421507</v>
      </c>
      <c r="J56" s="14"/>
      <c r="K56" s="8">
        <v>0</v>
      </c>
      <c r="L56" s="14"/>
      <c r="M56" s="8">
        <v>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A57" s="19" t="s">
        <v>115</v>
      </c>
      <c r="F57" s="37"/>
      <c r="G57" s="6"/>
      <c r="H57" s="8"/>
      <c r="I57" s="6"/>
      <c r="J57" s="8"/>
      <c r="K57" s="6"/>
      <c r="L57" s="8"/>
      <c r="M57" s="6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 thickBot="1">
      <c r="A58" s="5"/>
      <c r="B58" s="23" t="s">
        <v>116</v>
      </c>
      <c r="F58" s="37"/>
      <c r="G58" s="79">
        <v>5.63</v>
      </c>
      <c r="H58" s="8"/>
      <c r="I58" s="79">
        <v>5.27</v>
      </c>
      <c r="J58" s="79"/>
      <c r="K58" s="79">
        <v>5.78</v>
      </c>
      <c r="L58" s="79"/>
      <c r="M58" s="79">
        <v>5.28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4.75" thickTop="1" thickBot="1">
      <c r="A59" s="5"/>
      <c r="B59" s="19" t="s">
        <v>117</v>
      </c>
      <c r="C59" s="5"/>
      <c r="D59" s="5"/>
      <c r="E59" s="8"/>
      <c r="F59" s="38"/>
      <c r="G59" s="80">
        <v>2351026</v>
      </c>
      <c r="H59" s="14"/>
      <c r="I59" s="80">
        <v>2369328</v>
      </c>
      <c r="J59" s="8"/>
      <c r="K59" s="94">
        <v>2351026</v>
      </c>
      <c r="L59" s="14"/>
      <c r="M59" s="94">
        <v>2369328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" thickTop="1">
      <c r="A60" s="5"/>
      <c r="C60" s="5"/>
      <c r="D60" s="5"/>
      <c r="E60" s="8"/>
      <c r="F60" s="38"/>
      <c r="G60" s="34"/>
      <c r="H60" s="21"/>
      <c r="I60" s="34"/>
      <c r="J60" s="21"/>
      <c r="K60" s="34"/>
      <c r="L60" s="21"/>
      <c r="M60" s="34"/>
    </row>
    <row r="61" spans="1:27" ht="23.25">
      <c r="A61" s="5"/>
      <c r="C61" s="5"/>
      <c r="D61" s="5"/>
      <c r="E61" s="8"/>
      <c r="F61" s="38"/>
      <c r="G61" s="34"/>
      <c r="H61" s="21"/>
      <c r="I61" s="34"/>
      <c r="J61" s="21"/>
      <c r="K61" s="34"/>
      <c r="L61" s="21"/>
      <c r="M61" s="34"/>
    </row>
    <row r="62" spans="1:27" ht="23.25">
      <c r="A62" s="5"/>
      <c r="C62" s="5"/>
      <c r="D62" s="5"/>
      <c r="E62" s="8"/>
      <c r="F62" s="38"/>
      <c r="G62" s="34"/>
      <c r="H62" s="21"/>
      <c r="I62" s="34"/>
      <c r="J62" s="21"/>
      <c r="K62" s="34"/>
      <c r="L62" s="21"/>
      <c r="M62" s="34"/>
    </row>
    <row r="63" spans="1:27" s="31" customFormat="1" ht="23.25">
      <c r="E63" s="31" t="s">
        <v>118</v>
      </c>
      <c r="H63" s="32"/>
      <c r="I63" s="32"/>
      <c r="J63" s="32"/>
      <c r="K63" s="32"/>
      <c r="L63" s="32"/>
      <c r="M63" s="32"/>
      <c r="N63" s="32"/>
    </row>
    <row r="64" spans="1:27" s="31" customFormat="1" ht="23.25">
      <c r="E64" s="7"/>
      <c r="F64" s="39" t="s">
        <v>57</v>
      </c>
      <c r="H64" s="30"/>
      <c r="I64" s="32"/>
      <c r="J64" s="39"/>
      <c r="K64" s="32"/>
      <c r="N64" s="30"/>
    </row>
    <row r="65" spans="1:14" s="31" customFormat="1" ht="23.25">
      <c r="E65" s="7"/>
      <c r="F65" s="39" t="s">
        <v>58</v>
      </c>
      <c r="H65" s="30"/>
      <c r="I65" s="32"/>
      <c r="J65" s="39"/>
      <c r="K65" s="32"/>
      <c r="N65" s="30"/>
    </row>
    <row r="66" spans="1:14" s="15" customFormat="1" ht="20.25" customHeight="1">
      <c r="A66" s="19"/>
      <c r="B66" s="19"/>
      <c r="C66" s="19"/>
      <c r="D66" s="19"/>
      <c r="E66" s="19"/>
      <c r="F66" s="8"/>
      <c r="G66" s="8"/>
      <c r="H66" s="5"/>
      <c r="I66" s="8"/>
      <c r="J66" s="5"/>
      <c r="K66" s="8"/>
      <c r="L66" s="5"/>
      <c r="M66" s="8"/>
      <c r="N66" s="24"/>
    </row>
    <row r="67" spans="1:14" ht="21" customHeight="1">
      <c r="J67" s="40"/>
    </row>
    <row r="68" spans="1:14" ht="21" customHeight="1">
      <c r="J68" s="40"/>
    </row>
  </sheetData>
  <sheetProtection algorithmName="SHA-512" hashValue="53Ha+C1kd81GHiUG1bRwp62AvTyelb557raaWPjyPhbXAxmWrtHjkVTCE1B/Dnp/0LJLn0Lw9qCyOmdMZ5xH/Q==" saltValue="RjOQhwwfD6aGfQFcpHLddA==" spinCount="100000" sheet="1" formatCells="0" formatColumns="0" insertColumns="0" insertRows="0" insertHyperlinks="0" deleteColumns="0" deleteRows="0" sort="0" autoFilter="0" pivotTables="0"/>
  <mergeCells count="3"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1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4" max="12" man="1"/>
  </rowBreaks>
  <customProperties>
    <customPr name="OrphanNamesChecked" r:id="rId2"/>
  </customProperties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A17A9B-0B71-40A7-B7B1-37AE7D4B684E}">
  <sheetPr>
    <pageSetUpPr fitToPage="1"/>
  </sheetPr>
  <dimension ref="A1:AC68"/>
  <sheetViews>
    <sheetView zoomScale="85" zoomScaleNormal="85" zoomScaleSheetLayoutView="100" workbookViewId="0">
      <pane xSplit="6" ySplit="7" topLeftCell="G8" activePane="bottomRight" state="frozen"/>
      <selection pane="topRight" activeCell="G7" sqref="G7"/>
      <selection pane="bottomLeft" activeCell="G7" sqref="G7"/>
      <selection pane="bottomRight" activeCell="G8" sqref="G8"/>
    </sheetView>
  </sheetViews>
  <sheetFormatPr defaultColWidth="9.28515625" defaultRowHeight="21" customHeight="1"/>
  <cols>
    <col min="1" max="4" width="2.85546875" style="19" customWidth="1"/>
    <col min="5" max="5" width="67" style="19" customWidth="1"/>
    <col min="6" max="6" width="6.7109375" style="8" customWidth="1"/>
    <col min="7" max="7" width="21.28515625" style="8" customWidth="1"/>
    <col min="8" max="8" width="1.28515625" style="5" customWidth="1"/>
    <col min="9" max="9" width="21.28515625" style="8" customWidth="1"/>
    <col min="10" max="10" width="1.28515625" style="5" customWidth="1"/>
    <col min="11" max="11" width="21.28515625" style="8" customWidth="1"/>
    <col min="12" max="12" width="1.28515625" style="5" customWidth="1"/>
    <col min="13" max="13" width="21.28515625" style="8" customWidth="1"/>
    <col min="14" max="14" width="9.28515625" style="5"/>
    <col min="15" max="21" width="12.5703125" style="5" bestFit="1" customWidth="1"/>
    <col min="22" max="16384" width="9.28515625" style="5"/>
  </cols>
  <sheetData>
    <row r="1" spans="1:29" s="31" customFormat="1" ht="18.75" customHeight="1">
      <c r="A1" s="116" t="s">
        <v>0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</row>
    <row r="2" spans="1:29" s="31" customFormat="1" ht="18.75" customHeight="1">
      <c r="A2" s="116" t="s">
        <v>59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</row>
    <row r="3" spans="1:29" s="31" customFormat="1" ht="18.7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</row>
    <row r="4" spans="1:29" s="31" customFormat="1" ht="23.25">
      <c r="A4" s="18"/>
      <c r="B4" s="18"/>
      <c r="C4" s="18"/>
      <c r="D4" s="18"/>
      <c r="E4" s="18"/>
      <c r="F4" s="37"/>
      <c r="G4" s="149" t="s">
        <v>2</v>
      </c>
      <c r="H4" s="149"/>
      <c r="I4" s="149"/>
      <c r="J4" s="149"/>
      <c r="K4" s="149"/>
      <c r="L4" s="149"/>
      <c r="M4" s="149"/>
    </row>
    <row r="5" spans="1:29" ht="20.25" customHeight="1">
      <c r="G5" s="150" t="s">
        <v>3</v>
      </c>
      <c r="H5" s="150"/>
      <c r="I5" s="150"/>
      <c r="J5" s="20"/>
      <c r="K5" s="150" t="s">
        <v>4</v>
      </c>
      <c r="L5" s="150"/>
      <c r="M5" s="150"/>
    </row>
    <row r="6" spans="1:29" ht="20.25" customHeight="1">
      <c r="G6" s="27" t="s">
        <v>119</v>
      </c>
      <c r="H6" s="27"/>
      <c r="I6" s="27"/>
      <c r="J6" s="20"/>
      <c r="K6" s="27" t="s">
        <v>119</v>
      </c>
      <c r="L6" s="27"/>
      <c r="M6" s="27"/>
    </row>
    <row r="7" spans="1:29" ht="23.25">
      <c r="F7" s="37" t="s">
        <v>5</v>
      </c>
      <c r="G7" s="28">
        <v>2026</v>
      </c>
      <c r="H7" s="29"/>
      <c r="I7" s="78">
        <v>2025</v>
      </c>
      <c r="J7" s="29"/>
      <c r="K7" s="28">
        <v>2026</v>
      </c>
      <c r="L7" s="29"/>
      <c r="M7" s="78">
        <v>2025</v>
      </c>
    </row>
    <row r="8" spans="1:29" ht="21" customHeight="1">
      <c r="A8" s="19" t="s">
        <v>62</v>
      </c>
      <c r="F8" s="37" t="s">
        <v>63</v>
      </c>
      <c r="G8" s="8">
        <v>80461242</v>
      </c>
      <c r="I8" s="8">
        <v>88900824</v>
      </c>
      <c r="K8" s="8">
        <v>65345149</v>
      </c>
      <c r="M8" s="8">
        <v>74522658</v>
      </c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</row>
    <row r="9" spans="1:29" ht="21" customHeight="1">
      <c r="A9" s="19" t="s">
        <v>64</v>
      </c>
      <c r="F9" s="37" t="s">
        <v>65</v>
      </c>
      <c r="G9" s="9">
        <v>17071644</v>
      </c>
      <c r="H9" s="8"/>
      <c r="I9" s="9">
        <v>18820141</v>
      </c>
      <c r="J9" s="8"/>
      <c r="K9" s="9">
        <v>15855693</v>
      </c>
      <c r="L9" s="8"/>
      <c r="M9" s="9">
        <v>17424614</v>
      </c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</row>
    <row r="10" spans="1:29" ht="21" customHeight="1">
      <c r="A10" s="5"/>
      <c r="B10" s="19" t="s">
        <v>66</v>
      </c>
      <c r="F10" s="37"/>
      <c r="G10" s="8">
        <f>G8-G9</f>
        <v>63389598</v>
      </c>
      <c r="H10" s="14"/>
      <c r="I10" s="8">
        <f>I8-I9</f>
        <v>70080683</v>
      </c>
      <c r="J10" s="14"/>
      <c r="K10" s="8">
        <f>K8-K9</f>
        <v>49489456</v>
      </c>
      <c r="L10" s="8"/>
      <c r="M10" s="8">
        <f>M8-M9</f>
        <v>57098044</v>
      </c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</row>
    <row r="11" spans="1:29" ht="21" customHeight="1">
      <c r="A11" s="19" t="s">
        <v>67</v>
      </c>
      <c r="B11" s="5"/>
      <c r="F11" s="37"/>
      <c r="G11" s="8">
        <v>32002374</v>
      </c>
      <c r="H11" s="14"/>
      <c r="I11" s="8">
        <v>26578957</v>
      </c>
      <c r="J11" s="14"/>
      <c r="K11" s="8">
        <v>28973769</v>
      </c>
      <c r="L11" s="8"/>
      <c r="M11" s="8">
        <v>24476939</v>
      </c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</row>
    <row r="12" spans="1:29" ht="21" customHeight="1">
      <c r="A12" s="19" t="s">
        <v>68</v>
      </c>
      <c r="B12" s="5"/>
      <c r="F12" s="37"/>
      <c r="G12" s="9">
        <v>11624672</v>
      </c>
      <c r="H12" s="14"/>
      <c r="I12" s="9">
        <v>9930557</v>
      </c>
      <c r="J12" s="14"/>
      <c r="K12" s="9">
        <v>11326655</v>
      </c>
      <c r="L12" s="8"/>
      <c r="M12" s="9">
        <v>9691208</v>
      </c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</row>
    <row r="13" spans="1:29" ht="21" customHeight="1">
      <c r="A13" s="5"/>
      <c r="B13" s="19" t="s">
        <v>69</v>
      </c>
      <c r="C13" s="5"/>
      <c r="D13" s="5"/>
      <c r="F13" s="37" t="s">
        <v>70</v>
      </c>
      <c r="G13" s="8">
        <f>G11-G12</f>
        <v>20377702</v>
      </c>
      <c r="H13" s="14"/>
      <c r="I13" s="8">
        <f>I11-I12</f>
        <v>16648400</v>
      </c>
      <c r="J13" s="14"/>
      <c r="K13" s="8">
        <f>K11-K12</f>
        <v>17647114</v>
      </c>
      <c r="L13" s="8"/>
      <c r="M13" s="8">
        <f>M11-M12</f>
        <v>14785731</v>
      </c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</row>
    <row r="14" spans="1:29" ht="21" customHeight="1">
      <c r="A14" s="19" t="s">
        <v>71</v>
      </c>
      <c r="B14" s="5"/>
      <c r="F14" s="37" t="s">
        <v>72</v>
      </c>
      <c r="G14" s="8">
        <v>7912102</v>
      </c>
      <c r="H14" s="8"/>
      <c r="I14" s="8">
        <v>7723784</v>
      </c>
      <c r="J14" s="8"/>
      <c r="K14" s="8">
        <v>7332119</v>
      </c>
      <c r="L14" s="8"/>
      <c r="M14" s="8">
        <v>6052145</v>
      </c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</row>
    <row r="15" spans="1:29" ht="21" customHeight="1">
      <c r="A15" s="19" t="s">
        <v>73</v>
      </c>
      <c r="B15" s="5"/>
      <c r="F15" s="37" t="s">
        <v>74</v>
      </c>
      <c r="G15" s="8">
        <v>840548</v>
      </c>
      <c r="H15" s="14"/>
      <c r="I15" s="8">
        <v>529584</v>
      </c>
      <c r="J15" s="14"/>
      <c r="K15" s="8">
        <v>548720</v>
      </c>
      <c r="L15" s="8"/>
      <c r="M15" s="8">
        <v>513032</v>
      </c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</row>
    <row r="16" spans="1:29" ht="21" customHeight="1">
      <c r="A16" s="19" t="s">
        <v>75</v>
      </c>
      <c r="B16" s="5"/>
      <c r="F16" s="37"/>
      <c r="G16" s="8">
        <v>751855</v>
      </c>
      <c r="H16" s="14"/>
      <c r="I16" s="8">
        <v>393952</v>
      </c>
      <c r="J16" s="14"/>
      <c r="K16" s="8">
        <v>0</v>
      </c>
      <c r="L16" s="8"/>
      <c r="M16" s="8">
        <v>0</v>
      </c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</row>
    <row r="17" spans="1:27" ht="21" customHeight="1">
      <c r="A17" s="19" t="s">
        <v>76</v>
      </c>
      <c r="B17" s="5"/>
      <c r="F17" s="37"/>
      <c r="G17" s="8">
        <v>2155718</v>
      </c>
      <c r="H17" s="14"/>
      <c r="I17" s="8">
        <v>2028456</v>
      </c>
      <c r="J17" s="14"/>
      <c r="K17" s="8">
        <v>4998204</v>
      </c>
      <c r="L17" s="8"/>
      <c r="M17" s="8">
        <v>3621490</v>
      </c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</row>
    <row r="18" spans="1:27" ht="21" customHeight="1">
      <c r="A18" s="19" t="s">
        <v>77</v>
      </c>
      <c r="B18" s="5"/>
      <c r="F18" s="7">
        <v>44</v>
      </c>
      <c r="G18" s="8">
        <v>7927449</v>
      </c>
      <c r="H18" s="14"/>
      <c r="I18" s="8">
        <v>7083966</v>
      </c>
      <c r="J18" s="14"/>
      <c r="K18" s="8">
        <v>0</v>
      </c>
      <c r="L18" s="8"/>
      <c r="M18" s="8">
        <v>0</v>
      </c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</row>
    <row r="19" spans="1:27" ht="21" customHeight="1">
      <c r="A19" s="19" t="s">
        <v>78</v>
      </c>
      <c r="B19" s="5"/>
      <c r="F19" s="7">
        <v>11</v>
      </c>
      <c r="G19" s="8">
        <v>1455404</v>
      </c>
      <c r="H19" s="14"/>
      <c r="I19" s="8">
        <v>0</v>
      </c>
      <c r="J19" s="14"/>
      <c r="K19" s="8">
        <v>0</v>
      </c>
      <c r="L19" s="8"/>
      <c r="M19" s="8">
        <v>0</v>
      </c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</row>
    <row r="20" spans="1:27" ht="21" customHeight="1">
      <c r="A20" s="19" t="s">
        <v>79</v>
      </c>
      <c r="B20" s="5"/>
      <c r="F20" s="37"/>
      <c r="G20" s="9">
        <v>2236184</v>
      </c>
      <c r="H20" s="14"/>
      <c r="I20" s="9">
        <v>1340291</v>
      </c>
      <c r="J20" s="14"/>
      <c r="K20" s="9">
        <v>3020112</v>
      </c>
      <c r="L20" s="8"/>
      <c r="M20" s="9">
        <v>2020073</v>
      </c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</row>
    <row r="21" spans="1:27" ht="21" customHeight="1">
      <c r="B21" s="5" t="s">
        <v>80</v>
      </c>
      <c r="F21" s="37"/>
      <c r="G21" s="8">
        <f>SUM(G10,G13:G20)</f>
        <v>107046560</v>
      </c>
      <c r="H21" s="14"/>
      <c r="I21" s="8">
        <f>SUM(I10,I13:I20)</f>
        <v>105829116</v>
      </c>
      <c r="J21" s="14"/>
      <c r="K21" s="8">
        <f>SUM(K10,K13:K20)</f>
        <v>83035725</v>
      </c>
      <c r="L21" s="8"/>
      <c r="M21" s="8">
        <f>SUM(M10,M13:M20)</f>
        <v>84090515</v>
      </c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</row>
    <row r="22" spans="1:27" ht="21" customHeight="1">
      <c r="A22" s="19" t="s">
        <v>81</v>
      </c>
      <c r="B22" s="5"/>
      <c r="F22" s="37"/>
      <c r="G22" s="9">
        <v>7801941</v>
      </c>
      <c r="H22" s="14"/>
      <c r="I22" s="9">
        <v>8126732</v>
      </c>
      <c r="J22" s="14"/>
      <c r="K22" s="9">
        <v>0</v>
      </c>
      <c r="L22" s="8"/>
      <c r="M22" s="9">
        <v>0</v>
      </c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</row>
    <row r="23" spans="1:27" ht="21" customHeight="1">
      <c r="B23" s="5" t="s">
        <v>82</v>
      </c>
      <c r="F23" s="37"/>
      <c r="G23" s="8">
        <f>G21-G22</f>
        <v>99244619</v>
      </c>
      <c r="H23" s="8"/>
      <c r="I23" s="8">
        <f>I21-I22</f>
        <v>97702384</v>
      </c>
      <c r="J23" s="8"/>
      <c r="K23" s="8">
        <f>K21-K22</f>
        <v>83035725</v>
      </c>
      <c r="L23" s="8"/>
      <c r="M23" s="8">
        <f>M21-M22</f>
        <v>84090515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</row>
    <row r="24" spans="1:27" ht="21" customHeight="1">
      <c r="A24" s="19" t="s">
        <v>83</v>
      </c>
      <c r="B24" s="5"/>
      <c r="F24" s="37"/>
      <c r="H24" s="14"/>
      <c r="J24" s="14"/>
      <c r="L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</row>
    <row r="25" spans="1:27" ht="21" customHeight="1">
      <c r="B25" s="5" t="s">
        <v>84</v>
      </c>
      <c r="F25" s="37"/>
      <c r="G25" s="8">
        <v>19713030</v>
      </c>
      <c r="H25" s="14"/>
      <c r="I25" s="8">
        <v>20869830</v>
      </c>
      <c r="J25" s="14"/>
      <c r="K25" s="8">
        <v>13217547</v>
      </c>
      <c r="L25" s="8"/>
      <c r="M25" s="8">
        <v>14313157</v>
      </c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</row>
    <row r="26" spans="1:27" ht="21" customHeight="1">
      <c r="B26" s="19" t="s">
        <v>85</v>
      </c>
      <c r="F26" s="37"/>
      <c r="G26" s="8">
        <v>110046</v>
      </c>
      <c r="H26" s="14"/>
      <c r="I26" s="8">
        <v>171108</v>
      </c>
      <c r="J26" s="14"/>
      <c r="K26" s="8">
        <v>50967</v>
      </c>
      <c r="L26" s="8"/>
      <c r="M26" s="8">
        <v>121233</v>
      </c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</row>
    <row r="27" spans="1:27" ht="21" customHeight="1">
      <c r="B27" s="5" t="s">
        <v>86</v>
      </c>
      <c r="F27" s="37"/>
      <c r="G27" s="8">
        <v>5621848</v>
      </c>
      <c r="H27" s="14"/>
      <c r="I27" s="8">
        <v>5532804</v>
      </c>
      <c r="J27" s="14"/>
      <c r="K27" s="8">
        <v>6377171</v>
      </c>
      <c r="L27" s="8"/>
      <c r="M27" s="8">
        <v>6274177</v>
      </c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</row>
    <row r="28" spans="1:27" ht="21" customHeight="1">
      <c r="B28" s="19" t="s">
        <v>87</v>
      </c>
      <c r="F28" s="37"/>
      <c r="G28" s="8">
        <v>2690385</v>
      </c>
      <c r="H28" s="8"/>
      <c r="I28" s="8">
        <v>2910988</v>
      </c>
      <c r="J28" s="8"/>
      <c r="K28" s="8">
        <v>2532370</v>
      </c>
      <c r="L28" s="8"/>
      <c r="M28" s="8">
        <v>2801302</v>
      </c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</row>
    <row r="29" spans="1:27" ht="21" customHeight="1">
      <c r="B29" s="19" t="s">
        <v>88</v>
      </c>
      <c r="F29" s="37"/>
      <c r="G29" s="8">
        <v>11894167</v>
      </c>
      <c r="H29" s="8"/>
      <c r="I29" s="8">
        <v>11370739</v>
      </c>
      <c r="J29" s="8"/>
      <c r="K29" s="8">
        <v>11238743</v>
      </c>
      <c r="L29" s="8"/>
      <c r="M29" s="8">
        <v>10926997</v>
      </c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</row>
    <row r="30" spans="1:27" ht="21" customHeight="1">
      <c r="C30" s="19" t="s">
        <v>89</v>
      </c>
      <c r="F30" s="37"/>
      <c r="G30" s="11">
        <f>SUM(G25:G29)</f>
        <v>40029476</v>
      </c>
      <c r="H30" s="8"/>
      <c r="I30" s="11">
        <f>SUM(I25:I29)</f>
        <v>40855469</v>
      </c>
      <c r="J30" s="8"/>
      <c r="K30" s="11">
        <f>SUM(K25:K29)</f>
        <v>33416798</v>
      </c>
      <c r="L30" s="8"/>
      <c r="M30" s="11">
        <f>SUM(M25:M29)</f>
        <v>34436866</v>
      </c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</row>
    <row r="31" spans="1:27" ht="21" customHeight="1">
      <c r="A31" s="19" t="s">
        <v>90</v>
      </c>
      <c r="F31" s="37" t="s">
        <v>91</v>
      </c>
      <c r="G31" s="11">
        <v>19841962</v>
      </c>
      <c r="H31" s="8"/>
      <c r="I31" s="11">
        <v>19867843</v>
      </c>
      <c r="J31" s="8"/>
      <c r="K31" s="11">
        <v>18880947</v>
      </c>
      <c r="L31" s="8"/>
      <c r="M31" s="11">
        <v>18876900</v>
      </c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</row>
    <row r="32" spans="1:27" ht="21" customHeight="1">
      <c r="A32" s="19" t="s">
        <v>92</v>
      </c>
      <c r="F32" s="37"/>
      <c r="G32" s="8">
        <f>G23-G30-G31</f>
        <v>39373181</v>
      </c>
      <c r="H32" s="8"/>
      <c r="I32" s="8">
        <f>I23-I30-I31</f>
        <v>36979072</v>
      </c>
      <c r="J32" s="8"/>
      <c r="K32" s="8">
        <f>K23-K30-K31</f>
        <v>30737980</v>
      </c>
      <c r="L32" s="8"/>
      <c r="M32" s="8">
        <f>M23-M30-M31</f>
        <v>30776749</v>
      </c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</row>
    <row r="33" spans="1:27" ht="21" customHeight="1">
      <c r="A33" s="19" t="s">
        <v>93</v>
      </c>
      <c r="F33" s="37" t="s">
        <v>94</v>
      </c>
      <c r="G33" s="8">
        <v>7706089</v>
      </c>
      <c r="H33" s="14"/>
      <c r="I33" s="8">
        <v>7458918</v>
      </c>
      <c r="J33" s="14"/>
      <c r="K33" s="9">
        <v>5233540</v>
      </c>
      <c r="L33" s="8"/>
      <c r="M33" s="9">
        <v>5420885</v>
      </c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</row>
    <row r="34" spans="1:27" ht="21" customHeight="1">
      <c r="A34" s="19" t="s">
        <v>95</v>
      </c>
      <c r="F34" s="37"/>
      <c r="G34" s="11">
        <f>G32-G33</f>
        <v>31667092</v>
      </c>
      <c r="H34" s="8"/>
      <c r="I34" s="11">
        <f>I32-I33</f>
        <v>29520154</v>
      </c>
      <c r="J34" s="8"/>
      <c r="K34" s="11">
        <f>K32-K33</f>
        <v>25504440</v>
      </c>
      <c r="L34" s="8"/>
      <c r="M34" s="11">
        <f>M32-M33</f>
        <v>25355864</v>
      </c>
      <c r="N34" s="22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</row>
    <row r="35" spans="1:27" ht="21" customHeight="1">
      <c r="A35" s="19" t="s">
        <v>96</v>
      </c>
      <c r="F35" s="37"/>
      <c r="H35" s="8"/>
      <c r="J35" s="8"/>
      <c r="L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</row>
    <row r="36" spans="1:27" ht="21" customHeight="1">
      <c r="B36" s="19" t="s">
        <v>97</v>
      </c>
      <c r="F36" s="37"/>
      <c r="H36" s="8"/>
      <c r="J36" s="8"/>
      <c r="L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</row>
    <row r="37" spans="1:27" ht="21" customHeight="1">
      <c r="C37" s="19" t="s">
        <v>120</v>
      </c>
      <c r="F37" s="37"/>
      <c r="H37" s="8"/>
      <c r="J37" s="8"/>
      <c r="L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</row>
    <row r="38" spans="1:27" ht="21" customHeight="1">
      <c r="D38" s="19" t="s">
        <v>99</v>
      </c>
      <c r="F38" s="37"/>
      <c r="G38" s="8">
        <v>-46962556</v>
      </c>
      <c r="H38" s="8"/>
      <c r="I38" s="8">
        <v>40376311</v>
      </c>
      <c r="J38" s="8"/>
      <c r="K38" s="8">
        <v>-4753628</v>
      </c>
      <c r="L38" s="8"/>
      <c r="M38" s="8">
        <v>6652791</v>
      </c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</row>
    <row r="39" spans="1:27" ht="21" customHeight="1">
      <c r="C39" s="19" t="s">
        <v>121</v>
      </c>
      <c r="F39" s="37"/>
      <c r="G39" s="8">
        <v>-381310</v>
      </c>
      <c r="H39" s="8"/>
      <c r="I39" s="8">
        <v>-709445</v>
      </c>
      <c r="J39" s="8"/>
      <c r="K39" s="8">
        <v>528780</v>
      </c>
      <c r="L39" s="8"/>
      <c r="M39" s="8">
        <v>-1341323</v>
      </c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</row>
    <row r="40" spans="1:27" ht="21" customHeight="1">
      <c r="C40" s="19" t="s">
        <v>101</v>
      </c>
      <c r="F40" s="37"/>
      <c r="G40" s="8">
        <v>195350</v>
      </c>
      <c r="H40" s="8"/>
      <c r="I40" s="8">
        <v>-875406</v>
      </c>
      <c r="J40" s="8"/>
      <c r="K40" s="8">
        <v>161483</v>
      </c>
      <c r="L40" s="8"/>
      <c r="M40" s="8">
        <v>-733308</v>
      </c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</row>
    <row r="41" spans="1:27" ht="21" customHeight="1">
      <c r="C41" s="19" t="s">
        <v>122</v>
      </c>
      <c r="F41" s="37"/>
      <c r="G41" s="8">
        <v>25253395</v>
      </c>
      <c r="H41" s="8"/>
      <c r="I41" s="8">
        <v>-27983231</v>
      </c>
      <c r="J41" s="8"/>
      <c r="K41" s="8">
        <v>0</v>
      </c>
      <c r="L41" s="8"/>
      <c r="M41" s="8">
        <v>0</v>
      </c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</row>
    <row r="42" spans="1:27" ht="21" customHeight="1">
      <c r="C42" s="19" t="s">
        <v>103</v>
      </c>
      <c r="F42" s="37"/>
      <c r="G42" s="8">
        <v>4427558</v>
      </c>
      <c r="H42" s="12"/>
      <c r="I42" s="8">
        <v>-2232493</v>
      </c>
      <c r="J42" s="8"/>
      <c r="K42" s="8">
        <v>855239</v>
      </c>
      <c r="L42" s="8"/>
      <c r="M42" s="8">
        <v>-915632</v>
      </c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</row>
    <row r="43" spans="1:27" ht="21" customHeight="1">
      <c r="B43" s="19" t="s">
        <v>104</v>
      </c>
      <c r="F43" s="37"/>
      <c r="H43" s="8"/>
      <c r="J43" s="8"/>
      <c r="L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</row>
    <row r="44" spans="1:27" ht="23.25">
      <c r="C44" s="19" t="s">
        <v>105</v>
      </c>
      <c r="F44" s="37"/>
      <c r="G44" s="8">
        <v>897063</v>
      </c>
      <c r="H44" s="8"/>
      <c r="I44" s="8">
        <v>2639705</v>
      </c>
      <c r="J44" s="8"/>
      <c r="K44" s="8">
        <v>0</v>
      </c>
      <c r="L44" s="8"/>
      <c r="M44" s="8">
        <v>2639705</v>
      </c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</row>
    <row r="45" spans="1:27" ht="23.25">
      <c r="C45" s="19" t="s">
        <v>106</v>
      </c>
      <c r="F45" s="37"/>
      <c r="H45" s="8"/>
      <c r="J45" s="8"/>
      <c r="L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</row>
    <row r="46" spans="1:27" ht="23.25">
      <c r="D46" s="19" t="s">
        <v>99</v>
      </c>
      <c r="F46" s="37"/>
      <c r="G46" s="8">
        <v>10507238</v>
      </c>
      <c r="H46" s="8"/>
      <c r="I46" s="8">
        <v>-5428004</v>
      </c>
      <c r="J46" s="8"/>
      <c r="K46" s="8">
        <v>-443326</v>
      </c>
      <c r="L46" s="8"/>
      <c r="M46" s="8">
        <v>164415</v>
      </c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</row>
    <row r="47" spans="1:27" ht="21" customHeight="1">
      <c r="C47" s="19" t="s">
        <v>123</v>
      </c>
      <c r="F47" s="37" t="s">
        <v>108</v>
      </c>
      <c r="G47" s="8">
        <v>1475318</v>
      </c>
      <c r="H47" s="8"/>
      <c r="I47" s="8">
        <v>-1895298</v>
      </c>
      <c r="J47" s="8"/>
      <c r="K47" s="8">
        <v>1476384</v>
      </c>
      <c r="L47" s="8"/>
      <c r="M47" s="8">
        <v>-1887867</v>
      </c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</row>
    <row r="48" spans="1:27" ht="21" customHeight="1">
      <c r="C48" s="19" t="s">
        <v>103</v>
      </c>
      <c r="F48" s="5"/>
      <c r="G48" s="9">
        <v>-2617149</v>
      </c>
      <c r="H48" s="14"/>
      <c r="I48" s="9">
        <v>633234</v>
      </c>
      <c r="J48" s="8"/>
      <c r="K48" s="9">
        <v>-206612</v>
      </c>
      <c r="L48" s="8"/>
      <c r="M48" s="9">
        <v>-183250</v>
      </c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</row>
    <row r="49" spans="1:27" ht="21" customHeight="1">
      <c r="C49" s="5"/>
      <c r="D49" s="5"/>
      <c r="E49" s="19" t="s">
        <v>109</v>
      </c>
      <c r="F49" s="37"/>
      <c r="G49" s="9">
        <f>SUM(G38:G48)</f>
        <v>-7205093</v>
      </c>
      <c r="H49" s="14"/>
      <c r="I49" s="9">
        <f>SUM(I38:I48)</f>
        <v>4525373</v>
      </c>
      <c r="J49" s="8"/>
      <c r="K49" s="9">
        <f>SUM(K38:K48)</f>
        <v>-2381680</v>
      </c>
      <c r="L49" s="8"/>
      <c r="M49" s="9">
        <f>SUM(M38:M48)</f>
        <v>4395531</v>
      </c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</row>
    <row r="50" spans="1:27" ht="21" customHeight="1" thickBot="1">
      <c r="A50" s="19" t="s">
        <v>110</v>
      </c>
      <c r="F50" s="37"/>
      <c r="G50" s="10">
        <f>+G34+G49</f>
        <v>24461999</v>
      </c>
      <c r="H50" s="8"/>
      <c r="I50" s="10">
        <f>+I34+I49</f>
        <v>34045527</v>
      </c>
      <c r="J50" s="8"/>
      <c r="K50" s="10">
        <f>+K34+K49</f>
        <v>23122760</v>
      </c>
      <c r="L50" s="8"/>
      <c r="M50" s="10">
        <f>+M34+M49</f>
        <v>29751395</v>
      </c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</row>
    <row r="51" spans="1:27" ht="21" customHeight="1" thickTop="1">
      <c r="A51" s="19" t="s">
        <v>111</v>
      </c>
      <c r="F51" s="37"/>
      <c r="H51" s="8"/>
      <c r="J51" s="8"/>
      <c r="L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</row>
    <row r="52" spans="1:27" ht="21" customHeight="1">
      <c r="A52" s="19" t="s">
        <v>112</v>
      </c>
      <c r="B52" s="19" t="s">
        <v>113</v>
      </c>
      <c r="F52" s="37"/>
      <c r="G52" s="8">
        <v>27914897</v>
      </c>
      <c r="H52" s="8"/>
      <c r="I52" s="8">
        <v>26279644</v>
      </c>
      <c r="J52" s="8"/>
      <c r="K52" s="8">
        <f>K34</f>
        <v>25504440</v>
      </c>
      <c r="L52" s="8"/>
      <c r="M52" s="8">
        <f>M34</f>
        <v>25355864</v>
      </c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</row>
    <row r="53" spans="1:27" ht="21" customHeight="1">
      <c r="B53" s="19" t="s">
        <v>54</v>
      </c>
      <c r="F53" s="37"/>
      <c r="G53" s="9">
        <v>3752195</v>
      </c>
      <c r="H53" s="8"/>
      <c r="I53" s="9">
        <v>3240510</v>
      </c>
      <c r="J53" s="14"/>
      <c r="K53" s="9">
        <v>0</v>
      </c>
      <c r="L53" s="14"/>
      <c r="M53" s="9">
        <v>0</v>
      </c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</row>
    <row r="54" spans="1:27" ht="21" customHeight="1">
      <c r="A54" s="19" t="s">
        <v>114</v>
      </c>
      <c r="F54" s="37"/>
      <c r="H54" s="8"/>
      <c r="J54" s="14"/>
      <c r="L54" s="14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</row>
    <row r="55" spans="1:27" ht="21" customHeight="1">
      <c r="B55" s="19" t="s">
        <v>113</v>
      </c>
      <c r="F55" s="37"/>
      <c r="G55" s="8">
        <v>23584083</v>
      </c>
      <c r="H55" s="8"/>
      <c r="I55" s="8">
        <v>29669946</v>
      </c>
      <c r="J55" s="14"/>
      <c r="K55" s="8">
        <f>K50</f>
        <v>23122760</v>
      </c>
      <c r="L55" s="14"/>
      <c r="M55" s="8">
        <f>M50</f>
        <v>29751395</v>
      </c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</row>
    <row r="56" spans="1:27" ht="21" customHeight="1">
      <c r="B56" s="19" t="s">
        <v>54</v>
      </c>
      <c r="F56" s="37"/>
      <c r="G56" s="8">
        <v>877916</v>
      </c>
      <c r="H56" s="8"/>
      <c r="I56" s="8">
        <v>4375581</v>
      </c>
      <c r="J56" s="14"/>
      <c r="K56" s="8">
        <v>0</v>
      </c>
      <c r="L56" s="14"/>
      <c r="M56" s="8">
        <v>0</v>
      </c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</row>
    <row r="57" spans="1:27" ht="21" customHeight="1">
      <c r="A57" s="19" t="s">
        <v>115</v>
      </c>
      <c r="F57" s="37"/>
      <c r="G57" s="6"/>
      <c r="H57" s="8"/>
      <c r="I57" s="6"/>
      <c r="J57" s="8"/>
      <c r="K57" s="6"/>
      <c r="L57" s="8"/>
      <c r="M57" s="6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</row>
    <row r="58" spans="1:27" ht="21" customHeight="1" thickBot="1">
      <c r="A58" s="5"/>
      <c r="B58" s="23" t="s">
        <v>116</v>
      </c>
      <c r="F58" s="37"/>
      <c r="G58" s="79">
        <v>11.87</v>
      </c>
      <c r="H58" s="8"/>
      <c r="I58" s="79">
        <v>10.94</v>
      </c>
      <c r="J58" s="79"/>
      <c r="K58" s="79">
        <v>10.85</v>
      </c>
      <c r="L58" s="79"/>
      <c r="M58" s="79">
        <v>10.55</v>
      </c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</row>
    <row r="59" spans="1:27" ht="24.75" thickTop="1" thickBot="1">
      <c r="A59" s="5"/>
      <c r="B59" s="19" t="s">
        <v>117</v>
      </c>
      <c r="C59" s="5"/>
      <c r="D59" s="5"/>
      <c r="E59" s="8"/>
      <c r="F59" s="38"/>
      <c r="G59" s="80">
        <v>2351608</v>
      </c>
      <c r="H59" s="14"/>
      <c r="I59" s="80">
        <v>2369328</v>
      </c>
      <c r="J59" s="8"/>
      <c r="K59" s="94">
        <v>2351608</v>
      </c>
      <c r="L59" s="14"/>
      <c r="M59" s="94">
        <v>2369328</v>
      </c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</row>
    <row r="60" spans="1:27" ht="24" thickTop="1">
      <c r="A60" s="5"/>
      <c r="C60" s="5"/>
      <c r="D60" s="5"/>
      <c r="E60" s="8"/>
      <c r="F60" s="38"/>
      <c r="G60" s="34"/>
      <c r="H60" s="21"/>
      <c r="I60" s="34"/>
      <c r="J60" s="21"/>
      <c r="K60" s="34"/>
      <c r="L60" s="21"/>
      <c r="M60" s="34"/>
    </row>
    <row r="61" spans="1:27" ht="23.25">
      <c r="A61" s="5"/>
      <c r="C61" s="5"/>
      <c r="D61" s="5"/>
      <c r="E61" s="8"/>
      <c r="F61" s="38"/>
      <c r="G61" s="34"/>
      <c r="H61" s="21"/>
      <c r="I61" s="34"/>
      <c r="J61" s="21"/>
      <c r="K61" s="34"/>
      <c r="L61" s="21"/>
      <c r="M61" s="34"/>
    </row>
    <row r="62" spans="1:27" ht="23.25">
      <c r="A62" s="5"/>
      <c r="C62" s="5"/>
      <c r="D62" s="5"/>
      <c r="E62" s="8"/>
      <c r="F62" s="38"/>
      <c r="G62" s="34"/>
      <c r="H62" s="21"/>
      <c r="I62" s="34"/>
      <c r="J62" s="21"/>
      <c r="K62" s="34"/>
      <c r="L62" s="21"/>
      <c r="M62" s="34"/>
    </row>
    <row r="63" spans="1:27" s="31" customFormat="1" ht="23.25">
      <c r="E63" s="31" t="s">
        <v>118</v>
      </c>
      <c r="H63" s="32"/>
      <c r="I63" s="32"/>
      <c r="J63" s="32"/>
      <c r="K63" s="32"/>
      <c r="L63" s="32"/>
      <c r="M63" s="32"/>
      <c r="N63" s="32"/>
    </row>
    <row r="64" spans="1:27" s="31" customFormat="1" ht="23.25">
      <c r="E64" s="7"/>
      <c r="F64" s="39" t="s">
        <v>57</v>
      </c>
      <c r="H64" s="30"/>
      <c r="I64" s="32"/>
      <c r="J64" s="39"/>
      <c r="K64" s="32"/>
      <c r="N64" s="30"/>
    </row>
    <row r="65" spans="1:14" s="31" customFormat="1" ht="23.25">
      <c r="E65" s="7"/>
      <c r="F65" s="39" t="s">
        <v>58</v>
      </c>
      <c r="H65" s="30"/>
      <c r="I65" s="32"/>
      <c r="J65" s="39"/>
      <c r="K65" s="32"/>
      <c r="N65" s="30"/>
    </row>
    <row r="66" spans="1:14" s="15" customFormat="1" ht="20.25" customHeight="1">
      <c r="A66" s="19"/>
      <c r="B66" s="19"/>
      <c r="C66" s="19"/>
      <c r="D66" s="19"/>
      <c r="E66" s="19"/>
      <c r="F66" s="8"/>
      <c r="G66" s="8"/>
      <c r="H66" s="5"/>
      <c r="I66" s="8"/>
      <c r="J66" s="5"/>
      <c r="K66" s="8"/>
      <c r="L66" s="5"/>
      <c r="M66" s="8"/>
      <c r="N66" s="24"/>
    </row>
    <row r="67" spans="1:14" ht="21" customHeight="1">
      <c r="J67" s="40"/>
    </row>
    <row r="68" spans="1:14" ht="21" customHeight="1">
      <c r="J68" s="40"/>
    </row>
  </sheetData>
  <sheetProtection algorithmName="SHA-512" hashValue="WZWVr8gLs3FOA20ct1ZBHE48GPqPKkwMgA9frbE9EjAMVYNoF6hBzzKNPulS4o0kZzO6uD0O/y6urAWPXG0RTg==" saltValue="fCIbE8gNEAs6RW6vAgi6kA==" spinCount="100000" sheet="1" formatCells="0" formatColumns="0" insertColumns="0" insertRows="0" insertHyperlinks="0" deleteColumns="0" deleteRows="0" sort="0" autoFilter="0" pivotTables="0"/>
  <mergeCells count="3">
    <mergeCell ref="G4:M4"/>
    <mergeCell ref="G5:I5"/>
    <mergeCell ref="K5:M5"/>
  </mergeCells>
  <pageMargins left="0.74803149606299213" right="0.23622047244094491" top="0.74803149606299213" bottom="0.27559055118110237" header="0.51181102362204722" footer="0.23622047244094491"/>
  <pageSetup paperSize="9" scale="61" firstPageNumber="13" fitToHeight="0" orientation="portrait" useFirstPageNumber="1" r:id="rId1"/>
  <headerFooter alignWithMargins="0">
    <oddFooter>&amp;L&amp;"Cordia New,Regular"The accompanying notes are an integral part of these interim financial statements.&amp;C&amp;"Cordia New,Regular"&amp;P</oddFooter>
  </headerFooter>
  <rowBreaks count="1" manualBreakCount="1">
    <brk id="34" max="12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X107"/>
  <sheetViews>
    <sheetView zoomScale="70" zoomScaleNormal="70" zoomScaleSheetLayoutView="40" workbookViewId="0"/>
  </sheetViews>
  <sheetFormatPr defaultColWidth="7.5703125" defaultRowHeight="20.25" customHeight="1"/>
  <cols>
    <col min="1" max="1" width="1.85546875" style="31" customWidth="1"/>
    <col min="2" max="2" width="1.5703125" style="31" customWidth="1"/>
    <col min="3" max="3" width="53.5703125" style="31" customWidth="1"/>
    <col min="4" max="4" width="5.85546875" style="39" customWidth="1"/>
    <col min="5" max="5" width="1.85546875" style="31" customWidth="1"/>
    <col min="6" max="6" width="13.7109375" style="31" customWidth="1"/>
    <col min="7" max="7" width="1.85546875" style="31" customWidth="1"/>
    <col min="8" max="8" width="14.140625" style="31" customWidth="1"/>
    <col min="9" max="9" width="1.5703125" style="31" customWidth="1"/>
    <col min="10" max="10" width="15.140625" style="31" customWidth="1"/>
    <col min="11" max="11" width="1.5703125" style="31" customWidth="1"/>
    <col min="12" max="12" width="17.85546875" style="31" customWidth="1"/>
    <col min="13" max="13" width="1.5703125" style="31" customWidth="1"/>
    <col min="14" max="14" width="22.5703125" style="31" customWidth="1"/>
    <col min="15" max="15" width="1.7109375" style="31" customWidth="1"/>
    <col min="16" max="16" width="27.42578125" style="31" customWidth="1"/>
    <col min="17" max="17" width="1.7109375" style="31" customWidth="1"/>
    <col min="18" max="18" width="27.42578125" style="31" customWidth="1"/>
    <col min="19" max="19" width="1.7109375" style="31" customWidth="1"/>
    <col min="20" max="20" width="20.7109375" style="31" bestFit="1" customWidth="1"/>
    <col min="21" max="21" width="1.7109375" style="31" customWidth="1"/>
    <col min="22" max="22" width="20.7109375" style="31" bestFit="1" customWidth="1"/>
    <col min="23" max="23" width="1.7109375" style="31" customWidth="1"/>
    <col min="24" max="24" width="20.7109375" style="31" customWidth="1"/>
    <col min="25" max="25" width="1.7109375" style="31" customWidth="1"/>
    <col min="26" max="26" width="17.5703125" style="31" customWidth="1"/>
    <col min="27" max="27" width="1.5703125" style="31" customWidth="1"/>
    <col min="28" max="28" width="16.5703125" style="31" customWidth="1"/>
    <col min="29" max="29" width="1.5703125" style="31" customWidth="1"/>
    <col min="30" max="30" width="16.5703125" style="31" customWidth="1"/>
    <col min="31" max="31" width="1.5703125" style="31" customWidth="1"/>
    <col min="32" max="32" width="19.42578125" style="31" customWidth="1"/>
    <col min="33" max="33" width="1.5703125" style="31" customWidth="1"/>
    <col min="34" max="34" width="16.5703125" style="31" customWidth="1"/>
    <col min="35" max="35" width="1.5703125" style="31" customWidth="1"/>
    <col min="36" max="36" width="16.5703125" style="31" customWidth="1"/>
    <col min="37" max="37" width="1.5703125" style="31" customWidth="1"/>
    <col min="38" max="38" width="15.7109375" style="31" customWidth="1"/>
    <col min="39" max="39" width="1.5703125" style="31" customWidth="1"/>
    <col min="40" max="40" width="15.85546875" style="31" customWidth="1"/>
    <col min="41" max="41" width="1.42578125" style="31" customWidth="1"/>
    <col min="42" max="42" width="15.85546875" style="31" customWidth="1"/>
    <col min="43" max="43" width="1.140625" style="31" customWidth="1"/>
    <col min="44" max="44" width="16" style="31" customWidth="1"/>
    <col min="45" max="45" width="1.7109375" style="31" customWidth="1"/>
    <col min="46" max="46" width="16.5703125" style="31" customWidth="1"/>
    <col min="47" max="47" width="1.42578125" style="31" customWidth="1"/>
    <col min="48" max="48" width="18.140625" style="31" customWidth="1"/>
    <col min="49" max="49" width="1.5703125" style="31" customWidth="1"/>
    <col min="50" max="50" width="16" style="31" customWidth="1"/>
    <col min="51" max="51" width="1" style="31" customWidth="1"/>
    <col min="52" max="52" width="17.42578125" style="31" customWidth="1"/>
    <col min="53" max="53" width="20.28515625" style="31" bestFit="1" customWidth="1"/>
    <col min="54" max="16384" width="7.5703125" style="31"/>
  </cols>
  <sheetData>
    <row r="1" spans="1:50" s="66" customFormat="1" ht="20.25" customHeight="1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4"/>
      <c r="AP1" s="44"/>
      <c r="AQ1" s="44"/>
      <c r="AR1" s="44"/>
      <c r="AS1" s="44"/>
      <c r="AT1" s="44"/>
      <c r="AU1" s="44"/>
      <c r="AV1" s="44"/>
    </row>
    <row r="2" spans="1:50" s="66" customFormat="1" ht="20.25" customHeight="1">
      <c r="A2" s="45" t="s">
        <v>124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5"/>
      <c r="U2" s="45"/>
      <c r="V2" s="45"/>
      <c r="W2" s="45"/>
      <c r="X2" s="45"/>
      <c r="Y2" s="45"/>
      <c r="Z2" s="45"/>
      <c r="AA2" s="45"/>
      <c r="AB2" s="45"/>
      <c r="AC2" s="45"/>
      <c r="AD2" s="45"/>
      <c r="AE2" s="45"/>
      <c r="AF2" s="45"/>
      <c r="AG2" s="45"/>
      <c r="AH2" s="45"/>
      <c r="AI2" s="45"/>
      <c r="AJ2" s="45"/>
      <c r="AK2" s="45"/>
      <c r="AL2" s="45"/>
      <c r="AM2" s="45"/>
      <c r="AN2" s="45"/>
      <c r="AO2" s="44"/>
      <c r="AP2" s="44"/>
      <c r="AQ2" s="44"/>
      <c r="AR2" s="44"/>
      <c r="AS2" s="44"/>
      <c r="AT2" s="44"/>
      <c r="AU2" s="44"/>
      <c r="AV2" s="44"/>
    </row>
    <row r="3" spans="1:50" s="66" customFormat="1" ht="20.25" customHeight="1">
      <c r="A3" s="45"/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  <c r="P3" s="45"/>
      <c r="Q3" s="45"/>
      <c r="R3" s="45"/>
      <c r="S3" s="45"/>
      <c r="T3" s="45"/>
      <c r="U3" s="45"/>
      <c r="V3" s="45"/>
      <c r="W3" s="45"/>
      <c r="X3" s="45"/>
      <c r="Y3" s="45"/>
      <c r="Z3" s="45"/>
      <c r="AA3" s="45"/>
      <c r="AB3" s="45"/>
      <c r="AC3" s="45"/>
      <c r="AD3" s="45"/>
      <c r="AE3" s="45"/>
      <c r="AF3" s="45"/>
      <c r="AG3" s="45"/>
      <c r="AH3" s="45"/>
      <c r="AI3" s="45"/>
      <c r="AJ3" s="45"/>
      <c r="AK3" s="45"/>
      <c r="AL3" s="45"/>
      <c r="AM3" s="45"/>
      <c r="AN3" s="45"/>
      <c r="AO3" s="44"/>
      <c r="AP3" s="44"/>
      <c r="AQ3" s="44"/>
      <c r="AR3" s="44"/>
      <c r="AS3" s="44"/>
      <c r="AT3" s="44"/>
      <c r="AU3" s="44"/>
      <c r="AV3" s="44"/>
    </row>
    <row r="4" spans="1:50" ht="20.25" customHeight="1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5"/>
      <c r="AP4" s="45"/>
      <c r="AQ4" s="45"/>
      <c r="AR4" s="45"/>
      <c r="AS4" s="45"/>
      <c r="AT4" s="45"/>
      <c r="AU4" s="45"/>
      <c r="AV4" s="45"/>
    </row>
    <row r="5" spans="1:50" ht="20.25" customHeight="1">
      <c r="F5" s="124" t="s">
        <v>2</v>
      </c>
      <c r="G5" s="124"/>
      <c r="H5" s="124"/>
      <c r="I5" s="124"/>
      <c r="J5" s="124"/>
      <c r="K5" s="124"/>
      <c r="L5" s="124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124"/>
      <c r="Y5" s="124"/>
      <c r="Z5" s="124"/>
      <c r="AA5" s="124"/>
      <c r="AB5" s="124"/>
      <c r="AC5" s="124"/>
      <c r="AD5" s="124"/>
      <c r="AE5" s="124"/>
      <c r="AF5" s="124"/>
      <c r="AG5" s="124"/>
      <c r="AH5" s="124"/>
      <c r="AI5" s="124"/>
      <c r="AJ5" s="124"/>
      <c r="AK5" s="124"/>
      <c r="AL5" s="124"/>
      <c r="AM5" s="124"/>
      <c r="AN5" s="124"/>
      <c r="AO5" s="46"/>
      <c r="AP5" s="46"/>
      <c r="AQ5" s="46"/>
      <c r="AR5" s="46"/>
      <c r="AS5" s="46"/>
      <c r="AT5" s="46"/>
      <c r="AU5" s="30"/>
      <c r="AV5" s="30"/>
      <c r="AW5" s="30"/>
      <c r="AX5" s="30"/>
    </row>
    <row r="6" spans="1:50" ht="20.25" customHeight="1">
      <c r="D6" s="39" t="s">
        <v>5</v>
      </c>
      <c r="F6" s="117" t="s">
        <v>3</v>
      </c>
      <c r="G6" s="117"/>
      <c r="H6" s="117"/>
      <c r="I6" s="117"/>
      <c r="J6" s="117"/>
      <c r="K6" s="117"/>
      <c r="L6" s="117"/>
      <c r="M6" s="117"/>
      <c r="N6" s="11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7"/>
      <c r="AA6" s="117"/>
      <c r="AB6" s="117"/>
      <c r="AC6" s="117"/>
      <c r="AD6" s="117"/>
      <c r="AE6" s="117"/>
      <c r="AF6" s="117"/>
      <c r="AG6" s="117"/>
      <c r="AH6" s="117"/>
      <c r="AI6" s="117"/>
      <c r="AJ6" s="117"/>
      <c r="AK6" s="117"/>
      <c r="AL6" s="117"/>
      <c r="AM6" s="117"/>
      <c r="AN6" s="117"/>
      <c r="AQ6" s="46"/>
      <c r="AR6" s="46"/>
      <c r="AS6" s="46"/>
      <c r="AT6" s="46"/>
      <c r="AU6" s="30"/>
      <c r="AV6" s="30"/>
      <c r="AW6" s="30"/>
      <c r="AX6" s="30"/>
    </row>
    <row r="7" spans="1:50" ht="20.25" customHeight="1">
      <c r="D7" s="67"/>
      <c r="F7" s="117" t="s">
        <v>125</v>
      </c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117"/>
      <c r="AF7" s="117"/>
      <c r="AG7" s="117"/>
      <c r="AH7" s="117"/>
      <c r="AI7" s="117"/>
      <c r="AJ7" s="117"/>
      <c r="AK7" s="102"/>
      <c r="AL7" s="103" t="s">
        <v>126</v>
      </c>
      <c r="AM7" s="102"/>
      <c r="AN7" s="47" t="s">
        <v>127</v>
      </c>
      <c r="AU7" s="30"/>
      <c r="AV7" s="30"/>
      <c r="AW7" s="30"/>
      <c r="AX7" s="30"/>
    </row>
    <row r="8" spans="1:50" ht="20.25" customHeight="1">
      <c r="A8" s="47"/>
      <c r="B8" s="47"/>
      <c r="C8" s="47"/>
      <c r="D8" s="47"/>
      <c r="E8" s="47"/>
      <c r="F8" s="39" t="s">
        <v>128</v>
      </c>
      <c r="G8" s="47"/>
      <c r="H8" s="47" t="s">
        <v>129</v>
      </c>
      <c r="I8" s="47"/>
      <c r="J8" s="47" t="s">
        <v>130</v>
      </c>
      <c r="K8" s="47"/>
      <c r="L8" s="47" t="s">
        <v>131</v>
      </c>
      <c r="M8" s="47"/>
      <c r="N8" s="127" t="s">
        <v>132</v>
      </c>
      <c r="O8" s="127"/>
      <c r="P8" s="127"/>
      <c r="Q8" s="127"/>
      <c r="R8" s="127"/>
      <c r="S8" s="127"/>
      <c r="T8" s="127"/>
      <c r="U8" s="127"/>
      <c r="V8" s="127"/>
      <c r="W8" s="127"/>
      <c r="X8" s="127"/>
      <c r="Y8" s="127"/>
      <c r="Z8" s="127"/>
      <c r="AA8" s="136"/>
      <c r="AB8" s="128" t="s">
        <v>133</v>
      </c>
      <c r="AC8" s="128"/>
      <c r="AD8" s="128"/>
      <c r="AE8" s="128"/>
      <c r="AF8" s="128"/>
      <c r="AG8" s="104"/>
      <c r="AH8" s="47" t="s">
        <v>134</v>
      </c>
      <c r="AI8" s="104"/>
      <c r="AJ8" s="47" t="s">
        <v>55</v>
      </c>
      <c r="AK8" s="46"/>
      <c r="AL8" s="47" t="s">
        <v>135</v>
      </c>
      <c r="AM8" s="46"/>
      <c r="AO8" s="47"/>
      <c r="AQ8" s="47"/>
      <c r="AR8" s="47"/>
    </row>
    <row r="9" spans="1:50" ht="20.25" customHeight="1">
      <c r="A9" s="48"/>
      <c r="B9" s="48"/>
      <c r="C9" s="48"/>
      <c r="D9" s="47"/>
      <c r="E9" s="48"/>
      <c r="F9" s="39" t="s">
        <v>136</v>
      </c>
      <c r="G9" s="48"/>
      <c r="H9" s="47" t="s">
        <v>137</v>
      </c>
      <c r="I9" s="48"/>
      <c r="J9" s="47" t="s">
        <v>138</v>
      </c>
      <c r="K9" s="47"/>
      <c r="L9" s="47" t="s">
        <v>139</v>
      </c>
      <c r="M9" s="48"/>
      <c r="N9" s="47" t="s">
        <v>140</v>
      </c>
      <c r="O9" s="49"/>
      <c r="P9" s="47" t="s">
        <v>141</v>
      </c>
      <c r="Q9" s="47"/>
      <c r="R9" s="47" t="s">
        <v>141</v>
      </c>
      <c r="S9" s="47"/>
      <c r="T9" s="47" t="s">
        <v>142</v>
      </c>
      <c r="U9" s="47"/>
      <c r="V9" s="47" t="s">
        <v>143</v>
      </c>
      <c r="W9" s="47"/>
      <c r="X9" s="47" t="s">
        <v>144</v>
      </c>
      <c r="Y9" s="47"/>
      <c r="Z9" s="47" t="s">
        <v>145</v>
      </c>
      <c r="AA9" s="49"/>
      <c r="AB9" s="105" t="s">
        <v>48</v>
      </c>
      <c r="AC9" s="106"/>
      <c r="AD9" s="105" t="s">
        <v>134</v>
      </c>
      <c r="AE9" s="106"/>
      <c r="AF9" s="50" t="s">
        <v>51</v>
      </c>
      <c r="AG9" s="50"/>
      <c r="AH9" s="50" t="s">
        <v>146</v>
      </c>
      <c r="AI9" s="50"/>
      <c r="AJ9" s="47" t="s">
        <v>147</v>
      </c>
      <c r="AK9" s="46"/>
      <c r="AL9" s="47"/>
      <c r="AM9" s="47"/>
      <c r="AO9" s="47"/>
      <c r="AP9" s="47"/>
    </row>
    <row r="10" spans="1:50" ht="20.25" customHeight="1">
      <c r="A10" s="48"/>
      <c r="B10" s="48"/>
      <c r="C10" s="48"/>
      <c r="D10" s="47"/>
      <c r="E10" s="47"/>
      <c r="F10" s="47" t="s">
        <v>148</v>
      </c>
      <c r="G10" s="47"/>
      <c r="H10" s="51"/>
      <c r="I10" s="47"/>
      <c r="J10" s="50"/>
      <c r="K10" s="50"/>
      <c r="L10" s="50" t="s">
        <v>149</v>
      </c>
      <c r="M10" s="47"/>
      <c r="N10" s="51" t="s">
        <v>150</v>
      </c>
      <c r="O10" s="51"/>
      <c r="P10" s="50" t="s">
        <v>151</v>
      </c>
      <c r="Q10" s="51"/>
      <c r="R10" s="50" t="s">
        <v>151</v>
      </c>
      <c r="S10" s="51"/>
      <c r="T10" s="51" t="s">
        <v>152</v>
      </c>
      <c r="U10" s="51"/>
      <c r="V10" s="51" t="s">
        <v>153</v>
      </c>
      <c r="W10" s="51"/>
      <c r="X10" s="50" t="s">
        <v>154</v>
      </c>
      <c r="Y10" s="51"/>
      <c r="Z10" s="51" t="s">
        <v>155</v>
      </c>
      <c r="AA10" s="51"/>
      <c r="AB10" s="50" t="s">
        <v>156</v>
      </c>
      <c r="AC10" s="51"/>
      <c r="AD10" s="50" t="s">
        <v>157</v>
      </c>
      <c r="AE10" s="51"/>
      <c r="AF10" s="50"/>
      <c r="AG10" s="50"/>
      <c r="AH10" s="47"/>
      <c r="AI10" s="50"/>
      <c r="AJ10" s="47" t="s">
        <v>158</v>
      </c>
      <c r="AK10" s="47"/>
      <c r="AM10" s="46"/>
      <c r="AN10" s="46"/>
    </row>
    <row r="11" spans="1:50" ht="20.25" customHeight="1">
      <c r="A11" s="48"/>
      <c r="B11" s="48"/>
      <c r="C11" s="48"/>
      <c r="D11" s="47"/>
      <c r="E11" s="47"/>
      <c r="F11" s="47"/>
      <c r="G11" s="47"/>
      <c r="H11" s="51"/>
      <c r="I11" s="47"/>
      <c r="J11" s="47"/>
      <c r="K11" s="47"/>
      <c r="L11" s="47" t="s">
        <v>159</v>
      </c>
      <c r="M11" s="47"/>
      <c r="N11" s="51" t="s">
        <v>160</v>
      </c>
      <c r="O11" s="51"/>
      <c r="P11" s="50" t="s">
        <v>161</v>
      </c>
      <c r="Q11" s="50"/>
      <c r="R11" s="50" t="s">
        <v>162</v>
      </c>
      <c r="S11" s="50"/>
      <c r="T11" s="50"/>
      <c r="U11" s="50"/>
      <c r="V11" s="47" t="s">
        <v>163</v>
      </c>
      <c r="W11" s="50"/>
      <c r="Y11" s="50"/>
      <c r="Z11" s="50" t="s">
        <v>164</v>
      </c>
      <c r="AA11" s="51"/>
      <c r="AB11" s="50"/>
      <c r="AC11" s="51"/>
      <c r="AD11" s="50"/>
      <c r="AE11" s="51"/>
      <c r="AF11" s="50"/>
      <c r="AG11" s="50"/>
      <c r="AH11" s="46"/>
      <c r="AI11" s="50"/>
      <c r="AJ11" s="46"/>
      <c r="AK11" s="47"/>
      <c r="AM11" s="46"/>
      <c r="AN11" s="46"/>
    </row>
    <row r="12" spans="1:50" ht="23.25">
      <c r="A12" s="48"/>
      <c r="B12" s="48"/>
      <c r="C12" s="48"/>
      <c r="D12" s="47"/>
      <c r="E12" s="47"/>
      <c r="F12" s="47"/>
      <c r="G12" s="47"/>
      <c r="H12" s="51"/>
      <c r="I12" s="47"/>
      <c r="J12" s="47"/>
      <c r="K12" s="47"/>
      <c r="L12" s="47" t="s">
        <v>165</v>
      </c>
      <c r="M12" s="47"/>
      <c r="N12" s="50"/>
      <c r="O12" s="51"/>
      <c r="P12" s="50" t="s">
        <v>166</v>
      </c>
      <c r="Q12" s="50"/>
      <c r="R12" s="50" t="s">
        <v>166</v>
      </c>
      <c r="S12" s="50"/>
      <c r="T12" s="50"/>
      <c r="U12" s="50"/>
      <c r="V12" s="50" t="s">
        <v>167</v>
      </c>
      <c r="W12" s="50"/>
      <c r="X12" s="50"/>
      <c r="Y12" s="50"/>
      <c r="Z12" s="50"/>
      <c r="AA12" s="51"/>
      <c r="AB12" s="50"/>
      <c r="AC12" s="51"/>
      <c r="AD12" s="50"/>
      <c r="AE12" s="51"/>
      <c r="AF12" s="50"/>
      <c r="AG12" s="50"/>
      <c r="AH12" s="46"/>
      <c r="AI12" s="50"/>
      <c r="AJ12" s="46"/>
      <c r="AK12" s="47"/>
      <c r="AM12" s="46"/>
      <c r="AN12" s="46"/>
    </row>
    <row r="13" spans="1:50" ht="23.25">
      <c r="A13" s="48"/>
      <c r="B13" s="48"/>
      <c r="C13" s="48"/>
      <c r="D13" s="47"/>
      <c r="E13" s="47"/>
      <c r="F13" s="92"/>
      <c r="G13" s="47"/>
      <c r="H13" s="52"/>
      <c r="I13" s="47"/>
      <c r="J13" s="52"/>
      <c r="K13" s="51"/>
      <c r="L13" s="52"/>
      <c r="M13" s="47"/>
      <c r="N13" s="50"/>
      <c r="O13" s="51"/>
      <c r="P13" s="50" t="s">
        <v>168</v>
      </c>
      <c r="Q13" s="50"/>
      <c r="R13" s="50" t="s">
        <v>168</v>
      </c>
      <c r="S13" s="50"/>
      <c r="T13" s="50"/>
      <c r="U13" s="50"/>
      <c r="V13" s="50"/>
      <c r="W13" s="50"/>
      <c r="X13" s="107"/>
      <c r="Y13" s="50"/>
      <c r="Z13" s="107"/>
      <c r="AA13" s="51"/>
      <c r="AB13" s="107"/>
      <c r="AC13" s="51"/>
      <c r="AD13" s="107"/>
      <c r="AE13" s="51"/>
      <c r="AF13" s="107"/>
      <c r="AG13" s="50"/>
      <c r="AH13" s="108"/>
      <c r="AI13" s="50"/>
      <c r="AJ13" s="108"/>
      <c r="AK13" s="47"/>
      <c r="AL13" s="109"/>
      <c r="AM13" s="46"/>
      <c r="AN13" s="108"/>
    </row>
    <row r="14" spans="1:50" s="66" customFormat="1" ht="24" customHeight="1">
      <c r="A14" s="53" t="s">
        <v>169</v>
      </c>
      <c r="B14" s="46"/>
      <c r="C14" s="46"/>
      <c r="D14" s="47"/>
      <c r="E14" s="44"/>
      <c r="F14" s="68"/>
      <c r="G14" s="69"/>
      <c r="H14" s="68"/>
      <c r="I14" s="69"/>
      <c r="J14" s="69"/>
      <c r="K14" s="69"/>
      <c r="L14" s="69"/>
      <c r="M14" s="69"/>
      <c r="N14" s="68"/>
      <c r="O14" s="69"/>
      <c r="P14" s="68"/>
      <c r="Q14" s="69"/>
      <c r="R14" s="68"/>
      <c r="S14" s="69"/>
      <c r="T14" s="68"/>
      <c r="U14" s="69"/>
      <c r="V14" s="68"/>
      <c r="W14" s="69"/>
      <c r="X14" s="68"/>
      <c r="Y14" s="69"/>
      <c r="Z14" s="68"/>
      <c r="AA14" s="69"/>
      <c r="AB14" s="68"/>
      <c r="AC14" s="69"/>
      <c r="AD14" s="68"/>
      <c r="AE14" s="69"/>
      <c r="AF14" s="68"/>
      <c r="AG14" s="69"/>
      <c r="AH14" s="68"/>
      <c r="AI14" s="69"/>
      <c r="AJ14" s="68"/>
      <c r="AK14" s="69"/>
      <c r="AL14" s="68"/>
      <c r="AM14" s="69"/>
      <c r="AN14" s="68"/>
      <c r="AO14" s="70"/>
    </row>
    <row r="15" spans="1:50" ht="24" customHeight="1">
      <c r="A15" s="54" t="s">
        <v>170</v>
      </c>
      <c r="B15" s="46"/>
      <c r="C15" s="46"/>
      <c r="D15" s="47"/>
      <c r="E15" s="46"/>
      <c r="F15" s="36">
        <v>23693276</v>
      </c>
      <c r="G15" s="36"/>
      <c r="H15" s="36">
        <v>18103110</v>
      </c>
      <c r="I15" s="36"/>
      <c r="J15" s="36">
        <v>15549174</v>
      </c>
      <c r="K15" s="36"/>
      <c r="L15" s="36">
        <v>0</v>
      </c>
      <c r="M15" s="36"/>
      <c r="N15" s="36">
        <v>18756274</v>
      </c>
      <c r="O15" s="36"/>
      <c r="P15" s="36">
        <v>1105978</v>
      </c>
      <c r="Q15" s="36"/>
      <c r="R15" s="36">
        <v>-3350545</v>
      </c>
      <c r="S15" s="36"/>
      <c r="T15" s="36">
        <v>3283007</v>
      </c>
      <c r="U15" s="36"/>
      <c r="V15" s="36">
        <v>212866</v>
      </c>
      <c r="W15" s="36"/>
      <c r="X15" s="36">
        <v>0</v>
      </c>
      <c r="Y15" s="36"/>
      <c r="Z15" s="36">
        <f t="shared" ref="Z15:Z19" si="0">SUM(N15:X15)</f>
        <v>20007580</v>
      </c>
      <c r="AA15" s="36"/>
      <c r="AB15" s="36">
        <v>3050000</v>
      </c>
      <c r="AC15" s="36"/>
      <c r="AD15" s="36">
        <v>0</v>
      </c>
      <c r="AE15" s="36"/>
      <c r="AF15" s="36">
        <v>482948709</v>
      </c>
      <c r="AG15" s="36"/>
      <c r="AH15" s="36">
        <v>0</v>
      </c>
      <c r="AI15" s="36"/>
      <c r="AJ15" s="36">
        <f t="shared" ref="AJ15:AJ19" si="1">SUM(F15:L15,Z15:AH15)</f>
        <v>563351849</v>
      </c>
      <c r="AK15" s="36"/>
      <c r="AL15" s="36">
        <v>68263495</v>
      </c>
      <c r="AM15" s="36"/>
      <c r="AN15" s="36">
        <f t="shared" ref="AN15" si="2">SUM(AJ15:AL15)</f>
        <v>631615344</v>
      </c>
      <c r="AO15" s="55"/>
    </row>
    <row r="16" spans="1:50" ht="24" customHeight="1">
      <c r="A16" s="46" t="s">
        <v>171</v>
      </c>
      <c r="B16" s="46"/>
      <c r="C16" s="46"/>
      <c r="D16" s="47"/>
      <c r="E16" s="46"/>
      <c r="F16" s="82">
        <v>0</v>
      </c>
      <c r="G16" s="36"/>
      <c r="H16" s="82">
        <v>0</v>
      </c>
      <c r="I16" s="36"/>
      <c r="J16" s="82">
        <v>0</v>
      </c>
      <c r="K16" s="36"/>
      <c r="L16" s="82">
        <v>0</v>
      </c>
      <c r="M16" s="36"/>
      <c r="N16" s="82">
        <v>0</v>
      </c>
      <c r="O16" s="36"/>
      <c r="P16" s="82">
        <v>12637575</v>
      </c>
      <c r="Q16" s="36"/>
      <c r="R16" s="82">
        <v>-2071</v>
      </c>
      <c r="S16" s="36"/>
      <c r="T16" s="82">
        <v>0</v>
      </c>
      <c r="U16" s="36"/>
      <c r="V16" s="82">
        <v>0</v>
      </c>
      <c r="W16" s="36"/>
      <c r="X16" s="82">
        <v>-6594773</v>
      </c>
      <c r="Y16" s="36"/>
      <c r="Z16" s="82">
        <f t="shared" si="0"/>
        <v>6040731</v>
      </c>
      <c r="AA16" s="36"/>
      <c r="AB16" s="82">
        <v>0</v>
      </c>
      <c r="AC16" s="36"/>
      <c r="AD16" s="82">
        <v>0</v>
      </c>
      <c r="AE16" s="36"/>
      <c r="AF16" s="82">
        <v>-667034</v>
      </c>
      <c r="AG16" s="36"/>
      <c r="AH16" s="82">
        <v>0</v>
      </c>
      <c r="AI16" s="36"/>
      <c r="AJ16" s="82">
        <f t="shared" si="1"/>
        <v>5373697</v>
      </c>
      <c r="AK16" s="36"/>
      <c r="AL16" s="82">
        <v>8673188</v>
      </c>
      <c r="AM16" s="36"/>
      <c r="AN16" s="82">
        <f>SUM(AJ16:AL16)</f>
        <v>14046885</v>
      </c>
      <c r="AO16" s="55"/>
    </row>
    <row r="17" spans="1:41" ht="24" customHeight="1">
      <c r="A17" s="55" t="s">
        <v>172</v>
      </c>
      <c r="B17" s="46"/>
      <c r="C17" s="46"/>
      <c r="D17" s="47"/>
      <c r="E17" s="46"/>
      <c r="F17" s="36">
        <f>SUM(F15:F16)</f>
        <v>23693276</v>
      </c>
      <c r="G17" s="36"/>
      <c r="H17" s="36">
        <f>SUM(H15:H16)</f>
        <v>18103110</v>
      </c>
      <c r="I17" s="36"/>
      <c r="J17" s="36">
        <f>SUM(J15:J16)</f>
        <v>15549174</v>
      </c>
      <c r="K17" s="36"/>
      <c r="L17" s="36">
        <f>SUM(L15:L16)</f>
        <v>0</v>
      </c>
      <c r="M17" s="36"/>
      <c r="N17" s="36">
        <f>SUM(N15:N16)</f>
        <v>18756274</v>
      </c>
      <c r="O17" s="36"/>
      <c r="P17" s="36">
        <f>SUM(P15:P16)</f>
        <v>13743553</v>
      </c>
      <c r="Q17" s="36"/>
      <c r="R17" s="36">
        <f>SUM(R15:R16)</f>
        <v>-3352616</v>
      </c>
      <c r="S17" s="36"/>
      <c r="T17" s="36">
        <f>SUM(T15:T16)</f>
        <v>3283007</v>
      </c>
      <c r="U17" s="36"/>
      <c r="V17" s="36">
        <f>SUM(V15:V16)</f>
        <v>212866</v>
      </c>
      <c r="W17" s="36"/>
      <c r="X17" s="36">
        <f>SUM(X15:X16)</f>
        <v>-6594773</v>
      </c>
      <c r="Y17" s="36"/>
      <c r="Z17" s="36">
        <f t="shared" si="0"/>
        <v>26048311</v>
      </c>
      <c r="AA17" s="36"/>
      <c r="AB17" s="36">
        <f>SUM(AB15:AB16)</f>
        <v>3050000</v>
      </c>
      <c r="AC17" s="36"/>
      <c r="AD17" s="36">
        <f>SUM(AD15:AD16)</f>
        <v>0</v>
      </c>
      <c r="AE17" s="36"/>
      <c r="AF17" s="36">
        <f>SUM(AF15:AF16)</f>
        <v>482281675</v>
      </c>
      <c r="AG17" s="36"/>
      <c r="AH17" s="36">
        <f>SUM(AH15:AH16)</f>
        <v>0</v>
      </c>
      <c r="AI17" s="36"/>
      <c r="AJ17" s="36">
        <f t="shared" si="1"/>
        <v>568725546</v>
      </c>
      <c r="AK17" s="36"/>
      <c r="AL17" s="36">
        <f>SUM(AL15:AL16)</f>
        <v>76936683</v>
      </c>
      <c r="AM17" s="36"/>
      <c r="AN17" s="36">
        <f>SUM(AJ17:AL17)</f>
        <v>645662229</v>
      </c>
      <c r="AO17" s="55"/>
    </row>
    <row r="18" spans="1:41" ht="24" customHeight="1">
      <c r="A18" s="46" t="s">
        <v>171</v>
      </c>
      <c r="B18" s="46"/>
      <c r="C18" s="46"/>
      <c r="D18" s="47"/>
      <c r="E18" s="46"/>
      <c r="F18" s="36">
        <v>0</v>
      </c>
      <c r="G18" s="36"/>
      <c r="H18" s="36">
        <v>0</v>
      </c>
      <c r="I18" s="36"/>
      <c r="J18" s="36">
        <v>0</v>
      </c>
      <c r="K18" s="36"/>
      <c r="L18" s="36">
        <v>0</v>
      </c>
      <c r="M18" s="36"/>
      <c r="N18" s="36">
        <v>0</v>
      </c>
      <c r="O18" s="36"/>
      <c r="P18" s="36">
        <v>0</v>
      </c>
      <c r="Q18" s="36"/>
      <c r="R18" s="36">
        <v>0</v>
      </c>
      <c r="S18" s="36"/>
      <c r="T18" s="36">
        <v>0</v>
      </c>
      <c r="U18" s="36"/>
      <c r="V18" s="36">
        <v>0</v>
      </c>
      <c r="W18" s="36"/>
      <c r="X18" s="36">
        <v>0</v>
      </c>
      <c r="Y18" s="36"/>
      <c r="Z18" s="36">
        <f t="shared" si="0"/>
        <v>0</v>
      </c>
      <c r="AA18" s="36"/>
      <c r="AB18" s="36">
        <v>0</v>
      </c>
      <c r="AC18" s="36"/>
      <c r="AD18" s="36">
        <v>0</v>
      </c>
      <c r="AE18" s="36"/>
      <c r="AF18" s="36">
        <v>266043</v>
      </c>
      <c r="AG18" s="36"/>
      <c r="AH18" s="36">
        <v>0</v>
      </c>
      <c r="AI18" s="36"/>
      <c r="AJ18" s="36">
        <f t="shared" si="1"/>
        <v>266043</v>
      </c>
      <c r="AK18" s="36"/>
      <c r="AL18" s="36">
        <v>429494</v>
      </c>
      <c r="AM18" s="36"/>
      <c r="AN18" s="36">
        <f>SUM(AJ18:AL18)</f>
        <v>695537</v>
      </c>
      <c r="AO18" s="55"/>
    </row>
    <row r="19" spans="1:41" ht="23.25">
      <c r="A19" s="56" t="s">
        <v>173</v>
      </c>
      <c r="B19" s="46"/>
      <c r="C19" s="46"/>
      <c r="D19" s="47">
        <v>32</v>
      </c>
      <c r="E19" s="46"/>
      <c r="F19" s="36">
        <v>0</v>
      </c>
      <c r="G19" s="36"/>
      <c r="H19" s="36">
        <v>0</v>
      </c>
      <c r="I19" s="36"/>
      <c r="J19" s="36">
        <v>0</v>
      </c>
      <c r="K19" s="36"/>
      <c r="L19" s="36">
        <v>0</v>
      </c>
      <c r="M19" s="36"/>
      <c r="N19" s="36">
        <v>0</v>
      </c>
      <c r="O19" s="36"/>
      <c r="P19" s="36">
        <v>0</v>
      </c>
      <c r="Q19" s="36"/>
      <c r="R19" s="36">
        <v>0</v>
      </c>
      <c r="S19" s="36"/>
      <c r="T19" s="36">
        <v>0</v>
      </c>
      <c r="U19" s="36"/>
      <c r="V19" s="36">
        <v>0</v>
      </c>
      <c r="W19" s="36"/>
      <c r="X19" s="36">
        <v>0</v>
      </c>
      <c r="Y19" s="36"/>
      <c r="Z19" s="36">
        <f t="shared" si="0"/>
        <v>0</v>
      </c>
      <c r="AA19" s="36"/>
      <c r="AB19" s="36">
        <v>0</v>
      </c>
      <c r="AC19" s="36"/>
      <c r="AD19" s="36">
        <v>0</v>
      </c>
      <c r="AE19" s="36"/>
      <c r="AF19" s="36">
        <v>-24877940</v>
      </c>
      <c r="AG19" s="36"/>
      <c r="AH19" s="36">
        <v>0</v>
      </c>
      <c r="AI19" s="36"/>
      <c r="AJ19" s="36">
        <f t="shared" si="1"/>
        <v>-24877940</v>
      </c>
      <c r="AK19" s="36"/>
      <c r="AL19" s="36">
        <v>-910969</v>
      </c>
      <c r="AM19" s="36"/>
      <c r="AN19" s="36">
        <f t="shared" ref="AN19" si="3">SUM(AJ19:AL19)</f>
        <v>-25788909</v>
      </c>
      <c r="AO19" s="55"/>
    </row>
    <row r="20" spans="1:41" ht="23.25" hidden="1">
      <c r="A20" s="58" t="s">
        <v>174</v>
      </c>
      <c r="B20" s="46"/>
      <c r="C20" s="46"/>
      <c r="D20" s="47"/>
      <c r="E20" s="46"/>
      <c r="F20" s="111"/>
      <c r="G20" s="36"/>
      <c r="H20" s="111"/>
      <c r="I20" s="36"/>
      <c r="J20" s="111"/>
      <c r="K20" s="111"/>
      <c r="L20" s="111"/>
      <c r="M20" s="36"/>
      <c r="N20" s="111"/>
      <c r="O20" s="36"/>
      <c r="P20" s="111"/>
      <c r="Q20" s="36"/>
      <c r="R20" s="111"/>
      <c r="S20" s="36"/>
      <c r="T20" s="111"/>
      <c r="U20" s="36"/>
      <c r="V20" s="111"/>
      <c r="W20" s="36"/>
      <c r="X20" s="36"/>
      <c r="Y20" s="36"/>
      <c r="Z20" s="36"/>
      <c r="AA20" s="36"/>
      <c r="AB20" s="111"/>
      <c r="AC20" s="36"/>
      <c r="AD20" s="111"/>
      <c r="AE20" s="36"/>
      <c r="AF20" s="111"/>
      <c r="AG20" s="36"/>
      <c r="AH20" s="36"/>
      <c r="AI20" s="36"/>
      <c r="AJ20" s="36">
        <f t="shared" ref="AJ20:AJ23" si="4">SUM(F20:L20,Z20:AH20)</f>
        <v>0</v>
      </c>
      <c r="AK20" s="111"/>
      <c r="AL20" s="112"/>
      <c r="AM20" s="110"/>
      <c r="AN20" s="36"/>
      <c r="AO20" s="55"/>
    </row>
    <row r="21" spans="1:41" ht="23.25" hidden="1">
      <c r="A21" s="58" t="s">
        <v>175</v>
      </c>
      <c r="B21" s="46"/>
      <c r="C21" s="46"/>
      <c r="D21" s="47"/>
      <c r="E21" s="46"/>
      <c r="F21" s="111"/>
      <c r="G21" s="36"/>
      <c r="H21" s="111"/>
      <c r="I21" s="36"/>
      <c r="J21" s="111"/>
      <c r="K21" s="111"/>
      <c r="L21" s="111"/>
      <c r="M21" s="36"/>
      <c r="N21" s="111"/>
      <c r="O21" s="36"/>
      <c r="P21" s="111"/>
      <c r="Q21" s="36"/>
      <c r="R21" s="111"/>
      <c r="S21" s="36"/>
      <c r="T21" s="111"/>
      <c r="U21" s="36"/>
      <c r="V21" s="111"/>
      <c r="W21" s="36"/>
      <c r="X21" s="36"/>
      <c r="Y21" s="36"/>
      <c r="Z21" s="36"/>
      <c r="AA21" s="36"/>
      <c r="AB21" s="111"/>
      <c r="AC21" s="36"/>
      <c r="AD21" s="111"/>
      <c r="AE21" s="36"/>
      <c r="AF21" s="111"/>
      <c r="AG21" s="36"/>
      <c r="AH21" s="36"/>
      <c r="AI21" s="36"/>
      <c r="AJ21" s="36">
        <f t="shared" si="4"/>
        <v>0</v>
      </c>
      <c r="AK21" s="111"/>
      <c r="AL21" s="112"/>
      <c r="AM21" s="110"/>
      <c r="AN21" s="36"/>
      <c r="AO21" s="55"/>
    </row>
    <row r="22" spans="1:41" ht="24" customHeight="1">
      <c r="A22" s="58" t="s">
        <v>176</v>
      </c>
      <c r="B22" s="46"/>
      <c r="C22" s="46"/>
      <c r="D22" s="47"/>
      <c r="E22" s="46"/>
      <c r="F22" s="36">
        <v>0</v>
      </c>
      <c r="G22" s="36"/>
      <c r="H22" s="36">
        <v>0</v>
      </c>
      <c r="I22" s="36"/>
      <c r="J22" s="36">
        <v>0</v>
      </c>
      <c r="K22" s="36"/>
      <c r="L22" s="36">
        <v>0</v>
      </c>
      <c r="M22" s="36"/>
      <c r="N22" s="36">
        <v>0</v>
      </c>
      <c r="O22" s="36"/>
      <c r="P22" s="36">
        <v>0</v>
      </c>
      <c r="Q22" s="36"/>
      <c r="R22" s="36">
        <v>0</v>
      </c>
      <c r="S22" s="36"/>
      <c r="T22" s="36">
        <v>0</v>
      </c>
      <c r="U22" s="36"/>
      <c r="V22" s="36">
        <v>0</v>
      </c>
      <c r="W22" s="36"/>
      <c r="X22" s="36">
        <v>0</v>
      </c>
      <c r="Y22" s="36"/>
      <c r="Z22" s="36">
        <f t="shared" ref="Z22" si="5">SUM(N22:X22)</f>
        <v>0</v>
      </c>
      <c r="AA22" s="36"/>
      <c r="AB22" s="36">
        <v>0</v>
      </c>
      <c r="AC22" s="36"/>
      <c r="AD22" s="36">
        <v>0</v>
      </c>
      <c r="AE22" s="36"/>
      <c r="AF22" s="111">
        <v>-357925</v>
      </c>
      <c r="AG22" s="36"/>
      <c r="AH22" s="36">
        <v>0</v>
      </c>
      <c r="AI22" s="36"/>
      <c r="AJ22" s="36">
        <f t="shared" si="4"/>
        <v>-357925</v>
      </c>
      <c r="AK22" s="36"/>
      <c r="AL22" s="36">
        <v>0</v>
      </c>
      <c r="AM22" s="36"/>
      <c r="AN22" s="36">
        <f t="shared" ref="AN22" si="6">SUM(AJ22:AL22)</f>
        <v>-357925</v>
      </c>
      <c r="AO22" s="55"/>
    </row>
    <row r="23" spans="1:41" ht="23.25" hidden="1">
      <c r="A23" s="56" t="s">
        <v>177</v>
      </c>
      <c r="B23" s="46"/>
      <c r="C23" s="46"/>
      <c r="D23" s="47"/>
      <c r="E23" s="46"/>
      <c r="F23" s="111"/>
      <c r="G23" s="36"/>
      <c r="H23" s="111"/>
      <c r="I23" s="36"/>
      <c r="J23" s="111"/>
      <c r="K23" s="111"/>
      <c r="L23" s="111"/>
      <c r="M23" s="36"/>
      <c r="N23" s="111"/>
      <c r="O23" s="36"/>
      <c r="P23" s="111"/>
      <c r="Q23" s="36"/>
      <c r="R23" s="111"/>
      <c r="S23" s="36"/>
      <c r="T23" s="111"/>
      <c r="U23" s="36"/>
      <c r="V23" s="111"/>
      <c r="W23" s="36"/>
      <c r="X23" s="36"/>
      <c r="Y23" s="36"/>
      <c r="Z23" s="36"/>
      <c r="AA23" s="36"/>
      <c r="AB23" s="111"/>
      <c r="AC23" s="36"/>
      <c r="AD23" s="111"/>
      <c r="AE23" s="36"/>
      <c r="AF23" s="111"/>
      <c r="AG23" s="36"/>
      <c r="AH23" s="36"/>
      <c r="AI23" s="36"/>
      <c r="AJ23" s="36">
        <f t="shared" si="4"/>
        <v>0</v>
      </c>
      <c r="AK23" s="111"/>
      <c r="AL23" s="112"/>
      <c r="AM23" s="110"/>
      <c r="AN23" s="36"/>
      <c r="AO23" s="55"/>
    </row>
    <row r="24" spans="1:41" ht="23.25">
      <c r="A24" s="58" t="s">
        <v>178</v>
      </c>
      <c r="B24" s="46"/>
      <c r="C24" s="46"/>
      <c r="D24" s="47"/>
      <c r="E24" s="46"/>
      <c r="F24" s="36">
        <v>0</v>
      </c>
      <c r="G24" s="36"/>
      <c r="H24" s="36">
        <v>0</v>
      </c>
      <c r="I24" s="36"/>
      <c r="J24" s="36">
        <v>0</v>
      </c>
      <c r="K24" s="36"/>
      <c r="L24" s="36">
        <v>0</v>
      </c>
      <c r="M24" s="36"/>
      <c r="N24" s="36">
        <v>0</v>
      </c>
      <c r="O24" s="36"/>
      <c r="P24" s="36">
        <v>0</v>
      </c>
      <c r="Q24" s="36"/>
      <c r="R24" s="36">
        <v>0</v>
      </c>
      <c r="S24" s="36"/>
      <c r="T24" s="36">
        <v>0</v>
      </c>
      <c r="U24" s="36"/>
      <c r="V24" s="36">
        <v>0</v>
      </c>
      <c r="W24" s="36"/>
      <c r="X24" s="82">
        <v>0</v>
      </c>
      <c r="Y24" s="36"/>
      <c r="Z24" s="36">
        <f>SUM(N24:X24)</f>
        <v>0</v>
      </c>
      <c r="AA24" s="36"/>
      <c r="AB24" s="36">
        <v>0</v>
      </c>
      <c r="AC24" s="36"/>
      <c r="AD24" s="82">
        <v>0</v>
      </c>
      <c r="AE24" s="36"/>
      <c r="AF24" s="36">
        <v>0</v>
      </c>
      <c r="AG24" s="36"/>
      <c r="AH24" s="36">
        <v>0</v>
      </c>
      <c r="AI24" s="36"/>
      <c r="AJ24" s="36">
        <f>SUM(F24:L24,Z24:AH24)</f>
        <v>0</v>
      </c>
      <c r="AK24" s="36"/>
      <c r="AL24" s="36">
        <v>-88</v>
      </c>
      <c r="AM24" s="36"/>
      <c r="AN24" s="36">
        <f t="shared" ref="AN24" si="7">SUM(AJ24:AL24)</f>
        <v>-88</v>
      </c>
      <c r="AO24" s="55"/>
    </row>
    <row r="25" spans="1:41" ht="24" customHeight="1">
      <c r="A25" s="58"/>
      <c r="B25" s="48"/>
      <c r="C25" s="48"/>
      <c r="D25" s="47"/>
      <c r="E25" s="48"/>
      <c r="F25" s="91"/>
      <c r="G25" s="36"/>
      <c r="H25" s="91"/>
      <c r="I25" s="36"/>
      <c r="J25" s="91"/>
      <c r="K25" s="36"/>
      <c r="L25" s="91"/>
      <c r="M25" s="36"/>
      <c r="N25" s="91"/>
      <c r="O25" s="36"/>
      <c r="P25" s="91"/>
      <c r="Q25" s="36"/>
      <c r="R25" s="91"/>
      <c r="S25" s="36"/>
      <c r="T25" s="91"/>
      <c r="U25" s="36"/>
      <c r="V25" s="91"/>
      <c r="W25" s="36"/>
      <c r="X25" s="91"/>
      <c r="Y25" s="36"/>
      <c r="Z25" s="91"/>
      <c r="AA25" s="36"/>
      <c r="AB25" s="91"/>
      <c r="AC25" s="36"/>
      <c r="AD25" s="91"/>
      <c r="AE25" s="36"/>
      <c r="AF25" s="91"/>
      <c r="AG25" s="36"/>
      <c r="AH25" s="91"/>
      <c r="AI25" s="36"/>
      <c r="AJ25" s="91"/>
      <c r="AK25" s="36"/>
      <c r="AL25" s="91"/>
      <c r="AM25" s="36"/>
      <c r="AN25" s="91"/>
      <c r="AO25" s="57"/>
    </row>
    <row r="26" spans="1:41" ht="24" customHeight="1">
      <c r="A26" s="58" t="s">
        <v>95</v>
      </c>
      <c r="B26" s="48"/>
      <c r="C26" s="48"/>
      <c r="D26" s="47"/>
      <c r="E26" s="48"/>
      <c r="F26" s="36">
        <v>0</v>
      </c>
      <c r="G26" s="36"/>
      <c r="H26" s="36">
        <v>0</v>
      </c>
      <c r="I26" s="36"/>
      <c r="J26" s="36">
        <v>0</v>
      </c>
      <c r="K26" s="36"/>
      <c r="L26" s="36">
        <v>0</v>
      </c>
      <c r="M26" s="36"/>
      <c r="N26" s="36">
        <v>0</v>
      </c>
      <c r="O26" s="36"/>
      <c r="P26" s="36">
        <v>0</v>
      </c>
      <c r="Q26" s="36"/>
      <c r="R26" s="36">
        <v>0</v>
      </c>
      <c r="S26" s="36"/>
      <c r="T26" s="36">
        <v>0</v>
      </c>
      <c r="U26" s="36"/>
      <c r="V26" s="36">
        <v>0</v>
      </c>
      <c r="W26" s="36"/>
      <c r="X26" s="36">
        <v>0</v>
      </c>
      <c r="Y26" s="36"/>
      <c r="Z26" s="36">
        <f>SUM(N26:X26)</f>
        <v>0</v>
      </c>
      <c r="AA26" s="36"/>
      <c r="AB26" s="36">
        <v>0</v>
      </c>
      <c r="AC26" s="36"/>
      <c r="AD26" s="36">
        <v>0</v>
      </c>
      <c r="AE26" s="36"/>
      <c r="AF26" s="36">
        <v>26279644</v>
      </c>
      <c r="AG26" s="36"/>
      <c r="AH26" s="36">
        <v>0</v>
      </c>
      <c r="AI26" s="36"/>
      <c r="AJ26" s="36">
        <f>SUM(F26:L26,Z26:AH26)</f>
        <v>26279644</v>
      </c>
      <c r="AK26" s="36"/>
      <c r="AL26" s="36">
        <v>3240510</v>
      </c>
      <c r="AM26" s="36"/>
      <c r="AN26" s="36">
        <f>SUM(AJ26:AL26)</f>
        <v>29520154</v>
      </c>
      <c r="AO26" s="55"/>
    </row>
    <row r="27" spans="1:41" ht="24" customHeight="1">
      <c r="A27" s="58" t="s">
        <v>96</v>
      </c>
      <c r="B27" s="48"/>
      <c r="C27" s="48"/>
      <c r="D27" s="47"/>
      <c r="E27" s="48"/>
      <c r="F27" s="82">
        <v>0</v>
      </c>
      <c r="G27" s="36"/>
      <c r="H27" s="82">
        <v>0</v>
      </c>
      <c r="I27" s="36"/>
      <c r="J27" s="82">
        <v>0</v>
      </c>
      <c r="K27" s="36"/>
      <c r="L27" s="82">
        <v>0</v>
      </c>
      <c r="M27" s="36"/>
      <c r="N27" s="82">
        <v>2111764</v>
      </c>
      <c r="O27" s="36"/>
      <c r="P27" s="82">
        <v>15629770</v>
      </c>
      <c r="Q27" s="36"/>
      <c r="R27" s="82">
        <v>-2547719</v>
      </c>
      <c r="S27" s="36"/>
      <c r="T27" s="82">
        <v>-1105322</v>
      </c>
      <c r="U27" s="36"/>
      <c r="V27" s="82">
        <v>-618987</v>
      </c>
      <c r="W27" s="36"/>
      <c r="X27" s="82">
        <v>-8562869</v>
      </c>
      <c r="Y27" s="36"/>
      <c r="Z27" s="82">
        <f>SUM(N27:X27)</f>
        <v>4906637</v>
      </c>
      <c r="AA27" s="36"/>
      <c r="AB27" s="82">
        <v>0</v>
      </c>
      <c r="AC27" s="36"/>
      <c r="AD27" s="82">
        <v>0</v>
      </c>
      <c r="AE27" s="36"/>
      <c r="AF27" s="82">
        <v>-1516335</v>
      </c>
      <c r="AG27" s="36"/>
      <c r="AH27" s="82">
        <v>0</v>
      </c>
      <c r="AI27" s="36"/>
      <c r="AJ27" s="82">
        <f>SUM(F27:L27,Z27:AH27)</f>
        <v>3390302</v>
      </c>
      <c r="AK27" s="36"/>
      <c r="AL27" s="82">
        <v>1135071</v>
      </c>
      <c r="AM27" s="36"/>
      <c r="AN27" s="82">
        <f>SUM(AJ27:AL27)</f>
        <v>4525373</v>
      </c>
      <c r="AO27" s="57"/>
    </row>
    <row r="28" spans="1:41" s="66" customFormat="1" ht="24" customHeight="1">
      <c r="A28" s="53" t="s">
        <v>110</v>
      </c>
      <c r="B28" s="45"/>
      <c r="C28" s="45"/>
      <c r="D28" s="62"/>
      <c r="E28" s="45"/>
      <c r="F28" s="85">
        <f>SUM(F26:F27)</f>
        <v>0</v>
      </c>
      <c r="G28" s="33"/>
      <c r="H28" s="85">
        <f>SUM(H26:H27)</f>
        <v>0</v>
      </c>
      <c r="I28" s="33"/>
      <c r="J28" s="85">
        <f>SUM(J26:J27)</f>
        <v>0</v>
      </c>
      <c r="K28" s="33"/>
      <c r="L28" s="85">
        <f>SUM(L26:L27)</f>
        <v>0</v>
      </c>
      <c r="M28" s="33"/>
      <c r="N28" s="85">
        <f>SUM(N26:N27)</f>
        <v>2111764</v>
      </c>
      <c r="O28" s="33"/>
      <c r="P28" s="85">
        <f>SUM(P26:P27)</f>
        <v>15629770</v>
      </c>
      <c r="Q28" s="33"/>
      <c r="R28" s="85">
        <f>SUM(R26:R27)</f>
        <v>-2547719</v>
      </c>
      <c r="S28" s="33"/>
      <c r="T28" s="85">
        <f>SUM(T26:T27)</f>
        <v>-1105322</v>
      </c>
      <c r="U28" s="33"/>
      <c r="V28" s="85">
        <f>SUM(V26:V27)</f>
        <v>-618987</v>
      </c>
      <c r="W28" s="33"/>
      <c r="X28" s="85">
        <f>SUM(X26:X27)</f>
        <v>-8562869</v>
      </c>
      <c r="Y28" s="33"/>
      <c r="Z28" s="85">
        <f>SUM(N28:X28)</f>
        <v>4906637</v>
      </c>
      <c r="AA28" s="33"/>
      <c r="AB28" s="85">
        <f>SUM(AB26:AB27)</f>
        <v>0</v>
      </c>
      <c r="AC28" s="33"/>
      <c r="AD28" s="85">
        <f>SUM(AD26:AD27)</f>
        <v>0</v>
      </c>
      <c r="AE28" s="33"/>
      <c r="AF28" s="85">
        <f>SUM(AF26:AF27)</f>
        <v>24763309</v>
      </c>
      <c r="AG28" s="33"/>
      <c r="AH28" s="85">
        <f>SUM(AH26:AH27)</f>
        <v>0</v>
      </c>
      <c r="AI28" s="33"/>
      <c r="AJ28" s="85">
        <f>SUM(F28:L28,Z28:AH28)</f>
        <v>29669946</v>
      </c>
      <c r="AK28" s="33"/>
      <c r="AL28" s="85">
        <f>SUM(AL26:AL27)</f>
        <v>4375581</v>
      </c>
      <c r="AM28" s="33"/>
      <c r="AN28" s="85">
        <f>SUM(AJ28:AL28)</f>
        <v>34045527</v>
      </c>
      <c r="AO28" s="55"/>
    </row>
    <row r="29" spans="1:41" s="66" customFormat="1" ht="24" customHeight="1">
      <c r="A29" s="46"/>
      <c r="B29" s="46"/>
      <c r="C29" s="46"/>
      <c r="D29" s="47"/>
      <c r="E29" s="44"/>
      <c r="F29" s="36"/>
      <c r="G29" s="33"/>
      <c r="H29" s="36"/>
      <c r="I29" s="33"/>
      <c r="J29" s="33"/>
      <c r="K29" s="33"/>
      <c r="L29" s="33"/>
      <c r="M29" s="33"/>
      <c r="N29" s="36"/>
      <c r="O29" s="33"/>
      <c r="P29" s="36"/>
      <c r="Q29" s="36"/>
      <c r="R29" s="36"/>
      <c r="S29" s="36"/>
      <c r="T29" s="36"/>
      <c r="U29" s="33"/>
      <c r="V29" s="36"/>
      <c r="W29" s="36"/>
      <c r="X29" s="36"/>
      <c r="Y29" s="36"/>
      <c r="Z29" s="36"/>
      <c r="AA29" s="33"/>
      <c r="AB29" s="36"/>
      <c r="AC29" s="36"/>
      <c r="AD29" s="36"/>
      <c r="AE29" s="36"/>
      <c r="AF29" s="36"/>
      <c r="AG29" s="33"/>
      <c r="AH29" s="36"/>
      <c r="AI29" s="33"/>
      <c r="AJ29" s="36"/>
      <c r="AK29" s="33"/>
      <c r="AL29" s="36"/>
      <c r="AM29" s="71"/>
      <c r="AN29" s="36"/>
      <c r="AO29" s="55"/>
    </row>
    <row r="30" spans="1:41" ht="24" customHeight="1">
      <c r="A30" s="46" t="s">
        <v>179</v>
      </c>
      <c r="B30" s="46"/>
      <c r="C30" s="46"/>
      <c r="D30" s="47"/>
      <c r="E30" s="46"/>
      <c r="F30" s="36">
        <v>0</v>
      </c>
      <c r="G30" s="36"/>
      <c r="H30" s="36">
        <v>0</v>
      </c>
      <c r="I30" s="36"/>
      <c r="J30" s="36">
        <v>0</v>
      </c>
      <c r="K30" s="36"/>
      <c r="L30" s="36">
        <v>0</v>
      </c>
      <c r="M30" s="36"/>
      <c r="N30" s="36">
        <v>-144159</v>
      </c>
      <c r="O30" s="36"/>
      <c r="P30" s="36">
        <v>0</v>
      </c>
      <c r="Q30" s="36"/>
      <c r="R30" s="36">
        <v>0</v>
      </c>
      <c r="S30" s="36"/>
      <c r="T30" s="36">
        <v>0</v>
      </c>
      <c r="U30" s="36"/>
      <c r="V30" s="36">
        <v>0</v>
      </c>
      <c r="W30" s="36"/>
      <c r="X30" s="36">
        <v>0</v>
      </c>
      <c r="Y30" s="36"/>
      <c r="Z30" s="36">
        <f>SUM(N30:X30)</f>
        <v>-144159</v>
      </c>
      <c r="AA30" s="36"/>
      <c r="AB30" s="36">
        <v>0</v>
      </c>
      <c r="AC30" s="36"/>
      <c r="AD30" s="36">
        <v>0</v>
      </c>
      <c r="AE30" s="36"/>
      <c r="AF30" s="36">
        <v>144159</v>
      </c>
      <c r="AG30" s="36"/>
      <c r="AH30" s="36">
        <v>0</v>
      </c>
      <c r="AI30" s="36"/>
      <c r="AJ30" s="36">
        <f>SUM(F30:L30,Z30:AH30)</f>
        <v>0</v>
      </c>
      <c r="AK30" s="36"/>
      <c r="AL30" s="36">
        <v>0</v>
      </c>
      <c r="AM30" s="36"/>
      <c r="AN30" s="36">
        <f>SUM(AJ30:AL30)</f>
        <v>0</v>
      </c>
      <c r="AO30" s="57"/>
    </row>
    <row r="31" spans="1:41" ht="24" customHeight="1">
      <c r="A31" s="46" t="s">
        <v>88</v>
      </c>
      <c r="D31" s="47"/>
      <c r="E31" s="46"/>
      <c r="F31" s="82">
        <v>0</v>
      </c>
      <c r="G31" s="36"/>
      <c r="H31" s="82">
        <v>0</v>
      </c>
      <c r="I31" s="36"/>
      <c r="J31" s="82">
        <v>0</v>
      </c>
      <c r="K31" s="36"/>
      <c r="L31" s="82">
        <v>0</v>
      </c>
      <c r="M31" s="36"/>
      <c r="N31" s="82">
        <v>0</v>
      </c>
      <c r="O31" s="36"/>
      <c r="P31" s="82">
        <v>0</v>
      </c>
      <c r="Q31" s="36"/>
      <c r="R31" s="82">
        <v>0</v>
      </c>
      <c r="S31" s="36"/>
      <c r="T31" s="82">
        <v>0</v>
      </c>
      <c r="U31" s="36"/>
      <c r="V31" s="82">
        <v>0</v>
      </c>
      <c r="W31" s="36"/>
      <c r="X31" s="82">
        <v>0</v>
      </c>
      <c r="Y31" s="36"/>
      <c r="Z31" s="82">
        <f>SUM(N31:X31)</f>
        <v>0</v>
      </c>
      <c r="AA31" s="36"/>
      <c r="AB31" s="82">
        <v>0</v>
      </c>
      <c r="AC31" s="36"/>
      <c r="AD31" s="82">
        <v>0</v>
      </c>
      <c r="AE31" s="36"/>
      <c r="AF31" s="82">
        <v>-94833</v>
      </c>
      <c r="AG31" s="36"/>
      <c r="AH31" s="82">
        <v>0</v>
      </c>
      <c r="AI31" s="36"/>
      <c r="AJ31" s="82">
        <f>SUM(F31:L31,Z31:AH31)</f>
        <v>-94833</v>
      </c>
      <c r="AK31" s="36"/>
      <c r="AL31" s="82">
        <v>1941</v>
      </c>
      <c r="AM31" s="36"/>
      <c r="AN31" s="82">
        <f>SUM(AJ31:AL31)</f>
        <v>-92892</v>
      </c>
      <c r="AO31" s="57"/>
    </row>
    <row r="32" spans="1:41" s="98" customFormat="1" ht="24" customHeight="1" thickBot="1">
      <c r="A32" s="59" t="s">
        <v>180</v>
      </c>
      <c r="B32" s="60"/>
      <c r="C32" s="60"/>
      <c r="D32" s="61"/>
      <c r="E32" s="60"/>
      <c r="F32" s="113">
        <f>SUM(F17:F24,F28,F30:F31)</f>
        <v>23693276</v>
      </c>
      <c r="G32" s="33"/>
      <c r="H32" s="113">
        <f>SUM(H17:H24,H28,H30:H31)</f>
        <v>18103110</v>
      </c>
      <c r="I32" s="33"/>
      <c r="J32" s="113">
        <f>SUM(J17:J24,J28,J30:J31)</f>
        <v>15549174</v>
      </c>
      <c r="K32" s="33"/>
      <c r="L32" s="113">
        <f>SUM(L17:L24,L28,L30:L31)</f>
        <v>0</v>
      </c>
      <c r="M32" s="33"/>
      <c r="N32" s="113">
        <f>SUM(N17:N24,N28,N30:N31)</f>
        <v>20723879</v>
      </c>
      <c r="O32" s="33"/>
      <c r="P32" s="113">
        <f>SUM(P17:P24,P28,P30:P31)</f>
        <v>29373323</v>
      </c>
      <c r="Q32" s="33"/>
      <c r="R32" s="113">
        <f>SUM(R17:R24,R28,R30:R31)</f>
        <v>-5900335</v>
      </c>
      <c r="S32" s="33"/>
      <c r="T32" s="113">
        <f>SUM(T17:T24,T28,T30:T31)</f>
        <v>2177685</v>
      </c>
      <c r="U32" s="33"/>
      <c r="V32" s="113">
        <f>SUM(V17:V24,V28,V30:V31)</f>
        <v>-406121</v>
      </c>
      <c r="W32" s="33"/>
      <c r="X32" s="113">
        <f>SUM(X17:X24,X28,X30:X31)</f>
        <v>-15157642</v>
      </c>
      <c r="Y32" s="33"/>
      <c r="Z32" s="113">
        <f>SUM(Z17:Z24,Z28,Z30:Z31)</f>
        <v>30810789</v>
      </c>
      <c r="AA32" s="33"/>
      <c r="AB32" s="113">
        <f>SUM(AB17:AB24,AB28,AB30:AB31)</f>
        <v>3050000</v>
      </c>
      <c r="AC32" s="33"/>
      <c r="AD32" s="113">
        <f>SUM(AD17:AD24,AD28,AD30:AD31)</f>
        <v>0</v>
      </c>
      <c r="AE32" s="33"/>
      <c r="AF32" s="113">
        <f>SUM(AF17:AF24,AF28,AF30:AF31)</f>
        <v>482124488</v>
      </c>
      <c r="AG32" s="33"/>
      <c r="AH32" s="113">
        <f>SUM(AH17:AH24,AH28,AH30:AH31)</f>
        <v>0</v>
      </c>
      <c r="AI32" s="33"/>
      <c r="AJ32" s="113">
        <f>SUM(F32:L32,Z32:AH32)</f>
        <v>573330837</v>
      </c>
      <c r="AK32" s="33"/>
      <c r="AL32" s="113">
        <f>SUM(AL17:AL24,AL28,AL30:AL31)</f>
        <v>80832642</v>
      </c>
      <c r="AM32" s="33"/>
      <c r="AN32" s="113">
        <f>SUM(AN17:AN24,AN28,AN30:AN31)</f>
        <v>654163479</v>
      </c>
    </row>
    <row r="33" spans="1:42" ht="24" customHeight="1" thickTop="1">
      <c r="A33" s="53"/>
      <c r="B33" s="44"/>
      <c r="C33" s="44"/>
      <c r="D33" s="62"/>
      <c r="E33" s="4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  <c r="AJ33" s="36"/>
      <c r="AK33" s="36"/>
      <c r="AL33" s="36"/>
      <c r="AM33" s="36"/>
      <c r="AN33" s="36"/>
    </row>
    <row r="34" spans="1:42" s="66" customFormat="1" ht="24" customHeight="1">
      <c r="A34" s="53" t="s">
        <v>181</v>
      </c>
      <c r="B34" s="46"/>
      <c r="C34" s="46"/>
      <c r="D34" s="47"/>
      <c r="E34" s="44"/>
      <c r="F34" s="36"/>
      <c r="G34" s="36"/>
      <c r="H34" s="36"/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  <c r="Y34" s="36"/>
      <c r="Z34" s="36"/>
      <c r="AA34" s="36"/>
      <c r="AB34" s="36"/>
      <c r="AC34" s="36"/>
      <c r="AD34" s="36"/>
      <c r="AE34" s="36"/>
      <c r="AF34" s="36"/>
      <c r="AG34" s="36"/>
      <c r="AH34" s="90"/>
      <c r="AI34" s="36"/>
      <c r="AJ34" s="90"/>
      <c r="AK34" s="89"/>
      <c r="AL34" s="90"/>
      <c r="AM34" s="114"/>
      <c r="AN34" s="36"/>
      <c r="AO34" s="70"/>
    </row>
    <row r="35" spans="1:42" ht="24" customHeight="1">
      <c r="A35" s="54" t="s">
        <v>182</v>
      </c>
      <c r="B35" s="46"/>
      <c r="C35" s="46"/>
      <c r="D35" s="47"/>
      <c r="E35" s="46"/>
      <c r="F35" s="36">
        <v>23693276</v>
      </c>
      <c r="G35" s="36"/>
      <c r="H35" s="36">
        <v>18103110</v>
      </c>
      <c r="I35" s="36"/>
      <c r="J35" s="36">
        <v>0</v>
      </c>
      <c r="K35" s="36"/>
      <c r="L35" s="36">
        <v>107740</v>
      </c>
      <c r="M35" s="36"/>
      <c r="N35" s="36">
        <v>20556728</v>
      </c>
      <c r="O35" s="36"/>
      <c r="P35" s="36">
        <v>28948723</v>
      </c>
      <c r="Q35" s="36"/>
      <c r="R35" s="36">
        <v>-3625284</v>
      </c>
      <c r="S35" s="36"/>
      <c r="T35" s="36">
        <v>1734468</v>
      </c>
      <c r="U35" s="36"/>
      <c r="V35" s="36">
        <v>-367119</v>
      </c>
      <c r="W35" s="36"/>
      <c r="X35" s="36">
        <v>-10446397</v>
      </c>
      <c r="Y35" s="36"/>
      <c r="Z35" s="36">
        <f>SUM(N35:X35)</f>
        <v>36801119</v>
      </c>
      <c r="AA35" s="36"/>
      <c r="AB35" s="36">
        <v>3050000</v>
      </c>
      <c r="AC35" s="36"/>
      <c r="AD35" s="36">
        <v>2554778</v>
      </c>
      <c r="AE35" s="36"/>
      <c r="AF35" s="36">
        <v>499391063</v>
      </c>
      <c r="AG35" s="36"/>
      <c r="AH35" s="36">
        <v>-2554778</v>
      </c>
      <c r="AI35" s="36"/>
      <c r="AJ35" s="36">
        <f t="shared" ref="AJ35:AJ39" si="8">SUM(F35:L35,Z35:AH35)</f>
        <v>581146308</v>
      </c>
      <c r="AK35" s="36"/>
      <c r="AL35" s="36">
        <v>92621780</v>
      </c>
      <c r="AM35" s="36"/>
      <c r="AN35" s="36">
        <f>SUM(AJ35:AL35)</f>
        <v>673768088</v>
      </c>
      <c r="AO35" s="55"/>
    </row>
    <row r="36" spans="1:42" ht="24" customHeight="1">
      <c r="A36" s="58" t="s">
        <v>173</v>
      </c>
      <c r="B36" s="46"/>
      <c r="C36" s="46"/>
      <c r="D36" s="47">
        <v>32</v>
      </c>
      <c r="E36" s="46"/>
      <c r="F36" s="36">
        <v>0</v>
      </c>
      <c r="G36" s="36"/>
      <c r="H36" s="36">
        <v>0</v>
      </c>
      <c r="I36" s="36"/>
      <c r="J36" s="36">
        <v>0</v>
      </c>
      <c r="K36" s="36"/>
      <c r="L36" s="36">
        <v>0</v>
      </c>
      <c r="M36" s="36"/>
      <c r="N36" s="36">
        <v>0</v>
      </c>
      <c r="O36" s="36"/>
      <c r="P36" s="36">
        <v>0</v>
      </c>
      <c r="Q36" s="36"/>
      <c r="R36" s="36">
        <v>0</v>
      </c>
      <c r="S36" s="36"/>
      <c r="T36" s="36">
        <v>0</v>
      </c>
      <c r="U36" s="36"/>
      <c r="V36" s="36">
        <v>0</v>
      </c>
      <c r="W36" s="36"/>
      <c r="X36" s="36">
        <v>0</v>
      </c>
      <c r="Y36" s="36"/>
      <c r="Z36" s="36">
        <f t="shared" ref="Z36:Z39" si="9">SUM(N36:X36)</f>
        <v>0</v>
      </c>
      <c r="AA36" s="36"/>
      <c r="AB36" s="36">
        <v>0</v>
      </c>
      <c r="AC36" s="36"/>
      <c r="AD36" s="36">
        <v>0</v>
      </c>
      <c r="AE36" s="36"/>
      <c r="AF36" s="36">
        <v>-28212318</v>
      </c>
      <c r="AG36" s="36"/>
      <c r="AH36" s="36">
        <v>0</v>
      </c>
      <c r="AI36" s="36"/>
      <c r="AJ36" s="36">
        <f t="shared" si="8"/>
        <v>-28212318</v>
      </c>
      <c r="AK36" s="36"/>
      <c r="AL36" s="36">
        <v>-4484818</v>
      </c>
      <c r="AM36" s="36"/>
      <c r="AN36" s="36">
        <f t="shared" ref="AN36:AN39" si="10">SUM(AJ36:AL36)</f>
        <v>-32697136</v>
      </c>
      <c r="AO36" s="55"/>
    </row>
    <row r="37" spans="1:42" ht="23.25">
      <c r="A37" s="58" t="s">
        <v>174</v>
      </c>
      <c r="B37" s="48"/>
      <c r="C37" s="48"/>
      <c r="D37" s="142">
        <v>31</v>
      </c>
      <c r="E37" s="48"/>
      <c r="F37" s="36">
        <v>0</v>
      </c>
      <c r="G37" s="36"/>
      <c r="H37" s="36">
        <v>0</v>
      </c>
      <c r="I37" s="36"/>
      <c r="J37" s="36">
        <v>0</v>
      </c>
      <c r="K37" s="36"/>
      <c r="L37" s="36">
        <v>0</v>
      </c>
      <c r="M37" s="36"/>
      <c r="N37" s="36">
        <v>0</v>
      </c>
      <c r="O37" s="36"/>
      <c r="P37" s="36">
        <v>0</v>
      </c>
      <c r="Q37" s="36"/>
      <c r="R37" s="36">
        <v>0</v>
      </c>
      <c r="S37" s="36"/>
      <c r="T37" s="36">
        <v>0</v>
      </c>
      <c r="U37" s="36"/>
      <c r="V37" s="36">
        <v>0</v>
      </c>
      <c r="W37" s="36"/>
      <c r="X37" s="36">
        <v>0</v>
      </c>
      <c r="Y37" s="36"/>
      <c r="Z37" s="36">
        <f t="shared" si="9"/>
        <v>0</v>
      </c>
      <c r="AA37" s="36"/>
      <c r="AB37" s="36">
        <v>0</v>
      </c>
      <c r="AC37" s="36"/>
      <c r="AD37" s="36">
        <v>0</v>
      </c>
      <c r="AE37" s="36"/>
      <c r="AF37" s="36">
        <v>0</v>
      </c>
      <c r="AG37" s="36"/>
      <c r="AH37" s="36">
        <v>-925065</v>
      </c>
      <c r="AI37" s="36"/>
      <c r="AJ37" s="36">
        <f t="shared" si="8"/>
        <v>-925065</v>
      </c>
      <c r="AK37" s="36"/>
      <c r="AL37" s="36">
        <v>0</v>
      </c>
      <c r="AM37" s="36"/>
      <c r="AN37" s="36">
        <f t="shared" si="10"/>
        <v>-925065</v>
      </c>
    </row>
    <row r="38" spans="1:42" ht="23.25">
      <c r="A38" s="58" t="s">
        <v>175</v>
      </c>
      <c r="B38" s="48"/>
      <c r="C38" s="48"/>
      <c r="D38" s="142">
        <v>31</v>
      </c>
      <c r="E38" s="48"/>
      <c r="F38" s="36">
        <v>0</v>
      </c>
      <c r="G38" s="36"/>
      <c r="H38" s="36">
        <v>0</v>
      </c>
      <c r="I38" s="36"/>
      <c r="J38" s="36">
        <v>0</v>
      </c>
      <c r="K38" s="36"/>
      <c r="L38" s="36">
        <v>0</v>
      </c>
      <c r="M38" s="36"/>
      <c r="N38" s="36">
        <v>0</v>
      </c>
      <c r="O38" s="36"/>
      <c r="P38" s="36">
        <v>0</v>
      </c>
      <c r="Q38" s="36"/>
      <c r="R38" s="36">
        <v>0</v>
      </c>
      <c r="S38" s="36"/>
      <c r="T38" s="36">
        <v>0</v>
      </c>
      <c r="U38" s="36"/>
      <c r="V38" s="36">
        <v>0</v>
      </c>
      <c r="W38" s="36"/>
      <c r="X38" s="36">
        <v>0</v>
      </c>
      <c r="Y38" s="36"/>
      <c r="Z38" s="36">
        <f t="shared" si="9"/>
        <v>0</v>
      </c>
      <c r="AA38" s="36"/>
      <c r="AB38" s="36">
        <v>0</v>
      </c>
      <c r="AC38" s="36"/>
      <c r="AD38" s="36">
        <v>925065</v>
      </c>
      <c r="AE38" s="36"/>
      <c r="AF38" s="36">
        <v>-925065</v>
      </c>
      <c r="AG38" s="36"/>
      <c r="AH38" s="36">
        <v>0</v>
      </c>
      <c r="AI38" s="36"/>
      <c r="AJ38" s="36">
        <f t="shared" si="8"/>
        <v>0</v>
      </c>
      <c r="AK38" s="36"/>
      <c r="AL38" s="36">
        <v>0</v>
      </c>
      <c r="AM38" s="36"/>
      <c r="AN38" s="36">
        <f t="shared" si="10"/>
        <v>0</v>
      </c>
    </row>
    <row r="39" spans="1:42" ht="24" customHeight="1">
      <c r="A39" s="58" t="s">
        <v>183</v>
      </c>
      <c r="B39" s="48"/>
      <c r="C39" s="48"/>
      <c r="D39" s="77"/>
      <c r="E39" s="48"/>
      <c r="F39" s="36">
        <v>0</v>
      </c>
      <c r="G39" s="36"/>
      <c r="H39" s="36">
        <v>0</v>
      </c>
      <c r="I39" s="36"/>
      <c r="J39" s="36">
        <v>0</v>
      </c>
      <c r="K39" s="36"/>
      <c r="L39" s="36">
        <v>0</v>
      </c>
      <c r="M39" s="36"/>
      <c r="N39" s="36">
        <v>0</v>
      </c>
      <c r="O39" s="36"/>
      <c r="P39" s="36">
        <v>0</v>
      </c>
      <c r="Q39" s="36"/>
      <c r="R39" s="36">
        <v>0</v>
      </c>
      <c r="S39" s="36"/>
      <c r="T39" s="36">
        <v>0</v>
      </c>
      <c r="U39" s="36"/>
      <c r="V39" s="36">
        <v>0</v>
      </c>
      <c r="W39" s="36"/>
      <c r="X39" s="82">
        <v>0</v>
      </c>
      <c r="Y39" s="36"/>
      <c r="Z39" s="36">
        <f t="shared" si="9"/>
        <v>0</v>
      </c>
      <c r="AA39" s="36"/>
      <c r="AB39" s="36">
        <v>0</v>
      </c>
      <c r="AC39" s="36"/>
      <c r="AD39" s="82">
        <v>0</v>
      </c>
      <c r="AE39" s="36"/>
      <c r="AF39" s="36">
        <v>0</v>
      </c>
      <c r="AG39" s="36"/>
      <c r="AH39" s="36">
        <v>0</v>
      </c>
      <c r="AI39" s="36"/>
      <c r="AJ39" s="36">
        <f t="shared" si="8"/>
        <v>0</v>
      </c>
      <c r="AK39" s="36"/>
      <c r="AL39" s="36">
        <v>1723</v>
      </c>
      <c r="AM39" s="36"/>
      <c r="AN39" s="36">
        <f t="shared" si="10"/>
        <v>1723</v>
      </c>
    </row>
    <row r="40" spans="1:42" ht="23.25">
      <c r="A40" s="58"/>
      <c r="B40" s="48"/>
      <c r="C40" s="48"/>
      <c r="D40" s="47"/>
      <c r="E40" s="48"/>
      <c r="F40" s="91"/>
      <c r="G40" s="36"/>
      <c r="H40" s="91"/>
      <c r="I40" s="36"/>
      <c r="J40" s="91"/>
      <c r="K40" s="36"/>
      <c r="L40" s="91"/>
      <c r="M40" s="36"/>
      <c r="N40" s="91"/>
      <c r="O40" s="36"/>
      <c r="P40" s="91"/>
      <c r="Q40" s="36"/>
      <c r="R40" s="91"/>
      <c r="S40" s="36"/>
      <c r="T40" s="91"/>
      <c r="U40" s="36"/>
      <c r="V40" s="91"/>
      <c r="W40" s="36"/>
      <c r="X40" s="36"/>
      <c r="Y40" s="36"/>
      <c r="Z40" s="91"/>
      <c r="AA40" s="36"/>
      <c r="AB40" s="91"/>
      <c r="AC40" s="36"/>
      <c r="AD40" s="36"/>
      <c r="AE40" s="36"/>
      <c r="AF40" s="91"/>
      <c r="AG40" s="36"/>
      <c r="AH40" s="91"/>
      <c r="AI40" s="36"/>
      <c r="AJ40" s="91"/>
      <c r="AK40" s="36"/>
      <c r="AL40" s="91"/>
      <c r="AM40" s="36"/>
      <c r="AN40" s="91"/>
    </row>
    <row r="41" spans="1:42" ht="24" customHeight="1">
      <c r="A41" s="58" t="s">
        <v>95</v>
      </c>
      <c r="B41" s="48"/>
      <c r="C41" s="48"/>
      <c r="D41" s="47"/>
      <c r="E41" s="48"/>
      <c r="F41" s="36">
        <v>0</v>
      </c>
      <c r="G41" s="36"/>
      <c r="H41" s="36">
        <v>0</v>
      </c>
      <c r="I41" s="36"/>
      <c r="J41" s="36">
        <v>0</v>
      </c>
      <c r="K41" s="36"/>
      <c r="L41" s="36">
        <v>0</v>
      </c>
      <c r="M41" s="36"/>
      <c r="N41" s="36">
        <v>0</v>
      </c>
      <c r="O41" s="36"/>
      <c r="P41" s="36">
        <v>0</v>
      </c>
      <c r="Q41" s="36"/>
      <c r="R41" s="36">
        <v>0</v>
      </c>
      <c r="S41" s="36"/>
      <c r="T41" s="36">
        <v>0</v>
      </c>
      <c r="U41" s="36"/>
      <c r="V41" s="36">
        <v>0</v>
      </c>
      <c r="W41" s="36"/>
      <c r="X41" s="36">
        <v>0</v>
      </c>
      <c r="Y41" s="36"/>
      <c r="Z41" s="36">
        <f>SUM(N41:X41)</f>
        <v>0</v>
      </c>
      <c r="AA41" s="36"/>
      <c r="AB41" s="36">
        <v>0</v>
      </c>
      <c r="AC41" s="36"/>
      <c r="AD41" s="36">
        <v>0</v>
      </c>
      <c r="AE41" s="36"/>
      <c r="AF41" s="36">
        <v>27914897</v>
      </c>
      <c r="AG41" s="36"/>
      <c r="AH41" s="36">
        <v>0</v>
      </c>
      <c r="AI41" s="36"/>
      <c r="AJ41" s="36">
        <f>SUM(F41:L41,Z41:AH41)</f>
        <v>27914897</v>
      </c>
      <c r="AK41" s="36"/>
      <c r="AL41" s="36">
        <v>3752195</v>
      </c>
      <c r="AM41" s="36"/>
      <c r="AN41" s="36">
        <f>SUM(AJ41:AL41)</f>
        <v>31667092</v>
      </c>
    </row>
    <row r="42" spans="1:42" ht="24" customHeight="1">
      <c r="A42" s="58" t="s">
        <v>96</v>
      </c>
      <c r="B42" s="48"/>
      <c r="C42" s="48"/>
      <c r="D42" s="47"/>
      <c r="E42" s="48"/>
      <c r="F42" s="82">
        <v>0</v>
      </c>
      <c r="G42" s="36"/>
      <c r="H42" s="82">
        <v>0</v>
      </c>
      <c r="I42" s="36"/>
      <c r="J42" s="82">
        <v>0</v>
      </c>
      <c r="K42" s="36"/>
      <c r="L42" s="82">
        <v>0</v>
      </c>
      <c r="M42" s="36"/>
      <c r="N42" s="82">
        <v>274501</v>
      </c>
      <c r="O42" s="36"/>
      <c r="P42" s="82">
        <v>-16720613</v>
      </c>
      <c r="Q42" s="36"/>
      <c r="R42" s="82">
        <v>2876907</v>
      </c>
      <c r="S42" s="36"/>
      <c r="T42" s="82">
        <v>130273</v>
      </c>
      <c r="U42" s="36"/>
      <c r="V42" s="82">
        <v>200504</v>
      </c>
      <c r="W42" s="36"/>
      <c r="X42" s="82">
        <v>7727539</v>
      </c>
      <c r="Y42" s="36"/>
      <c r="Z42" s="82">
        <f>SUM(N42:X42)</f>
        <v>-5510889</v>
      </c>
      <c r="AA42" s="36"/>
      <c r="AB42" s="82">
        <v>0</v>
      </c>
      <c r="AC42" s="36"/>
      <c r="AD42" s="82">
        <v>0</v>
      </c>
      <c r="AE42" s="36"/>
      <c r="AF42" s="82">
        <v>1180075</v>
      </c>
      <c r="AG42" s="36"/>
      <c r="AH42" s="82">
        <v>0</v>
      </c>
      <c r="AI42" s="36"/>
      <c r="AJ42" s="82">
        <f>SUM(F42:L42,Z42:AH42)</f>
        <v>-4330814</v>
      </c>
      <c r="AK42" s="36"/>
      <c r="AL42" s="82">
        <v>-2874279</v>
      </c>
      <c r="AM42" s="36"/>
      <c r="AN42" s="82">
        <f>SUM(AJ42:AL42)</f>
        <v>-7205093</v>
      </c>
    </row>
    <row r="43" spans="1:42" s="66" customFormat="1" ht="24" customHeight="1">
      <c r="A43" s="53" t="s">
        <v>110</v>
      </c>
      <c r="B43" s="45"/>
      <c r="C43" s="45"/>
      <c r="D43" s="62"/>
      <c r="E43" s="45"/>
      <c r="F43" s="85">
        <f>SUM(F41:F42)</f>
        <v>0</v>
      </c>
      <c r="G43" s="33"/>
      <c r="H43" s="85">
        <f>SUM(H41:H42)</f>
        <v>0</v>
      </c>
      <c r="I43" s="33"/>
      <c r="J43" s="85">
        <f>SUM(J41:J42)</f>
        <v>0</v>
      </c>
      <c r="K43" s="33"/>
      <c r="L43" s="85">
        <f>SUM(L41:L42)</f>
        <v>0</v>
      </c>
      <c r="M43" s="33"/>
      <c r="N43" s="85">
        <f>SUM(N41:N42)</f>
        <v>274501</v>
      </c>
      <c r="O43" s="33"/>
      <c r="P43" s="85">
        <f>SUM(P41:P42)</f>
        <v>-16720613</v>
      </c>
      <c r="Q43" s="33"/>
      <c r="R43" s="85">
        <f>SUM(R41:R42)</f>
        <v>2876907</v>
      </c>
      <c r="S43" s="33"/>
      <c r="T43" s="85">
        <f>SUM(T41:T42)</f>
        <v>130273</v>
      </c>
      <c r="U43" s="33"/>
      <c r="V43" s="85">
        <f>SUM(V41:V42)</f>
        <v>200504</v>
      </c>
      <c r="W43" s="33"/>
      <c r="X43" s="85">
        <f>SUM(X41:X42)</f>
        <v>7727539</v>
      </c>
      <c r="Y43" s="33"/>
      <c r="Z43" s="85">
        <f>SUM(N43:X43)</f>
        <v>-5510889</v>
      </c>
      <c r="AA43" s="33"/>
      <c r="AB43" s="85">
        <f>SUM(AB41:AB42)</f>
        <v>0</v>
      </c>
      <c r="AC43" s="33"/>
      <c r="AD43" s="85">
        <f>SUM(AD41:AD42)</f>
        <v>0</v>
      </c>
      <c r="AE43" s="33"/>
      <c r="AF43" s="85">
        <f>SUM(AF41:AF42)</f>
        <v>29094972</v>
      </c>
      <c r="AG43" s="33"/>
      <c r="AH43" s="85">
        <f>SUM(AH41:AH42)</f>
        <v>0</v>
      </c>
      <c r="AI43" s="33"/>
      <c r="AJ43" s="85">
        <f>SUM(F43:L43,Z43:AH43)</f>
        <v>23584083</v>
      </c>
      <c r="AK43" s="33"/>
      <c r="AL43" s="85">
        <f>SUM(AL41:AL42)</f>
        <v>877916</v>
      </c>
      <c r="AM43" s="33"/>
      <c r="AN43" s="85">
        <f>SUM(AJ43:AL43)</f>
        <v>24461999</v>
      </c>
    </row>
    <row r="44" spans="1:42" ht="24" customHeight="1">
      <c r="A44" s="53"/>
      <c r="B44" s="48"/>
      <c r="C44" s="48"/>
      <c r="D44" s="47"/>
      <c r="E44" s="48"/>
      <c r="F44" s="33"/>
      <c r="G44" s="33"/>
      <c r="H44" s="33"/>
      <c r="I44" s="33"/>
      <c r="J44" s="33"/>
      <c r="K44" s="33"/>
      <c r="L44" s="33"/>
      <c r="M44" s="33"/>
      <c r="N44" s="33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</row>
    <row r="45" spans="1:42" ht="24" customHeight="1">
      <c r="A45" s="46" t="s">
        <v>179</v>
      </c>
      <c r="B45" s="46"/>
      <c r="C45" s="46"/>
      <c r="D45" s="47"/>
      <c r="E45" s="46"/>
      <c r="F45" s="36">
        <v>0</v>
      </c>
      <c r="G45" s="36"/>
      <c r="H45" s="36">
        <v>0</v>
      </c>
      <c r="I45" s="36"/>
      <c r="J45" s="36">
        <v>0</v>
      </c>
      <c r="K45" s="36"/>
      <c r="L45" s="36">
        <v>0</v>
      </c>
      <c r="M45" s="36"/>
      <c r="N45" s="36">
        <v>-139126</v>
      </c>
      <c r="O45" s="36"/>
      <c r="P45" s="36">
        <v>0</v>
      </c>
      <c r="Q45" s="36"/>
      <c r="R45" s="36">
        <v>0</v>
      </c>
      <c r="S45" s="36"/>
      <c r="T45" s="36">
        <v>0</v>
      </c>
      <c r="U45" s="36"/>
      <c r="V45" s="36">
        <v>0</v>
      </c>
      <c r="W45" s="36"/>
      <c r="X45" s="36">
        <v>0</v>
      </c>
      <c r="Y45" s="36"/>
      <c r="Z45" s="36">
        <f>SUM(N45:X45)</f>
        <v>-139126</v>
      </c>
      <c r="AA45" s="36"/>
      <c r="AB45" s="36">
        <v>0</v>
      </c>
      <c r="AC45" s="36"/>
      <c r="AD45" s="36">
        <v>0</v>
      </c>
      <c r="AE45" s="36"/>
      <c r="AF45" s="36">
        <v>139126</v>
      </c>
      <c r="AG45" s="36"/>
      <c r="AH45" s="36">
        <v>0</v>
      </c>
      <c r="AI45" s="36"/>
      <c r="AJ45" s="36">
        <f>SUM(F45:L45,Z45:AH45)</f>
        <v>0</v>
      </c>
      <c r="AK45" s="36"/>
      <c r="AL45" s="36">
        <v>0</v>
      </c>
      <c r="AM45" s="36"/>
      <c r="AN45" s="36">
        <f>SUM(AJ45:AL45)</f>
        <v>0</v>
      </c>
    </row>
    <row r="46" spans="1:42" ht="24" customHeight="1">
      <c r="A46" s="46" t="s">
        <v>88</v>
      </c>
      <c r="D46" s="47"/>
      <c r="E46" s="46"/>
      <c r="F46" s="82">
        <v>0</v>
      </c>
      <c r="G46" s="36"/>
      <c r="H46" s="82">
        <v>0</v>
      </c>
      <c r="I46" s="36"/>
      <c r="J46" s="82">
        <v>0</v>
      </c>
      <c r="K46" s="36"/>
      <c r="L46" s="82">
        <v>0</v>
      </c>
      <c r="M46" s="36"/>
      <c r="N46" s="82">
        <v>0</v>
      </c>
      <c r="O46" s="36"/>
      <c r="P46" s="82">
        <v>0</v>
      </c>
      <c r="Q46" s="36"/>
      <c r="R46" s="82">
        <v>0</v>
      </c>
      <c r="S46" s="36"/>
      <c r="T46" s="82">
        <v>0</v>
      </c>
      <c r="U46" s="36"/>
      <c r="V46" s="82">
        <v>0</v>
      </c>
      <c r="W46" s="36"/>
      <c r="X46" s="82">
        <v>0</v>
      </c>
      <c r="Y46" s="36"/>
      <c r="Z46" s="82">
        <f>SUM(N46:X46)</f>
        <v>0</v>
      </c>
      <c r="AA46" s="36"/>
      <c r="AB46" s="82">
        <v>0</v>
      </c>
      <c r="AC46" s="36"/>
      <c r="AD46" s="82">
        <v>0</v>
      </c>
      <c r="AE46" s="36"/>
      <c r="AF46" s="82">
        <v>690987</v>
      </c>
      <c r="AG46" s="36"/>
      <c r="AH46" s="82">
        <v>0</v>
      </c>
      <c r="AI46" s="36"/>
      <c r="AJ46" s="82">
        <f>SUM(F46:L46,Z46:AH46)</f>
        <v>690987</v>
      </c>
      <c r="AK46" s="36"/>
      <c r="AL46" s="82">
        <v>1062885</v>
      </c>
      <c r="AM46" s="36"/>
      <c r="AN46" s="82">
        <f>SUM(AJ46:AL46)</f>
        <v>1753872</v>
      </c>
    </row>
    <row r="47" spans="1:42" s="98" customFormat="1" ht="24" customHeight="1" thickBot="1">
      <c r="A47" s="59" t="s">
        <v>184</v>
      </c>
      <c r="B47" s="72"/>
      <c r="C47" s="60"/>
      <c r="D47" s="61"/>
      <c r="E47" s="60"/>
      <c r="F47" s="113">
        <f>SUM(F35:F39,F43:F46)</f>
        <v>23693276</v>
      </c>
      <c r="G47" s="33"/>
      <c r="H47" s="113">
        <f>SUM(H35:H39,H43:H46)</f>
        <v>18103110</v>
      </c>
      <c r="I47" s="33"/>
      <c r="J47" s="113">
        <f>SUM(J35:J39,J43:J46)</f>
        <v>0</v>
      </c>
      <c r="K47" s="33"/>
      <c r="L47" s="113">
        <f>SUM(L35:L39,L43:L46)</f>
        <v>107740</v>
      </c>
      <c r="M47" s="33"/>
      <c r="N47" s="113">
        <f>SUM(N35:N39,N43:N46)</f>
        <v>20692103</v>
      </c>
      <c r="O47" s="33"/>
      <c r="P47" s="113">
        <f>SUM(P35:P39,P43:P46)</f>
        <v>12228110</v>
      </c>
      <c r="Q47" s="33"/>
      <c r="R47" s="113">
        <f>SUM(R35:R39,R43:R46)</f>
        <v>-748377</v>
      </c>
      <c r="S47" s="33"/>
      <c r="T47" s="113">
        <f>SUM(T35:T39,T43:T46)</f>
        <v>1864741</v>
      </c>
      <c r="U47" s="33"/>
      <c r="V47" s="113">
        <f>SUM(V35:V39,V43:V46)</f>
        <v>-166615</v>
      </c>
      <c r="W47" s="33"/>
      <c r="X47" s="113">
        <f>SUM(X35:X39,X43:X46)</f>
        <v>-2718858</v>
      </c>
      <c r="Y47" s="33"/>
      <c r="Z47" s="113">
        <f>SUM(Z35:Z39,Z43:Z46)</f>
        <v>31151104</v>
      </c>
      <c r="AA47" s="33"/>
      <c r="AB47" s="113">
        <f>SUM(AB35:AB39,AB43:AB46)</f>
        <v>3050000</v>
      </c>
      <c r="AC47" s="33"/>
      <c r="AD47" s="113">
        <f>SUM(AD35:AD39,AD43:AD46)</f>
        <v>3479843</v>
      </c>
      <c r="AE47" s="33"/>
      <c r="AF47" s="113">
        <f>SUM(AF35:AF39,AF43:AF46)</f>
        <v>500178765</v>
      </c>
      <c r="AG47" s="33"/>
      <c r="AH47" s="113">
        <f>SUM(AH35:AH39,AH43:AH46)</f>
        <v>-3479843</v>
      </c>
      <c r="AI47" s="33"/>
      <c r="AJ47" s="113">
        <f>SUM(F47:L47,Z47:AH47)</f>
        <v>576283995</v>
      </c>
      <c r="AK47" s="33"/>
      <c r="AL47" s="113">
        <f>SUM(AL35:AL39,AL43:AL46)</f>
        <v>90079486</v>
      </c>
      <c r="AM47" s="33"/>
      <c r="AN47" s="113">
        <f>SUM(AN35:AN39,AN43:AN46)</f>
        <v>666363481</v>
      </c>
    </row>
    <row r="48" spans="1:42" ht="20.25" customHeight="1" thickTop="1">
      <c r="A48" s="54"/>
      <c r="B48" s="44"/>
      <c r="C48" s="44"/>
      <c r="D48" s="62"/>
      <c r="E48" s="46"/>
      <c r="F48" s="69"/>
      <c r="G48" s="69"/>
      <c r="H48" s="69"/>
      <c r="I48" s="69"/>
      <c r="J48" s="69"/>
      <c r="K48" s="69"/>
      <c r="L48" s="69"/>
      <c r="M48" s="69"/>
      <c r="N48" s="69"/>
      <c r="O48" s="69"/>
      <c r="P48" s="69"/>
      <c r="Q48" s="69"/>
      <c r="R48" s="69"/>
      <c r="S48" s="69"/>
      <c r="T48" s="69"/>
      <c r="U48" s="69"/>
      <c r="V48" s="69"/>
      <c r="W48" s="69"/>
      <c r="X48" s="69"/>
      <c r="Y48" s="69"/>
      <c r="Z48" s="69"/>
      <c r="AA48" s="69"/>
      <c r="AB48" s="69"/>
      <c r="AC48" s="69"/>
      <c r="AD48" s="69"/>
      <c r="AE48" s="69"/>
      <c r="AF48" s="69"/>
      <c r="AG48" s="69"/>
      <c r="AH48" s="69"/>
      <c r="AI48" s="69"/>
      <c r="AJ48" s="69"/>
      <c r="AK48" s="69"/>
      <c r="AL48" s="69"/>
      <c r="AM48" s="69"/>
      <c r="AN48" s="69"/>
      <c r="AO48" s="69"/>
      <c r="AP48" s="69"/>
    </row>
    <row r="49" spans="1:47" ht="20.25" customHeight="1">
      <c r="A49" s="64"/>
      <c r="B49" s="44"/>
      <c r="C49" s="44"/>
      <c r="D49" s="62"/>
      <c r="E49" s="46"/>
      <c r="F49" s="69"/>
      <c r="G49" s="69"/>
      <c r="H49" s="69"/>
      <c r="I49" s="69"/>
      <c r="J49" s="69"/>
      <c r="K49" s="69"/>
      <c r="L49" s="69"/>
      <c r="M49" s="69"/>
      <c r="N49" s="69"/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</row>
    <row r="50" spans="1:47" ht="20.25" customHeight="1">
      <c r="A50" s="45" t="s">
        <v>0</v>
      </c>
      <c r="B50" s="45"/>
      <c r="C50" s="45"/>
      <c r="D50" s="45"/>
      <c r="E50" s="45"/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  <c r="AT50" s="44"/>
      <c r="AU50" s="73"/>
    </row>
    <row r="51" spans="1:47" ht="20.25" customHeight="1">
      <c r="A51" s="45" t="s">
        <v>124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4"/>
      <c r="AJ51" s="44"/>
      <c r="AK51" s="44"/>
      <c r="AL51" s="44"/>
      <c r="AM51" s="44"/>
      <c r="AN51" s="44"/>
      <c r="AO51" s="44"/>
      <c r="AP51" s="44"/>
      <c r="AQ51" s="44"/>
      <c r="AR51" s="44"/>
      <c r="AS51" s="44"/>
      <c r="AT51" s="44"/>
    </row>
    <row r="52" spans="1:47" ht="20.25" customHeight="1">
      <c r="A52" s="45"/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4"/>
      <c r="AH52" s="44"/>
      <c r="AI52" s="44"/>
      <c r="AJ52" s="44"/>
      <c r="AK52" s="44"/>
      <c r="AL52" s="44"/>
      <c r="AM52" s="48"/>
      <c r="AN52" s="48"/>
      <c r="AO52" s="48"/>
      <c r="AP52" s="48"/>
      <c r="AQ52" s="62"/>
      <c r="AR52" s="62"/>
      <c r="AS52" s="62"/>
      <c r="AT52" s="62"/>
    </row>
    <row r="53" spans="1:47" ht="20.25" customHeight="1">
      <c r="A53" s="93"/>
      <c r="B53" s="93"/>
      <c r="C53" s="93"/>
      <c r="D53" s="93"/>
      <c r="E53" s="93"/>
      <c r="F53" s="93"/>
      <c r="G53" s="93"/>
      <c r="H53" s="93"/>
      <c r="I53" s="93"/>
      <c r="J53" s="93"/>
      <c r="K53" s="93"/>
      <c r="L53" s="93"/>
      <c r="M53" s="93"/>
      <c r="N53" s="93"/>
      <c r="O53" s="93"/>
      <c r="P53" s="93"/>
      <c r="Q53" s="93"/>
      <c r="R53" s="93"/>
      <c r="S53" s="93"/>
      <c r="T53" s="93"/>
      <c r="U53" s="93"/>
      <c r="V53" s="93"/>
      <c r="W53" s="93"/>
      <c r="X53" s="93"/>
      <c r="Y53" s="93"/>
      <c r="Z53" s="93"/>
      <c r="AA53" s="93"/>
      <c r="AB53" s="93"/>
      <c r="AC53" s="93"/>
      <c r="AD53" s="93"/>
      <c r="AE53" s="93"/>
      <c r="AF53" s="93"/>
      <c r="AG53" s="93"/>
      <c r="AH53" s="93"/>
      <c r="AI53" s="93"/>
      <c r="AJ53" s="93"/>
      <c r="AK53" s="48"/>
      <c r="AL53" s="48"/>
      <c r="AM53" s="48"/>
      <c r="AN53" s="48"/>
      <c r="AO53" s="48"/>
      <c r="AP53" s="48"/>
      <c r="AQ53" s="62"/>
      <c r="AR53" s="62"/>
      <c r="AS53" s="62"/>
      <c r="AT53" s="62"/>
    </row>
    <row r="54" spans="1:47" ht="20.25" customHeight="1">
      <c r="E54" s="62"/>
      <c r="G54" s="46"/>
      <c r="H54" s="48" t="str">
        <f>F5</f>
        <v>Thousand Baht</v>
      </c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G54" s="48"/>
      <c r="AH54" s="48"/>
      <c r="AI54" s="46"/>
      <c r="AJ54" s="46"/>
      <c r="AK54" s="46"/>
      <c r="AL54" s="46"/>
      <c r="AM54" s="47"/>
      <c r="AN54" s="47"/>
      <c r="AO54" s="62"/>
      <c r="AP54" s="62"/>
      <c r="AQ54" s="62"/>
      <c r="AR54" s="62"/>
    </row>
    <row r="55" spans="1:47" ht="20.25" customHeight="1">
      <c r="E55" s="48"/>
      <c r="F55" s="39" t="s">
        <v>5</v>
      </c>
      <c r="H55" s="117" t="s">
        <v>4</v>
      </c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117"/>
      <c r="Z55" s="117"/>
      <c r="AA55" s="117"/>
      <c r="AB55" s="117"/>
      <c r="AC55" s="117"/>
      <c r="AD55" s="117"/>
      <c r="AE55" s="117"/>
      <c r="AF55" s="117"/>
      <c r="AG55" s="117"/>
      <c r="AH55" s="117"/>
      <c r="AM55" s="74"/>
      <c r="AN55" s="74"/>
      <c r="AO55" s="48"/>
      <c r="AP55" s="48"/>
      <c r="AQ55" s="30"/>
      <c r="AR55" s="49"/>
    </row>
    <row r="56" spans="1:47" ht="20.25" customHeight="1">
      <c r="A56" s="48"/>
      <c r="B56" s="48"/>
      <c r="C56" s="48"/>
      <c r="D56" s="47"/>
      <c r="F56" s="47"/>
      <c r="H56" s="39" t="s">
        <v>185</v>
      </c>
      <c r="I56" s="47"/>
      <c r="J56" s="47" t="s">
        <v>129</v>
      </c>
      <c r="K56" s="47"/>
      <c r="L56" s="47" t="s">
        <v>130</v>
      </c>
      <c r="M56" s="47"/>
      <c r="N56" s="151" t="s">
        <v>132</v>
      </c>
      <c r="O56" s="151"/>
      <c r="P56" s="151"/>
      <c r="Q56" s="151"/>
      <c r="R56" s="151"/>
      <c r="S56" s="151"/>
      <c r="T56" s="151"/>
      <c r="U56" s="151"/>
      <c r="V56" s="151"/>
      <c r="W56" s="151"/>
      <c r="X56" s="151"/>
      <c r="Y56" s="47"/>
      <c r="Z56" s="151" t="s">
        <v>133</v>
      </c>
      <c r="AA56" s="151"/>
      <c r="AB56" s="151"/>
      <c r="AC56" s="151"/>
      <c r="AD56" s="151"/>
      <c r="AE56" s="50"/>
      <c r="AF56" s="47" t="s">
        <v>134</v>
      </c>
      <c r="AG56" s="50"/>
      <c r="AH56" s="47" t="s">
        <v>145</v>
      </c>
      <c r="AI56" s="46"/>
      <c r="AK56" s="46"/>
      <c r="AM56" s="30"/>
      <c r="AN56" s="30"/>
      <c r="AO56" s="30"/>
      <c r="AP56" s="30"/>
      <c r="AQ56" s="39"/>
      <c r="AR56" s="39"/>
    </row>
    <row r="57" spans="1:47" ht="20.25" customHeight="1">
      <c r="A57" s="48"/>
      <c r="B57" s="48"/>
      <c r="C57" s="48"/>
      <c r="D57" s="47"/>
      <c r="F57" s="47"/>
      <c r="H57" s="39" t="s">
        <v>136</v>
      </c>
      <c r="I57" s="48"/>
      <c r="J57" s="47" t="s">
        <v>137</v>
      </c>
      <c r="K57" s="48"/>
      <c r="L57" s="47" t="s">
        <v>138</v>
      </c>
      <c r="M57" s="48"/>
      <c r="N57" s="47" t="s">
        <v>140</v>
      </c>
      <c r="O57" s="47"/>
      <c r="P57" s="47" t="s">
        <v>141</v>
      </c>
      <c r="Q57" s="47"/>
      <c r="R57" s="47" t="s">
        <v>141</v>
      </c>
      <c r="S57" s="47"/>
      <c r="T57" s="47" t="s">
        <v>142</v>
      </c>
      <c r="U57" s="47"/>
      <c r="V57" s="47" t="s">
        <v>143</v>
      </c>
      <c r="W57" s="49"/>
      <c r="X57" s="47" t="s">
        <v>145</v>
      </c>
      <c r="Y57" s="48"/>
      <c r="Z57" s="50" t="s">
        <v>48</v>
      </c>
      <c r="AA57" s="50"/>
      <c r="AB57" s="50" t="s">
        <v>134</v>
      </c>
      <c r="AC57" s="104"/>
      <c r="AD57" s="50" t="s">
        <v>51</v>
      </c>
      <c r="AE57" s="50"/>
      <c r="AF57" s="50" t="s">
        <v>146</v>
      </c>
      <c r="AG57" s="50"/>
      <c r="AH57" s="47"/>
      <c r="AI57" s="46"/>
      <c r="AK57" s="46"/>
      <c r="AM57" s="30"/>
      <c r="AN57" s="30"/>
      <c r="AO57" s="30"/>
      <c r="AP57" s="30"/>
      <c r="AQ57" s="39"/>
      <c r="AR57" s="39"/>
    </row>
    <row r="58" spans="1:47" ht="20.25" customHeight="1">
      <c r="A58" s="48"/>
      <c r="B58" s="48"/>
      <c r="C58" s="48"/>
      <c r="D58" s="47"/>
      <c r="F58" s="47"/>
      <c r="H58" s="47" t="s">
        <v>148</v>
      </c>
      <c r="I58" s="47"/>
      <c r="J58" s="51"/>
      <c r="K58" s="47"/>
      <c r="L58" s="50"/>
      <c r="M58" s="47"/>
      <c r="N58" s="51" t="s">
        <v>150</v>
      </c>
      <c r="O58" s="51"/>
      <c r="P58" s="50" t="s">
        <v>151</v>
      </c>
      <c r="Q58" s="51"/>
      <c r="R58" s="50" t="s">
        <v>151</v>
      </c>
      <c r="S58" s="51"/>
      <c r="T58" s="51" t="s">
        <v>152</v>
      </c>
      <c r="U58" s="51"/>
      <c r="V58" s="51" t="s">
        <v>153</v>
      </c>
      <c r="W58" s="51"/>
      <c r="X58" s="51" t="s">
        <v>155</v>
      </c>
      <c r="Y58" s="47"/>
      <c r="Z58" s="50" t="s">
        <v>156</v>
      </c>
      <c r="AA58" s="50"/>
      <c r="AB58" s="50" t="s">
        <v>157</v>
      </c>
      <c r="AC58" s="47"/>
      <c r="AD58" s="50"/>
      <c r="AE58" s="50"/>
      <c r="AF58" s="50"/>
      <c r="AG58" s="50"/>
      <c r="AH58" s="46"/>
      <c r="AM58" s="30"/>
      <c r="AN58" s="30"/>
      <c r="AO58" s="30"/>
      <c r="AP58" s="30"/>
    </row>
    <row r="59" spans="1:47" ht="20.25" customHeight="1">
      <c r="A59" s="48"/>
      <c r="B59" s="48"/>
      <c r="C59" s="48"/>
      <c r="D59" s="47"/>
      <c r="F59" s="47"/>
      <c r="H59" s="47"/>
      <c r="I59" s="47"/>
      <c r="J59" s="51"/>
      <c r="K59" s="47"/>
      <c r="M59" s="47"/>
      <c r="N59" s="51" t="s">
        <v>160</v>
      </c>
      <c r="O59" s="51"/>
      <c r="P59" s="50" t="s">
        <v>161</v>
      </c>
      <c r="Q59" s="50"/>
      <c r="R59" s="50" t="s">
        <v>162</v>
      </c>
      <c r="S59" s="50"/>
      <c r="T59" s="50"/>
      <c r="U59" s="50"/>
      <c r="V59" s="47" t="s">
        <v>163</v>
      </c>
      <c r="W59" s="51"/>
      <c r="X59" s="50" t="s">
        <v>164</v>
      </c>
      <c r="Y59" s="47"/>
      <c r="Z59" s="50"/>
      <c r="AA59" s="50"/>
      <c r="AB59" s="50"/>
      <c r="AC59" s="47"/>
      <c r="AD59" s="50"/>
      <c r="AE59" s="50"/>
      <c r="AF59" s="50"/>
      <c r="AG59" s="50"/>
      <c r="AH59" s="46"/>
      <c r="AM59" s="30"/>
      <c r="AN59" s="30"/>
      <c r="AO59" s="30"/>
      <c r="AP59" s="30"/>
    </row>
    <row r="60" spans="1:47" ht="20.25" customHeight="1">
      <c r="A60" s="48"/>
      <c r="B60" s="48"/>
      <c r="C60" s="48"/>
      <c r="D60" s="47"/>
      <c r="F60" s="47"/>
      <c r="H60" s="47"/>
      <c r="I60" s="47"/>
      <c r="J60" s="51"/>
      <c r="K60" s="47"/>
      <c r="M60" s="47"/>
      <c r="N60" s="50"/>
      <c r="O60" s="51"/>
      <c r="P60" s="50" t="s">
        <v>166</v>
      </c>
      <c r="Q60" s="50"/>
      <c r="R60" s="50" t="s">
        <v>166</v>
      </c>
      <c r="S60" s="50"/>
      <c r="T60" s="50"/>
      <c r="U60" s="50"/>
      <c r="V60" s="50" t="s">
        <v>167</v>
      </c>
      <c r="W60" s="51"/>
      <c r="X60" s="50"/>
      <c r="Y60" s="47"/>
      <c r="Z60" s="50"/>
      <c r="AA60" s="50"/>
      <c r="AB60" s="50"/>
      <c r="AC60" s="47"/>
      <c r="AD60" s="50"/>
      <c r="AE60" s="50"/>
      <c r="AF60" s="50"/>
      <c r="AG60" s="50"/>
      <c r="AH60" s="46"/>
      <c r="AM60" s="30"/>
      <c r="AN60" s="30"/>
      <c r="AO60" s="30"/>
      <c r="AP60" s="30"/>
    </row>
    <row r="61" spans="1:47" ht="23.25">
      <c r="A61" s="48"/>
      <c r="B61" s="48"/>
      <c r="C61" s="48"/>
      <c r="D61" s="47"/>
      <c r="F61" s="47"/>
      <c r="H61" s="92"/>
      <c r="I61" s="47"/>
      <c r="J61" s="52"/>
      <c r="K61" s="47"/>
      <c r="L61" s="52"/>
      <c r="M61" s="47"/>
      <c r="N61" s="50"/>
      <c r="O61" s="51"/>
      <c r="P61" s="50" t="s">
        <v>168</v>
      </c>
      <c r="Q61" s="50"/>
      <c r="R61" s="50" t="s">
        <v>168</v>
      </c>
      <c r="S61" s="50"/>
      <c r="T61" s="50"/>
      <c r="U61" s="50"/>
      <c r="V61" s="50"/>
      <c r="W61" s="51"/>
      <c r="X61" s="107"/>
      <c r="Y61" s="47"/>
      <c r="Z61" s="107"/>
      <c r="AA61" s="50"/>
      <c r="AB61" s="107"/>
      <c r="AC61" s="47"/>
      <c r="AD61" s="107"/>
      <c r="AE61" s="50"/>
      <c r="AF61" s="107"/>
      <c r="AG61" s="50"/>
      <c r="AH61" s="108"/>
      <c r="AM61" s="30"/>
      <c r="AN61" s="30"/>
      <c r="AO61" s="30"/>
      <c r="AP61" s="30"/>
    </row>
    <row r="62" spans="1:47" ht="23.25" customHeight="1">
      <c r="A62" s="53" t="s">
        <v>169</v>
      </c>
      <c r="B62" s="46"/>
      <c r="C62" s="46"/>
      <c r="D62" s="47"/>
      <c r="E62" s="46"/>
      <c r="F62" s="47"/>
      <c r="G62" s="66"/>
      <c r="H62" s="68"/>
      <c r="I62" s="69"/>
      <c r="J62" s="68"/>
      <c r="K62" s="69"/>
      <c r="L62" s="68"/>
      <c r="M62" s="69"/>
      <c r="N62" s="68"/>
      <c r="O62" s="69"/>
      <c r="P62" s="68"/>
      <c r="Q62" s="69"/>
      <c r="R62" s="68"/>
      <c r="S62" s="69"/>
      <c r="T62" s="68"/>
      <c r="U62" s="69"/>
      <c r="V62" s="68"/>
      <c r="W62" s="69"/>
      <c r="X62" s="68"/>
      <c r="Y62" s="69"/>
      <c r="Z62" s="68"/>
      <c r="AA62" s="69"/>
      <c r="AB62" s="69"/>
      <c r="AC62" s="69"/>
      <c r="AD62" s="68"/>
      <c r="AE62" s="69"/>
      <c r="AF62" s="68"/>
      <c r="AG62" s="69"/>
      <c r="AH62" s="115"/>
      <c r="AI62" s="70"/>
      <c r="AJ62" s="66"/>
      <c r="AK62" s="70"/>
      <c r="AL62" s="66"/>
    </row>
    <row r="63" spans="1:47" ht="23.25" customHeight="1">
      <c r="A63" s="54" t="s">
        <v>170</v>
      </c>
      <c r="B63" s="48"/>
      <c r="C63" s="46"/>
      <c r="D63" s="47"/>
      <c r="E63" s="44"/>
      <c r="F63" s="47"/>
      <c r="H63" s="36">
        <v>23693276</v>
      </c>
      <c r="I63" s="81"/>
      <c r="J63" s="36">
        <v>18103110</v>
      </c>
      <c r="K63" s="81"/>
      <c r="L63" s="36">
        <v>15549174</v>
      </c>
      <c r="M63" s="81"/>
      <c r="N63" s="90">
        <v>17242437</v>
      </c>
      <c r="O63" s="90"/>
      <c r="P63" s="90">
        <v>1035863</v>
      </c>
      <c r="Q63" s="90"/>
      <c r="R63" s="90">
        <v>84482</v>
      </c>
      <c r="S63" s="90"/>
      <c r="T63" s="90">
        <v>2313067</v>
      </c>
      <c r="U63" s="90"/>
      <c r="V63" s="90">
        <v>1172057</v>
      </c>
      <c r="W63" s="90"/>
      <c r="X63" s="90">
        <f>SUM(N63:V63)</f>
        <v>21847906</v>
      </c>
      <c r="Y63" s="90"/>
      <c r="Z63" s="90">
        <v>3050000</v>
      </c>
      <c r="AA63" s="90"/>
      <c r="AB63" s="90">
        <v>0</v>
      </c>
      <c r="AC63" s="81"/>
      <c r="AD63" s="36">
        <v>425487782</v>
      </c>
      <c r="AE63" s="36"/>
      <c r="AF63" s="36">
        <v>0</v>
      </c>
      <c r="AG63" s="81"/>
      <c r="AH63" s="36">
        <f>SUM(H63:L63,X63:AG63)</f>
        <v>507731248</v>
      </c>
      <c r="AI63" s="69"/>
      <c r="AK63" s="69"/>
    </row>
    <row r="64" spans="1:47" ht="23.25" hidden="1" customHeight="1">
      <c r="A64" s="56" t="s">
        <v>186</v>
      </c>
      <c r="B64" s="48"/>
      <c r="C64" s="46"/>
      <c r="D64" s="47"/>
      <c r="E64" s="44"/>
      <c r="F64" s="47"/>
      <c r="H64" s="82"/>
      <c r="I64" s="95"/>
      <c r="J64" s="82"/>
      <c r="K64" s="95"/>
      <c r="L64" s="82"/>
      <c r="M64" s="95"/>
      <c r="N64" s="137"/>
      <c r="O64" s="138"/>
      <c r="P64" s="137"/>
      <c r="Q64" s="138"/>
      <c r="R64" s="137"/>
      <c r="S64" s="12"/>
      <c r="T64" s="137"/>
      <c r="U64" s="12"/>
      <c r="V64" s="137"/>
      <c r="W64" s="12"/>
      <c r="X64" s="137"/>
      <c r="Y64" s="138"/>
      <c r="Z64" s="137"/>
      <c r="AA64" s="138"/>
      <c r="AB64" s="137"/>
      <c r="AC64" s="95"/>
      <c r="AD64" s="82"/>
      <c r="AE64" s="96"/>
      <c r="AF64" s="82"/>
      <c r="AG64" s="96"/>
      <c r="AH64" s="82"/>
      <c r="AI64" s="69"/>
      <c r="AK64" s="69"/>
    </row>
    <row r="65" spans="1:38" ht="23.25" hidden="1" customHeight="1">
      <c r="A65" s="55" t="s">
        <v>187</v>
      </c>
      <c r="B65" s="48"/>
      <c r="C65" s="46"/>
      <c r="D65" s="47"/>
      <c r="E65" s="44"/>
      <c r="F65" s="47"/>
      <c r="H65" s="36"/>
      <c r="I65" s="84"/>
      <c r="J65" s="36"/>
      <c r="K65" s="84"/>
      <c r="L65" s="36"/>
      <c r="M65" s="83"/>
      <c r="N65" s="36"/>
      <c r="O65" s="36"/>
      <c r="P65" s="36"/>
      <c r="Q65" s="36"/>
      <c r="R65" s="36"/>
      <c r="S65" s="89"/>
      <c r="T65" s="36"/>
      <c r="U65" s="89"/>
      <c r="V65" s="36"/>
      <c r="W65" s="89"/>
      <c r="X65" s="36"/>
      <c r="Y65" s="89"/>
      <c r="Z65" s="36"/>
      <c r="AA65" s="36"/>
      <c r="AB65" s="36"/>
      <c r="AC65" s="83"/>
      <c r="AD65" s="36"/>
      <c r="AE65" s="83"/>
      <c r="AF65" s="36"/>
      <c r="AG65" s="83"/>
      <c r="AH65" s="36"/>
      <c r="AI65" s="69"/>
      <c r="AK65" s="69"/>
    </row>
    <row r="66" spans="1:38" ht="23.25">
      <c r="A66" s="56" t="s">
        <v>173</v>
      </c>
      <c r="B66" s="48"/>
      <c r="C66" s="46"/>
      <c r="D66" s="47"/>
      <c r="E66" s="44"/>
      <c r="F66" s="47">
        <v>32</v>
      </c>
      <c r="H66" s="36">
        <v>0</v>
      </c>
      <c r="I66" s="81"/>
      <c r="J66" s="36">
        <v>0</v>
      </c>
      <c r="K66" s="81"/>
      <c r="L66" s="36">
        <v>0</v>
      </c>
      <c r="M66" s="81"/>
      <c r="N66" s="90">
        <v>0</v>
      </c>
      <c r="O66" s="90"/>
      <c r="P66" s="90">
        <v>0</v>
      </c>
      <c r="Q66" s="90"/>
      <c r="R66" s="90">
        <v>0</v>
      </c>
      <c r="S66" s="90"/>
      <c r="T66" s="90">
        <v>0</v>
      </c>
      <c r="U66" s="90"/>
      <c r="V66" s="89">
        <v>0</v>
      </c>
      <c r="W66" s="90"/>
      <c r="X66" s="90">
        <f>SUM(N66:V66)</f>
        <v>0</v>
      </c>
      <c r="Y66" s="90"/>
      <c r="Z66" s="90">
        <v>0</v>
      </c>
      <c r="AA66" s="90"/>
      <c r="AB66" s="90">
        <v>0</v>
      </c>
      <c r="AC66" s="81"/>
      <c r="AD66" s="36">
        <v>-24877940</v>
      </c>
      <c r="AE66" s="81"/>
      <c r="AF66" s="36">
        <v>0</v>
      </c>
      <c r="AG66" s="81"/>
      <c r="AH66" s="36">
        <f>SUM(H66:L66,X66:AG66)</f>
        <v>-24877940</v>
      </c>
      <c r="AI66" s="69"/>
      <c r="AK66" s="69"/>
    </row>
    <row r="67" spans="1:38" ht="23.25" hidden="1">
      <c r="A67" s="56" t="s">
        <v>174</v>
      </c>
      <c r="B67" s="48"/>
      <c r="C67" s="46"/>
      <c r="D67" s="47"/>
      <c r="E67" s="44"/>
      <c r="F67" s="47"/>
      <c r="H67" s="36"/>
      <c r="I67" s="95"/>
      <c r="J67" s="36"/>
      <c r="K67" s="95"/>
      <c r="L67" s="36"/>
      <c r="M67" s="95"/>
      <c r="N67" s="36"/>
      <c r="O67" s="138"/>
      <c r="P67" s="36"/>
      <c r="Q67" s="138"/>
      <c r="R67" s="36"/>
      <c r="S67" s="12"/>
      <c r="T67" s="36"/>
      <c r="U67" s="12"/>
      <c r="V67" s="36"/>
      <c r="W67" s="12"/>
      <c r="X67" s="138"/>
      <c r="Y67" s="138"/>
      <c r="Z67" s="36"/>
      <c r="AA67" s="36"/>
      <c r="AB67" s="36"/>
      <c r="AC67" s="95"/>
      <c r="AD67" s="36"/>
      <c r="AE67" s="96"/>
      <c r="AF67" s="36"/>
      <c r="AG67" s="96"/>
      <c r="AH67" s="36"/>
      <c r="AI67" s="69"/>
      <c r="AK67" s="69"/>
    </row>
    <row r="68" spans="1:38" ht="23.25" hidden="1">
      <c r="A68" s="56" t="s">
        <v>175</v>
      </c>
      <c r="B68" s="48"/>
      <c r="C68" s="46"/>
      <c r="D68" s="47"/>
      <c r="E68" s="44"/>
      <c r="F68" s="47"/>
      <c r="H68" s="36"/>
      <c r="I68" s="95"/>
      <c r="J68" s="36"/>
      <c r="K68" s="95"/>
      <c r="L68" s="36"/>
      <c r="M68" s="95"/>
      <c r="N68" s="36"/>
      <c r="O68" s="138"/>
      <c r="P68" s="36"/>
      <c r="Q68" s="138"/>
      <c r="R68" s="36"/>
      <c r="S68" s="12"/>
      <c r="T68" s="36"/>
      <c r="U68" s="12"/>
      <c r="V68" s="36"/>
      <c r="W68" s="12"/>
      <c r="X68" s="138"/>
      <c r="Y68" s="138"/>
      <c r="Z68" s="36"/>
      <c r="AA68" s="36"/>
      <c r="AB68" s="36"/>
      <c r="AC68" s="95"/>
      <c r="AD68" s="36"/>
      <c r="AE68" s="96"/>
      <c r="AF68" s="36"/>
      <c r="AG68" s="96"/>
      <c r="AH68" s="36"/>
      <c r="AI68" s="69"/>
      <c r="AK68" s="69"/>
    </row>
    <row r="69" spans="1:38" ht="23.25" customHeight="1">
      <c r="A69" s="58" t="s">
        <v>176</v>
      </c>
      <c r="B69" s="48"/>
      <c r="C69" s="46"/>
      <c r="D69" s="47"/>
      <c r="E69" s="44"/>
      <c r="F69" s="7"/>
      <c r="H69" s="36">
        <v>0</v>
      </c>
      <c r="I69" s="81"/>
      <c r="J69" s="36">
        <v>0</v>
      </c>
      <c r="K69" s="81"/>
      <c r="L69" s="36">
        <v>0</v>
      </c>
      <c r="M69" s="81"/>
      <c r="N69" s="90">
        <v>0</v>
      </c>
      <c r="O69" s="90"/>
      <c r="P69" s="90">
        <v>0</v>
      </c>
      <c r="Q69" s="90"/>
      <c r="R69" s="90">
        <v>0</v>
      </c>
      <c r="S69" s="90"/>
      <c r="T69" s="90">
        <v>0</v>
      </c>
      <c r="U69" s="90"/>
      <c r="V69" s="90">
        <v>0</v>
      </c>
      <c r="W69" s="90"/>
      <c r="X69" s="90">
        <f>SUM(N69:V69)</f>
        <v>0</v>
      </c>
      <c r="Y69" s="90"/>
      <c r="Z69" s="90">
        <v>0</v>
      </c>
      <c r="AA69" s="90"/>
      <c r="AB69" s="139">
        <v>0</v>
      </c>
      <c r="AC69" s="81"/>
      <c r="AD69" s="36">
        <v>-357925</v>
      </c>
      <c r="AE69" s="36"/>
      <c r="AF69" s="82">
        <v>0</v>
      </c>
      <c r="AG69" s="81"/>
      <c r="AH69" s="36">
        <f>SUM(H69:L69,X69:AG69)</f>
        <v>-357925</v>
      </c>
      <c r="AI69" s="69"/>
      <c r="AK69" s="69"/>
    </row>
    <row r="70" spans="1:38" ht="23.25" hidden="1" customHeight="1">
      <c r="A70" s="56" t="s">
        <v>177</v>
      </c>
      <c r="B70" s="48"/>
      <c r="C70" s="46"/>
      <c r="D70" s="47"/>
      <c r="E70" s="44"/>
      <c r="F70" s="47"/>
      <c r="H70" s="36"/>
      <c r="I70" s="95"/>
      <c r="J70" s="36"/>
      <c r="K70" s="95"/>
      <c r="L70" s="36"/>
      <c r="M70" s="95"/>
      <c r="N70" s="138"/>
      <c r="O70" s="138"/>
      <c r="P70" s="138"/>
      <c r="Q70" s="138"/>
      <c r="R70" s="138"/>
      <c r="S70" s="12"/>
      <c r="T70" s="138"/>
      <c r="U70" s="12"/>
      <c r="V70" s="138"/>
      <c r="W70" s="12"/>
      <c r="X70" s="138"/>
      <c r="Y70" s="138"/>
      <c r="Z70" s="138"/>
      <c r="AA70" s="138"/>
      <c r="AB70" s="138"/>
      <c r="AC70" s="95"/>
      <c r="AD70" s="36"/>
      <c r="AE70" s="96"/>
      <c r="AF70" s="36"/>
      <c r="AG70" s="96"/>
      <c r="AH70" s="36"/>
      <c r="AI70" s="69"/>
      <c r="AK70" s="69"/>
    </row>
    <row r="71" spans="1:38" ht="23.25" hidden="1" customHeight="1">
      <c r="A71" s="56" t="s">
        <v>188</v>
      </c>
      <c r="B71" s="48"/>
      <c r="C71" s="46"/>
      <c r="D71" s="47"/>
      <c r="E71" s="44"/>
      <c r="F71" s="47"/>
      <c r="H71" s="82"/>
      <c r="I71" s="95"/>
      <c r="J71" s="82"/>
      <c r="K71" s="95"/>
      <c r="L71" s="82"/>
      <c r="M71" s="95"/>
      <c r="N71" s="137"/>
      <c r="O71" s="138"/>
      <c r="P71" s="137"/>
      <c r="Q71" s="138"/>
      <c r="R71" s="137"/>
      <c r="S71" s="12"/>
      <c r="T71" s="137"/>
      <c r="U71" s="12"/>
      <c r="V71" s="137"/>
      <c r="W71" s="12"/>
      <c r="X71" s="137"/>
      <c r="Y71" s="138"/>
      <c r="Z71" s="137"/>
      <c r="AA71" s="138"/>
      <c r="AB71" s="137"/>
      <c r="AC71" s="95"/>
      <c r="AD71" s="82"/>
      <c r="AE71" s="96"/>
      <c r="AF71" s="82"/>
      <c r="AG71" s="96"/>
      <c r="AH71" s="82"/>
      <c r="AI71" s="69"/>
      <c r="AK71" s="69"/>
    </row>
    <row r="72" spans="1:38" ht="23.25" customHeight="1">
      <c r="A72" s="58"/>
      <c r="B72" s="48"/>
      <c r="C72" s="48"/>
      <c r="D72" s="47"/>
      <c r="E72" s="48"/>
      <c r="F72" s="47"/>
      <c r="H72" s="91"/>
      <c r="I72" s="81"/>
      <c r="J72" s="91"/>
      <c r="K72" s="81"/>
      <c r="L72" s="91"/>
      <c r="M72" s="81"/>
      <c r="N72" s="140"/>
      <c r="O72" s="90"/>
      <c r="P72" s="140"/>
      <c r="Q72" s="90"/>
      <c r="R72" s="140"/>
      <c r="S72" s="90"/>
      <c r="T72" s="140"/>
      <c r="U72" s="90"/>
      <c r="V72" s="140"/>
      <c r="W72" s="90"/>
      <c r="X72" s="140"/>
      <c r="Y72" s="90"/>
      <c r="Z72" s="140"/>
      <c r="AA72" s="90"/>
      <c r="AB72" s="140"/>
      <c r="AC72" s="81"/>
      <c r="AD72" s="91"/>
      <c r="AE72" s="81"/>
      <c r="AF72" s="91"/>
      <c r="AG72" s="81"/>
      <c r="AH72" s="91"/>
    </row>
    <row r="73" spans="1:38" ht="23.25" customHeight="1">
      <c r="A73" s="58" t="s">
        <v>95</v>
      </c>
      <c r="B73" s="48"/>
      <c r="C73" s="48"/>
      <c r="D73" s="47"/>
      <c r="E73" s="48"/>
      <c r="F73" s="47"/>
      <c r="H73" s="36">
        <v>0</v>
      </c>
      <c r="I73" s="81"/>
      <c r="J73" s="36">
        <v>0</v>
      </c>
      <c r="K73" s="81"/>
      <c r="L73" s="36">
        <v>0</v>
      </c>
      <c r="M73" s="81"/>
      <c r="N73" s="36">
        <v>0</v>
      </c>
      <c r="O73" s="90"/>
      <c r="P73" s="36">
        <v>0</v>
      </c>
      <c r="Q73" s="90"/>
      <c r="R73" s="36">
        <v>0</v>
      </c>
      <c r="S73" s="90"/>
      <c r="T73" s="36">
        <v>0</v>
      </c>
      <c r="U73" s="90"/>
      <c r="V73" s="36">
        <v>0</v>
      </c>
      <c r="W73" s="90"/>
      <c r="X73" s="90">
        <f>SUM(N73:V73)</f>
        <v>0</v>
      </c>
      <c r="Y73" s="90"/>
      <c r="Z73" s="90">
        <v>0</v>
      </c>
      <c r="AA73" s="90"/>
      <c r="AB73" s="90">
        <v>0</v>
      </c>
      <c r="AC73" s="81"/>
      <c r="AD73" s="36">
        <v>25355864</v>
      </c>
      <c r="AE73" s="36"/>
      <c r="AF73" s="36">
        <v>0</v>
      </c>
      <c r="AG73" s="81"/>
      <c r="AH73" s="36">
        <f>SUM(H73:L73,X73:AG73)</f>
        <v>25355864</v>
      </c>
    </row>
    <row r="74" spans="1:38" ht="23.25" customHeight="1">
      <c r="A74" s="58" t="s">
        <v>96</v>
      </c>
      <c r="B74" s="48"/>
      <c r="C74" s="48"/>
      <c r="D74" s="47"/>
      <c r="E74" s="48"/>
      <c r="F74" s="47"/>
      <c r="H74" s="82">
        <v>0</v>
      </c>
      <c r="I74" s="81"/>
      <c r="J74" s="82">
        <v>0</v>
      </c>
      <c r="K74" s="81"/>
      <c r="L74" s="82">
        <v>0</v>
      </c>
      <c r="M74" s="81"/>
      <c r="N74" s="139">
        <v>2111764</v>
      </c>
      <c r="O74" s="90"/>
      <c r="P74" s="139">
        <v>5322233</v>
      </c>
      <c r="Q74" s="90"/>
      <c r="R74" s="139">
        <v>131532</v>
      </c>
      <c r="S74" s="90"/>
      <c r="T74" s="139">
        <v>-1073059</v>
      </c>
      <c r="U74" s="90"/>
      <c r="V74" s="139">
        <v>-586646</v>
      </c>
      <c r="W74" s="90"/>
      <c r="X74" s="139">
        <f>SUM(N74:V74)</f>
        <v>5905824</v>
      </c>
      <c r="Y74" s="90"/>
      <c r="Z74" s="139">
        <v>0</v>
      </c>
      <c r="AA74" s="90"/>
      <c r="AB74" s="139">
        <v>0</v>
      </c>
      <c r="AC74" s="81"/>
      <c r="AD74" s="82">
        <v>-1510293</v>
      </c>
      <c r="AE74" s="36"/>
      <c r="AF74" s="82">
        <v>0</v>
      </c>
      <c r="AG74" s="81"/>
      <c r="AH74" s="82">
        <f>SUM(H74:L74,X74:AG74)</f>
        <v>4395531</v>
      </c>
    </row>
    <row r="75" spans="1:38" s="66" customFormat="1" ht="23.25" customHeight="1">
      <c r="A75" s="53" t="s">
        <v>110</v>
      </c>
      <c r="B75" s="45"/>
      <c r="C75" s="45"/>
      <c r="D75" s="62"/>
      <c r="E75" s="45"/>
      <c r="F75" s="62"/>
      <c r="H75" s="85">
        <f>SUM(H73:H74)</f>
        <v>0</v>
      </c>
      <c r="I75" s="97"/>
      <c r="J75" s="85">
        <f>SUM(J73:J74)</f>
        <v>0</v>
      </c>
      <c r="K75" s="97"/>
      <c r="L75" s="85">
        <f>SUM(L73:L74)</f>
        <v>0</v>
      </c>
      <c r="M75" s="97"/>
      <c r="N75" s="85">
        <f>SUM(N73:N74)</f>
        <v>2111764</v>
      </c>
      <c r="O75" s="97"/>
      <c r="P75" s="85">
        <f>SUM(P73:P74)</f>
        <v>5322233</v>
      </c>
      <c r="Q75" s="97"/>
      <c r="R75" s="85">
        <f>SUM(R73:R74)</f>
        <v>131532</v>
      </c>
      <c r="S75" s="97"/>
      <c r="T75" s="85">
        <f>SUM(T73:T74)</f>
        <v>-1073059</v>
      </c>
      <c r="U75" s="97"/>
      <c r="V75" s="85">
        <f>SUM(V73:V74)</f>
        <v>-586646</v>
      </c>
      <c r="W75" s="97"/>
      <c r="X75" s="85">
        <f>SUM(X73:X74)</f>
        <v>5905824</v>
      </c>
      <c r="Y75" s="97"/>
      <c r="Z75" s="85">
        <f>SUM(Z73:Z74)</f>
        <v>0</v>
      </c>
      <c r="AA75" s="33"/>
      <c r="AB75" s="85">
        <f>SUM(AB73:AB74)</f>
        <v>0</v>
      </c>
      <c r="AC75" s="97"/>
      <c r="AD75" s="85">
        <f>SUM(AD73:AD74)</f>
        <v>23845571</v>
      </c>
      <c r="AE75" s="33"/>
      <c r="AF75" s="85">
        <f>SUM(AF73:AF74)</f>
        <v>0</v>
      </c>
      <c r="AG75" s="97"/>
      <c r="AH75" s="85">
        <f>SUM(AH73:AH74)</f>
        <v>29751395</v>
      </c>
    </row>
    <row r="76" spans="1:38" ht="23.25" customHeight="1">
      <c r="A76" s="46"/>
      <c r="B76" s="46"/>
      <c r="C76" s="46"/>
      <c r="D76" s="47"/>
      <c r="E76" s="46"/>
      <c r="F76" s="47"/>
      <c r="H76" s="36"/>
      <c r="I76" s="33"/>
      <c r="J76" s="36"/>
      <c r="K76" s="33"/>
      <c r="L76" s="36"/>
      <c r="M76" s="33"/>
      <c r="N76" s="36"/>
      <c r="O76" s="33"/>
      <c r="P76" s="36"/>
      <c r="Q76" s="33"/>
      <c r="R76" s="36"/>
      <c r="S76" s="33"/>
      <c r="T76" s="36"/>
      <c r="U76" s="33"/>
      <c r="V76" s="36"/>
      <c r="W76" s="33"/>
      <c r="X76" s="36"/>
      <c r="Y76" s="33"/>
      <c r="Z76" s="36"/>
      <c r="AA76" s="36"/>
      <c r="AB76" s="36"/>
      <c r="AC76" s="33"/>
      <c r="AD76" s="36"/>
      <c r="AE76" s="36"/>
      <c r="AF76" s="36"/>
      <c r="AG76" s="33"/>
      <c r="AH76" s="36"/>
      <c r="AI76" s="69"/>
      <c r="AK76" s="69"/>
    </row>
    <row r="77" spans="1:38" ht="23.25" customHeight="1">
      <c r="A77" s="46" t="s">
        <v>179</v>
      </c>
      <c r="B77" s="46"/>
      <c r="C77" s="46"/>
      <c r="D77" s="47"/>
      <c r="E77" s="46"/>
      <c r="F77" s="47"/>
      <c r="H77" s="36">
        <v>0</v>
      </c>
      <c r="I77" s="36"/>
      <c r="J77" s="36">
        <v>0</v>
      </c>
      <c r="K77" s="36"/>
      <c r="L77" s="36">
        <v>0</v>
      </c>
      <c r="M77" s="36"/>
      <c r="N77" s="36">
        <v>-127251</v>
      </c>
      <c r="O77" s="36"/>
      <c r="P77" s="36">
        <v>0</v>
      </c>
      <c r="Q77" s="36"/>
      <c r="R77" s="36">
        <v>0</v>
      </c>
      <c r="S77" s="36"/>
      <c r="T77" s="36">
        <v>0</v>
      </c>
      <c r="U77" s="36"/>
      <c r="V77" s="36">
        <v>0</v>
      </c>
      <c r="W77" s="36"/>
      <c r="X77" s="36">
        <f>SUM(N77:V77)</f>
        <v>-127251</v>
      </c>
      <c r="Y77" s="36"/>
      <c r="Z77" s="36">
        <v>0</v>
      </c>
      <c r="AA77" s="36"/>
      <c r="AB77" s="36">
        <v>0</v>
      </c>
      <c r="AC77" s="36"/>
      <c r="AD77" s="36">
        <v>127251</v>
      </c>
      <c r="AE77" s="36"/>
      <c r="AF77" s="36">
        <v>0</v>
      </c>
      <c r="AG77" s="36"/>
      <c r="AH77" s="36">
        <f>SUM(H77:L77,X77:AG77)</f>
        <v>0</v>
      </c>
      <c r="AI77" s="69"/>
      <c r="AK77" s="69"/>
    </row>
    <row r="78" spans="1:38" ht="23.25" customHeight="1">
      <c r="A78" s="46" t="s">
        <v>88</v>
      </c>
      <c r="B78" s="46"/>
      <c r="C78" s="46"/>
      <c r="D78" s="47"/>
      <c r="E78" s="46"/>
      <c r="F78" s="47"/>
      <c r="H78" s="36">
        <v>0</v>
      </c>
      <c r="I78" s="36"/>
      <c r="J78" s="36">
        <v>0</v>
      </c>
      <c r="K78" s="36"/>
      <c r="L78" s="36">
        <v>0</v>
      </c>
      <c r="M78" s="36"/>
      <c r="N78" s="36">
        <v>0</v>
      </c>
      <c r="O78" s="36"/>
      <c r="P78" s="36">
        <v>0</v>
      </c>
      <c r="Q78" s="36"/>
      <c r="R78" s="36">
        <v>0</v>
      </c>
      <c r="S78" s="36"/>
      <c r="T78" s="36">
        <v>0</v>
      </c>
      <c r="U78" s="36"/>
      <c r="V78" s="36">
        <v>0</v>
      </c>
      <c r="W78" s="36"/>
      <c r="X78" s="36">
        <f>SUM(N78:V78)</f>
        <v>0</v>
      </c>
      <c r="Y78" s="36"/>
      <c r="Z78" s="36">
        <v>0</v>
      </c>
      <c r="AA78" s="36"/>
      <c r="AB78" s="36">
        <v>0</v>
      </c>
      <c r="AC78" s="36"/>
      <c r="AD78" s="36">
        <v>-126766</v>
      </c>
      <c r="AE78" s="36"/>
      <c r="AF78" s="36">
        <v>0</v>
      </c>
      <c r="AG78" s="36"/>
      <c r="AH78" s="36">
        <f>SUM(H78:L78,X78:AG78)</f>
        <v>-126766</v>
      </c>
      <c r="AI78" s="69"/>
      <c r="AK78" s="69"/>
    </row>
    <row r="79" spans="1:38" s="98" customFormat="1" ht="23.25" customHeight="1" thickBot="1">
      <c r="A79" s="59" t="s">
        <v>180</v>
      </c>
      <c r="B79" s="60"/>
      <c r="C79" s="60"/>
      <c r="D79" s="61"/>
      <c r="E79" s="60"/>
      <c r="F79" s="61"/>
      <c r="H79" s="87">
        <f>SUM(H63:H71,H75,H77:H78)</f>
        <v>23693276</v>
      </c>
      <c r="I79" s="33"/>
      <c r="J79" s="87">
        <f>SUM(J63:J71,J75,J77:J78)</f>
        <v>18103110</v>
      </c>
      <c r="K79" s="33"/>
      <c r="L79" s="87">
        <f>SUM(L63:L71,L75,L77:L78)</f>
        <v>15549174</v>
      </c>
      <c r="M79" s="33"/>
      <c r="N79" s="87">
        <f>SUM(N63:N71,N75,N77:N78)</f>
        <v>19226950</v>
      </c>
      <c r="O79" s="33"/>
      <c r="P79" s="87">
        <f>SUM(P63:P71,P75,P77:P78)</f>
        <v>6358096</v>
      </c>
      <c r="Q79" s="33"/>
      <c r="R79" s="87">
        <f>SUM(R63:R71,R75,R77:R78)</f>
        <v>216014</v>
      </c>
      <c r="S79" s="33"/>
      <c r="T79" s="87">
        <f>SUM(T63:T71,T75,T77:T78)</f>
        <v>1240008</v>
      </c>
      <c r="U79" s="33"/>
      <c r="V79" s="87">
        <f>SUM(V63:V71,V75,V77:V78)</f>
        <v>585411</v>
      </c>
      <c r="W79" s="33"/>
      <c r="X79" s="87">
        <f>SUM(X63:X71,X75,X77:X78)</f>
        <v>27626479</v>
      </c>
      <c r="Y79" s="33"/>
      <c r="Z79" s="87">
        <f>SUM(Z63:Z71,Z75,Z77:Z78)</f>
        <v>3050000</v>
      </c>
      <c r="AA79" s="33"/>
      <c r="AB79" s="87">
        <f>SUM(AB63:AB71,AB75,AB77:AB78)</f>
        <v>0</v>
      </c>
      <c r="AC79" s="33"/>
      <c r="AD79" s="87">
        <f>SUM(AD63:AD71,AD75,AD77:AD78)</f>
        <v>424097973</v>
      </c>
      <c r="AE79" s="33"/>
      <c r="AF79" s="87">
        <f>SUM(AF63:AF71,AF75,AF77:AF78)</f>
        <v>0</v>
      </c>
      <c r="AG79" s="33"/>
      <c r="AH79" s="87">
        <f>SUM(AH63:AH71,AH75,AH77:AH78)</f>
        <v>512120012</v>
      </c>
    </row>
    <row r="80" spans="1:38" ht="23.25" customHeight="1" thickTop="1">
      <c r="A80" s="59"/>
      <c r="B80" s="46"/>
      <c r="C80" s="46"/>
      <c r="D80" s="47"/>
      <c r="E80" s="46"/>
      <c r="F80" s="47"/>
      <c r="G80" s="66"/>
      <c r="H80" s="36"/>
      <c r="I80" s="88"/>
      <c r="J80" s="36"/>
      <c r="K80" s="88"/>
      <c r="L80" s="36"/>
      <c r="M80" s="89"/>
      <c r="N80" s="36"/>
      <c r="O80" s="89"/>
      <c r="P80" s="89"/>
      <c r="Q80" s="89"/>
      <c r="R80" s="89"/>
      <c r="S80" s="89"/>
      <c r="T80" s="89"/>
      <c r="U80" s="89"/>
      <c r="V80" s="89"/>
      <c r="W80" s="89"/>
      <c r="X80" s="89"/>
      <c r="Y80" s="89"/>
      <c r="Z80" s="36"/>
      <c r="AA80" s="36"/>
      <c r="AB80" s="36"/>
      <c r="AC80" s="89"/>
      <c r="AD80" s="36"/>
      <c r="AE80" s="36"/>
      <c r="AF80" s="36"/>
      <c r="AG80" s="36"/>
      <c r="AH80" s="36"/>
      <c r="AI80" s="66"/>
      <c r="AJ80" s="66"/>
      <c r="AK80" s="66"/>
      <c r="AL80" s="66"/>
    </row>
    <row r="81" spans="1:38" ht="23.25" customHeight="1">
      <c r="A81" s="53" t="s">
        <v>181</v>
      </c>
      <c r="B81" s="46"/>
      <c r="C81" s="46"/>
      <c r="D81" s="47"/>
      <c r="E81" s="46"/>
      <c r="F81" s="47"/>
      <c r="H81" s="36"/>
      <c r="I81" s="88"/>
      <c r="J81" s="36"/>
      <c r="K81" s="88"/>
      <c r="L81" s="36"/>
      <c r="M81" s="89"/>
      <c r="N81" s="36"/>
      <c r="O81" s="89"/>
      <c r="P81" s="89"/>
      <c r="Q81" s="89"/>
      <c r="R81" s="89"/>
      <c r="S81" s="89"/>
      <c r="T81" s="89"/>
      <c r="U81" s="89"/>
      <c r="V81" s="89"/>
      <c r="W81" s="89"/>
      <c r="X81" s="89"/>
      <c r="Y81" s="89"/>
      <c r="Z81" s="36"/>
      <c r="AA81" s="36"/>
      <c r="AB81" s="36"/>
      <c r="AC81" s="89"/>
      <c r="AD81" s="36"/>
      <c r="AE81" s="36"/>
      <c r="AF81" s="36"/>
      <c r="AG81" s="36"/>
      <c r="AH81" s="36"/>
      <c r="AI81" s="70"/>
      <c r="AJ81" s="66"/>
      <c r="AK81" s="70"/>
      <c r="AL81" s="66"/>
    </row>
    <row r="82" spans="1:38" ht="23.25" customHeight="1">
      <c r="A82" s="54" t="s">
        <v>182</v>
      </c>
      <c r="B82" s="48"/>
      <c r="C82" s="46"/>
      <c r="D82" s="47"/>
      <c r="E82" s="44"/>
      <c r="F82" s="47"/>
      <c r="H82" s="36">
        <v>23693276</v>
      </c>
      <c r="I82" s="81"/>
      <c r="J82" s="36">
        <v>18103110</v>
      </c>
      <c r="K82" s="81"/>
      <c r="L82" s="36">
        <v>0</v>
      </c>
      <c r="M82" s="81"/>
      <c r="N82" s="90">
        <v>19058384</v>
      </c>
      <c r="O82" s="90"/>
      <c r="P82" s="90">
        <v>6599986</v>
      </c>
      <c r="Q82" s="90"/>
      <c r="R82" s="90">
        <v>720632</v>
      </c>
      <c r="S82" s="90"/>
      <c r="T82" s="90">
        <v>835905</v>
      </c>
      <c r="U82" s="90"/>
      <c r="V82" s="90">
        <v>645448</v>
      </c>
      <c r="W82" s="90"/>
      <c r="X82" s="90">
        <f t="shared" ref="X82:X85" si="11">SUM(N82:V82)</f>
        <v>27860355</v>
      </c>
      <c r="Y82" s="90"/>
      <c r="Z82" s="90">
        <v>3050000</v>
      </c>
      <c r="AA82" s="90"/>
      <c r="AB82" s="36">
        <v>2554778</v>
      </c>
      <c r="AC82" s="81"/>
      <c r="AD82" s="36">
        <v>439208811</v>
      </c>
      <c r="AE82" s="36"/>
      <c r="AF82" s="36">
        <v>-2554778</v>
      </c>
      <c r="AG82" s="81"/>
      <c r="AH82" s="36">
        <f t="shared" ref="AH82:AH85" si="12">SUM(H82:L82,X82:AG82)</f>
        <v>511915552</v>
      </c>
      <c r="AI82" s="69"/>
      <c r="AK82" s="69"/>
    </row>
    <row r="83" spans="1:38" ht="23.25" customHeight="1">
      <c r="A83" s="56" t="s">
        <v>173</v>
      </c>
      <c r="B83" s="48"/>
      <c r="C83" s="46"/>
      <c r="D83" s="47"/>
      <c r="E83" s="44"/>
      <c r="F83" s="47">
        <v>32</v>
      </c>
      <c r="H83" s="36">
        <v>0</v>
      </c>
      <c r="I83" s="81"/>
      <c r="J83" s="36">
        <v>0</v>
      </c>
      <c r="K83" s="81"/>
      <c r="L83" s="36">
        <v>0</v>
      </c>
      <c r="M83" s="81"/>
      <c r="N83" s="90">
        <v>0</v>
      </c>
      <c r="O83" s="90"/>
      <c r="P83" s="90">
        <v>0</v>
      </c>
      <c r="Q83" s="90"/>
      <c r="R83" s="90">
        <v>0</v>
      </c>
      <c r="S83" s="90"/>
      <c r="T83" s="90">
        <v>0</v>
      </c>
      <c r="U83" s="90"/>
      <c r="V83" s="90">
        <v>0</v>
      </c>
      <c r="W83" s="90"/>
      <c r="X83" s="90">
        <f t="shared" si="11"/>
        <v>0</v>
      </c>
      <c r="Y83" s="90"/>
      <c r="Z83" s="90">
        <v>0</v>
      </c>
      <c r="AA83" s="90"/>
      <c r="AB83" s="36">
        <v>0</v>
      </c>
      <c r="AC83" s="81"/>
      <c r="AD83" s="36">
        <v>-28212318</v>
      </c>
      <c r="AE83" s="36"/>
      <c r="AF83" s="36">
        <v>0</v>
      </c>
      <c r="AG83" s="81"/>
      <c r="AH83" s="36">
        <f t="shared" si="12"/>
        <v>-28212318</v>
      </c>
      <c r="AI83" s="69"/>
      <c r="AK83" s="69"/>
    </row>
    <row r="84" spans="1:38" ht="23.25">
      <c r="A84" s="56" t="s">
        <v>174</v>
      </c>
      <c r="B84" s="48"/>
      <c r="C84" s="46"/>
      <c r="D84" s="47"/>
      <c r="E84" s="44"/>
      <c r="F84" s="7">
        <v>31</v>
      </c>
      <c r="H84" s="36">
        <v>0</v>
      </c>
      <c r="I84" s="81"/>
      <c r="J84" s="36">
        <v>0</v>
      </c>
      <c r="K84" s="81"/>
      <c r="L84" s="36">
        <v>0</v>
      </c>
      <c r="M84" s="81"/>
      <c r="N84" s="90">
        <v>0</v>
      </c>
      <c r="O84" s="90"/>
      <c r="P84" s="90">
        <v>0</v>
      </c>
      <c r="Q84" s="90"/>
      <c r="R84" s="90">
        <v>0</v>
      </c>
      <c r="S84" s="90"/>
      <c r="T84" s="90">
        <v>0</v>
      </c>
      <c r="U84" s="90"/>
      <c r="V84" s="90">
        <v>0</v>
      </c>
      <c r="W84" s="90"/>
      <c r="X84" s="90">
        <f t="shared" si="11"/>
        <v>0</v>
      </c>
      <c r="Y84" s="90"/>
      <c r="Z84" s="90">
        <v>0</v>
      </c>
      <c r="AA84" s="90"/>
      <c r="AB84" s="36">
        <v>0</v>
      </c>
      <c r="AC84" s="81"/>
      <c r="AD84" s="36">
        <v>0</v>
      </c>
      <c r="AE84" s="36"/>
      <c r="AF84" s="36">
        <v>-925065</v>
      </c>
      <c r="AG84" s="81"/>
      <c r="AH84" s="36">
        <f t="shared" si="12"/>
        <v>-925065</v>
      </c>
      <c r="AI84" s="69"/>
      <c r="AK84" s="69"/>
    </row>
    <row r="85" spans="1:38" ht="23.25">
      <c r="A85" s="56" t="s">
        <v>175</v>
      </c>
      <c r="B85" s="48"/>
      <c r="C85" s="46"/>
      <c r="D85" s="47"/>
      <c r="E85" s="44"/>
      <c r="F85" s="7">
        <v>31</v>
      </c>
      <c r="H85" s="36">
        <v>0</v>
      </c>
      <c r="I85" s="81"/>
      <c r="J85" s="36">
        <v>0</v>
      </c>
      <c r="K85" s="81"/>
      <c r="L85" s="36">
        <v>0</v>
      </c>
      <c r="M85" s="81"/>
      <c r="N85" s="90">
        <v>0</v>
      </c>
      <c r="O85" s="90"/>
      <c r="P85" s="90">
        <v>0</v>
      </c>
      <c r="Q85" s="90"/>
      <c r="R85" s="90">
        <v>0</v>
      </c>
      <c r="S85" s="90"/>
      <c r="T85" s="90">
        <v>0</v>
      </c>
      <c r="U85" s="90"/>
      <c r="V85" s="90">
        <v>0</v>
      </c>
      <c r="W85" s="90"/>
      <c r="X85" s="90">
        <f t="shared" si="11"/>
        <v>0</v>
      </c>
      <c r="Y85" s="90"/>
      <c r="Z85" s="90">
        <v>0</v>
      </c>
      <c r="AA85" s="90"/>
      <c r="AB85" s="36">
        <v>925065</v>
      </c>
      <c r="AC85" s="81"/>
      <c r="AD85" s="36">
        <v>-925065</v>
      </c>
      <c r="AE85" s="36"/>
      <c r="AF85" s="36">
        <v>0</v>
      </c>
      <c r="AG85" s="81"/>
      <c r="AH85" s="36">
        <f t="shared" si="12"/>
        <v>0</v>
      </c>
      <c r="AI85" s="69"/>
      <c r="AK85" s="69"/>
    </row>
    <row r="86" spans="1:38" ht="23.25" customHeight="1">
      <c r="A86" s="58"/>
      <c r="B86" s="48"/>
      <c r="C86" s="48"/>
      <c r="D86" s="47"/>
      <c r="E86" s="48"/>
      <c r="F86" s="47"/>
      <c r="H86" s="91"/>
      <c r="I86" s="81"/>
      <c r="J86" s="91"/>
      <c r="K86" s="81"/>
      <c r="L86" s="91"/>
      <c r="M86" s="81"/>
      <c r="N86" s="140"/>
      <c r="O86" s="90"/>
      <c r="P86" s="140"/>
      <c r="Q86" s="90"/>
      <c r="R86" s="140"/>
      <c r="S86" s="90"/>
      <c r="T86" s="140"/>
      <c r="U86" s="90"/>
      <c r="V86" s="140"/>
      <c r="W86" s="90"/>
      <c r="X86" s="140"/>
      <c r="Y86" s="90"/>
      <c r="Z86" s="140"/>
      <c r="AA86" s="90"/>
      <c r="AB86" s="91"/>
      <c r="AC86" s="81"/>
      <c r="AD86" s="91"/>
      <c r="AE86" s="36"/>
      <c r="AF86" s="91"/>
      <c r="AG86" s="81"/>
      <c r="AH86" s="91"/>
    </row>
    <row r="87" spans="1:38" ht="23.25" customHeight="1">
      <c r="A87" s="58" t="s">
        <v>95</v>
      </c>
      <c r="B87" s="48"/>
      <c r="C87" s="48"/>
      <c r="D87" s="47"/>
      <c r="E87" s="48"/>
      <c r="F87" s="47"/>
      <c r="H87" s="36">
        <v>0</v>
      </c>
      <c r="I87" s="81"/>
      <c r="J87" s="36">
        <v>0</v>
      </c>
      <c r="K87" s="81"/>
      <c r="L87" s="36">
        <v>0</v>
      </c>
      <c r="M87" s="81"/>
      <c r="N87" s="36">
        <v>0</v>
      </c>
      <c r="O87" s="90"/>
      <c r="P87" s="36">
        <v>0</v>
      </c>
      <c r="Q87" s="90"/>
      <c r="R87" s="36">
        <v>0</v>
      </c>
      <c r="S87" s="90"/>
      <c r="T87" s="36">
        <v>0</v>
      </c>
      <c r="U87" s="90"/>
      <c r="V87" s="36">
        <v>0</v>
      </c>
      <c r="W87" s="90"/>
      <c r="X87" s="90">
        <f>SUM(N87:V87)</f>
        <v>0</v>
      </c>
      <c r="Y87" s="90"/>
      <c r="Z87" s="90">
        <v>0</v>
      </c>
      <c r="AA87" s="90"/>
      <c r="AB87" s="36">
        <v>0</v>
      </c>
      <c r="AC87" s="81"/>
      <c r="AD87" s="36">
        <v>25504440</v>
      </c>
      <c r="AE87" s="36"/>
      <c r="AF87" s="36">
        <v>0</v>
      </c>
      <c r="AG87" s="81"/>
      <c r="AH87" s="36">
        <f>SUM(H87:L87,X87:AG87)</f>
        <v>25504440</v>
      </c>
    </row>
    <row r="88" spans="1:38" ht="23.25" customHeight="1">
      <c r="A88" s="58" t="s">
        <v>96</v>
      </c>
      <c r="B88" s="48"/>
      <c r="C88" s="48"/>
      <c r="D88" s="47"/>
      <c r="E88" s="48"/>
      <c r="F88" s="47"/>
      <c r="H88" s="82">
        <v>0</v>
      </c>
      <c r="I88" s="81"/>
      <c r="J88" s="82">
        <v>0</v>
      </c>
      <c r="K88" s="81"/>
      <c r="L88" s="82">
        <v>0</v>
      </c>
      <c r="M88" s="81"/>
      <c r="N88" s="139">
        <v>0</v>
      </c>
      <c r="O88" s="90"/>
      <c r="P88" s="139">
        <v>-3802903</v>
      </c>
      <c r="Q88" s="90"/>
      <c r="R88" s="139">
        <v>-354661</v>
      </c>
      <c r="S88" s="90"/>
      <c r="T88" s="139">
        <v>423025</v>
      </c>
      <c r="U88" s="90"/>
      <c r="V88" s="139">
        <v>171752</v>
      </c>
      <c r="W88" s="90"/>
      <c r="X88" s="139">
        <f>SUM(N88:V88)</f>
        <v>-3562787</v>
      </c>
      <c r="Y88" s="90"/>
      <c r="Z88" s="139">
        <v>0</v>
      </c>
      <c r="AA88" s="90"/>
      <c r="AB88" s="82">
        <v>0</v>
      </c>
      <c r="AC88" s="81"/>
      <c r="AD88" s="82">
        <v>1181107</v>
      </c>
      <c r="AE88" s="36"/>
      <c r="AF88" s="82">
        <v>0</v>
      </c>
      <c r="AG88" s="81"/>
      <c r="AH88" s="82">
        <f>SUM(H88:L88,X88:AG88)</f>
        <v>-2381680</v>
      </c>
    </row>
    <row r="89" spans="1:38" s="66" customFormat="1" ht="23.25" customHeight="1">
      <c r="A89" s="53" t="s">
        <v>110</v>
      </c>
      <c r="B89" s="45"/>
      <c r="C89" s="45"/>
      <c r="D89" s="62"/>
      <c r="E89" s="45"/>
      <c r="F89" s="62"/>
      <c r="H89" s="85">
        <f>SUM(H87:H88)</f>
        <v>0</v>
      </c>
      <c r="I89" s="86"/>
      <c r="J89" s="85">
        <f>SUM(J87:J88)</f>
        <v>0</v>
      </c>
      <c r="K89" s="86"/>
      <c r="L89" s="85">
        <f>SUM(L87:L88)</f>
        <v>0</v>
      </c>
      <c r="M89" s="86"/>
      <c r="N89" s="85">
        <f>SUM(N87:N88)</f>
        <v>0</v>
      </c>
      <c r="O89" s="141"/>
      <c r="P89" s="85">
        <f>SUM(P87:P88)</f>
        <v>-3802903</v>
      </c>
      <c r="Q89" s="141"/>
      <c r="R89" s="85">
        <f>SUM(R87:R88)</f>
        <v>-354661</v>
      </c>
      <c r="S89" s="141"/>
      <c r="T89" s="85">
        <f>SUM(T87:T88)</f>
        <v>423025</v>
      </c>
      <c r="U89" s="141"/>
      <c r="V89" s="85">
        <f>SUM(V87:V88)</f>
        <v>171752</v>
      </c>
      <c r="W89" s="141"/>
      <c r="X89" s="85">
        <f>SUM(X87:X88)</f>
        <v>-3562787</v>
      </c>
      <c r="Y89" s="141"/>
      <c r="Z89" s="85">
        <f>SUM(Z87:Z88)</f>
        <v>0</v>
      </c>
      <c r="AA89" s="33"/>
      <c r="AB89" s="85">
        <f>SUM(AB87:AB88)</f>
        <v>0</v>
      </c>
      <c r="AC89" s="86"/>
      <c r="AD89" s="85">
        <f>SUM(AD87:AD88)</f>
        <v>26685547</v>
      </c>
      <c r="AE89" s="33"/>
      <c r="AF89" s="85">
        <f>SUM(AF87:AF88)</f>
        <v>0</v>
      </c>
      <c r="AG89" s="86"/>
      <c r="AH89" s="85">
        <f>SUM(AH87:AH88)</f>
        <v>23122760</v>
      </c>
    </row>
    <row r="90" spans="1:38" ht="23.25" customHeight="1">
      <c r="A90" s="53"/>
      <c r="B90" s="48"/>
      <c r="C90" s="48"/>
      <c r="D90" s="47"/>
      <c r="E90" s="48"/>
      <c r="F90" s="35"/>
      <c r="G90" s="33"/>
      <c r="H90" s="36"/>
      <c r="I90" s="33"/>
      <c r="J90" s="36"/>
      <c r="K90" s="33"/>
      <c r="L90" s="36"/>
      <c r="M90" s="33"/>
      <c r="N90" s="36"/>
      <c r="O90" s="33"/>
      <c r="P90" s="36"/>
      <c r="Q90" s="33"/>
      <c r="R90" s="36"/>
      <c r="S90" s="33"/>
      <c r="T90" s="36"/>
      <c r="U90" s="33"/>
      <c r="V90" s="36"/>
      <c r="W90" s="33"/>
      <c r="X90" s="36"/>
      <c r="Y90" s="33"/>
      <c r="Z90" s="36"/>
      <c r="AA90" s="36"/>
      <c r="AB90" s="36"/>
      <c r="AC90" s="33"/>
      <c r="AD90" s="36"/>
      <c r="AE90" s="36"/>
      <c r="AF90" s="36"/>
      <c r="AG90" s="33"/>
      <c r="AH90" s="36"/>
      <c r="AI90" s="55"/>
      <c r="AJ90" s="35"/>
      <c r="AK90" s="55"/>
      <c r="AL90" s="35"/>
    </row>
    <row r="91" spans="1:38" ht="23.25" customHeight="1">
      <c r="A91" s="46" t="s">
        <v>179</v>
      </c>
      <c r="B91" s="46"/>
      <c r="C91" s="46"/>
      <c r="D91" s="47"/>
      <c r="E91" s="46"/>
      <c r="F91" s="47"/>
      <c r="H91" s="36">
        <v>0</v>
      </c>
      <c r="I91" s="36"/>
      <c r="J91" s="36">
        <v>0</v>
      </c>
      <c r="K91" s="36"/>
      <c r="L91" s="36">
        <v>0</v>
      </c>
      <c r="M91" s="36"/>
      <c r="N91" s="36">
        <v>-122405</v>
      </c>
      <c r="O91" s="36"/>
      <c r="P91" s="36">
        <v>0</v>
      </c>
      <c r="Q91" s="36"/>
      <c r="R91" s="36">
        <v>0</v>
      </c>
      <c r="S91" s="36"/>
      <c r="T91" s="36">
        <v>0</v>
      </c>
      <c r="U91" s="36"/>
      <c r="V91" s="36">
        <v>0</v>
      </c>
      <c r="W91" s="36"/>
      <c r="X91" s="90">
        <f>SUM(N91:V91)</f>
        <v>-122405</v>
      </c>
      <c r="Y91" s="36"/>
      <c r="Z91" s="36">
        <v>0</v>
      </c>
      <c r="AA91" s="36"/>
      <c r="AB91" s="36">
        <v>0</v>
      </c>
      <c r="AC91" s="36"/>
      <c r="AD91" s="36">
        <v>122405</v>
      </c>
      <c r="AE91" s="36"/>
      <c r="AF91" s="36">
        <v>0</v>
      </c>
      <c r="AG91" s="36"/>
      <c r="AH91" s="36">
        <f>SUM(H91:L91,X91:AG91)</f>
        <v>0</v>
      </c>
      <c r="AI91" s="69"/>
      <c r="AK91" s="69"/>
    </row>
    <row r="92" spans="1:38" ht="23.25" customHeight="1">
      <c r="A92" s="46" t="s">
        <v>88</v>
      </c>
      <c r="B92" s="46"/>
      <c r="C92" s="46"/>
      <c r="D92" s="47"/>
      <c r="E92" s="46"/>
      <c r="F92" s="47"/>
      <c r="H92" s="36">
        <v>0</v>
      </c>
      <c r="I92" s="36"/>
      <c r="J92" s="36">
        <v>0</v>
      </c>
      <c r="K92" s="36"/>
      <c r="L92" s="36">
        <v>0</v>
      </c>
      <c r="M92" s="36"/>
      <c r="N92" s="36">
        <v>0</v>
      </c>
      <c r="O92" s="36"/>
      <c r="P92" s="36">
        <v>0</v>
      </c>
      <c r="Q92" s="36"/>
      <c r="R92" s="36">
        <v>0</v>
      </c>
      <c r="S92" s="36"/>
      <c r="T92" s="36">
        <v>0</v>
      </c>
      <c r="U92" s="36"/>
      <c r="V92" s="36">
        <v>0</v>
      </c>
      <c r="W92" s="36"/>
      <c r="X92" s="36">
        <f>SUM(N92:V92)</f>
        <v>0</v>
      </c>
      <c r="Y92" s="36"/>
      <c r="Z92" s="36">
        <v>0</v>
      </c>
      <c r="AA92" s="36"/>
      <c r="AB92" s="36">
        <v>0</v>
      </c>
      <c r="AC92" s="36"/>
      <c r="AD92" s="36">
        <v>96071</v>
      </c>
      <c r="AE92" s="36"/>
      <c r="AF92" s="36">
        <v>0</v>
      </c>
      <c r="AG92" s="36"/>
      <c r="AH92" s="36">
        <f>SUM(H92:L92,X92:AG92)</f>
        <v>96071</v>
      </c>
      <c r="AI92" s="69"/>
      <c r="AK92" s="69"/>
    </row>
    <row r="93" spans="1:38" s="98" customFormat="1" ht="23.25" customHeight="1" thickBot="1">
      <c r="A93" s="59" t="s">
        <v>184</v>
      </c>
      <c r="B93" s="60"/>
      <c r="C93" s="60"/>
      <c r="D93" s="61"/>
      <c r="E93" s="60"/>
      <c r="F93" s="61"/>
      <c r="H93" s="87">
        <f>SUM(H82:H85,H89,H91:H92)</f>
        <v>23693276</v>
      </c>
      <c r="I93" s="33"/>
      <c r="J93" s="87">
        <f>SUM(J82:J85,J89,J91:J92)</f>
        <v>18103110</v>
      </c>
      <c r="K93" s="33"/>
      <c r="L93" s="87">
        <f>SUM(L82:L85,L89,L91:L92)</f>
        <v>0</v>
      </c>
      <c r="M93" s="33"/>
      <c r="N93" s="87">
        <f>SUM(N82:N85,N89,N91:N92)</f>
        <v>18935979</v>
      </c>
      <c r="O93" s="33"/>
      <c r="P93" s="87">
        <f>SUM(P82:P85,P89,P91:P92)</f>
        <v>2797083</v>
      </c>
      <c r="Q93" s="33"/>
      <c r="R93" s="87">
        <f>SUM(R82:R85,R89,R91:R92)</f>
        <v>365971</v>
      </c>
      <c r="S93" s="33"/>
      <c r="T93" s="87">
        <f>SUM(T82:T85,T89,T91:T92)</f>
        <v>1258930</v>
      </c>
      <c r="U93" s="33"/>
      <c r="V93" s="87">
        <f>SUM(V82:V85,V89,V91:V92)</f>
        <v>817200</v>
      </c>
      <c r="W93" s="33"/>
      <c r="X93" s="87">
        <f>SUM(X82:X85,X89,X91:X92)</f>
        <v>24175163</v>
      </c>
      <c r="Y93" s="33"/>
      <c r="Z93" s="87">
        <f>SUM(Z82:Z85,Z89,Z91:Z92)</f>
        <v>3050000</v>
      </c>
      <c r="AA93" s="33"/>
      <c r="AB93" s="87">
        <f>SUM(AB82:AB85,AB89,AB91:AB92)</f>
        <v>3479843</v>
      </c>
      <c r="AC93" s="33"/>
      <c r="AD93" s="87">
        <f>SUM(AD82:AD85,AD89,AD91:AD92)</f>
        <v>436975451</v>
      </c>
      <c r="AE93" s="33"/>
      <c r="AF93" s="87">
        <f>SUM(AF82:AF85,AF89,AF91:AF92)</f>
        <v>-3479843</v>
      </c>
      <c r="AG93" s="33"/>
      <c r="AH93" s="87">
        <f>SUM(AH82:AH85,AH89,AH91:AH92)</f>
        <v>505997000</v>
      </c>
    </row>
    <row r="94" spans="1:38" ht="20.25" customHeight="1" thickTop="1">
      <c r="B94" s="46"/>
      <c r="C94" s="46"/>
      <c r="D94" s="47"/>
      <c r="E94" s="46"/>
      <c r="F94" s="47"/>
      <c r="H94" s="69"/>
      <c r="I94" s="69"/>
      <c r="J94" s="69"/>
      <c r="K94" s="69"/>
      <c r="L94" s="69"/>
      <c r="M94" s="69"/>
      <c r="N94" s="69"/>
      <c r="O94" s="69"/>
      <c r="P94" s="69"/>
      <c r="Q94" s="69"/>
      <c r="R94" s="69"/>
      <c r="S94" s="69"/>
      <c r="T94" s="69"/>
      <c r="U94" s="69"/>
      <c r="V94" s="69"/>
      <c r="W94" s="69"/>
      <c r="X94" s="69"/>
      <c r="Y94" s="69"/>
      <c r="Z94" s="69"/>
      <c r="AA94" s="69"/>
      <c r="AB94" s="69"/>
      <c r="AC94" s="69"/>
      <c r="AD94" s="69"/>
      <c r="AE94" s="69"/>
      <c r="AF94" s="69"/>
      <c r="AG94" s="69"/>
      <c r="AH94" s="69"/>
      <c r="AI94" s="69"/>
      <c r="AJ94" s="69"/>
    </row>
    <row r="95" spans="1:38" ht="20.25" customHeight="1">
      <c r="B95" s="46"/>
      <c r="C95" s="46"/>
      <c r="D95" s="47"/>
      <c r="E95" s="46"/>
      <c r="F95" s="47"/>
      <c r="H95" s="69"/>
      <c r="I95" s="69"/>
      <c r="J95" s="69"/>
      <c r="K95" s="69"/>
      <c r="L95" s="69"/>
      <c r="M95" s="69"/>
      <c r="N95" s="69"/>
      <c r="O95" s="69"/>
      <c r="P95" s="69"/>
      <c r="Q95" s="69"/>
      <c r="R95" s="69"/>
      <c r="S95" s="69"/>
      <c r="T95" s="69"/>
      <c r="U95" s="69"/>
      <c r="V95" s="69"/>
      <c r="W95" s="69"/>
      <c r="X95" s="69"/>
      <c r="Y95" s="69"/>
      <c r="Z95" s="69"/>
      <c r="AA95" s="69"/>
      <c r="AB95" s="69"/>
      <c r="AC95" s="69"/>
      <c r="AD95" s="69"/>
      <c r="AE95" s="69"/>
      <c r="AF95" s="69"/>
      <c r="AG95" s="69"/>
      <c r="AH95" s="69"/>
      <c r="AI95" s="69"/>
      <c r="AJ95" s="69"/>
    </row>
    <row r="96" spans="1:38" ht="20.25" customHeight="1">
      <c r="B96" s="46"/>
      <c r="C96" s="46"/>
      <c r="D96" s="47"/>
      <c r="E96" s="46"/>
      <c r="F96" s="47"/>
      <c r="H96" s="69"/>
      <c r="I96" s="69"/>
      <c r="J96" s="69"/>
      <c r="K96" s="69"/>
      <c r="L96" s="69"/>
      <c r="M96" s="69"/>
      <c r="N96" s="69"/>
      <c r="O96" s="69"/>
      <c r="P96" s="69"/>
      <c r="Q96" s="69"/>
      <c r="R96" s="69"/>
      <c r="S96" s="69"/>
      <c r="T96" s="69"/>
      <c r="U96" s="69"/>
      <c r="V96" s="69"/>
      <c r="W96" s="69"/>
      <c r="X96" s="69"/>
      <c r="Y96" s="69"/>
      <c r="Z96" s="69"/>
      <c r="AA96" s="69"/>
      <c r="AB96" s="69"/>
      <c r="AC96" s="69"/>
      <c r="AD96" s="69"/>
      <c r="AE96" s="69"/>
      <c r="AF96" s="69"/>
      <c r="AG96" s="69"/>
      <c r="AH96" s="69"/>
      <c r="AI96" s="69"/>
      <c r="AJ96" s="69"/>
    </row>
    <row r="97" spans="1:41" ht="20.25" customHeight="1">
      <c r="B97" s="46"/>
      <c r="C97" s="46"/>
      <c r="D97" s="47"/>
      <c r="E97" s="46"/>
      <c r="F97" s="47"/>
      <c r="H97" s="69"/>
      <c r="I97" s="69"/>
      <c r="J97" s="69"/>
      <c r="K97" s="69"/>
      <c r="L97" s="69"/>
      <c r="M97" s="69"/>
      <c r="N97" s="69"/>
      <c r="O97" s="69"/>
      <c r="P97" s="69"/>
      <c r="Q97" s="69"/>
      <c r="R97" s="69"/>
      <c r="S97" s="69"/>
      <c r="T97" s="69"/>
      <c r="U97" s="69"/>
      <c r="V97" s="69"/>
      <c r="W97" s="69"/>
      <c r="X97" s="69"/>
      <c r="Y97" s="69"/>
      <c r="Z97" s="69"/>
      <c r="AA97" s="69"/>
      <c r="AB97" s="69"/>
      <c r="AC97" s="69"/>
      <c r="AD97" s="69"/>
      <c r="AE97" s="69"/>
      <c r="AF97" s="69"/>
      <c r="AG97" s="69"/>
      <c r="AH97" s="69"/>
      <c r="AI97" s="69"/>
      <c r="AJ97" s="69"/>
    </row>
    <row r="98" spans="1:41" ht="20.25" customHeight="1">
      <c r="B98" s="46"/>
      <c r="C98" s="46"/>
      <c r="D98" s="47"/>
      <c r="E98" s="46"/>
      <c r="F98" s="47"/>
      <c r="H98" s="69"/>
      <c r="I98" s="69"/>
      <c r="J98" s="69"/>
      <c r="K98" s="69"/>
      <c r="L98" s="69"/>
      <c r="M98" s="69"/>
      <c r="N98" s="69"/>
      <c r="O98" s="69"/>
      <c r="P98" s="69"/>
      <c r="Q98" s="69"/>
      <c r="R98" s="69"/>
      <c r="S98" s="69"/>
      <c r="T98" s="69"/>
      <c r="U98" s="69"/>
      <c r="V98" s="69"/>
      <c r="W98" s="69"/>
      <c r="X98" s="69"/>
      <c r="Y98" s="69"/>
      <c r="Z98" s="69"/>
      <c r="AA98" s="69"/>
      <c r="AB98" s="69"/>
      <c r="AC98" s="69"/>
      <c r="AD98" s="69"/>
      <c r="AE98" s="69"/>
      <c r="AF98" s="69"/>
      <c r="AG98" s="69"/>
      <c r="AH98" s="69"/>
      <c r="AI98" s="69"/>
      <c r="AJ98" s="69"/>
    </row>
    <row r="99" spans="1:41" ht="20.25" customHeight="1">
      <c r="B99" s="46"/>
      <c r="C99" s="46"/>
      <c r="D99" s="47"/>
      <c r="E99" s="46"/>
      <c r="F99" s="47"/>
      <c r="H99" s="69"/>
      <c r="I99" s="69"/>
      <c r="J99" s="69"/>
      <c r="K99" s="69"/>
      <c r="L99" s="69"/>
      <c r="M99" s="69"/>
      <c r="N99" s="69"/>
      <c r="O99" s="69"/>
      <c r="P99" s="69"/>
      <c r="Q99" s="69"/>
      <c r="R99" s="69"/>
      <c r="S99" s="69"/>
      <c r="T99" s="69"/>
      <c r="U99" s="69"/>
      <c r="V99" s="69"/>
      <c r="W99" s="69"/>
      <c r="X99" s="69"/>
      <c r="Y99" s="69"/>
      <c r="Z99" s="69"/>
      <c r="AA99" s="69"/>
      <c r="AB99" s="69"/>
      <c r="AC99" s="69"/>
      <c r="AD99" s="69"/>
      <c r="AE99" s="69"/>
      <c r="AF99" s="69"/>
      <c r="AG99" s="69"/>
      <c r="AH99" s="69"/>
      <c r="AI99" s="69"/>
      <c r="AJ99" s="69"/>
    </row>
    <row r="100" spans="1:41" ht="20.25" customHeight="1">
      <c r="A100" s="64"/>
      <c r="B100" s="46"/>
      <c r="C100" s="46"/>
      <c r="D100" s="47"/>
      <c r="E100" s="46"/>
      <c r="F100" s="47"/>
      <c r="H100" s="69"/>
      <c r="I100" s="69"/>
      <c r="J100" s="69"/>
      <c r="K100" s="69"/>
      <c r="L100" s="69"/>
      <c r="M100" s="69"/>
      <c r="N100" s="69"/>
      <c r="O100" s="69"/>
      <c r="P100" s="69"/>
      <c r="Q100" s="69"/>
      <c r="R100" s="69"/>
      <c r="S100" s="69"/>
      <c r="T100" s="69"/>
      <c r="U100" s="69"/>
      <c r="V100" s="69"/>
      <c r="W100" s="69"/>
      <c r="X100" s="69"/>
      <c r="Y100" s="69"/>
      <c r="Z100" s="69"/>
      <c r="AA100" s="69"/>
      <c r="AB100" s="69"/>
      <c r="AC100" s="69"/>
      <c r="AD100" s="69"/>
      <c r="AE100" s="69"/>
      <c r="AF100" s="69"/>
      <c r="AG100" s="69"/>
      <c r="AH100" s="69"/>
      <c r="AI100" s="69"/>
      <c r="AJ100" s="69"/>
    </row>
    <row r="101" spans="1:41" ht="20.25" customHeight="1">
      <c r="E101" s="46"/>
      <c r="AF101" s="63"/>
      <c r="AG101" s="63"/>
      <c r="AI101" s="63"/>
      <c r="AO101" s="70"/>
    </row>
    <row r="102" spans="1:41" ht="20.25" customHeight="1">
      <c r="D102" s="31"/>
      <c r="F102" s="39"/>
      <c r="G102" s="32"/>
      <c r="H102" s="32"/>
      <c r="I102" s="32"/>
      <c r="J102" s="32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</row>
    <row r="103" spans="1:41" ht="20.25" customHeight="1">
      <c r="D103" s="31"/>
      <c r="H103" s="7"/>
      <c r="I103" s="32"/>
      <c r="J103" s="32"/>
      <c r="K103" s="32"/>
      <c r="N103" s="30"/>
      <c r="O103" s="30"/>
      <c r="Q103" s="30"/>
      <c r="R103" s="7" t="s">
        <v>57</v>
      </c>
      <c r="S103" s="30"/>
      <c r="T103" s="30"/>
      <c r="U103" s="30"/>
      <c r="V103" s="30"/>
      <c r="W103" s="30"/>
      <c r="X103" s="30"/>
      <c r="Z103" s="7"/>
    </row>
    <row r="104" spans="1:41" ht="20.25" customHeight="1">
      <c r="D104" s="31"/>
      <c r="H104" s="7"/>
      <c r="I104" s="32"/>
      <c r="J104" s="32"/>
      <c r="K104" s="32"/>
      <c r="N104" s="30"/>
      <c r="O104" s="30"/>
      <c r="Q104" s="30"/>
      <c r="R104" s="39" t="s">
        <v>58</v>
      </c>
      <c r="S104" s="30"/>
      <c r="T104" s="30"/>
      <c r="U104" s="30"/>
      <c r="Z104" s="39"/>
    </row>
    <row r="106" spans="1:41" ht="20.25" customHeight="1">
      <c r="H106" s="7"/>
    </row>
    <row r="107" spans="1:41" ht="20.25" customHeight="1">
      <c r="H107" s="7"/>
    </row>
  </sheetData>
  <sheetProtection algorithmName="SHA-512" hashValue="QaXG3ZMkXiNGB8Rh0ScKB6k0R8rqyG2nxht/h8aQojlJb0qhXMZXHCD9SUlKMFXf1k7ezxf9zDqK70O1eoGesA==" saltValue="U/tcx6Y5zLKTk+9SrsTIFw==" spinCount="100000" sheet="1" formatCells="0" formatColumns="0" insertColumns="0" insertRows="0" insertHyperlinks="0" deleteColumns="0" deleteRows="0" sort="0" autoFilter="0" pivotTables="0"/>
  <mergeCells count="2">
    <mergeCell ref="N56:X56"/>
    <mergeCell ref="Z56:AD56"/>
  </mergeCells>
  <printOptions horizontalCentered="1"/>
  <pageMargins left="0.31496062992125984" right="0" top="0.55118110236220474" bottom="0.70866141732283472" header="0.11811023622047245" footer="0.43307086614173229"/>
  <pageSetup paperSize="9" scale="38" firstPageNumber="15" fitToHeight="0" orientation="landscape" useFirstPageNumber="1" r:id="rId1"/>
  <headerFooter>
    <oddFooter>&amp;L&amp;"Cordia New,Regular"The accompanying notes are an integral part of these interim financial statements.&amp;C&amp;"Cordia New,Regular"&amp;P</oddFooter>
  </headerFooter>
  <rowBreaks count="1" manualBreakCount="1">
    <brk id="49" max="35" man="1"/>
  </rowBreaks>
  <customProperties>
    <customPr name="OrphanNamesChecked" r:id="rId2"/>
  </customProperties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5"/>
  <sheetViews>
    <sheetView zoomScale="85" zoomScaleNormal="85" zoomScaleSheetLayoutView="85" zoomScalePageLayoutView="70" workbookViewId="0">
      <pane xSplit="7" ySplit="7" topLeftCell="H8" activePane="bottomRight" state="frozen"/>
      <selection pane="topRight" activeCell="G7" sqref="G7"/>
      <selection pane="bottomLeft" activeCell="G7" sqref="G7"/>
      <selection pane="bottomRight" activeCell="H8" sqref="H8"/>
    </sheetView>
  </sheetViews>
  <sheetFormatPr defaultColWidth="7.5703125" defaultRowHeight="23.25"/>
  <cols>
    <col min="1" max="3" width="2.5703125" style="31" customWidth="1"/>
    <col min="4" max="4" width="2.85546875" style="31" customWidth="1"/>
    <col min="5" max="5" width="5.42578125" style="31" customWidth="1"/>
    <col min="6" max="6" width="59.42578125" style="31" customWidth="1"/>
    <col min="7" max="7" width="6" style="31" customWidth="1"/>
    <col min="8" max="8" width="21.7109375" style="31" customWidth="1"/>
    <col min="9" max="9" width="1.140625" style="31" customWidth="1"/>
    <col min="10" max="10" width="21.7109375" style="31" customWidth="1"/>
    <col min="11" max="11" width="1.140625" style="31" customWidth="1"/>
    <col min="12" max="12" width="21.7109375" style="31" customWidth="1"/>
    <col min="13" max="13" width="1.140625" style="31" customWidth="1"/>
    <col min="14" max="14" width="21.7109375" style="31" customWidth="1"/>
    <col min="15" max="15" width="1.140625" style="31" customWidth="1"/>
    <col min="16" max="16" width="10" style="31" bestFit="1" customWidth="1"/>
    <col min="17" max="16384" width="7.5703125" style="31"/>
  </cols>
  <sheetData>
    <row r="1" spans="1:16" ht="21.75" customHeight="1">
      <c r="A1" s="116" t="s">
        <v>0</v>
      </c>
      <c r="B1" s="116"/>
      <c r="C1" s="116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</row>
    <row r="2" spans="1:16" ht="21.75" customHeight="1">
      <c r="A2" s="116" t="s">
        <v>189</v>
      </c>
      <c r="B2" s="116"/>
      <c r="C2" s="116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</row>
    <row r="3" spans="1:16" ht="21.75" customHeight="1">
      <c r="A3" s="116"/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  <c r="M3" s="116"/>
      <c r="N3" s="116"/>
      <c r="O3" s="116"/>
    </row>
    <row r="4" spans="1:16" ht="21.75" customHeight="1">
      <c r="A4" s="58"/>
      <c r="B4" s="30"/>
      <c r="C4" s="30"/>
      <c r="D4" s="30"/>
      <c r="E4" s="30"/>
      <c r="F4" s="30"/>
      <c r="G4" s="30"/>
      <c r="H4" s="143" t="s">
        <v>190</v>
      </c>
      <c r="I4" s="143"/>
      <c r="J4" s="143"/>
      <c r="K4" s="143"/>
      <c r="L4" s="143"/>
      <c r="M4" s="143"/>
      <c r="N4" s="143"/>
    </row>
    <row r="5" spans="1:16" ht="21.75" customHeight="1">
      <c r="H5" s="144" t="s">
        <v>3</v>
      </c>
      <c r="I5" s="144"/>
      <c r="J5" s="144"/>
      <c r="L5" s="144" t="s">
        <v>4</v>
      </c>
      <c r="M5" s="144"/>
      <c r="N5" s="144"/>
    </row>
    <row r="6" spans="1:16" ht="21.75" customHeight="1">
      <c r="H6" s="27" t="s">
        <v>119</v>
      </c>
      <c r="I6" s="117"/>
      <c r="J6" s="117"/>
      <c r="L6" s="27" t="s">
        <v>119</v>
      </c>
      <c r="M6" s="117"/>
      <c r="N6" s="117"/>
      <c r="O6" s="117"/>
    </row>
    <row r="7" spans="1:16">
      <c r="G7" s="39" t="s">
        <v>5</v>
      </c>
      <c r="H7" s="28">
        <v>2026</v>
      </c>
      <c r="I7" s="29"/>
      <c r="J7" s="78">
        <v>2025</v>
      </c>
      <c r="K7" s="29"/>
      <c r="L7" s="28">
        <v>2026</v>
      </c>
      <c r="M7" s="29"/>
      <c r="N7" s="78">
        <v>2025</v>
      </c>
      <c r="O7" s="29"/>
    </row>
    <row r="8" spans="1:16" ht="21.75" customHeight="1">
      <c r="A8" s="118" t="s">
        <v>191</v>
      </c>
      <c r="B8" s="118"/>
      <c r="C8" s="118"/>
      <c r="D8" s="118"/>
      <c r="E8" s="118"/>
      <c r="F8" s="118"/>
      <c r="H8" s="118"/>
      <c r="I8" s="118"/>
      <c r="J8" s="118"/>
      <c r="K8" s="118"/>
      <c r="L8" s="26"/>
      <c r="M8" s="118"/>
      <c r="N8" s="118"/>
      <c r="O8" s="118"/>
    </row>
    <row r="9" spans="1:16" ht="21.75" customHeight="1">
      <c r="A9" s="118"/>
      <c r="B9" s="31" t="s">
        <v>92</v>
      </c>
      <c r="D9" s="118"/>
      <c r="E9" s="118"/>
      <c r="F9" s="118"/>
      <c r="G9" s="39"/>
      <c r="H9" s="25">
        <f>'COMPREHENSIVE INCOME 6M'!G32</f>
        <v>39373181</v>
      </c>
      <c r="I9" s="129"/>
      <c r="J9" s="25">
        <f>'COMPREHENSIVE INCOME 6M'!I32</f>
        <v>36979072</v>
      </c>
      <c r="K9" s="129"/>
      <c r="L9" s="25">
        <f>'COMPREHENSIVE INCOME 6M'!K32</f>
        <v>30737980</v>
      </c>
      <c r="M9" s="129"/>
      <c r="N9" s="25">
        <f>'COMPREHENSIVE INCOME 6M'!M32</f>
        <v>30776749</v>
      </c>
      <c r="O9" s="129"/>
    </row>
    <row r="10" spans="1:16" ht="21.75" customHeight="1">
      <c r="A10" s="118"/>
      <c r="B10" s="119" t="s">
        <v>192</v>
      </c>
      <c r="C10" s="119"/>
      <c r="D10" s="118"/>
      <c r="E10" s="118"/>
      <c r="F10" s="118"/>
      <c r="G10" s="39"/>
      <c r="H10" s="130"/>
      <c r="I10" s="130"/>
      <c r="J10" s="130"/>
      <c r="K10" s="130"/>
      <c r="L10" s="130"/>
      <c r="M10" s="130"/>
      <c r="N10" s="130"/>
      <c r="O10" s="130"/>
    </row>
    <row r="11" spans="1:16" ht="21.75" customHeight="1">
      <c r="A11" s="118"/>
      <c r="B11" s="119"/>
      <c r="C11" s="119" t="s">
        <v>193</v>
      </c>
      <c r="D11" s="118"/>
      <c r="E11" s="118"/>
      <c r="F11" s="118"/>
      <c r="G11" s="39"/>
      <c r="H11" s="130"/>
      <c r="I11" s="130"/>
      <c r="J11" s="130"/>
      <c r="K11" s="130"/>
      <c r="L11" s="130"/>
      <c r="M11" s="130"/>
      <c r="N11" s="130"/>
      <c r="O11" s="130"/>
    </row>
    <row r="12" spans="1:16" ht="21.75" customHeight="1">
      <c r="A12" s="118"/>
      <c r="B12" s="118"/>
      <c r="C12" s="118"/>
      <c r="D12" s="118" t="s">
        <v>194</v>
      </c>
      <c r="E12" s="118"/>
      <c r="F12" s="118"/>
      <c r="G12" s="39"/>
      <c r="H12" s="129">
        <v>4742978</v>
      </c>
      <c r="I12" s="8"/>
      <c r="J12" s="130">
        <v>4670905</v>
      </c>
      <c r="K12" s="130"/>
      <c r="L12" s="130">
        <v>3908184</v>
      </c>
      <c r="M12" s="130"/>
      <c r="N12" s="129">
        <v>3919134</v>
      </c>
      <c r="O12" s="130"/>
      <c r="P12" s="8"/>
    </row>
    <row r="13" spans="1:16" ht="21.75" customHeight="1">
      <c r="A13" s="118"/>
      <c r="B13" s="118"/>
      <c r="C13" s="118"/>
      <c r="D13" s="118" t="s">
        <v>90</v>
      </c>
      <c r="E13" s="118"/>
      <c r="F13" s="118"/>
      <c r="G13" s="39"/>
      <c r="H13" s="129">
        <v>21013086</v>
      </c>
      <c r="I13" s="8"/>
      <c r="J13" s="129">
        <v>21472150</v>
      </c>
      <c r="K13" s="8"/>
      <c r="L13" s="129">
        <v>19871100</v>
      </c>
      <c r="M13" s="8"/>
      <c r="N13" s="8">
        <v>20376614</v>
      </c>
      <c r="O13" s="8"/>
      <c r="P13" s="8"/>
    </row>
    <row r="14" spans="1:16">
      <c r="A14" s="118"/>
      <c r="B14" s="118"/>
      <c r="C14" s="118"/>
      <c r="D14" s="121" t="s">
        <v>195</v>
      </c>
      <c r="E14" s="121"/>
      <c r="F14" s="118"/>
      <c r="G14" s="39"/>
      <c r="H14" s="129">
        <v>583874</v>
      </c>
      <c r="I14" s="8"/>
      <c r="J14" s="8">
        <v>-449424</v>
      </c>
      <c r="K14" s="8"/>
      <c r="L14" s="129">
        <v>70550</v>
      </c>
      <c r="M14" s="8"/>
      <c r="N14" s="129">
        <v>-28080</v>
      </c>
      <c r="O14" s="8"/>
      <c r="P14" s="8"/>
    </row>
    <row r="15" spans="1:16" ht="21.75" customHeight="1">
      <c r="A15" s="118"/>
      <c r="B15" s="118"/>
      <c r="C15" s="118"/>
      <c r="D15" s="118" t="s">
        <v>247</v>
      </c>
      <c r="E15" s="118"/>
      <c r="F15" s="118"/>
      <c r="G15" s="39"/>
      <c r="H15" s="129"/>
      <c r="I15" s="129"/>
      <c r="J15" s="129"/>
      <c r="K15" s="129"/>
      <c r="L15" s="129"/>
      <c r="M15" s="129"/>
      <c r="N15" s="129"/>
      <c r="O15" s="129"/>
      <c r="P15" s="8"/>
    </row>
    <row r="16" spans="1:16" ht="21.75" customHeight="1">
      <c r="A16" s="118"/>
      <c r="B16" s="118"/>
      <c r="C16" s="118"/>
      <c r="D16" s="118"/>
      <c r="E16" s="118" t="s">
        <v>196</v>
      </c>
      <c r="F16" s="118"/>
      <c r="G16" s="39"/>
      <c r="H16" s="129">
        <v>-788102</v>
      </c>
      <c r="I16" s="8"/>
      <c r="J16" s="8">
        <v>-1885977</v>
      </c>
      <c r="K16" s="8"/>
      <c r="L16" s="129">
        <v>-725512</v>
      </c>
      <c r="M16" s="8"/>
      <c r="N16" s="8">
        <v>-1071830</v>
      </c>
      <c r="O16" s="8"/>
      <c r="P16" s="8"/>
    </row>
    <row r="17" spans="1:16" ht="23.25" hidden="1" customHeight="1">
      <c r="A17" s="118"/>
      <c r="B17" s="118"/>
      <c r="C17" s="118"/>
      <c r="D17" s="118" t="s">
        <v>197</v>
      </c>
      <c r="E17" s="118"/>
      <c r="F17" s="118"/>
      <c r="G17" s="39"/>
      <c r="H17" s="129"/>
      <c r="I17" s="8"/>
      <c r="J17" s="8"/>
      <c r="K17" s="8"/>
      <c r="L17" s="129"/>
      <c r="M17" s="8"/>
      <c r="N17" s="8"/>
      <c r="O17" s="8"/>
      <c r="P17" s="8"/>
    </row>
    <row r="18" spans="1:16" ht="21.75" customHeight="1">
      <c r="A18" s="118"/>
      <c r="B18" s="118"/>
      <c r="C18" s="118"/>
      <c r="D18" s="118" t="s">
        <v>198</v>
      </c>
      <c r="E18" s="118"/>
      <c r="F18" s="118"/>
      <c r="G18" s="39"/>
      <c r="H18" s="8">
        <v>710565</v>
      </c>
      <c r="I18" s="8"/>
      <c r="J18" s="8">
        <v>152507</v>
      </c>
      <c r="K18" s="8"/>
      <c r="L18" s="129">
        <v>570191</v>
      </c>
      <c r="M18" s="8"/>
      <c r="N18" s="129">
        <v>235518</v>
      </c>
      <c r="O18" s="8"/>
      <c r="P18" s="8"/>
    </row>
    <row r="19" spans="1:16" ht="21.75" customHeight="1">
      <c r="A19" s="118"/>
      <c r="B19" s="118"/>
      <c r="C19" s="118"/>
      <c r="D19" s="118" t="s">
        <v>199</v>
      </c>
      <c r="E19" s="118"/>
      <c r="F19" s="118"/>
      <c r="G19" s="39"/>
      <c r="H19" s="129">
        <v>112396</v>
      </c>
      <c r="I19" s="8"/>
      <c r="J19" s="129">
        <f>-27864+227</f>
        <v>-27637</v>
      </c>
      <c r="K19" s="8"/>
      <c r="L19" s="129">
        <v>115632</v>
      </c>
      <c r="M19" s="8"/>
      <c r="N19" s="129">
        <f>-27579+227</f>
        <v>-27352</v>
      </c>
      <c r="O19" s="8"/>
      <c r="P19" s="8"/>
    </row>
    <row r="20" spans="1:16" ht="21.75" customHeight="1">
      <c r="A20" s="118"/>
      <c r="B20" s="118"/>
      <c r="C20" s="118"/>
      <c r="D20" s="118" t="s">
        <v>248</v>
      </c>
      <c r="E20" s="118"/>
      <c r="F20" s="118"/>
      <c r="G20" s="39"/>
      <c r="H20" s="129">
        <v>88911</v>
      </c>
      <c r="I20" s="8"/>
      <c r="J20" s="129">
        <v>113938</v>
      </c>
      <c r="K20" s="8"/>
      <c r="L20" s="129">
        <v>88912</v>
      </c>
      <c r="M20" s="8"/>
      <c r="N20" s="129">
        <v>114871</v>
      </c>
      <c r="O20" s="8"/>
      <c r="P20" s="8"/>
    </row>
    <row r="21" spans="1:16" ht="21.75" customHeight="1">
      <c r="A21" s="118"/>
      <c r="B21" s="118"/>
      <c r="C21" s="118"/>
      <c r="D21" s="118" t="s">
        <v>200</v>
      </c>
      <c r="E21" s="118"/>
      <c r="F21" s="118"/>
      <c r="G21" s="39"/>
      <c r="H21" s="8">
        <v>49935</v>
      </c>
      <c r="I21" s="8"/>
      <c r="J21" s="8">
        <v>-413074</v>
      </c>
      <c r="K21" s="8"/>
      <c r="L21" s="129">
        <v>48262</v>
      </c>
      <c r="M21" s="8"/>
      <c r="N21" s="129">
        <v>-415971</v>
      </c>
      <c r="O21" s="8"/>
      <c r="P21" s="8"/>
    </row>
    <row r="22" spans="1:16" ht="21.75" customHeight="1">
      <c r="A22" s="118"/>
      <c r="B22" s="118"/>
      <c r="C22" s="118"/>
      <c r="D22" s="118" t="s">
        <v>30</v>
      </c>
      <c r="E22" s="118"/>
      <c r="F22" s="118"/>
      <c r="G22" s="39"/>
      <c r="H22" s="129">
        <v>1032305</v>
      </c>
      <c r="I22" s="8"/>
      <c r="J22" s="129">
        <v>894188</v>
      </c>
      <c r="K22" s="8"/>
      <c r="L22" s="8">
        <v>853601</v>
      </c>
      <c r="M22" s="8"/>
      <c r="N22" s="129">
        <v>667000</v>
      </c>
      <c r="O22" s="8"/>
      <c r="P22" s="8"/>
    </row>
    <row r="23" spans="1:16" ht="21.6" customHeight="1">
      <c r="A23" s="118"/>
      <c r="B23" s="118"/>
      <c r="C23" s="118"/>
      <c r="D23" s="118" t="s">
        <v>201</v>
      </c>
      <c r="E23" s="118"/>
      <c r="F23" s="118"/>
      <c r="G23" s="39"/>
      <c r="H23" s="8">
        <v>-840548</v>
      </c>
      <c r="I23" s="8"/>
      <c r="J23" s="8">
        <v>-529584</v>
      </c>
      <c r="K23" s="8"/>
      <c r="L23" s="129">
        <v>-548721</v>
      </c>
      <c r="M23" s="8"/>
      <c r="N23" s="129">
        <v>-500107</v>
      </c>
      <c r="O23" s="8"/>
      <c r="P23" s="8"/>
    </row>
    <row r="24" spans="1:16" ht="21.6" customHeight="1">
      <c r="A24" s="118"/>
      <c r="B24" s="118"/>
      <c r="C24" s="118"/>
      <c r="D24" s="118" t="s">
        <v>202</v>
      </c>
      <c r="E24" s="118"/>
      <c r="F24" s="118"/>
      <c r="G24" s="39"/>
      <c r="H24" s="8">
        <v>0</v>
      </c>
      <c r="I24" s="8"/>
      <c r="J24" s="8">
        <v>0</v>
      </c>
      <c r="K24" s="8"/>
      <c r="L24" s="129">
        <v>0</v>
      </c>
      <c r="M24" s="8"/>
      <c r="N24" s="129">
        <v>-12925</v>
      </c>
      <c r="O24" s="8"/>
      <c r="P24" s="8"/>
    </row>
    <row r="25" spans="1:16" ht="21.75" customHeight="1">
      <c r="A25" s="118"/>
      <c r="B25" s="118"/>
      <c r="C25" s="118"/>
      <c r="D25" s="123" t="s">
        <v>203</v>
      </c>
      <c r="E25" s="123"/>
      <c r="F25" s="118"/>
      <c r="G25" s="39"/>
      <c r="H25" s="8">
        <v>1304</v>
      </c>
      <c r="I25" s="8"/>
      <c r="J25" s="8">
        <v>-9924</v>
      </c>
      <c r="K25" s="8"/>
      <c r="L25" s="129">
        <v>431</v>
      </c>
      <c r="M25" s="8"/>
      <c r="N25" s="129">
        <v>-9327</v>
      </c>
      <c r="O25" s="8"/>
      <c r="P25" s="8"/>
    </row>
    <row r="26" spans="1:16">
      <c r="A26" s="118"/>
      <c r="B26" s="118"/>
      <c r="C26" s="118"/>
      <c r="D26" s="118" t="s">
        <v>204</v>
      </c>
      <c r="E26" s="118"/>
      <c r="F26" s="118"/>
      <c r="G26" s="39"/>
      <c r="H26" s="8">
        <v>-7240</v>
      </c>
      <c r="I26" s="8"/>
      <c r="J26" s="8">
        <v>566</v>
      </c>
      <c r="K26" s="8"/>
      <c r="L26" s="129">
        <v>-7263</v>
      </c>
      <c r="M26" s="8"/>
      <c r="N26" s="129">
        <v>0</v>
      </c>
      <c r="O26" s="8"/>
      <c r="P26" s="8"/>
    </row>
    <row r="27" spans="1:16" ht="21.75" customHeight="1">
      <c r="A27" s="118"/>
      <c r="B27" s="118"/>
      <c r="C27" s="118"/>
      <c r="D27" s="123" t="s">
        <v>205</v>
      </c>
      <c r="E27" s="123"/>
      <c r="F27" s="118"/>
      <c r="G27" s="39"/>
      <c r="H27" s="131">
        <v>-751855</v>
      </c>
      <c r="I27" s="8"/>
      <c r="J27" s="131">
        <v>-393952</v>
      </c>
      <c r="K27" s="8"/>
      <c r="L27" s="131">
        <v>0</v>
      </c>
      <c r="M27" s="8"/>
      <c r="N27" s="131">
        <v>0</v>
      </c>
      <c r="O27" s="8"/>
      <c r="P27" s="8"/>
    </row>
    <row r="28" spans="1:16" ht="21.75" customHeight="1">
      <c r="A28" s="118"/>
      <c r="B28" s="118"/>
      <c r="C28" s="118"/>
      <c r="D28" s="118"/>
      <c r="E28" s="118"/>
      <c r="F28" s="118"/>
      <c r="G28" s="39"/>
      <c r="H28" s="129">
        <f>SUM(H9:H27)</f>
        <v>65320790</v>
      </c>
      <c r="I28" s="129"/>
      <c r="J28" s="129">
        <f>SUM(J9:J27)</f>
        <v>60573754</v>
      </c>
      <c r="K28" s="129"/>
      <c r="L28" s="129">
        <f>SUM(L9:L27)</f>
        <v>54983347</v>
      </c>
      <c r="M28" s="129"/>
      <c r="N28" s="129">
        <f>SUM(N9:N27)</f>
        <v>54024294</v>
      </c>
      <c r="O28" s="129"/>
      <c r="P28" s="8"/>
    </row>
    <row r="29" spans="1:16" ht="21.75" customHeight="1">
      <c r="A29" s="118"/>
      <c r="B29" s="118"/>
      <c r="C29" s="118"/>
      <c r="D29" s="118" t="s">
        <v>66</v>
      </c>
      <c r="E29" s="118"/>
      <c r="F29" s="118"/>
      <c r="G29" s="39"/>
      <c r="H29" s="129">
        <v>-63389598</v>
      </c>
      <c r="I29" s="8"/>
      <c r="J29" s="129">
        <v>-70080683</v>
      </c>
      <c r="K29" s="8"/>
      <c r="L29" s="129">
        <v>-49489456</v>
      </c>
      <c r="M29" s="8"/>
      <c r="N29" s="129">
        <v>-57098044</v>
      </c>
      <c r="O29" s="8"/>
      <c r="P29" s="8"/>
    </row>
    <row r="30" spans="1:16" ht="21.75" customHeight="1">
      <c r="A30" s="118"/>
      <c r="B30" s="118"/>
      <c r="C30" s="118"/>
      <c r="D30" s="118" t="s">
        <v>76</v>
      </c>
      <c r="E30" s="118"/>
      <c r="F30" s="118"/>
      <c r="G30" s="39"/>
      <c r="H30" s="129">
        <v>-2155718</v>
      </c>
      <c r="I30" s="8"/>
      <c r="J30" s="129">
        <v>-2028456</v>
      </c>
      <c r="K30" s="8"/>
      <c r="L30" s="129">
        <v>-4998204</v>
      </c>
      <c r="M30" s="8"/>
      <c r="N30" s="129">
        <v>-3621490</v>
      </c>
      <c r="O30" s="8"/>
      <c r="P30" s="8"/>
    </row>
    <row r="31" spans="1:16" ht="21.75" customHeight="1">
      <c r="A31" s="118"/>
      <c r="B31" s="118"/>
      <c r="C31" s="118"/>
      <c r="D31" s="121" t="s">
        <v>206</v>
      </c>
      <c r="E31" s="121"/>
      <c r="F31" s="118"/>
      <c r="G31" s="39"/>
      <c r="H31" s="129">
        <v>80542677</v>
      </c>
      <c r="I31" s="8"/>
      <c r="J31" s="129">
        <v>87540519</v>
      </c>
      <c r="K31" s="8"/>
      <c r="L31" s="129">
        <v>64955475</v>
      </c>
      <c r="M31" s="8"/>
      <c r="N31" s="129">
        <v>71268474</v>
      </c>
      <c r="O31" s="8"/>
      <c r="P31" s="8"/>
    </row>
    <row r="32" spans="1:16" ht="21.75" customHeight="1">
      <c r="A32" s="118"/>
      <c r="B32" s="118"/>
      <c r="C32" s="118"/>
      <c r="D32" s="121" t="s">
        <v>207</v>
      </c>
      <c r="E32" s="121"/>
      <c r="F32" s="118"/>
      <c r="G32" s="39"/>
      <c r="H32" s="129">
        <v>-19712496</v>
      </c>
      <c r="I32" s="8"/>
      <c r="J32" s="129">
        <v>-20717929</v>
      </c>
      <c r="K32" s="8"/>
      <c r="L32" s="129">
        <v>-18811786</v>
      </c>
      <c r="M32" s="8"/>
      <c r="N32" s="129">
        <v>-19098181</v>
      </c>
      <c r="O32" s="8"/>
      <c r="P32" s="8"/>
    </row>
    <row r="33" spans="1:16" ht="21.75" customHeight="1">
      <c r="A33" s="118"/>
      <c r="B33" s="118"/>
      <c r="C33" s="118"/>
      <c r="D33" s="121" t="s">
        <v>208</v>
      </c>
      <c r="E33" s="121"/>
      <c r="F33" s="118"/>
      <c r="G33" s="39"/>
      <c r="H33" s="129">
        <v>2677738</v>
      </c>
      <c r="I33" s="8"/>
      <c r="J33" s="129">
        <v>2338053</v>
      </c>
      <c r="K33" s="8"/>
      <c r="L33" s="129">
        <v>5002111</v>
      </c>
      <c r="M33" s="8"/>
      <c r="N33" s="129">
        <v>3622691</v>
      </c>
      <c r="O33" s="8"/>
      <c r="P33" s="8"/>
    </row>
    <row r="34" spans="1:16" ht="21.75" customHeight="1">
      <c r="A34" s="118"/>
      <c r="B34" s="118"/>
      <c r="C34" s="118"/>
      <c r="D34" s="121" t="s">
        <v>209</v>
      </c>
      <c r="E34" s="121"/>
      <c r="F34" s="118"/>
      <c r="G34" s="39"/>
      <c r="H34" s="131">
        <v>-5063729</v>
      </c>
      <c r="I34" s="8"/>
      <c r="J34" s="131">
        <v>-5273559</v>
      </c>
      <c r="K34" s="8"/>
      <c r="L34" s="131">
        <v>-4237896</v>
      </c>
      <c r="M34" s="8"/>
      <c r="N34" s="131">
        <v>-4219666</v>
      </c>
      <c r="O34" s="8">
        <f>SUM(O9:O31)</f>
        <v>0</v>
      </c>
      <c r="P34" s="8"/>
    </row>
    <row r="35" spans="1:16" ht="21.75" customHeight="1">
      <c r="A35" s="118"/>
      <c r="B35" s="118"/>
      <c r="C35" s="118"/>
      <c r="D35" s="121"/>
      <c r="E35" s="118" t="s">
        <v>210</v>
      </c>
      <c r="F35" s="118"/>
      <c r="G35" s="39"/>
      <c r="H35" s="129">
        <f>SUM(H28:H34)</f>
        <v>58219664</v>
      </c>
      <c r="I35" s="129"/>
      <c r="J35" s="129">
        <f>SUM(J28:J34)</f>
        <v>52351699</v>
      </c>
      <c r="K35" s="129"/>
      <c r="L35" s="129">
        <f>SUM(L28:L34)</f>
        <v>47403591</v>
      </c>
      <c r="M35" s="129"/>
      <c r="N35" s="129">
        <f>SUM(N28:N34)</f>
        <v>44878078</v>
      </c>
      <c r="O35" s="129"/>
      <c r="P35" s="8"/>
    </row>
    <row r="36" spans="1:16" ht="21.75" customHeight="1">
      <c r="A36" s="118"/>
      <c r="B36" s="118"/>
      <c r="C36" s="118"/>
      <c r="D36" s="121"/>
      <c r="E36" s="121"/>
      <c r="F36" s="118"/>
      <c r="G36" s="39"/>
      <c r="H36" s="129"/>
      <c r="I36" s="129"/>
      <c r="J36" s="129"/>
      <c r="K36" s="129"/>
      <c r="L36" s="129"/>
      <c r="M36" s="129"/>
      <c r="N36" s="129"/>
      <c r="O36" s="129"/>
      <c r="P36" s="8"/>
    </row>
    <row r="37" spans="1:16" ht="21.75" customHeight="1">
      <c r="A37" s="118"/>
      <c r="B37" s="118" t="s">
        <v>211</v>
      </c>
      <c r="C37" s="118"/>
      <c r="D37" s="118"/>
      <c r="E37" s="118"/>
      <c r="F37" s="118"/>
      <c r="G37" s="39"/>
      <c r="H37" s="25"/>
      <c r="I37" s="129"/>
      <c r="J37" s="129"/>
      <c r="K37" s="129"/>
      <c r="L37" s="129"/>
      <c r="M37" s="129"/>
      <c r="N37" s="129"/>
      <c r="O37" s="129"/>
      <c r="P37" s="8"/>
    </row>
    <row r="38" spans="1:16" ht="21.75" customHeight="1">
      <c r="A38" s="118"/>
      <c r="B38" s="118"/>
      <c r="C38" s="118"/>
      <c r="D38" s="118" t="s">
        <v>212</v>
      </c>
      <c r="E38" s="118"/>
      <c r="F38" s="118"/>
      <c r="G38" s="39"/>
      <c r="H38" s="129">
        <v>177499374</v>
      </c>
      <c r="I38" s="8"/>
      <c r="J38" s="129">
        <v>-6532085</v>
      </c>
      <c r="K38" s="8"/>
      <c r="L38" s="129">
        <v>175264369</v>
      </c>
      <c r="M38" s="8"/>
      <c r="N38" s="129">
        <v>-8584441</v>
      </c>
      <c r="O38" s="8"/>
      <c r="P38" s="8"/>
    </row>
    <row r="39" spans="1:16" ht="21.75" customHeight="1">
      <c r="A39" s="118"/>
      <c r="B39" s="118"/>
      <c r="C39" s="118"/>
      <c r="D39" s="118" t="s">
        <v>11</v>
      </c>
      <c r="E39" s="118"/>
      <c r="F39" s="118"/>
      <c r="G39" s="39"/>
      <c r="H39" s="129">
        <v>1762988</v>
      </c>
      <c r="I39" s="8"/>
      <c r="J39" s="8">
        <v>8822118</v>
      </c>
      <c r="K39" s="8"/>
      <c r="L39" s="129">
        <v>4734317</v>
      </c>
      <c r="M39" s="8"/>
      <c r="N39" s="8">
        <v>10342481</v>
      </c>
      <c r="O39" s="8"/>
      <c r="P39" s="8"/>
    </row>
    <row r="40" spans="1:16">
      <c r="A40" s="118"/>
      <c r="B40" s="118"/>
      <c r="C40" s="118"/>
      <c r="D40" s="118" t="s">
        <v>12</v>
      </c>
      <c r="E40" s="118"/>
      <c r="F40" s="118"/>
      <c r="G40" s="39"/>
      <c r="H40" s="129">
        <v>-5242835</v>
      </c>
      <c r="I40" s="8"/>
      <c r="J40" s="129">
        <v>1814697</v>
      </c>
      <c r="K40" s="8"/>
      <c r="L40" s="129">
        <v>-8461233</v>
      </c>
      <c r="M40" s="8"/>
      <c r="N40" s="129">
        <v>3407507</v>
      </c>
      <c r="O40" s="8"/>
      <c r="P40" s="8"/>
    </row>
    <row r="41" spans="1:16" ht="21.75" customHeight="1">
      <c r="A41" s="118"/>
      <c r="B41" s="118"/>
      <c r="C41" s="118"/>
      <c r="D41" s="5" t="s">
        <v>213</v>
      </c>
      <c r="E41" s="5"/>
      <c r="F41" s="118"/>
      <c r="G41" s="39"/>
      <c r="H41" s="129">
        <v>-102495156</v>
      </c>
      <c r="I41" s="8"/>
      <c r="J41" s="129">
        <v>28574455</v>
      </c>
      <c r="K41" s="8"/>
      <c r="L41" s="129">
        <v>-93415419</v>
      </c>
      <c r="M41" s="8"/>
      <c r="N41" s="129">
        <v>28868839</v>
      </c>
      <c r="O41" s="8"/>
      <c r="P41" s="8"/>
    </row>
    <row r="42" spans="1:16" ht="21.75" customHeight="1">
      <c r="A42" s="118"/>
      <c r="B42" s="118"/>
      <c r="C42" s="118"/>
      <c r="D42" s="118" t="s">
        <v>214</v>
      </c>
      <c r="E42" s="118"/>
      <c r="F42" s="118"/>
      <c r="G42" s="39"/>
      <c r="H42" s="129">
        <v>3811666</v>
      </c>
      <c r="I42" s="8"/>
      <c r="J42" s="129">
        <v>3904835</v>
      </c>
      <c r="K42" s="8"/>
      <c r="L42" s="129">
        <v>3183092</v>
      </c>
      <c r="M42" s="8"/>
      <c r="N42" s="129">
        <v>3063501</v>
      </c>
      <c r="O42" s="8"/>
      <c r="P42" s="8"/>
    </row>
    <row r="43" spans="1:16" ht="21.75" customHeight="1">
      <c r="A43" s="118"/>
      <c r="B43" s="118"/>
      <c r="C43" s="118"/>
      <c r="D43" s="118" t="s">
        <v>215</v>
      </c>
      <c r="E43" s="118"/>
      <c r="F43" s="118"/>
      <c r="G43" s="39"/>
      <c r="H43" s="129">
        <v>-28924175</v>
      </c>
      <c r="I43" s="8"/>
      <c r="J43" s="129">
        <v>-6846575</v>
      </c>
      <c r="K43" s="8"/>
      <c r="L43" s="129">
        <v>-25844925</v>
      </c>
      <c r="M43" s="8"/>
      <c r="N43" s="129">
        <v>1923589</v>
      </c>
      <c r="O43" s="8"/>
      <c r="P43" s="8"/>
    </row>
    <row r="44" spans="1:16" ht="21.75" customHeight="1">
      <c r="A44" s="118"/>
      <c r="B44" s="118"/>
      <c r="C44" s="118"/>
      <c r="D44" s="118"/>
      <c r="E44" s="118"/>
      <c r="F44" s="118"/>
      <c r="G44" s="39"/>
      <c r="H44" s="129"/>
      <c r="I44" s="129"/>
      <c r="J44" s="8"/>
      <c r="K44" s="129"/>
      <c r="L44" s="129"/>
      <c r="M44" s="129"/>
      <c r="N44" s="8"/>
      <c r="O44" s="129"/>
      <c r="P44" s="8"/>
    </row>
    <row r="45" spans="1:16" ht="21.75" customHeight="1">
      <c r="A45" s="118"/>
      <c r="B45" s="118" t="s">
        <v>216</v>
      </c>
      <c r="C45" s="118"/>
      <c r="D45" s="118"/>
      <c r="E45" s="118"/>
      <c r="F45" s="118"/>
      <c r="G45" s="39"/>
      <c r="H45" s="129"/>
      <c r="I45" s="129"/>
      <c r="J45" s="8"/>
      <c r="K45" s="132"/>
      <c r="L45" s="132"/>
      <c r="M45" s="132"/>
      <c r="N45" s="5"/>
      <c r="O45" s="132"/>
      <c r="P45" s="8"/>
    </row>
    <row r="46" spans="1:16" ht="21.75" customHeight="1">
      <c r="A46" s="118"/>
      <c r="B46" s="118"/>
      <c r="C46" s="118"/>
      <c r="D46" s="118" t="s">
        <v>24</v>
      </c>
      <c r="E46" s="118"/>
      <c r="F46" s="118"/>
      <c r="G46" s="39"/>
      <c r="H46" s="129">
        <v>70043624</v>
      </c>
      <c r="I46" s="8"/>
      <c r="J46" s="129">
        <v>1662950</v>
      </c>
      <c r="K46" s="8"/>
      <c r="L46" s="8">
        <v>72689611</v>
      </c>
      <c r="M46" s="8"/>
      <c r="N46" s="8">
        <v>6888201</v>
      </c>
      <c r="O46" s="8"/>
      <c r="P46" s="8"/>
    </row>
    <row r="47" spans="1:16" ht="21.75" customHeight="1">
      <c r="A47" s="118"/>
      <c r="B47" s="118"/>
      <c r="C47" s="118"/>
      <c r="D47" s="118" t="s">
        <v>217</v>
      </c>
      <c r="E47" s="118"/>
      <c r="F47" s="118"/>
      <c r="G47" s="39"/>
      <c r="H47" s="129">
        <v>6336194</v>
      </c>
      <c r="I47" s="8"/>
      <c r="J47" s="129">
        <v>6670604</v>
      </c>
      <c r="K47" s="8"/>
      <c r="L47" s="8">
        <v>-4613839</v>
      </c>
      <c r="M47" s="8"/>
      <c r="N47" s="8">
        <v>12878995</v>
      </c>
      <c r="O47" s="8"/>
      <c r="P47" s="8"/>
    </row>
    <row r="48" spans="1:16" ht="21.75" customHeight="1">
      <c r="A48" s="118"/>
      <c r="B48" s="118"/>
      <c r="C48" s="118"/>
      <c r="D48" s="118" t="s">
        <v>26</v>
      </c>
      <c r="E48" s="118"/>
      <c r="F48" s="118"/>
      <c r="G48" s="39"/>
      <c r="H48" s="129">
        <v>-11155818</v>
      </c>
      <c r="I48" s="8"/>
      <c r="J48" s="129">
        <v>1441278</v>
      </c>
      <c r="K48" s="8"/>
      <c r="L48" s="8">
        <v>-11483487</v>
      </c>
      <c r="M48" s="8"/>
      <c r="N48" s="8">
        <v>1495047</v>
      </c>
      <c r="O48" s="8"/>
      <c r="P48" s="8"/>
    </row>
    <row r="49" spans="1:16" ht="21.75" customHeight="1">
      <c r="A49" s="118"/>
      <c r="B49" s="118"/>
      <c r="C49" s="118"/>
      <c r="D49" s="118" t="s">
        <v>27</v>
      </c>
      <c r="E49" s="118"/>
      <c r="F49" s="118"/>
      <c r="G49" s="39"/>
      <c r="H49" s="129">
        <v>1126439</v>
      </c>
      <c r="I49" s="8"/>
      <c r="J49" s="8">
        <v>265648</v>
      </c>
      <c r="K49" s="8"/>
      <c r="L49" s="8">
        <v>43225</v>
      </c>
      <c r="M49" s="8"/>
      <c r="N49" s="8">
        <v>0</v>
      </c>
      <c r="O49" s="8"/>
      <c r="P49" s="8"/>
    </row>
    <row r="50" spans="1:16" ht="21.75" customHeight="1">
      <c r="A50" s="118"/>
      <c r="B50" s="118"/>
      <c r="C50" s="118"/>
      <c r="D50" s="118" t="s">
        <v>28</v>
      </c>
      <c r="E50" s="118"/>
      <c r="F50" s="118"/>
      <c r="G50" s="39"/>
      <c r="H50" s="129">
        <v>13072784</v>
      </c>
      <c r="I50" s="8"/>
      <c r="J50" s="8">
        <v>-907361</v>
      </c>
      <c r="K50" s="8"/>
      <c r="L50" s="8">
        <v>14026388</v>
      </c>
      <c r="M50" s="8"/>
      <c r="N50" s="8">
        <v>-1628230</v>
      </c>
      <c r="O50" s="8"/>
      <c r="P50" s="8"/>
    </row>
    <row r="51" spans="1:16" ht="21.75" customHeight="1">
      <c r="A51" s="118"/>
      <c r="B51" s="118"/>
      <c r="C51" s="118"/>
      <c r="D51" s="118" t="s">
        <v>218</v>
      </c>
      <c r="E51" s="118"/>
      <c r="F51" s="118"/>
      <c r="G51" s="39"/>
      <c r="H51" s="129">
        <v>693148</v>
      </c>
      <c r="I51" s="8"/>
      <c r="J51" s="129">
        <v>-96673</v>
      </c>
      <c r="K51" s="8"/>
      <c r="L51" s="8">
        <v>0</v>
      </c>
      <c r="M51" s="8"/>
      <c r="N51" s="8">
        <v>0</v>
      </c>
      <c r="O51" s="8"/>
      <c r="P51" s="8"/>
    </row>
    <row r="52" spans="1:16" ht="21.75" customHeight="1">
      <c r="A52" s="118"/>
      <c r="B52" s="118"/>
      <c r="C52" s="118"/>
      <c r="D52" s="118" t="s">
        <v>35</v>
      </c>
      <c r="E52" s="118"/>
      <c r="F52" s="118"/>
      <c r="G52" s="39"/>
      <c r="H52" s="129">
        <v>-38990410</v>
      </c>
      <c r="I52" s="8"/>
      <c r="J52" s="129">
        <v>-6617418</v>
      </c>
      <c r="K52" s="8"/>
      <c r="L52" s="8">
        <v>-28184889</v>
      </c>
      <c r="M52" s="8"/>
      <c r="N52" s="8">
        <v>-1718355</v>
      </c>
      <c r="O52" s="8"/>
      <c r="P52" s="8"/>
    </row>
    <row r="53" spans="1:16" ht="21.75" customHeight="1">
      <c r="A53" s="118"/>
      <c r="B53" s="118"/>
      <c r="C53" s="118"/>
      <c r="D53" s="118" t="s">
        <v>219</v>
      </c>
      <c r="E53" s="118" t="s">
        <v>220</v>
      </c>
      <c r="F53" s="118"/>
      <c r="G53" s="39"/>
      <c r="H53" s="133">
        <f>SUM(H35:H52)</f>
        <v>145757487</v>
      </c>
      <c r="I53" s="129"/>
      <c r="J53" s="133">
        <f>SUM(J35:J52)</f>
        <v>84508172</v>
      </c>
      <c r="K53" s="129"/>
      <c r="L53" s="133">
        <f>SUM(L35:L52)</f>
        <v>145340801</v>
      </c>
      <c r="M53" s="129"/>
      <c r="N53" s="133">
        <f>SUM(N35:N52)</f>
        <v>101815212</v>
      </c>
      <c r="O53" s="129"/>
      <c r="P53" s="8"/>
    </row>
    <row r="54" spans="1:16" ht="21.75" customHeight="1">
      <c r="A54" s="118" t="s">
        <v>221</v>
      </c>
      <c r="B54" s="118"/>
      <c r="C54" s="118"/>
      <c r="D54" s="121"/>
      <c r="E54" s="121"/>
      <c r="F54" s="118"/>
      <c r="G54" s="39"/>
      <c r="H54" s="25"/>
      <c r="I54" s="129"/>
      <c r="J54" s="132"/>
      <c r="K54" s="132"/>
      <c r="L54" s="132"/>
      <c r="M54" s="132"/>
      <c r="N54" s="132"/>
      <c r="O54" s="132"/>
      <c r="P54" s="8"/>
    </row>
    <row r="55" spans="1:16" ht="21.75" customHeight="1">
      <c r="A55" s="118"/>
      <c r="D55" s="118" t="s">
        <v>222</v>
      </c>
      <c r="E55" s="118"/>
      <c r="F55" s="118"/>
      <c r="G55" s="39"/>
      <c r="P55" s="8"/>
    </row>
    <row r="56" spans="1:16" ht="21.75" customHeight="1">
      <c r="A56" s="118"/>
      <c r="E56" s="118" t="s">
        <v>99</v>
      </c>
      <c r="F56" s="118"/>
      <c r="G56" s="39"/>
      <c r="H56" s="129">
        <v>161295374</v>
      </c>
      <c r="I56" s="8"/>
      <c r="J56" s="129">
        <v>136205132</v>
      </c>
      <c r="K56" s="8"/>
      <c r="L56" s="129">
        <v>63799385</v>
      </c>
      <c r="M56" s="8"/>
      <c r="N56" s="8">
        <v>63840818</v>
      </c>
      <c r="O56" s="8"/>
      <c r="P56" s="8"/>
    </row>
    <row r="57" spans="1:16" ht="21.75" customHeight="1">
      <c r="A57" s="118"/>
      <c r="D57" s="118" t="s">
        <v>223</v>
      </c>
      <c r="E57" s="118"/>
      <c r="F57" s="118"/>
      <c r="G57" s="39"/>
      <c r="H57" s="129">
        <v>42051118</v>
      </c>
      <c r="I57" s="8"/>
      <c r="J57" s="129">
        <v>43504863</v>
      </c>
      <c r="K57" s="8"/>
      <c r="L57" s="129">
        <v>3339923</v>
      </c>
      <c r="M57" s="8"/>
      <c r="N57" s="8">
        <v>6432070</v>
      </c>
      <c r="O57" s="8"/>
      <c r="P57" s="8"/>
    </row>
    <row r="58" spans="1:16" ht="21.75" customHeight="1">
      <c r="A58" s="118"/>
      <c r="D58" s="118" t="s">
        <v>224</v>
      </c>
      <c r="E58" s="118"/>
      <c r="F58" s="118"/>
      <c r="G58" s="39"/>
      <c r="H58" s="129"/>
      <c r="I58" s="8"/>
      <c r="K58" s="8"/>
      <c r="L58" s="129"/>
      <c r="M58" s="8"/>
      <c r="O58" s="8"/>
      <c r="P58" s="8"/>
    </row>
    <row r="59" spans="1:16" ht="21.75" customHeight="1">
      <c r="A59" s="118"/>
      <c r="D59" s="118"/>
      <c r="E59" s="118" t="s">
        <v>225</v>
      </c>
      <c r="F59" s="118"/>
      <c r="G59" s="39"/>
      <c r="H59" s="129">
        <v>0</v>
      </c>
      <c r="I59" s="8"/>
      <c r="J59" s="76">
        <v>0</v>
      </c>
      <c r="K59" s="8"/>
      <c r="L59" s="129">
        <v>0</v>
      </c>
      <c r="M59" s="8"/>
      <c r="N59" s="76">
        <v>62925</v>
      </c>
      <c r="O59" s="8"/>
      <c r="P59" s="8"/>
    </row>
    <row r="60" spans="1:16" ht="21.75" customHeight="1">
      <c r="A60" s="118"/>
      <c r="D60" s="118" t="s">
        <v>226</v>
      </c>
      <c r="E60" s="118"/>
      <c r="F60" s="118"/>
      <c r="G60" s="39"/>
      <c r="H60" s="129"/>
      <c r="I60" s="129"/>
      <c r="J60" s="129"/>
      <c r="K60" s="129"/>
      <c r="L60" s="129"/>
      <c r="M60" s="129"/>
      <c r="N60" s="8"/>
      <c r="O60" s="129"/>
      <c r="P60" s="8"/>
    </row>
    <row r="61" spans="1:16" ht="21.75" customHeight="1">
      <c r="A61" s="118"/>
      <c r="E61" s="118" t="s">
        <v>99</v>
      </c>
      <c r="F61" s="118"/>
      <c r="G61" s="39"/>
      <c r="H61" s="129">
        <v>-242085366</v>
      </c>
      <c r="I61" s="8"/>
      <c r="J61" s="8">
        <v>-193040594</v>
      </c>
      <c r="K61" s="8"/>
      <c r="L61" s="129">
        <v>-150683099</v>
      </c>
      <c r="M61" s="8"/>
      <c r="N61" s="8">
        <v>-126984787</v>
      </c>
      <c r="O61" s="8"/>
      <c r="P61" s="8"/>
    </row>
    <row r="62" spans="1:16">
      <c r="A62" s="118"/>
      <c r="D62" s="118" t="s">
        <v>227</v>
      </c>
      <c r="E62" s="118"/>
      <c r="F62" s="118"/>
      <c r="G62" s="39"/>
      <c r="H62" s="129">
        <v>-80186869</v>
      </c>
      <c r="I62" s="8"/>
      <c r="J62" s="8">
        <v>-49651806</v>
      </c>
      <c r="K62" s="8"/>
      <c r="L62" s="129">
        <v>-39833333</v>
      </c>
      <c r="M62" s="8"/>
      <c r="N62" s="8">
        <v>-16000000</v>
      </c>
      <c r="O62" s="8"/>
      <c r="P62" s="8"/>
    </row>
    <row r="63" spans="1:16" ht="21.75" customHeight="1">
      <c r="A63" s="118"/>
      <c r="D63" s="118" t="s">
        <v>228</v>
      </c>
      <c r="E63" s="118"/>
      <c r="F63" s="118"/>
      <c r="G63" s="39"/>
      <c r="H63" s="129">
        <v>-4800</v>
      </c>
      <c r="I63" s="8"/>
      <c r="J63" s="129">
        <v>-356010</v>
      </c>
      <c r="K63" s="8"/>
      <c r="L63" s="8">
        <v>-342000</v>
      </c>
      <c r="M63" s="8"/>
      <c r="N63" s="8">
        <v>-9553430</v>
      </c>
      <c r="O63" s="8"/>
      <c r="P63" s="8"/>
    </row>
    <row r="64" spans="1:16" ht="21.75" customHeight="1">
      <c r="A64" s="118"/>
      <c r="D64" s="118" t="s">
        <v>229</v>
      </c>
      <c r="E64" s="118"/>
      <c r="F64" s="118"/>
      <c r="G64" s="39"/>
      <c r="H64" s="129">
        <v>14652</v>
      </c>
      <c r="I64" s="8"/>
      <c r="J64" s="129">
        <v>23406</v>
      </c>
      <c r="K64" s="8"/>
      <c r="L64" s="8">
        <v>2935</v>
      </c>
      <c r="M64" s="8"/>
      <c r="N64" s="8">
        <v>12417</v>
      </c>
      <c r="O64" s="8"/>
      <c r="P64" s="8"/>
    </row>
    <row r="65" spans="1:16" ht="21.75" customHeight="1">
      <c r="A65" s="118"/>
      <c r="D65" s="118" t="s">
        <v>249</v>
      </c>
      <c r="E65" s="118"/>
      <c r="F65" s="118"/>
      <c r="G65" s="39"/>
      <c r="H65" s="129">
        <v>1095</v>
      </c>
      <c r="I65" s="8"/>
      <c r="J65" s="129">
        <v>10976</v>
      </c>
      <c r="K65" s="8"/>
      <c r="L65" s="8">
        <v>90861</v>
      </c>
      <c r="M65" s="8"/>
      <c r="N65" s="8">
        <v>10976</v>
      </c>
      <c r="O65" s="8"/>
      <c r="P65" s="8"/>
    </row>
    <row r="66" spans="1:16" ht="21.75" customHeight="1">
      <c r="A66" s="118"/>
      <c r="D66" s="118" t="s">
        <v>230</v>
      </c>
      <c r="E66" s="118"/>
      <c r="F66" s="118"/>
      <c r="G66" s="39"/>
      <c r="H66" s="129">
        <v>-1251572</v>
      </c>
      <c r="I66" s="8"/>
      <c r="J66" s="129">
        <v>-673379</v>
      </c>
      <c r="K66" s="8"/>
      <c r="L66" s="8">
        <v>-1078252</v>
      </c>
      <c r="M66" s="8"/>
      <c r="N66" s="8">
        <v>-594225</v>
      </c>
      <c r="O66" s="8"/>
      <c r="P66" s="8"/>
    </row>
    <row r="67" spans="1:16" ht="21.75" customHeight="1">
      <c r="A67" s="118"/>
      <c r="D67" s="118" t="s">
        <v>231</v>
      </c>
      <c r="E67" s="118"/>
      <c r="F67" s="118"/>
      <c r="G67" s="39"/>
      <c r="H67" s="129">
        <v>-2458542</v>
      </c>
      <c r="I67" s="8"/>
      <c r="J67" s="129">
        <v>-3072165</v>
      </c>
      <c r="K67" s="8"/>
      <c r="L67" s="8">
        <v>-1807369</v>
      </c>
      <c r="M67" s="8"/>
      <c r="N67" s="8">
        <v>-2591673</v>
      </c>
      <c r="O67" s="8"/>
      <c r="P67" s="8"/>
    </row>
    <row r="68" spans="1:16" ht="21.75" customHeight="1">
      <c r="A68" s="118"/>
      <c r="B68" s="118"/>
      <c r="C68" s="118"/>
      <c r="D68" s="118" t="s">
        <v>219</v>
      </c>
      <c r="E68" s="118" t="s">
        <v>232</v>
      </c>
      <c r="F68" s="118"/>
      <c r="G68" s="39"/>
      <c r="H68" s="133">
        <f>SUM(H56:H67)</f>
        <v>-122624910</v>
      </c>
      <c r="I68" s="134"/>
      <c r="J68" s="133">
        <f>SUM(J56:J67)</f>
        <v>-67049577</v>
      </c>
      <c r="K68" s="129"/>
      <c r="L68" s="133">
        <f>SUM(L56:L67)</f>
        <v>-126510949</v>
      </c>
      <c r="M68" s="134"/>
      <c r="N68" s="133">
        <f>SUM(N56:N67)</f>
        <v>-85364909</v>
      </c>
      <c r="O68" s="134"/>
      <c r="P68" s="8"/>
    </row>
    <row r="69" spans="1:16" ht="21.75" customHeight="1">
      <c r="A69" s="118" t="s">
        <v>233</v>
      </c>
      <c r="B69" s="118"/>
      <c r="C69" s="118"/>
      <c r="D69" s="118"/>
      <c r="E69" s="118"/>
      <c r="F69" s="118"/>
      <c r="G69" s="39"/>
      <c r="H69" s="25"/>
      <c r="I69" s="134"/>
      <c r="J69" s="129"/>
      <c r="K69" s="129"/>
      <c r="L69" s="129"/>
      <c r="M69" s="134"/>
      <c r="N69" s="129"/>
      <c r="O69" s="134"/>
      <c r="P69" s="8"/>
    </row>
    <row r="70" spans="1:16">
      <c r="A70" s="118"/>
      <c r="D70" s="118" t="s">
        <v>234</v>
      </c>
      <c r="E70" s="118"/>
      <c r="F70" s="118"/>
      <c r="G70" s="7"/>
      <c r="H70" s="134">
        <v>3256480</v>
      </c>
      <c r="I70" s="8"/>
      <c r="J70" s="134">
        <v>0</v>
      </c>
      <c r="K70" s="8"/>
      <c r="L70" s="134">
        <v>3256480</v>
      </c>
      <c r="M70" s="8"/>
      <c r="N70" s="134">
        <v>0</v>
      </c>
      <c r="O70" s="8"/>
      <c r="P70" s="8"/>
    </row>
    <row r="71" spans="1:16" ht="21.75" customHeight="1">
      <c r="A71" s="118"/>
      <c r="D71" s="118" t="s">
        <v>235</v>
      </c>
      <c r="E71" s="118"/>
      <c r="F71" s="118"/>
      <c r="G71" s="7"/>
      <c r="H71" s="134">
        <v>-951</v>
      </c>
      <c r="I71" s="8"/>
      <c r="J71" s="134">
        <v>-555566</v>
      </c>
      <c r="K71" s="8"/>
      <c r="L71" s="134">
        <v>-951</v>
      </c>
      <c r="M71" s="8"/>
      <c r="N71" s="134">
        <v>-554566</v>
      </c>
      <c r="O71" s="8"/>
      <c r="P71" s="8"/>
    </row>
    <row r="72" spans="1:16" ht="21.75" customHeight="1">
      <c r="A72" s="118"/>
      <c r="D72" s="118" t="s">
        <v>236</v>
      </c>
      <c r="E72" s="118"/>
      <c r="F72" s="118"/>
      <c r="G72" s="39"/>
      <c r="H72" s="134">
        <v>-542330</v>
      </c>
      <c r="I72" s="8"/>
      <c r="J72" s="134">
        <v>-619721</v>
      </c>
      <c r="K72" s="8"/>
      <c r="L72" s="134">
        <v>-488496</v>
      </c>
      <c r="M72" s="8"/>
      <c r="N72" s="134">
        <v>-526826</v>
      </c>
      <c r="O72" s="8"/>
      <c r="P72" s="8"/>
    </row>
    <row r="73" spans="1:16" ht="21.75" customHeight="1">
      <c r="A73" s="118"/>
      <c r="D73" s="118" t="s">
        <v>250</v>
      </c>
      <c r="E73" s="118"/>
      <c r="F73" s="118"/>
      <c r="G73" s="7"/>
      <c r="H73" s="134">
        <v>1723</v>
      </c>
      <c r="I73" s="8"/>
      <c r="J73" s="134">
        <v>-88</v>
      </c>
      <c r="K73" s="8"/>
      <c r="L73" s="134">
        <v>0</v>
      </c>
      <c r="M73" s="8"/>
      <c r="N73" s="134">
        <v>0</v>
      </c>
      <c r="O73" s="8"/>
      <c r="P73" s="8"/>
    </row>
    <row r="74" spans="1:16">
      <c r="A74" s="118"/>
      <c r="D74" s="118" t="s">
        <v>237</v>
      </c>
      <c r="E74" s="118"/>
      <c r="F74" s="118"/>
      <c r="G74" s="7">
        <v>32</v>
      </c>
      <c r="H74" s="134">
        <v>-28212318</v>
      </c>
      <c r="I74" s="8"/>
      <c r="J74" s="134">
        <v>-24877940</v>
      </c>
      <c r="K74" s="8"/>
      <c r="L74" s="134">
        <v>-28212318</v>
      </c>
      <c r="M74" s="8"/>
      <c r="N74" s="134">
        <v>-24877940</v>
      </c>
      <c r="O74" s="8"/>
      <c r="P74" s="8"/>
    </row>
    <row r="75" spans="1:16">
      <c r="A75" s="118"/>
      <c r="D75" s="118" t="s">
        <v>238</v>
      </c>
      <c r="E75" s="118"/>
      <c r="F75" s="118"/>
      <c r="G75" s="39"/>
      <c r="H75" s="134">
        <v>-4484818</v>
      </c>
      <c r="I75" s="8"/>
      <c r="J75" s="134">
        <v>-910969</v>
      </c>
      <c r="K75" s="8"/>
      <c r="L75" s="134">
        <v>0</v>
      </c>
      <c r="M75" s="8"/>
      <c r="N75" s="134">
        <v>0</v>
      </c>
      <c r="O75" s="8"/>
      <c r="P75" s="8"/>
    </row>
    <row r="76" spans="1:16" hidden="1">
      <c r="A76" s="118"/>
      <c r="D76" s="118" t="s">
        <v>239</v>
      </c>
      <c r="E76" s="118"/>
      <c r="F76" s="118"/>
      <c r="G76" s="39"/>
      <c r="H76" s="134">
        <v>0</v>
      </c>
      <c r="I76" s="8"/>
      <c r="J76" s="134">
        <v>0</v>
      </c>
      <c r="K76" s="8"/>
      <c r="L76" s="134">
        <v>0</v>
      </c>
      <c r="M76" s="8"/>
      <c r="N76" s="134">
        <v>0</v>
      </c>
      <c r="O76" s="8"/>
      <c r="P76" s="8"/>
    </row>
    <row r="77" spans="1:16">
      <c r="A77" s="118"/>
      <c r="D77" s="118" t="s">
        <v>240</v>
      </c>
      <c r="E77" s="118"/>
      <c r="F77" s="118"/>
      <c r="G77" s="39"/>
      <c r="H77" s="134">
        <v>0</v>
      </c>
      <c r="I77" s="8"/>
      <c r="J77" s="134">
        <v>-447406</v>
      </c>
      <c r="K77" s="8"/>
      <c r="L77" s="134">
        <v>0</v>
      </c>
      <c r="M77" s="8"/>
      <c r="N77" s="134">
        <v>-447406</v>
      </c>
      <c r="O77" s="8"/>
      <c r="P77" s="8"/>
    </row>
    <row r="78" spans="1:16" ht="21.75" customHeight="1">
      <c r="A78" s="118"/>
      <c r="D78" s="118" t="s">
        <v>174</v>
      </c>
      <c r="E78" s="118"/>
      <c r="F78" s="118"/>
      <c r="G78" s="39">
        <v>31</v>
      </c>
      <c r="H78" s="134">
        <v>-925065</v>
      </c>
      <c r="I78" s="8"/>
      <c r="J78" s="134">
        <v>0</v>
      </c>
      <c r="K78" s="8"/>
      <c r="L78" s="134">
        <v>-925065</v>
      </c>
      <c r="M78" s="8"/>
      <c r="N78" s="134">
        <v>0</v>
      </c>
      <c r="O78" s="8"/>
      <c r="P78" s="8"/>
    </row>
    <row r="79" spans="1:16" ht="21.75" customHeight="1">
      <c r="A79" s="118"/>
      <c r="B79" s="118"/>
      <c r="C79" s="118"/>
      <c r="D79" s="118" t="s">
        <v>219</v>
      </c>
      <c r="E79" s="118" t="s">
        <v>241</v>
      </c>
      <c r="F79" s="118"/>
      <c r="G79" s="39"/>
      <c r="H79" s="133">
        <f>SUM(H70:H78)</f>
        <v>-30907279</v>
      </c>
      <c r="I79" s="129"/>
      <c r="J79" s="133">
        <f>SUM(J70:J78)</f>
        <v>-27411690</v>
      </c>
      <c r="K79" s="129"/>
      <c r="L79" s="133">
        <f>SUM(L70:L78)</f>
        <v>-26370350</v>
      </c>
      <c r="M79" s="129"/>
      <c r="N79" s="133">
        <f>SUM(N70:N78)</f>
        <v>-26406738</v>
      </c>
      <c r="O79" s="129"/>
      <c r="P79" s="8"/>
    </row>
    <row r="80" spans="1:16" ht="21.75" customHeight="1">
      <c r="A80" s="122" t="s">
        <v>242</v>
      </c>
      <c r="B80" s="118"/>
      <c r="C80" s="118"/>
      <c r="D80" s="118"/>
      <c r="E80" s="118"/>
      <c r="F80" s="118"/>
      <c r="G80" s="39"/>
      <c r="P80" s="8"/>
    </row>
    <row r="81" spans="1:16" ht="21.75" customHeight="1">
      <c r="A81" s="118"/>
      <c r="B81" s="118" t="s">
        <v>243</v>
      </c>
      <c r="C81" s="118"/>
      <c r="D81" s="118"/>
      <c r="E81" s="118"/>
      <c r="F81" s="118"/>
      <c r="G81" s="39"/>
      <c r="H81" s="131">
        <v>135844</v>
      </c>
      <c r="I81" s="8"/>
      <c r="J81" s="131">
        <v>-27480</v>
      </c>
      <c r="K81" s="8"/>
      <c r="L81" s="9">
        <v>4571</v>
      </c>
      <c r="M81" s="8"/>
      <c r="N81" s="9">
        <v>-8798</v>
      </c>
      <c r="O81" s="8"/>
      <c r="P81" s="8"/>
    </row>
    <row r="82" spans="1:16" ht="21.75" customHeight="1">
      <c r="A82" s="118" t="s">
        <v>244</v>
      </c>
      <c r="B82" s="118"/>
      <c r="C82" s="118"/>
      <c r="D82" s="118"/>
      <c r="E82" s="118"/>
      <c r="F82" s="118"/>
      <c r="G82" s="39"/>
      <c r="H82" s="129">
        <f>H53+H68+H79+H81</f>
        <v>-7638858</v>
      </c>
      <c r="I82" s="129"/>
      <c r="J82" s="129">
        <f>J53+J68+J79+J81</f>
        <v>-9980575</v>
      </c>
      <c r="K82" s="129"/>
      <c r="L82" s="129">
        <f>L53+L68+L79+L81</f>
        <v>-7535927</v>
      </c>
      <c r="M82" s="129"/>
      <c r="N82" s="129">
        <f>N53+N68+N79+N81</f>
        <v>-9965233</v>
      </c>
      <c r="O82" s="129"/>
      <c r="P82" s="8"/>
    </row>
    <row r="83" spans="1:16" ht="21.75" customHeight="1">
      <c r="A83" s="118" t="s">
        <v>245</v>
      </c>
      <c r="B83" s="118"/>
      <c r="C83" s="118"/>
      <c r="D83" s="118"/>
      <c r="E83" s="118"/>
      <c r="F83" s="118"/>
      <c r="G83" s="7"/>
      <c r="H83" s="25">
        <f>'FINANCIAL POSITION'!I8</f>
        <v>54048688</v>
      </c>
      <c r="I83" s="129"/>
      <c r="J83" s="76">
        <v>46021380</v>
      </c>
      <c r="K83" s="129"/>
      <c r="L83" s="25">
        <f>'FINANCIAL POSITION'!M8</f>
        <v>53728239</v>
      </c>
      <c r="M83" s="129"/>
      <c r="N83" s="76">
        <v>45675851</v>
      </c>
      <c r="O83" s="129"/>
      <c r="P83" s="8"/>
    </row>
    <row r="84" spans="1:16" ht="21.75" customHeight="1" thickBot="1">
      <c r="A84" s="118" t="s">
        <v>246</v>
      </c>
      <c r="B84" s="118"/>
      <c r="C84" s="118"/>
      <c r="D84" s="118"/>
      <c r="E84" s="118"/>
      <c r="F84" s="118"/>
      <c r="G84" s="7"/>
      <c r="H84" s="135">
        <f>SUM(H82:H83)</f>
        <v>46409830</v>
      </c>
      <c r="I84" s="134"/>
      <c r="J84" s="135">
        <f>SUM(J82:J83)</f>
        <v>36040805</v>
      </c>
      <c r="K84" s="129"/>
      <c r="L84" s="135">
        <f>SUM(L82:L83)</f>
        <v>46192312</v>
      </c>
      <c r="M84" s="134"/>
      <c r="N84" s="135">
        <f>SUM(N82:N83)</f>
        <v>35710618</v>
      </c>
      <c r="O84" s="134"/>
      <c r="P84" s="8"/>
    </row>
    <row r="85" spans="1:16" ht="18" customHeight="1" thickTop="1">
      <c r="A85" s="118"/>
      <c r="B85" s="118"/>
      <c r="C85" s="118"/>
      <c r="D85" s="118"/>
      <c r="E85" s="118"/>
      <c r="F85" s="118"/>
      <c r="G85" s="39"/>
      <c r="H85" s="129"/>
      <c r="I85" s="134"/>
      <c r="J85" s="129"/>
      <c r="K85" s="129"/>
      <c r="L85" s="129"/>
      <c r="M85" s="134"/>
      <c r="N85" s="129"/>
      <c r="O85" s="134"/>
    </row>
    <row r="86" spans="1:16" ht="17.25" customHeight="1">
      <c r="A86" s="118"/>
      <c r="B86" s="118"/>
      <c r="C86" s="118"/>
      <c r="D86" s="118"/>
      <c r="E86" s="118"/>
      <c r="F86" s="118"/>
      <c r="G86" s="39"/>
      <c r="H86" s="129"/>
      <c r="I86" s="134"/>
      <c r="J86" s="129"/>
      <c r="K86" s="129"/>
      <c r="L86" s="129"/>
      <c r="M86" s="134"/>
      <c r="N86" s="129"/>
      <c r="O86" s="134"/>
    </row>
    <row r="87" spans="1:16" ht="18" customHeight="1">
      <c r="A87" s="118"/>
      <c r="B87" s="118"/>
      <c r="C87" s="118"/>
      <c r="D87" s="118"/>
      <c r="E87" s="118"/>
      <c r="F87" s="118"/>
      <c r="G87" s="39"/>
      <c r="H87" s="129"/>
      <c r="I87" s="129"/>
      <c r="J87" s="129"/>
      <c r="K87" s="129"/>
      <c r="L87" s="129"/>
      <c r="M87" s="129"/>
      <c r="N87" s="129"/>
      <c r="O87" s="129"/>
    </row>
    <row r="88" spans="1:16" ht="18" customHeight="1">
      <c r="A88" s="118"/>
      <c r="B88" s="118"/>
      <c r="C88" s="118"/>
      <c r="D88" s="118"/>
      <c r="E88" s="118"/>
      <c r="F88" s="118"/>
      <c r="G88" s="39"/>
      <c r="H88" s="129"/>
      <c r="I88" s="134"/>
      <c r="J88" s="129"/>
      <c r="K88" s="129"/>
      <c r="L88" s="129"/>
      <c r="M88" s="134"/>
      <c r="N88" s="129"/>
      <c r="O88" s="134"/>
    </row>
    <row r="89" spans="1:16" ht="18" customHeight="1">
      <c r="F89" s="31" t="s">
        <v>118</v>
      </c>
      <c r="H89" s="32"/>
      <c r="I89" s="32"/>
      <c r="J89" s="32"/>
      <c r="K89" s="32"/>
      <c r="L89" s="32"/>
      <c r="M89" s="32"/>
      <c r="N89" s="32"/>
      <c r="O89" s="32"/>
    </row>
    <row r="90" spans="1:16" ht="21.75" customHeight="1">
      <c r="F90" s="7"/>
      <c r="G90" s="39"/>
      <c r="H90" s="39" t="s">
        <v>57</v>
      </c>
      <c r="I90" s="32"/>
      <c r="K90" s="39"/>
      <c r="N90" s="30"/>
    </row>
    <row r="91" spans="1:16" ht="21.75" customHeight="1">
      <c r="F91" s="7"/>
      <c r="G91" s="39"/>
      <c r="H91" s="39" t="s">
        <v>58</v>
      </c>
      <c r="I91" s="32"/>
      <c r="K91" s="39"/>
      <c r="N91" s="30"/>
    </row>
    <row r="93" spans="1:16">
      <c r="K93" s="39"/>
    </row>
    <row r="94" spans="1:16">
      <c r="H94" s="120"/>
      <c r="K94" s="39"/>
      <c r="L94" s="120"/>
    </row>
    <row r="95" spans="1:16">
      <c r="H95" s="120"/>
      <c r="L95" s="120"/>
    </row>
  </sheetData>
  <sheetProtection algorithmName="SHA-512" hashValue="Pi9Uidqi8el5x2YpTYdi8koyhP7GfQrkCP3Ab4y/O+x7YjoDQ7AWHxGND+ijjwdkfDESJANpSCktzdDpPohCHQ==" saltValue="ydxeyTTyaAzBtIzjVvsMSQ==" spinCount="100000" sheet="1" formatCells="0" formatColumns="0" insertColumns="0" insertRows="0" insertHyperlinks="0" deleteColumns="0" deleteRows="0" sort="0" autoFilter="0" pivotTables="0"/>
  <mergeCells count="3">
    <mergeCell ref="H4:N4"/>
    <mergeCell ref="H5:J5"/>
    <mergeCell ref="L5:N5"/>
  </mergeCells>
  <conditionalFormatting sqref="P12:P84">
    <cfRule type="containsText" dxfId="7" priority="244" operator="containsText" text="กลับรายการ">
      <formula>NOT(ISERROR(SEARCH("กลับรายการ",P12)))</formula>
    </cfRule>
    <cfRule type="containsText" dxfId="6" priority="246" operator="containsText" text="ไม่มียอด">
      <formula>NOT(ISERROR(SEARCH("ไม่มียอด",P12)))</formula>
    </cfRule>
    <cfRule type="containsText" dxfId="5" priority="247" operator="containsText" text="เงินสดรับ">
      <formula>NOT(ISERROR(SEARCH("เงินสดรับ",P12)))</formula>
    </cfRule>
    <cfRule type="containsText" dxfId="4" priority="248" operator="containsText" text="เงินสดจ่าย">
      <formula>NOT(ISERROR(SEARCH("เงินสดจ่าย",P12)))</formula>
    </cfRule>
    <cfRule type="containsText" dxfId="3" priority="249" operator="containsText" text="ขาดทุน">
      <formula>NOT(ISERROR(SEARCH("ขาดทุน",P12)))</formula>
    </cfRule>
    <cfRule type="containsText" dxfId="2" priority="250" operator="containsText" text="กำไร">
      <formula>NOT(ISERROR(SEARCH("กำไร",P12)))</formula>
    </cfRule>
    <cfRule type="containsText" dxfId="1" priority="251" operator="containsText" text="รายได้">
      <formula>NOT(ISERROR(SEARCH("รายได้",P12)))</formula>
    </cfRule>
    <cfRule type="containsText" dxfId="0" priority="252" operator="containsText" text="ค่าใช้จ่าย">
      <formula>NOT(ISERROR(SEARCH("ค่าใช้จ่าย",P12)))</formula>
    </cfRule>
  </conditionalFormatting>
  <pageMargins left="0.62992125984251968" right="0" top="0.59055118110236227" bottom="0.27559055118110237" header="0.15748031496062992" footer="0.23622047244094491"/>
  <pageSetup paperSize="9" scale="59" firstPageNumber="17" fitToHeight="2" orientation="portrait" useFirstPageNumber="1" r:id="rId1"/>
  <headerFooter alignWithMargins="0">
    <oddFooter xml:space="preserve">&amp;L&amp;"Cordia New,Regular"The accompanying notes are an integral part of these interim financial statements.&amp;C&amp;"Cordia New,Regular"&amp;P&amp;R
</oddFooter>
  </headerFooter>
  <rowBreaks count="1" manualBreakCount="1">
    <brk id="44" max="11" man="1"/>
  </rowBreaks>
  <customProperties>
    <customPr name="OrphanNamesChecked" r:id="rId2"/>
  </customProperties>
  <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a62828b-874a-49d8-97c6-093465823aef">
      <Terms xmlns="http://schemas.microsoft.com/office/infopath/2007/PartnerControls"/>
    </lcf76f155ced4ddcb4097134ff3c332f>
    <TaxCatchAll xmlns="5518bbbc-02a1-4808-8f58-2caa5d633660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55101602BF844E95CAA28C83F8F290" ma:contentTypeVersion="18" ma:contentTypeDescription="Create a new document." ma:contentTypeScope="" ma:versionID="8a330e7b225621ca852383277657e5a3">
  <xsd:schema xmlns:xsd="http://www.w3.org/2001/XMLSchema" xmlns:xs="http://www.w3.org/2001/XMLSchema" xmlns:p="http://schemas.microsoft.com/office/2006/metadata/properties" xmlns:ns2="ea62828b-874a-49d8-97c6-093465823aef" xmlns:ns3="5518bbbc-02a1-4808-8f58-2caa5d633660" targetNamespace="http://schemas.microsoft.com/office/2006/metadata/properties" ma:root="true" ma:fieldsID="35ea1ba1c64c31b4f36b47adfb1c882b" ns2:_="" ns3:_="">
    <xsd:import namespace="ea62828b-874a-49d8-97c6-093465823aef"/>
    <xsd:import namespace="5518bbbc-02a1-4808-8f58-2caa5d6336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62828b-874a-49d8-97c6-093465823ae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a5cb27d5-2ecb-4528-aa23-d948d3502b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18bbbc-02a1-4808-8f58-2caa5d63366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b3ee3c7-92bc-4ba5-accf-73b4b49be1e2}" ma:internalName="TaxCatchAll" ma:showField="CatchAllData" ma:web="5518bbbc-02a1-4808-8f58-2caa5d63366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2CA8D43-92C4-4DBC-B263-D6BF64E9DE40}">
  <ds:schemaRefs>
    <ds:schemaRef ds:uri="http://schemas.microsoft.com/office/infopath/2007/PartnerControls"/>
    <ds:schemaRef ds:uri="http://purl.org/dc/dcmitype/"/>
    <ds:schemaRef ds:uri="http://schemas.microsoft.com/office/2006/documentManagement/types"/>
    <ds:schemaRef ds:uri="ea62828b-874a-49d8-97c6-093465823aef"/>
    <ds:schemaRef ds:uri="http://purl.org/dc/terms/"/>
    <ds:schemaRef ds:uri="http://schemas.openxmlformats.org/package/2006/metadata/core-properties"/>
    <ds:schemaRef ds:uri="http://purl.org/dc/elements/1.1/"/>
    <ds:schemaRef ds:uri="5518bbbc-02a1-4808-8f58-2caa5d633660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79B7E02-0220-4DA8-94F1-B47FC830942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1ED76E7-BC7C-40B6-815F-F51526FAA5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a62828b-874a-49d8-97c6-093465823aef"/>
    <ds:schemaRef ds:uri="5518bbbc-02a1-4808-8f58-2caa5d6336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9</vt:i4>
      </vt:variant>
    </vt:vector>
  </HeadingPairs>
  <TitlesOfParts>
    <vt:vector size="14" baseType="lpstr">
      <vt:lpstr>FINANCIAL POSITION</vt:lpstr>
      <vt:lpstr>COMPREHENSIVE INCOME 3M</vt:lpstr>
      <vt:lpstr>COMPREHENSIVE INCOME 6M</vt:lpstr>
      <vt:lpstr>CHANGES IN EQUITY</vt:lpstr>
      <vt:lpstr>CASH FLOWS</vt:lpstr>
      <vt:lpstr>'CASH FLOWS'!Print_Area</vt:lpstr>
      <vt:lpstr>'CHANGES IN EQUITY'!Print_Area</vt:lpstr>
      <vt:lpstr>'COMPREHENSIVE INCOME 3M'!Print_Area</vt:lpstr>
      <vt:lpstr>'COMPREHENSIVE INCOME 6M'!Print_Area</vt:lpstr>
      <vt:lpstr>'FINANCIAL POSITION'!Print_Area</vt:lpstr>
      <vt:lpstr>'CASH FLOWS'!Print_Titles</vt:lpstr>
      <vt:lpstr>'COMPREHENSIVE INCOME 3M'!Print_Titles</vt:lpstr>
      <vt:lpstr>'COMPREHENSIVE INCOME 6M'!Print_Titles</vt:lpstr>
      <vt:lpstr>'FINANCIAL POSITION'!Print_Titles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Paveena Chaowannasiri</cp:lastModifiedBy>
  <cp:revision/>
  <cp:lastPrinted>2026-08-18T06:32:26Z</cp:lastPrinted>
  <dcterms:created xsi:type="dcterms:W3CDTF">2026-08-03T11:03:25Z</dcterms:created>
  <dcterms:modified xsi:type="dcterms:W3CDTF">2026-08-27T10:19:34Z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0x0101001955101602BF844E95CAA28C83F8F290</vt:lpwstr>
  </property>
  <property fmtid="{D5CDD505-2E9C-101B-9397-08002B2CF9AE}" pid="3" name="MediaServiceImageTags">
    <vt:lpwstr/>
  </property>
</Properties>
</file>