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Y:\7. งบการเงินของบริษัท ส่ง ตลท และ กลต\งบการเงินปี 2569\ไตรมาส 2\"/>
    </mc:Choice>
  </mc:AlternateContent>
  <xr:revisionPtr revIDLastSave="0" documentId="13_ncr:1_{96700352-DC78-4F59-9F3F-D781EB49E4E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-4 " sheetId="7" r:id="rId1"/>
    <sheet name="PL (3month) 5" sheetId="10" r:id="rId2"/>
    <sheet name="PL (6month) 6" sheetId="2" r:id="rId3"/>
    <sheet name="7 HCW(T)" sheetId="9" r:id="rId4"/>
    <sheet name="8-9" sheetId="6" r:id="rId5"/>
  </sheets>
  <definedNames>
    <definedName name="_xlnm.Print_Area" localSheetId="0">'2-4 '!$A$1:$I$127</definedName>
    <definedName name="_xlnm.Print_Area" localSheetId="3">'7 HCW(T)'!$A$1:$U$30</definedName>
    <definedName name="_xlnm.Print_Area" localSheetId="1">'PL (3month) 5'!$A$1:$H$47</definedName>
    <definedName name="_xlnm.Print_Area" localSheetId="2">'PL (6month) 6'!$A$1:$H$47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G21" i="7" l="1"/>
  <c r="I64" i="7"/>
  <c r="G64" i="7"/>
  <c r="F24" i="6" l="1"/>
  <c r="S18" i="9" l="1"/>
  <c r="U18" i="9" s="1"/>
  <c r="S19" i="9"/>
  <c r="S13" i="9"/>
  <c r="U13" i="9"/>
  <c r="G35" i="7"/>
  <c r="F64" i="6"/>
  <c r="H64" i="6"/>
  <c r="O15" i="9"/>
  <c r="E15" i="9"/>
  <c r="G15" i="9"/>
  <c r="E20" i="9"/>
  <c r="G20" i="9"/>
  <c r="S14" i="9"/>
  <c r="U14" i="9" s="1"/>
  <c r="H25" i="10"/>
  <c r="F25" i="10"/>
  <c r="H15" i="10"/>
  <c r="F15" i="10"/>
  <c r="A1" i="10"/>
  <c r="F27" i="10" l="1"/>
  <c r="H27" i="10"/>
  <c r="H33" i="10" s="1"/>
  <c r="H36" i="10" s="1"/>
  <c r="H38" i="10" s="1"/>
  <c r="H44" i="10" s="1"/>
  <c r="S17" i="9"/>
  <c r="U17" i="9" s="1"/>
  <c r="U19" i="9"/>
  <c r="A3" i="6"/>
  <c r="A3" i="9"/>
  <c r="F33" i="10" l="1"/>
  <c r="F36" i="10" s="1"/>
  <c r="H42" i="10"/>
  <c r="F38" i="10" l="1"/>
  <c r="F44" i="10"/>
  <c r="F42" i="10"/>
  <c r="Q20" i="9"/>
  <c r="O20" i="9"/>
  <c r="M20" i="9"/>
  <c r="K20" i="9"/>
  <c r="I20" i="9"/>
  <c r="S12" i="9"/>
  <c r="U12" i="9" s="1"/>
  <c r="Q15" i="9"/>
  <c r="M15" i="9"/>
  <c r="K15" i="9"/>
  <c r="I15" i="9"/>
  <c r="H24" i="6"/>
  <c r="H36" i="6" s="1"/>
  <c r="H40" i="6" s="1"/>
  <c r="H58" i="6"/>
  <c r="H15" i="2"/>
  <c r="H25" i="2"/>
  <c r="F58" i="6"/>
  <c r="I35" i="7"/>
  <c r="F25" i="2"/>
  <c r="F15" i="2"/>
  <c r="I118" i="7"/>
  <c r="A1" i="2"/>
  <c r="A1" i="6"/>
  <c r="A43" i="6" s="1"/>
  <c r="G104" i="7"/>
  <c r="I104" i="7"/>
  <c r="A45" i="7"/>
  <c r="A87" i="7" s="1"/>
  <c r="A44" i="7"/>
  <c r="A86" i="7" s="1"/>
  <c r="F36" i="6"/>
  <c r="F40" i="6" s="1"/>
  <c r="A45" i="6"/>
  <c r="A127" i="7"/>
  <c r="A88" i="7"/>
  <c r="A85" i="7"/>
  <c r="I73" i="7"/>
  <c r="G73" i="7"/>
  <c r="A46" i="7"/>
  <c r="I21" i="7"/>
  <c r="G37" i="7"/>
  <c r="I75" i="7" l="1"/>
  <c r="I120" i="7" s="1"/>
  <c r="I37" i="7"/>
  <c r="H27" i="2"/>
  <c r="H33" i="2" s="1"/>
  <c r="H36" i="2" s="1"/>
  <c r="H38" i="2" s="1"/>
  <c r="H44" i="2" s="1"/>
  <c r="G75" i="7"/>
  <c r="F66" i="6"/>
  <c r="F70" i="6" s="1"/>
  <c r="F27" i="2"/>
  <c r="H66" i="6"/>
  <c r="H70" i="6" s="1"/>
  <c r="U15" i="9"/>
  <c r="S15" i="9"/>
  <c r="S20" i="9"/>
  <c r="G118" i="7" s="1"/>
  <c r="U20" i="9"/>
  <c r="F36" i="2" l="1"/>
  <c r="F44" i="2" s="1"/>
  <c r="F33" i="2"/>
  <c r="G120" i="7"/>
  <c r="H42" i="2"/>
  <c r="F42" i="2" l="1"/>
  <c r="F38" i="2"/>
</calcChain>
</file>

<file path=xl/sharedStrings.xml><?xml version="1.0" encoding="utf-8"?>
<sst xmlns="http://schemas.openxmlformats.org/spreadsheetml/2006/main" count="268" uniqueCount="161">
  <si>
    <t>บริษัท ฝาจีบ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</si>
  <si>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</si>
  <si>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</si>
  <si>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</si>
  <si>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</si>
  <si>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</si>
  <si>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</si>
  <si>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</si>
  <si>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</si>
  <si>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</si>
  <si>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</si>
  <si>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</si>
  <si>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ลูกหนี้การค้าและลูกหนี้หมุนเวียนอื่น - สุทธิ</t>
  </si>
  <si>
    <t>ส่วนของลูกหนี้การค้าไม่หมุนเวียนที่ถึงกำหนดชำระ</t>
  </si>
  <si>
    <t>ภายในหนึ่งปี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</si>
  <si>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</si>
  <si>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</si>
  <si>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</si>
  <si>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</si>
  <si>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</si>
  <si>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</si>
  <si>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</si>
  <si>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</si>
  <si>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</si>
  <si>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</si>
  <si>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</si>
  <si>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</si>
  <si>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</si>
  <si>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</si>
  <si>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</si>
  <si>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</si>
  <si>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</si>
  <si>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</si>
  <si>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</si>
  <si>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</si>
  <si>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</si>
  <si>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</si>
  <si>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</si>
  <si>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</si>
  <si>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</si>
  <si>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</si>
  <si>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</si>
  <si>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</si>
  <si>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</si>
  <si>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</si>
  <si>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</si>
  <si>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</si>
  <si>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</si>
  <si>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</si>
  <si>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</si>
  <si>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</si>
  <si>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</si>
  <si>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หุ้นบุริมสิทธิ ชนิดไม่สะสมเงินปันผล</t>
  </si>
  <si>
    <t>จำนวน 799,225 หุ้น มูลค่าที่ตราไว้หุ้นละ 10 บาท</t>
  </si>
  <si>
    <t>หุ้นสามัญ จำนวน 52,000,775 หุ้น มูลค่าที่ตราไว้หุ้นละ 10 บาท</t>
  </si>
  <si>
    <t>ทุนที่ออกและชำระแล้ว</t>
  </si>
  <si>
    <t>จำนวน 799,225 หุ้น ชำระแล้วเต็มมูลค่า</t>
  </si>
  <si>
    <t>หุ้นสามัญ จำนวน 52,000,775 หุ้น ชำระแล้วเต็มมูลค่า</t>
  </si>
  <si>
    <t>ส่วนเกินมูลค่าหุ้น</t>
  </si>
  <si>
    <t>หุ้นบุริมสิทธิ</t>
  </si>
  <si>
    <t>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</si>
  <si>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</si>
  <si>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</si>
  <si>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</si>
  <si>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</si>
  <si>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</si>
  <si>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</si>
  <si>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</si>
  <si>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</si>
  <si>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</si>
  <si>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</si>
  <si>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</si>
  <si>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</si>
  <si>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รายได้ดอกเบี้ย</t>
  </si>
  <si>
    <t>รวมรายได้</t>
  </si>
  <si>
    <t>ค่าใช้จ่าย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</si>
  <si>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</si>
  <si>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</si>
  <si>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</si>
  <si>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</si>
  <si>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</si>
  <si>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</si>
  <si>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</si>
  <si>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</si>
  <si>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</si>
  <si>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</si>
  <si>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</si>
  <si>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กำไรต่อหุ้น: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</si>
  <si>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</si>
  <si>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</si>
  <si>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 (ยังไม่ได้ตรวจสอบ)</t>
  </si>
  <si>
    <t>ทุนที่ออก</t>
  </si>
  <si>
    <t>และชำระเต็มมูลค่าแล้ว</t>
  </si>
  <si>
    <t>ส่วนเกินมูลค่า</t>
  </si>
  <si>
    <t>จัดสรรแล้ว</t>
  </si>
  <si>
    <t>ส่วนเกินทุนจาก</t>
  </si>
  <si>
    <t>รวมองค์ประกอบ</t>
  </si>
  <si>
    <t>เป็นทุนสำรอง</t>
  </si>
  <si>
    <t>การตีราคา</t>
  </si>
  <si>
    <t>อื่นของส่วน</t>
  </si>
  <si>
    <t>รวมส่วนของ</t>
  </si>
  <si>
    <t>ตามกฎหมาย</t>
  </si>
  <si>
    <t>ของเจ้าของ</t>
  </si>
  <si>
    <t>เจ้าของ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</si>
  <si>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</si>
  <si>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</si>
  <si>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</si>
  <si>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</si>
  <si>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</si>
  <si>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ค่าใช้จ่ายผลประโยชน์ของพนักงาน</t>
  </si>
  <si>
    <t>(กำไร) ขาดทุนจากการเปลี่ยนแปลงมูลค่ายุติธรรมของสินทรัพย์ทางการเงิน</t>
  </si>
  <si>
    <t>ที่วัดมูลค่ายุติธรรมผ่านกำไรหรือขาดทุน</t>
  </si>
  <si>
    <t>ดอกเบี้ยหนี้สินตามสัญญาเช่า</t>
  </si>
  <si>
    <t>ดอกเบี้ยรับ</t>
  </si>
  <si>
    <t>การเปลี่ยนแปลงในเงินทุนหมุนเวียน</t>
  </si>
  <si>
    <t xml:space="preserve">ลูกหนี้การค้าและลูกหนี้หมุนเวียนอื่น </t>
  </si>
  <si>
    <t>สินค้าคงเหลือ</t>
  </si>
  <si>
    <t>ลูกหนี้การค้าไม่หมุนเวียน</t>
  </si>
  <si>
    <t>ค่าเช่ารับล่วงหน้า</t>
  </si>
  <si>
    <t>จ่ายดอกเบี้ย</t>
  </si>
  <si>
    <t>จ่ายภาษีเงินได้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</si>
  <si>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</si>
  <si>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</si>
  <si>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</si>
  <si>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</si>
  <si>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</si>
  <si>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</si>
  <si>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</si>
  <si>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</si>
  <si>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</si>
  <si>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</si>
  <si>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</si>
  <si>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สินทรัพย์สิทธิการใช้เพิ่มในรอบระยะเวลา</t>
  </si>
  <si>
    <t>ที่วัดมูลค่าด้วยมูลค่ายุติธรรมผ่านกำไรหรือขาดทุน</t>
  </si>
  <si>
    <t>เงินสดจ่ายซื้ออาคารและอุปกรณ์</t>
  </si>
  <si>
    <t>เงินสดได้มาจากการดำเนินงาน</t>
  </si>
  <si>
    <t>เจ้าหนี้ค่าซื้ออาคารและอุปกรณ์เพิ่มขึ้นในรอบระยะเวลา</t>
  </si>
  <si>
    <t>พ.ศ. 2569</t>
  </si>
  <si>
    <t>ยอดคงเหลือ ณ วันที่ 1 มกราคม พ.ศ. 2569</t>
  </si>
  <si>
    <t>และตัดจำหน่ายสินค้าและอะไหล่</t>
  </si>
  <si>
    <t>กำไร (ขาดทุน) จากการวัดมูลค่ายุติธรรมของสินทรัพย์ทางการเงิน</t>
  </si>
  <si>
    <t>(กลับรายการ) ค่าเผื่อผลขาดทุนด้านเครดิตที่คาดว่าจะเกิดขึ้น</t>
  </si>
  <si>
    <t>กำไรจากการจำหน่ายและตัดจำหน่ายอุปกรณ์</t>
  </si>
  <si>
    <t>กลับรายการ (ค่าเผื่อ) ผลขาดทุนด้านเครดิตที่คาดว่าจะเกิดขึ้น</t>
  </si>
  <si>
    <t>เงินสดและรายการเทียบเท่าเงินสดเพิ่มขึ้น - สุทธิ</t>
  </si>
  <si>
    <t>กำไรจากอัตราแลกเปลี่ยนของเงินสดและรายการเทียบเท่าเงินสด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</si>
  <si>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</si>
  <si>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</si>
  <si>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</si>
  <si>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</si>
  <si>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</si>
  <si>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เงินปันผลจ่าย</t>
  </si>
  <si>
    <t>สำหรับรอบระยะเวลาหกเดือนสิ้นสุดวันที่ 30 มิถุนายน พ.ศ. 2569</t>
  </si>
  <si>
    <t>หนี้สินตราสารอนุพันธ์</t>
  </si>
  <si>
    <t>(กลับรายการ) ค่าเผื่อสำหรับมูลค่าสุทธิที่จะได้รับของสินค้าคงเหลือ</t>
  </si>
  <si>
    <t>ขาดทุนจากการปรับมูลค่าตราสารอนุพันธ์</t>
  </si>
  <si>
    <t>(กำไร) ขาดทุนจากอัตราแลกเปลี่ยนที่ยังไม่เกิดขึ้น</t>
  </si>
  <si>
    <t>เงินฝากประจำครบกำหนดเกินกว่าสามเดือนลดลง</t>
  </si>
  <si>
    <t>เงินสดสุทธิได้มาจากกิจกรรมลงทุน</t>
  </si>
  <si>
    <t>กำไร (ขาดทุน) จากอัตราแลกเปลี่ยน - สุทธิ</t>
  </si>
  <si>
    <t>รายการที่มิใช่เงินสดที่สำคัญสำหรับรอบระยะเวลาหกเดือนสิ้นสุดวันที่ 30 มิถุนายน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</si>
</sst>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"/>
    <numFmt numFmtId="165" formatCode="#,##0;\(#,##0\)"/>
    <numFmt numFmtId="166" formatCode="_(* #,##0_);_(* \(#,##0\);_(* &quot;-&quot;??_);_(@_)"/>
    <numFmt numFmtId="167" formatCode="#,##0.00;\(#,##0.00\);&quot;-&quot;"/>
    <numFmt numFmtId="168" formatCode="#,##0;\(#,##0\);&quot;-&quot;;@"/>
  </numFmts>
  <fonts count="12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1"/>
    <xf numFmtId="0" fontId="2" fillId="0" borderId="1"/>
    <xf numFmtId="0" fontId="3" fillId="0" borderId="1"/>
    <xf numFmtId="0" fontId="1" fillId="0" borderId="1"/>
    <xf numFmtId="0" fontId="10" fillId="0" borderId="1"/>
    <xf numFmtId="0" fontId="11" fillId="0" borderId="1"/>
  </cellStyleXfs>
  <cellXfs count="117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167" fontId="9" fillId="0" borderId="7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/>
    <xf numFmtId="164" fontId="8" fillId="0" borderId="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4" fillId="0" borderId="1" xfId="2" quotePrefix="1" applyNumberFormat="1" applyFont="1" applyAlignment="1">
      <alignment horizontal="right" vertical="center"/>
    </xf>
    <xf numFmtId="164" fontId="4" fillId="0" borderId="1" xfId="2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4" fontId="9" fillId="0" borderId="7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left" vertical="center"/>
    </xf>
    <xf numFmtId="0" fontId="8" fillId="0" borderId="1" xfId="6" applyFont="1" applyAlignment="1">
      <alignment horizontal="left" vertical="center"/>
    </xf>
    <xf numFmtId="0" fontId="9" fillId="0" borderId="1" xfId="6" applyFont="1" applyAlignment="1">
      <alignment horizontal="center" vertical="center"/>
    </xf>
    <xf numFmtId="164" fontId="9" fillId="0" borderId="1" xfId="6" applyNumberFormat="1" applyFont="1" applyAlignment="1">
      <alignment horizontal="center" vertical="center"/>
    </xf>
    <xf numFmtId="164" fontId="9" fillId="0" borderId="1" xfId="6" applyNumberFormat="1" applyFont="1" applyAlignment="1">
      <alignment horizontal="right" vertical="center"/>
    </xf>
    <xf numFmtId="0" fontId="9" fillId="0" borderId="1" xfId="6" applyFont="1" applyAlignment="1">
      <alignment vertical="center"/>
    </xf>
    <xf numFmtId="0" fontId="8" fillId="0" borderId="2" xfId="6" applyFont="1" applyBorder="1" applyAlignment="1">
      <alignment horizontal="left" vertical="center"/>
    </xf>
    <xf numFmtId="0" fontId="9" fillId="0" borderId="2" xfId="6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right" vertical="center"/>
    </xf>
    <xf numFmtId="164" fontId="9" fillId="0" borderId="3" xfId="6" applyNumberFormat="1" applyFont="1" applyBorder="1" applyAlignment="1">
      <alignment horizontal="right" vertical="center"/>
    </xf>
    <xf numFmtId="164" fontId="8" fillId="0" borderId="1" xfId="6" applyNumberFormat="1" applyFont="1" applyAlignment="1">
      <alignment horizontal="center" vertical="center"/>
    </xf>
    <xf numFmtId="0" fontId="8" fillId="0" borderId="1" xfId="6" applyFont="1" applyAlignment="1">
      <alignment horizontal="center" vertical="center"/>
    </xf>
    <xf numFmtId="164" fontId="8" fillId="0" borderId="1" xfId="6" applyNumberFormat="1" applyFont="1" applyAlignment="1">
      <alignment vertical="center"/>
    </xf>
    <xf numFmtId="164" fontId="8" fillId="0" borderId="1" xfId="6" applyNumberFormat="1" applyFont="1" applyAlignment="1">
      <alignment horizontal="right" vertical="center"/>
    </xf>
    <xf numFmtId="0" fontId="8" fillId="0" borderId="1" xfId="6" applyFont="1" applyAlignment="1">
      <alignment horizontal="right" vertical="center"/>
    </xf>
    <xf numFmtId="164" fontId="8" fillId="0" borderId="1" xfId="6" quotePrefix="1" applyNumberFormat="1" applyFont="1" applyAlignment="1">
      <alignment horizontal="right" vertical="center"/>
    </xf>
    <xf numFmtId="37" fontId="8" fillId="0" borderId="1" xfId="2" applyNumberFormat="1" applyFont="1" applyAlignment="1">
      <alignment horizontal="right" vertical="center"/>
    </xf>
    <xf numFmtId="164" fontId="8" fillId="0" borderId="2" xfId="6" applyNumberFormat="1" applyFont="1" applyBorder="1" applyAlignment="1">
      <alignment horizontal="right" vertical="center"/>
    </xf>
    <xf numFmtId="0" fontId="8" fillId="0" borderId="7" xfId="6" applyFont="1" applyBorder="1" applyAlignment="1">
      <alignment horizontal="right" vertical="center"/>
    </xf>
    <xf numFmtId="0" fontId="8" fillId="0" borderId="1" xfId="6" applyFont="1" applyAlignment="1">
      <alignment vertical="center"/>
    </xf>
    <xf numFmtId="166" fontId="9" fillId="0" borderId="1" xfId="6" applyNumberFormat="1" applyFont="1" applyAlignment="1">
      <alignment horizontal="right" vertical="center"/>
    </xf>
    <xf numFmtId="164" fontId="9" fillId="0" borderId="7" xfId="6" applyNumberFormat="1" applyFont="1" applyBorder="1" applyAlignment="1">
      <alignment horizontal="right" vertical="center"/>
    </xf>
    <xf numFmtId="164" fontId="9" fillId="0" borderId="4" xfId="6" applyNumberFormat="1" applyFont="1" applyBorder="1" applyAlignment="1">
      <alignment horizontal="right" vertical="center"/>
    </xf>
    <xf numFmtId="0" fontId="9" fillId="0" borderId="2" xfId="6" applyFont="1" applyBorder="1" applyAlignment="1">
      <alignment vertical="center"/>
    </xf>
    <xf numFmtId="164" fontId="8" fillId="0" borderId="1" xfId="2" quotePrefix="1" applyNumberFormat="1" applyFont="1" applyAlignment="1">
      <alignment horizontal="right" vertical="center"/>
    </xf>
    <xf numFmtId="164" fontId="8" fillId="0" borderId="1" xfId="2" applyNumberFormat="1" applyFont="1" applyAlignment="1">
      <alignment horizontal="right" vertical="center"/>
    </xf>
    <xf numFmtId="38" fontId="9" fillId="0" borderId="1" xfId="1" applyNumberFormat="1" applyFont="1" applyAlignment="1">
      <alignment horizontal="center" vertical="center"/>
    </xf>
    <xf numFmtId="0" fontId="4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168" fontId="5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168" fontId="5" fillId="0" borderId="5" xfId="1" applyNumberFormat="1" applyFont="1" applyBorder="1" applyAlignment="1">
      <alignment horizontal="right" vertical="center"/>
    </xf>
    <xf numFmtId="0" fontId="4" fillId="0" borderId="1" xfId="2" applyFont="1" applyAlignment="1">
      <alignment horizontal="center" vertical="center"/>
    </xf>
    <xf numFmtId="164" fontId="4" fillId="0" borderId="1" xfId="2" applyNumberFormat="1" applyFont="1" applyAlignment="1">
      <alignment horizontal="center" vertical="center"/>
    </xf>
    <xf numFmtId="0" fontId="4" fillId="0" borderId="1" xfId="1" applyFont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164" fontId="4" fillId="0" borderId="2" xfId="2" applyNumberFormat="1" applyFont="1" applyBorder="1" applyAlignment="1">
      <alignment horizontal="right" vertical="center"/>
    </xf>
    <xf numFmtId="38" fontId="4" fillId="0" borderId="1" xfId="1" applyNumberFormat="1" applyFont="1" applyAlignment="1">
      <alignment vertical="center"/>
    </xf>
    <xf numFmtId="38" fontId="5" fillId="0" borderId="1" xfId="1" applyNumberFormat="1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168" fontId="5" fillId="0" borderId="1" xfId="1" applyNumberFormat="1" applyFont="1" applyAlignment="1">
      <alignment vertical="center"/>
    </xf>
    <xf numFmtId="0" fontId="5" fillId="0" borderId="1" xfId="1" applyFont="1"/>
    <xf numFmtId="168" fontId="5" fillId="0" borderId="5" xfId="1" applyNumberFormat="1" applyFont="1" applyBorder="1" applyAlignment="1">
      <alignment vertical="center"/>
    </xf>
    <xf numFmtId="168" fontId="5" fillId="0" borderId="6" xfId="1" applyNumberFormat="1" applyFont="1" applyBorder="1" applyAlignment="1">
      <alignment horizontal="right" vertical="center"/>
    </xf>
    <xf numFmtId="165" fontId="5" fillId="0" borderId="1" xfId="3" applyNumberFormat="1" applyFont="1"/>
    <xf numFmtId="0" fontId="5" fillId="0" borderId="7" xfId="2" applyFont="1" applyBorder="1" applyAlignment="1">
      <alignment vertical="center"/>
    </xf>
    <xf numFmtId="38" fontId="5" fillId="0" borderId="7" xfId="1" applyNumberFormat="1" applyFont="1" applyBorder="1" applyAlignment="1">
      <alignment vertical="center"/>
    </xf>
    <xf numFmtId="38" fontId="5" fillId="0" borderId="7" xfId="1" applyNumberFormat="1" applyFont="1" applyBorder="1" applyAlignment="1">
      <alignment horizontal="center" vertical="center"/>
    </xf>
    <xf numFmtId="168" fontId="5" fillId="0" borderId="7" xfId="1" applyNumberFormat="1" applyFont="1" applyBorder="1" applyAlignment="1">
      <alignment horizontal="right" vertical="center"/>
    </xf>
    <xf numFmtId="0" fontId="4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168" fontId="4" fillId="0" borderId="1" xfId="1" applyNumberFormat="1" applyFont="1" applyAlignment="1">
      <alignment horizontal="right" vertical="center" wrapText="1"/>
    </xf>
    <xf numFmtId="38" fontId="7" fillId="0" borderId="1" xfId="1" applyNumberFormat="1" applyFont="1" applyAlignment="1">
      <alignment horizontal="center" vertical="center"/>
    </xf>
    <xf numFmtId="37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8" fontId="5" fillId="0" borderId="1" xfId="4" applyNumberFormat="1" applyFont="1" applyAlignment="1">
      <alignment horizontal="right" vertical="center"/>
    </xf>
    <xf numFmtId="168" fontId="5" fillId="0" borderId="5" xfId="4" applyNumberFormat="1" applyFont="1" applyBorder="1" applyAlignment="1">
      <alignment horizontal="right" vertical="center"/>
    </xf>
    <xf numFmtId="168" fontId="5" fillId="0" borderId="1" xfId="1" applyNumberFormat="1" applyFont="1" applyAlignment="1">
      <alignment horizontal="right" vertical="center" wrapText="1"/>
    </xf>
    <xf numFmtId="165" fontId="5" fillId="0" borderId="1" xfId="3" applyNumberFormat="1" applyFont="1" applyAlignment="1">
      <alignment horizontal="center"/>
    </xf>
    <xf numFmtId="165" fontId="5" fillId="0" borderId="1" xfId="3" applyNumberFormat="1" applyFont="1" applyAlignment="1">
      <alignment horizontal="center"/>
    </xf>
    <xf numFmtId="164" fontId="8" fillId="0" borderId="1" xfId="6" applyNumberFormat="1" applyFont="1" applyAlignment="1">
      <alignment horizontal="center" vertical="center"/>
    </xf>
    <xf numFmtId="164" fontId="8" fillId="0" borderId="7" xfId="6" applyNumberFormat="1" applyFont="1" applyBorder="1" applyAlignment="1">
      <alignment horizontal="center" vertical="center"/>
    </xf>
    <xf numFmtId="164" fontId="8" fillId="0" borderId="2" xfId="6" applyNumberFormat="1" applyFont="1" applyBorder="1" applyAlignment="1">
      <alignment horizontal="center" vertical="center"/>
    </xf>
    <xf numFmtId="0" fontId="5" fillId="0" borderId="2" xfId="6" applyFont="1" applyBorder="1" applyAlignment="1">
      <alignment vertical="center"/>
    </xf>
  </cellXfs>
  <cellStyles count="7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944CD1A-D517-4753-A661-7DBDAE44941F}"/>
    <cellStyle name="Normal 4" xfId="6" xr:uid="{F8855A7D-9C42-49B6-B663-81D44123301C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I127"/>
  <sheetViews>
    <sheetView tabSelected="1" zoomScale="90" zoomScaleNormal="90" zoomScaleSheetLayoutView="67" workbookViewId="0">
      <selection activeCell="M130" sqref="M130"/>
    </sheetView>
  </sheetViews>
  <sheetFormatPr defaultColWidth="8" defaultRowHeight="21" customHeight="1" x14ac:dyDescent="0.25"/>
  <cols>
    <col min="1" max="3" width="1.09765625" style="78" customWidth="1"/>
    <col min="4" max="4" width="36.09765625" style="78" customWidth="1"/>
    <col min="5" max="5" width="7.59765625" style="78" bestFit="1" customWidth="1"/>
    <col min="6" max="6" width="1" style="78" customWidth="1"/>
    <col min="7" max="7" width="13.59765625" style="79" customWidth="1"/>
    <col min="8" max="8" width="1" style="79" customWidth="1"/>
    <col min="9" max="9" width="13.59765625" style="79" customWidth="1"/>
    <col min="10" max="16384" width="8" style="78"/>
  </cols>
  <sheetData>
    <row r="1" spans="1:9" ht="21" customHeight="1" x14ac:dyDescent="0.25">
      <c r="A1" s="77" t="s">
        <v>0</v>
      </c>
      <c r="B1" s="77"/>
      <c r="C1" s="77"/>
      <c r="D1" s="77"/>
    </row>
    <row r="2" spans="1:9" ht="21" customHeight="1" x14ac:dyDescent="0.25">
      <c r="A2" s="77" t="s">
        <v>1</v>
      </c>
      <c r="B2" s="77"/>
      <c r="C2" s="77"/>
      <c r="D2" s="77"/>
    </row>
    <row r="3" spans="1:9" ht="21" customHeight="1" x14ac:dyDescent="0.25">
      <c r="A3" s="80" t="s">
        <v>146</v>
      </c>
      <c r="B3" s="81"/>
      <c r="C3" s="81"/>
      <c r="D3" s="81"/>
      <c r="E3" s="82"/>
      <c r="F3" s="82"/>
      <c r="G3" s="83"/>
      <c r="H3" s="83"/>
      <c r="I3" s="83"/>
    </row>
    <row r="5" spans="1:9" ht="21" customHeight="1" x14ac:dyDescent="0.25">
      <c r="E5" s="84"/>
      <c r="F5" s="84"/>
      <c r="G5" s="29" t="s">
        <v>2</v>
      </c>
      <c r="H5" s="85"/>
      <c r="I5" s="29" t="s">
        <v>3</v>
      </c>
    </row>
    <row r="6" spans="1:9" ht="21" customHeight="1" x14ac:dyDescent="0.25">
      <c r="E6" s="84"/>
      <c r="F6" s="84"/>
      <c r="G6" s="28" t="s">
        <v>147</v>
      </c>
      <c r="H6" s="85"/>
      <c r="I6" s="28" t="s">
        <v>4</v>
      </c>
    </row>
    <row r="7" spans="1:9" ht="21" customHeight="1" x14ac:dyDescent="0.25">
      <c r="E7" s="84"/>
      <c r="F7" s="84"/>
      <c r="G7" s="28" t="s">
        <v>137</v>
      </c>
      <c r="H7" s="29"/>
      <c r="I7" s="28" t="s">
        <v>5</v>
      </c>
    </row>
    <row r="8" spans="1:9" ht="21" customHeight="1" x14ac:dyDescent="0.25">
      <c r="A8" s="86"/>
      <c r="B8" s="86"/>
      <c r="C8" s="86"/>
      <c r="D8" s="86"/>
      <c r="E8" s="87" t="s">
        <v>6</v>
      </c>
      <c r="F8" s="88"/>
      <c r="G8" s="89" t="s">
        <v>7</v>
      </c>
      <c r="H8" s="29"/>
      <c r="I8" s="89" t="s">
        <v>7</v>
      </c>
    </row>
    <row r="9" spans="1:9" ht="21" customHeight="1" x14ac:dyDescent="0.25">
      <c r="A9" s="90" t="s">
        <v>8</v>
      </c>
      <c r="B9" s="90"/>
      <c r="C9" s="90"/>
      <c r="D9" s="90"/>
      <c r="E9" s="91"/>
      <c r="F9" s="92"/>
    </row>
    <row r="10" spans="1:9" ht="8.1" customHeight="1" x14ac:dyDescent="0.25">
      <c r="A10" s="90"/>
      <c r="B10" s="90"/>
      <c r="C10" s="90"/>
      <c r="D10" s="90"/>
      <c r="E10" s="91"/>
      <c r="F10" s="92"/>
    </row>
    <row r="11" spans="1:9" ht="21" customHeight="1" x14ac:dyDescent="0.25">
      <c r="A11" s="90" t="s">
        <v>9</v>
      </c>
      <c r="B11" s="90"/>
      <c r="C11" s="90"/>
      <c r="D11" s="91"/>
      <c r="E11" s="92"/>
      <c r="F11" s="92"/>
    </row>
    <row r="12" spans="1:9" ht="8.1" customHeight="1" x14ac:dyDescent="0.25">
      <c r="A12" s="90"/>
      <c r="B12" s="90"/>
      <c r="C12" s="90"/>
      <c r="D12" s="91"/>
      <c r="E12" s="92"/>
      <c r="F12" s="92"/>
    </row>
    <row r="13" spans="1:9" ht="21" customHeight="1" x14ac:dyDescent="0.25">
      <c r="A13" s="78" t="s">
        <v>10</v>
      </c>
      <c r="D13" s="91"/>
      <c r="E13" s="92"/>
      <c r="F13" s="92"/>
      <c r="G13" s="79">
        <v>561709</v>
      </c>
      <c r="I13" s="9">
        <v>254961</v>
      </c>
    </row>
    <row r="14" spans="1:9" ht="21" customHeight="1" x14ac:dyDescent="0.25">
      <c r="A14" s="78" t="s">
        <v>11</v>
      </c>
      <c r="D14" s="91"/>
      <c r="E14" s="92">
        <v>9</v>
      </c>
      <c r="F14" s="92"/>
      <c r="G14" s="79">
        <v>1278010</v>
      </c>
      <c r="I14" s="9">
        <v>1437043</v>
      </c>
    </row>
    <row r="15" spans="1:9" ht="21" customHeight="1" x14ac:dyDescent="0.25">
      <c r="A15" s="78" t="s">
        <v>12</v>
      </c>
      <c r="D15" s="91"/>
      <c r="E15" s="92">
        <v>7</v>
      </c>
      <c r="F15" s="92"/>
      <c r="G15" s="79">
        <v>695662</v>
      </c>
      <c r="I15" s="9">
        <v>566651</v>
      </c>
    </row>
    <row r="16" spans="1:9" ht="21" customHeight="1" x14ac:dyDescent="0.25">
      <c r="A16" s="78" t="s">
        <v>13</v>
      </c>
      <c r="D16" s="91"/>
      <c r="E16" s="92"/>
      <c r="F16" s="92"/>
      <c r="I16" s="9"/>
    </row>
    <row r="17" spans="1:9" ht="21" customHeight="1" x14ac:dyDescent="0.25">
      <c r="B17" s="78" t="s">
        <v>14</v>
      </c>
      <c r="D17" s="91"/>
      <c r="E17" s="92"/>
      <c r="F17" s="92"/>
      <c r="G17" s="79">
        <v>5237</v>
      </c>
      <c r="I17" s="9">
        <v>2050</v>
      </c>
    </row>
    <row r="18" spans="1:9" ht="21" customHeight="1" x14ac:dyDescent="0.25">
      <c r="A18" s="78" t="s">
        <v>15</v>
      </c>
      <c r="D18" s="91"/>
      <c r="E18" s="92">
        <v>8</v>
      </c>
      <c r="F18" s="92"/>
      <c r="G18" s="79">
        <v>714456</v>
      </c>
      <c r="I18" s="9">
        <v>691486</v>
      </c>
    </row>
    <row r="19" spans="1:9" ht="21" customHeight="1" x14ac:dyDescent="0.25">
      <c r="A19" s="78" t="s">
        <v>16</v>
      </c>
      <c r="D19" s="91"/>
      <c r="E19" s="92"/>
      <c r="F19" s="92"/>
      <c r="G19" s="83">
        <v>2737</v>
      </c>
      <c r="I19" s="15">
        <v>4190</v>
      </c>
    </row>
    <row r="20" spans="1:9" ht="8.1" customHeight="1" x14ac:dyDescent="0.25">
      <c r="A20" s="91"/>
      <c r="B20" s="91"/>
      <c r="C20" s="91"/>
      <c r="D20" s="91"/>
      <c r="E20" s="92"/>
      <c r="F20" s="92"/>
    </row>
    <row r="21" spans="1:9" ht="21" customHeight="1" x14ac:dyDescent="0.25">
      <c r="A21" s="90" t="s">
        <v>17</v>
      </c>
      <c r="D21" s="91"/>
      <c r="E21" s="92"/>
      <c r="F21" s="92"/>
      <c r="G21" s="83">
        <f>SUM(G13:G20)</f>
        <v>3257811</v>
      </c>
      <c r="I21" s="83">
        <f>SUM(I13:I20)</f>
        <v>2956381</v>
      </c>
    </row>
    <row r="22" spans="1:9" ht="21" customHeight="1" x14ac:dyDescent="0.25">
      <c r="A22" s="91"/>
      <c r="B22" s="91"/>
      <c r="C22" s="91"/>
      <c r="D22" s="91"/>
      <c r="E22" s="92"/>
      <c r="F22" s="92"/>
    </row>
    <row r="23" spans="1:9" ht="21" customHeight="1" x14ac:dyDescent="0.25">
      <c r="A23" s="90" t="s">
        <v>18</v>
      </c>
      <c r="B23" s="90"/>
      <c r="C23" s="90"/>
      <c r="D23" s="91"/>
      <c r="E23" s="92"/>
      <c r="F23" s="92"/>
    </row>
    <row r="24" spans="1:9" ht="8.1" customHeight="1" x14ac:dyDescent="0.25">
      <c r="A24" s="91"/>
      <c r="B24" s="91"/>
      <c r="C24" s="91"/>
      <c r="D24" s="91"/>
      <c r="E24" s="92"/>
      <c r="F24" s="92"/>
    </row>
    <row r="25" spans="1:9" ht="21" customHeight="1" x14ac:dyDescent="0.25">
      <c r="A25" s="91" t="s">
        <v>19</v>
      </c>
      <c r="B25" s="91"/>
      <c r="C25" s="91"/>
      <c r="D25" s="91"/>
      <c r="E25" s="92"/>
      <c r="F25" s="92"/>
      <c r="H25" s="78"/>
      <c r="I25" s="78"/>
    </row>
    <row r="26" spans="1:9" ht="21" customHeight="1" x14ac:dyDescent="0.25">
      <c r="A26" s="91"/>
      <c r="B26" s="91" t="s">
        <v>20</v>
      </c>
      <c r="C26" s="91"/>
      <c r="D26" s="91"/>
      <c r="E26" s="92">
        <v>6</v>
      </c>
      <c r="F26" s="92"/>
      <c r="G26" s="79">
        <v>438</v>
      </c>
      <c r="H26" s="78"/>
      <c r="I26" s="78">
        <v>422</v>
      </c>
    </row>
    <row r="27" spans="1:9" ht="21" customHeight="1" x14ac:dyDescent="0.25">
      <c r="A27" s="91" t="s">
        <v>21</v>
      </c>
      <c r="B27" s="91"/>
      <c r="C27" s="91"/>
      <c r="D27" s="91"/>
      <c r="E27" s="92"/>
      <c r="F27" s="92"/>
      <c r="H27" s="78"/>
      <c r="I27" s="78"/>
    </row>
    <row r="28" spans="1:9" ht="21" customHeight="1" x14ac:dyDescent="0.25">
      <c r="A28" s="91"/>
      <c r="B28" s="91" t="s">
        <v>22</v>
      </c>
      <c r="C28" s="91"/>
      <c r="D28" s="91"/>
      <c r="E28" s="92">
        <v>6</v>
      </c>
      <c r="F28" s="92"/>
      <c r="G28" s="93">
        <v>530</v>
      </c>
      <c r="H28" s="93"/>
      <c r="I28" s="93">
        <v>530</v>
      </c>
    </row>
    <row r="29" spans="1:9" ht="21" customHeight="1" x14ac:dyDescent="0.25">
      <c r="A29" s="91" t="s">
        <v>23</v>
      </c>
      <c r="B29" s="91"/>
      <c r="C29" s="91"/>
      <c r="D29" s="91"/>
      <c r="E29" s="92"/>
      <c r="F29" s="92"/>
      <c r="G29" s="93">
        <v>686200</v>
      </c>
      <c r="H29" s="93"/>
      <c r="I29" s="93">
        <v>686200</v>
      </c>
    </row>
    <row r="30" spans="1:9" ht="21" customHeight="1" x14ac:dyDescent="0.5">
      <c r="A30" s="94" t="s">
        <v>24</v>
      </c>
      <c r="B30" s="91"/>
      <c r="C30" s="91"/>
      <c r="D30" s="91"/>
      <c r="E30" s="92">
        <v>10</v>
      </c>
      <c r="F30" s="92"/>
      <c r="G30" s="93">
        <v>1385259</v>
      </c>
      <c r="H30" s="93"/>
      <c r="I30" s="93">
        <v>1431194</v>
      </c>
    </row>
    <row r="31" spans="1:9" ht="21" customHeight="1" x14ac:dyDescent="0.5">
      <c r="A31" s="94" t="s">
        <v>25</v>
      </c>
      <c r="B31" s="91"/>
      <c r="C31" s="91"/>
      <c r="D31" s="91"/>
      <c r="E31" s="92">
        <v>11</v>
      </c>
      <c r="F31" s="92"/>
      <c r="G31" s="93">
        <v>99930</v>
      </c>
      <c r="H31" s="93"/>
      <c r="I31" s="93">
        <v>111114</v>
      </c>
    </row>
    <row r="32" spans="1:9" ht="21" customHeight="1" x14ac:dyDescent="0.5">
      <c r="A32" s="94" t="s">
        <v>26</v>
      </c>
      <c r="B32" s="91"/>
      <c r="C32" s="91"/>
      <c r="D32" s="91"/>
      <c r="E32" s="92"/>
      <c r="F32" s="92"/>
      <c r="G32" s="93">
        <v>2804</v>
      </c>
      <c r="H32" s="93"/>
      <c r="I32" s="93">
        <v>3296</v>
      </c>
    </row>
    <row r="33" spans="1:9" ht="21" customHeight="1" x14ac:dyDescent="0.25">
      <c r="A33" s="91" t="s">
        <v>27</v>
      </c>
      <c r="B33" s="91"/>
      <c r="C33" s="91"/>
      <c r="D33" s="91"/>
      <c r="E33" s="92"/>
      <c r="F33" s="92"/>
      <c r="G33" s="95">
        <v>3225</v>
      </c>
      <c r="H33" s="93"/>
      <c r="I33" s="95">
        <v>3477</v>
      </c>
    </row>
    <row r="34" spans="1:9" ht="8.1" customHeight="1" x14ac:dyDescent="0.25">
      <c r="A34" s="91"/>
      <c r="B34" s="91"/>
      <c r="C34" s="91"/>
      <c r="D34" s="91"/>
      <c r="E34" s="92"/>
      <c r="F34" s="92"/>
    </row>
    <row r="35" spans="1:9" ht="21" customHeight="1" x14ac:dyDescent="0.25">
      <c r="A35" s="90" t="s">
        <v>28</v>
      </c>
      <c r="B35" s="90"/>
      <c r="C35" s="90"/>
      <c r="D35" s="91"/>
      <c r="E35" s="92"/>
      <c r="F35" s="92"/>
      <c r="G35" s="83">
        <f>SUM(G26:G34)</f>
        <v>2178386</v>
      </c>
      <c r="I35" s="83">
        <f>SUM(I26:I34)</f>
        <v>2236233</v>
      </c>
    </row>
    <row r="36" spans="1:9" ht="8.1" customHeight="1" x14ac:dyDescent="0.25">
      <c r="A36" s="91"/>
      <c r="B36" s="91"/>
      <c r="C36" s="91"/>
      <c r="D36" s="91"/>
      <c r="E36" s="92"/>
      <c r="F36" s="92"/>
    </row>
    <row r="37" spans="1:9" ht="21" customHeight="1" thickBot="1" x14ac:dyDescent="0.3">
      <c r="A37" s="90" t="s">
        <v>29</v>
      </c>
      <c r="B37" s="90"/>
      <c r="C37" s="90"/>
      <c r="D37" s="91"/>
      <c r="E37" s="92"/>
      <c r="F37" s="92"/>
      <c r="G37" s="96">
        <f>+G35+G21</f>
        <v>5436197</v>
      </c>
      <c r="I37" s="96">
        <f>+I35+I21</f>
        <v>5192614</v>
      </c>
    </row>
    <row r="38" spans="1:9" ht="20.100000000000001" customHeight="1" thickTop="1" x14ac:dyDescent="0.25">
      <c r="A38" s="90"/>
      <c r="B38" s="90"/>
      <c r="C38" s="90"/>
      <c r="D38" s="91"/>
      <c r="E38" s="92"/>
      <c r="F38" s="92"/>
    </row>
    <row r="39" spans="1:9" ht="10.5" customHeight="1" x14ac:dyDescent="0.25">
      <c r="A39" s="90"/>
      <c r="B39" s="90"/>
      <c r="C39" s="90"/>
      <c r="D39" s="91"/>
      <c r="E39" s="92"/>
      <c r="F39" s="92"/>
    </row>
    <row r="40" spans="1:9" ht="21" customHeight="1" x14ac:dyDescent="0.5">
      <c r="A40" s="112" t="s">
        <v>30</v>
      </c>
      <c r="B40" s="112"/>
      <c r="C40" s="112"/>
      <c r="D40" s="112"/>
      <c r="E40" s="112"/>
      <c r="F40" s="112"/>
      <c r="G40" s="112"/>
      <c r="H40" s="112"/>
      <c r="I40" s="112"/>
    </row>
    <row r="41" spans="1:9" ht="13.5" customHeight="1" x14ac:dyDescent="0.5">
      <c r="A41" s="111"/>
      <c r="B41" s="111"/>
      <c r="C41" s="111"/>
      <c r="D41" s="111"/>
      <c r="E41" s="111"/>
      <c r="F41" s="111"/>
      <c r="G41" s="111"/>
      <c r="H41" s="111"/>
      <c r="I41" s="111"/>
    </row>
    <row r="42" spans="1:9" ht="11.4" customHeight="1" x14ac:dyDescent="0.5">
      <c r="A42" s="97"/>
      <c r="B42" s="90"/>
      <c r="C42" s="90"/>
      <c r="D42" s="91"/>
      <c r="E42" s="92"/>
      <c r="F42" s="92"/>
    </row>
    <row r="43" spans="1:9" ht="21.9" customHeight="1" x14ac:dyDescent="0.25">
      <c r="A43" s="98" t="s">
        <v>31</v>
      </c>
      <c r="B43" s="99"/>
      <c r="C43" s="99"/>
      <c r="D43" s="99"/>
      <c r="E43" s="99"/>
      <c r="F43" s="100"/>
      <c r="G43" s="101"/>
      <c r="H43" s="101"/>
      <c r="I43" s="101"/>
    </row>
    <row r="44" spans="1:9" ht="21" customHeight="1" x14ac:dyDescent="0.25">
      <c r="A44" s="77" t="str">
        <f>A1</f>
        <v>บริษัท ฝาจีบ จำกัด (มหาชน)</v>
      </c>
      <c r="B44" s="77"/>
      <c r="C44" s="77"/>
      <c r="D44" s="77"/>
    </row>
    <row r="45" spans="1:9" ht="21" customHeight="1" x14ac:dyDescent="0.25">
      <c r="A45" s="77" t="str">
        <f>A2</f>
        <v>งบฐานะการเงิน</v>
      </c>
      <c r="B45" s="77"/>
      <c r="C45" s="77"/>
      <c r="D45" s="77"/>
    </row>
    <row r="46" spans="1:9" ht="21" customHeight="1" x14ac:dyDescent="0.25">
      <c r="A46" s="81" t="str">
        <f>$A$3</f>
        <v>ณ วันที่ 30 มิถุนายน พ.ศ. 2569</v>
      </c>
      <c r="B46" s="81"/>
      <c r="C46" s="81"/>
      <c r="D46" s="81"/>
      <c r="E46" s="82"/>
      <c r="F46" s="82"/>
      <c r="G46" s="83"/>
      <c r="H46" s="83"/>
      <c r="I46" s="83"/>
    </row>
    <row r="48" spans="1:9" ht="21" customHeight="1" x14ac:dyDescent="0.25">
      <c r="E48" s="84"/>
      <c r="F48" s="84"/>
      <c r="G48" s="29" t="s">
        <v>2</v>
      </c>
      <c r="H48" s="85"/>
      <c r="I48" s="29" t="s">
        <v>3</v>
      </c>
    </row>
    <row r="49" spans="1:9" ht="21" customHeight="1" x14ac:dyDescent="0.25">
      <c r="E49" s="84"/>
      <c r="F49" s="84"/>
      <c r="G49" s="28" t="s">
        <v>147</v>
      </c>
      <c r="H49" s="85"/>
      <c r="I49" s="28" t="s">
        <v>4</v>
      </c>
    </row>
    <row r="50" spans="1:9" ht="21" customHeight="1" x14ac:dyDescent="0.25">
      <c r="E50" s="84"/>
      <c r="F50" s="84"/>
      <c r="G50" s="28" t="s">
        <v>137</v>
      </c>
      <c r="H50" s="29"/>
      <c r="I50" s="28" t="s">
        <v>5</v>
      </c>
    </row>
    <row r="51" spans="1:9" ht="21" customHeight="1" x14ac:dyDescent="0.25">
      <c r="A51" s="86"/>
      <c r="B51" s="86"/>
      <c r="C51" s="86"/>
      <c r="D51" s="86"/>
      <c r="E51" s="87" t="s">
        <v>6</v>
      </c>
      <c r="F51" s="88"/>
      <c r="G51" s="89" t="s">
        <v>7</v>
      </c>
      <c r="H51" s="29"/>
      <c r="I51" s="89" t="s">
        <v>7</v>
      </c>
    </row>
    <row r="52" spans="1:9" ht="21" customHeight="1" x14ac:dyDescent="0.25">
      <c r="A52" s="90" t="s">
        <v>32</v>
      </c>
      <c r="B52" s="90"/>
      <c r="C52" s="90"/>
      <c r="D52" s="90"/>
      <c r="E52" s="102"/>
      <c r="F52" s="103"/>
      <c r="G52" s="104"/>
      <c r="H52" s="104"/>
      <c r="I52" s="104"/>
    </row>
    <row r="53" spans="1:9" ht="8.1" customHeight="1" x14ac:dyDescent="0.25">
      <c r="A53" s="90"/>
      <c r="B53" s="90"/>
      <c r="C53" s="90"/>
      <c r="D53" s="90"/>
      <c r="E53" s="105"/>
      <c r="F53" s="92"/>
    </row>
    <row r="54" spans="1:9" ht="21" customHeight="1" x14ac:dyDescent="0.25">
      <c r="A54" s="90" t="s">
        <v>33</v>
      </c>
      <c r="B54" s="90"/>
      <c r="C54" s="90"/>
      <c r="D54" s="90"/>
      <c r="E54" s="92"/>
      <c r="F54" s="103"/>
      <c r="G54" s="104"/>
      <c r="H54" s="104"/>
      <c r="I54" s="104"/>
    </row>
    <row r="55" spans="1:9" ht="8.1" customHeight="1" x14ac:dyDescent="0.25">
      <c r="A55" s="91"/>
      <c r="B55" s="91"/>
      <c r="C55" s="91"/>
      <c r="D55" s="91"/>
      <c r="E55" s="92"/>
      <c r="F55" s="92"/>
    </row>
    <row r="56" spans="1:9" ht="21" customHeight="1" x14ac:dyDescent="0.25">
      <c r="A56" s="91" t="s">
        <v>34</v>
      </c>
      <c r="B56" s="91"/>
      <c r="C56" s="91"/>
      <c r="D56" s="91"/>
      <c r="E56" s="92">
        <v>12</v>
      </c>
      <c r="F56" s="92"/>
      <c r="G56" s="79">
        <v>585467</v>
      </c>
      <c r="I56" s="79">
        <v>470534</v>
      </c>
    </row>
    <row r="57" spans="1:9" ht="21" customHeight="1" x14ac:dyDescent="0.25">
      <c r="A57" s="91" t="s">
        <v>35</v>
      </c>
      <c r="B57" s="91"/>
      <c r="C57" s="91"/>
      <c r="D57" s="91"/>
      <c r="E57" s="92"/>
      <c r="F57" s="92"/>
      <c r="G57" s="79">
        <v>993</v>
      </c>
      <c r="I57" s="79">
        <v>993</v>
      </c>
    </row>
    <row r="58" spans="1:9" ht="21" customHeight="1" x14ac:dyDescent="0.25">
      <c r="A58" s="91" t="s">
        <v>36</v>
      </c>
      <c r="B58" s="91"/>
      <c r="C58" s="91"/>
      <c r="D58" s="91"/>
      <c r="E58" s="92"/>
      <c r="F58" s="92"/>
    </row>
    <row r="59" spans="1:9" ht="21" customHeight="1" x14ac:dyDescent="0.25">
      <c r="A59" s="91"/>
      <c r="B59" s="91"/>
      <c r="C59" s="91"/>
      <c r="D59" s="91" t="s">
        <v>37</v>
      </c>
      <c r="E59" s="92"/>
      <c r="F59" s="92"/>
      <c r="G59" s="79">
        <v>37856</v>
      </c>
      <c r="I59" s="79">
        <v>36687</v>
      </c>
    </row>
    <row r="60" spans="1:9" ht="21" customHeight="1" x14ac:dyDescent="0.25">
      <c r="A60" s="91" t="s">
        <v>38</v>
      </c>
      <c r="B60" s="91"/>
      <c r="C60" s="91"/>
      <c r="D60" s="91"/>
      <c r="E60" s="92"/>
      <c r="F60" s="92"/>
      <c r="G60" s="79">
        <v>53385</v>
      </c>
      <c r="I60" s="79">
        <v>15706</v>
      </c>
    </row>
    <row r="61" spans="1:9" ht="21" customHeight="1" x14ac:dyDescent="0.25">
      <c r="A61" s="91" t="s">
        <v>153</v>
      </c>
      <c r="B61" s="91"/>
      <c r="C61" s="91"/>
      <c r="D61" s="91"/>
      <c r="E61" s="92">
        <v>6</v>
      </c>
      <c r="F61" s="92"/>
      <c r="G61" s="79">
        <v>318</v>
      </c>
      <c r="I61" s="79">
        <v>0</v>
      </c>
    </row>
    <row r="62" spans="1:9" ht="21" customHeight="1" x14ac:dyDescent="0.25">
      <c r="A62" s="91" t="s">
        <v>39</v>
      </c>
      <c r="B62" s="91"/>
      <c r="C62" s="91"/>
      <c r="D62" s="91"/>
      <c r="E62" s="92"/>
      <c r="F62" s="92"/>
      <c r="G62" s="83">
        <v>2650</v>
      </c>
      <c r="I62" s="83">
        <v>9306</v>
      </c>
    </row>
    <row r="63" spans="1:9" ht="8.1" customHeight="1" x14ac:dyDescent="0.25">
      <c r="A63" s="91"/>
      <c r="B63" s="91"/>
      <c r="C63" s="91"/>
      <c r="D63" s="91"/>
      <c r="E63" s="92"/>
      <c r="F63" s="92"/>
    </row>
    <row r="64" spans="1:9" ht="21" customHeight="1" x14ac:dyDescent="0.25">
      <c r="A64" s="90" t="s">
        <v>40</v>
      </c>
      <c r="B64" s="90"/>
      <c r="C64" s="90"/>
      <c r="D64" s="91"/>
      <c r="E64" s="92"/>
      <c r="F64" s="92"/>
      <c r="G64" s="83">
        <f>SUM(G56:G63)</f>
        <v>680669</v>
      </c>
      <c r="I64" s="83">
        <f>SUM(I56:I63)</f>
        <v>533226</v>
      </c>
    </row>
    <row r="65" spans="1:9" ht="21" customHeight="1" x14ac:dyDescent="0.25">
      <c r="A65" s="91"/>
      <c r="B65" s="91"/>
      <c r="C65" s="91"/>
      <c r="D65" s="91"/>
      <c r="E65" s="92"/>
      <c r="F65" s="92"/>
    </row>
    <row r="66" spans="1:9" ht="21" customHeight="1" x14ac:dyDescent="0.25">
      <c r="A66" s="90" t="s">
        <v>41</v>
      </c>
      <c r="B66" s="90"/>
      <c r="C66" s="90"/>
      <c r="D66" s="91"/>
      <c r="E66" s="92"/>
      <c r="F66" s="92"/>
    </row>
    <row r="67" spans="1:9" ht="8.1" customHeight="1" x14ac:dyDescent="0.25">
      <c r="A67" s="91"/>
      <c r="B67" s="91"/>
      <c r="C67" s="91"/>
      <c r="D67" s="91"/>
      <c r="E67" s="92"/>
      <c r="F67" s="92"/>
    </row>
    <row r="68" spans="1:9" ht="21" customHeight="1" x14ac:dyDescent="0.25">
      <c r="A68" s="78" t="s">
        <v>42</v>
      </c>
      <c r="B68" s="90"/>
      <c r="C68" s="90"/>
      <c r="D68" s="91"/>
      <c r="E68" s="92"/>
      <c r="F68" s="92"/>
      <c r="G68" s="79">
        <v>3970</v>
      </c>
      <c r="I68" s="79">
        <v>4467</v>
      </c>
    </row>
    <row r="69" spans="1:9" ht="21" customHeight="1" x14ac:dyDescent="0.25">
      <c r="A69" s="91" t="s">
        <v>43</v>
      </c>
      <c r="B69" s="90"/>
      <c r="C69" s="90"/>
      <c r="D69" s="91"/>
      <c r="E69" s="92"/>
      <c r="F69" s="92"/>
      <c r="G69" s="79">
        <v>57560</v>
      </c>
      <c r="I69" s="79">
        <v>81738</v>
      </c>
    </row>
    <row r="70" spans="1:9" ht="21" customHeight="1" x14ac:dyDescent="0.25">
      <c r="A70" s="78" t="s">
        <v>44</v>
      </c>
      <c r="B70" s="90"/>
      <c r="C70" s="90"/>
      <c r="D70" s="91"/>
      <c r="E70" s="92"/>
      <c r="F70" s="92"/>
      <c r="G70" s="79">
        <v>88633</v>
      </c>
      <c r="I70" s="79">
        <v>82684</v>
      </c>
    </row>
    <row r="71" spans="1:9" ht="21" customHeight="1" x14ac:dyDescent="0.25">
      <c r="A71" s="91" t="s">
        <v>45</v>
      </c>
      <c r="B71" s="90"/>
      <c r="C71" s="90"/>
      <c r="D71" s="91"/>
      <c r="E71" s="92"/>
      <c r="F71" s="92"/>
      <c r="G71" s="83">
        <v>233549</v>
      </c>
      <c r="I71" s="83">
        <v>217430</v>
      </c>
    </row>
    <row r="72" spans="1:9" ht="8.1" customHeight="1" x14ac:dyDescent="0.25">
      <c r="A72" s="91"/>
      <c r="B72" s="90"/>
      <c r="C72" s="90"/>
      <c r="D72" s="91"/>
      <c r="E72" s="92"/>
      <c r="F72" s="92"/>
    </row>
    <row r="73" spans="1:9" ht="21" customHeight="1" x14ac:dyDescent="0.25">
      <c r="A73" s="90" t="s">
        <v>46</v>
      </c>
      <c r="B73" s="90"/>
      <c r="C73" s="90"/>
      <c r="D73" s="91"/>
      <c r="E73" s="92"/>
      <c r="F73" s="92"/>
      <c r="G73" s="83">
        <f>SUM(G68:G72)</f>
        <v>383712</v>
      </c>
      <c r="I73" s="83">
        <f>SUM(I68:I72)</f>
        <v>386319</v>
      </c>
    </row>
    <row r="74" spans="1:9" ht="8.1" customHeight="1" x14ac:dyDescent="0.25">
      <c r="A74" s="91"/>
      <c r="B74" s="91"/>
      <c r="C74" s="91"/>
      <c r="D74" s="91"/>
      <c r="E74" s="92"/>
      <c r="F74" s="92"/>
    </row>
    <row r="75" spans="1:9" ht="21" customHeight="1" x14ac:dyDescent="0.25">
      <c r="A75" s="90" t="s">
        <v>47</v>
      </c>
      <c r="B75" s="90"/>
      <c r="C75" s="90"/>
      <c r="D75" s="91"/>
      <c r="E75" s="92"/>
      <c r="F75" s="92"/>
      <c r="G75" s="83">
        <f>+G64+G73</f>
        <v>1064381</v>
      </c>
      <c r="I75" s="83">
        <f>+I64+I73</f>
        <v>919545</v>
      </c>
    </row>
    <row r="76" spans="1:9" ht="20.100000000000001" customHeight="1" x14ac:dyDescent="0.25">
      <c r="A76" s="90"/>
      <c r="B76" s="90"/>
      <c r="C76" s="90"/>
      <c r="D76" s="91"/>
      <c r="E76" s="92"/>
      <c r="F76" s="92"/>
    </row>
    <row r="77" spans="1:9" ht="20.100000000000001" customHeight="1" x14ac:dyDescent="0.25">
      <c r="A77" s="90"/>
      <c r="B77" s="90"/>
      <c r="C77" s="90"/>
      <c r="D77" s="91"/>
      <c r="E77" s="92"/>
      <c r="F77" s="92"/>
    </row>
    <row r="78" spans="1:9" ht="20.100000000000001" customHeight="1" x14ac:dyDescent="0.25">
      <c r="A78" s="90"/>
      <c r="B78" s="90"/>
      <c r="C78" s="90"/>
      <c r="D78" s="91"/>
      <c r="E78" s="92"/>
      <c r="F78" s="92"/>
    </row>
    <row r="79" spans="1:9" ht="20.100000000000001" customHeight="1" x14ac:dyDescent="0.25">
      <c r="A79" s="90"/>
      <c r="B79" s="90"/>
      <c r="C79" s="90"/>
      <c r="D79" s="91"/>
      <c r="E79" s="92"/>
      <c r="F79" s="92"/>
    </row>
    <row r="80" spans="1:9" ht="20.100000000000001" customHeight="1" x14ac:dyDescent="0.25">
      <c r="A80" s="90"/>
      <c r="B80" s="90"/>
      <c r="C80" s="90"/>
      <c r="D80" s="91"/>
      <c r="E80" s="92"/>
      <c r="F80" s="92"/>
    </row>
    <row r="81" spans="1:9" ht="20.100000000000001" customHeight="1" x14ac:dyDescent="0.25">
      <c r="A81" s="90"/>
      <c r="B81" s="90"/>
      <c r="C81" s="90"/>
      <c r="D81" s="91"/>
      <c r="E81" s="92"/>
      <c r="F81" s="92"/>
    </row>
    <row r="82" spans="1:9" ht="20.100000000000001" customHeight="1" x14ac:dyDescent="0.25">
      <c r="A82" s="90"/>
      <c r="B82" s="90"/>
      <c r="C82" s="90"/>
      <c r="D82" s="91"/>
      <c r="E82" s="92"/>
      <c r="F82" s="92"/>
    </row>
    <row r="83" spans="1:9" ht="20.100000000000001" customHeight="1" x14ac:dyDescent="0.25">
      <c r="A83" s="90"/>
      <c r="B83" s="90"/>
      <c r="C83" s="90"/>
      <c r="D83" s="91"/>
      <c r="E83" s="92"/>
      <c r="F83" s="92"/>
    </row>
    <row r="84" spans="1:9" ht="20.100000000000001" customHeight="1" x14ac:dyDescent="0.25">
      <c r="A84" s="90"/>
      <c r="B84" s="90"/>
      <c r="C84" s="90"/>
      <c r="D84" s="91"/>
      <c r="E84" s="92"/>
      <c r="F84" s="92"/>
    </row>
    <row r="85" spans="1:9" ht="21.9" customHeight="1" x14ac:dyDescent="0.25">
      <c r="A85" s="106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5" s="99"/>
      <c r="C85" s="99"/>
      <c r="D85" s="99"/>
      <c r="E85" s="107"/>
      <c r="F85" s="107"/>
      <c r="G85" s="101"/>
      <c r="H85" s="101"/>
      <c r="I85" s="101"/>
    </row>
    <row r="86" spans="1:9" ht="21" customHeight="1" x14ac:dyDescent="0.25">
      <c r="A86" s="77" t="str">
        <f>A44</f>
        <v>บริษัท ฝาจีบ จำกัด (มหาชน)</v>
      </c>
      <c r="B86" s="77"/>
      <c r="C86" s="77"/>
      <c r="D86" s="77"/>
    </row>
    <row r="87" spans="1:9" ht="21" customHeight="1" x14ac:dyDescent="0.25">
      <c r="A87" s="77" t="str">
        <f>A45</f>
        <v>งบฐานะการเงิน</v>
      </c>
      <c r="B87" s="77"/>
      <c r="C87" s="77"/>
      <c r="D87" s="77"/>
    </row>
    <row r="88" spans="1:9" ht="21" customHeight="1" x14ac:dyDescent="0.25">
      <c r="A88" s="81" t="str">
        <f>$A$3</f>
        <v>ณ วันที่ 30 มิถุนายน พ.ศ. 2569</v>
      </c>
      <c r="B88" s="81"/>
      <c r="C88" s="81"/>
      <c r="D88" s="81"/>
      <c r="E88" s="82"/>
      <c r="F88" s="82"/>
      <c r="G88" s="83"/>
      <c r="H88" s="83"/>
      <c r="I88" s="83"/>
    </row>
    <row r="90" spans="1:9" ht="21" customHeight="1" x14ac:dyDescent="0.25">
      <c r="E90" s="84"/>
      <c r="F90" s="84"/>
      <c r="G90" s="29" t="s">
        <v>2</v>
      </c>
      <c r="H90" s="85"/>
      <c r="I90" s="29" t="s">
        <v>3</v>
      </c>
    </row>
    <row r="91" spans="1:9" ht="21" customHeight="1" x14ac:dyDescent="0.25">
      <c r="E91" s="84"/>
      <c r="F91" s="84"/>
      <c r="G91" s="28" t="s">
        <v>147</v>
      </c>
      <c r="H91" s="85"/>
      <c r="I91" s="28" t="s">
        <v>4</v>
      </c>
    </row>
    <row r="92" spans="1:9" ht="21" customHeight="1" x14ac:dyDescent="0.25">
      <c r="E92" s="84"/>
      <c r="F92" s="84"/>
      <c r="G92" s="28" t="s">
        <v>137</v>
      </c>
      <c r="H92" s="29"/>
      <c r="I92" s="28" t="s">
        <v>5</v>
      </c>
    </row>
    <row r="93" spans="1:9" ht="21" customHeight="1" x14ac:dyDescent="0.25">
      <c r="A93" s="86"/>
      <c r="B93" s="86"/>
      <c r="C93" s="86"/>
      <c r="D93" s="86"/>
      <c r="E93" s="84"/>
      <c r="F93" s="88"/>
      <c r="G93" s="89" t="s">
        <v>7</v>
      </c>
      <c r="H93" s="29"/>
      <c r="I93" s="89" t="s">
        <v>7</v>
      </c>
    </row>
    <row r="94" spans="1:9" ht="21" customHeight="1" x14ac:dyDescent="0.25">
      <c r="A94" s="90" t="s">
        <v>48</v>
      </c>
      <c r="B94" s="90"/>
      <c r="C94" s="90"/>
      <c r="D94" s="91"/>
      <c r="E94" s="84"/>
      <c r="F94" s="92"/>
    </row>
    <row r="95" spans="1:9" ht="8.1" customHeight="1" x14ac:dyDescent="0.25">
      <c r="A95" s="90"/>
      <c r="B95" s="90"/>
      <c r="C95" s="90"/>
      <c r="D95" s="91"/>
      <c r="E95" s="105"/>
      <c r="F95" s="92"/>
    </row>
    <row r="96" spans="1:9" ht="21" customHeight="1" x14ac:dyDescent="0.25">
      <c r="A96" s="90" t="s">
        <v>49</v>
      </c>
      <c r="B96" s="90"/>
      <c r="C96" s="90"/>
      <c r="D96" s="91"/>
      <c r="E96" s="92"/>
      <c r="F96" s="92"/>
    </row>
    <row r="97" spans="1:9" ht="8.1" customHeight="1" x14ac:dyDescent="0.25">
      <c r="A97" s="91"/>
      <c r="B97" s="91"/>
      <c r="C97" s="91"/>
      <c r="D97" s="91"/>
      <c r="E97" s="92"/>
      <c r="F97" s="92"/>
    </row>
    <row r="98" spans="1:9" ht="21" customHeight="1" x14ac:dyDescent="0.25">
      <c r="A98" s="91" t="s">
        <v>50</v>
      </c>
      <c r="B98" s="91"/>
      <c r="C98" s="91"/>
      <c r="D98" s="91"/>
      <c r="E98" s="92"/>
      <c r="F98" s="92"/>
    </row>
    <row r="99" spans="1:9" ht="21" customHeight="1" x14ac:dyDescent="0.25">
      <c r="A99" s="91"/>
      <c r="B99" s="91" t="s">
        <v>51</v>
      </c>
      <c r="C99" s="91"/>
      <c r="D99" s="91"/>
      <c r="F99" s="92"/>
    </row>
    <row r="100" spans="1:9" ht="21" customHeight="1" x14ac:dyDescent="0.25">
      <c r="A100" s="91"/>
      <c r="B100" s="91"/>
      <c r="C100" s="91" t="s">
        <v>52</v>
      </c>
      <c r="D100" s="91"/>
      <c r="F100" s="92"/>
    </row>
    <row r="101" spans="1:9" ht="21" customHeight="1" x14ac:dyDescent="0.25">
      <c r="A101" s="91"/>
      <c r="B101" s="91"/>
      <c r="C101" s="91"/>
      <c r="D101" s="91" t="s">
        <v>53</v>
      </c>
      <c r="F101" s="92"/>
      <c r="G101" s="79">
        <v>7992</v>
      </c>
      <c r="I101" s="9">
        <v>7992</v>
      </c>
    </row>
    <row r="102" spans="1:9" ht="21" customHeight="1" x14ac:dyDescent="0.25">
      <c r="A102" s="91"/>
      <c r="B102" s="91"/>
      <c r="C102" s="91" t="s">
        <v>54</v>
      </c>
      <c r="D102" s="91"/>
      <c r="E102" s="92"/>
      <c r="F102" s="92"/>
      <c r="G102" s="101">
        <v>520008</v>
      </c>
      <c r="I102" s="16">
        <v>520008</v>
      </c>
    </row>
    <row r="103" spans="1:9" ht="8.1" customHeight="1" x14ac:dyDescent="0.25">
      <c r="A103" s="91"/>
      <c r="B103" s="91"/>
      <c r="C103" s="91"/>
      <c r="E103" s="92"/>
      <c r="F103" s="92"/>
    </row>
    <row r="104" spans="1:9" ht="21" customHeight="1" thickBot="1" x14ac:dyDescent="0.3">
      <c r="A104" s="91"/>
      <c r="B104" s="91"/>
      <c r="C104" s="91"/>
      <c r="E104" s="92"/>
      <c r="F104" s="92"/>
      <c r="G104" s="96">
        <f>SUM(G101:G102)</f>
        <v>528000</v>
      </c>
      <c r="I104" s="96">
        <f>SUM(I101:I102)</f>
        <v>528000</v>
      </c>
    </row>
    <row r="105" spans="1:9" ht="8.1" customHeight="1" thickTop="1" x14ac:dyDescent="0.25">
      <c r="A105" s="91"/>
      <c r="B105" s="91"/>
      <c r="C105" s="91"/>
      <c r="D105" s="91"/>
      <c r="E105" s="92"/>
      <c r="F105" s="92"/>
    </row>
    <row r="106" spans="1:9" ht="21" customHeight="1" x14ac:dyDescent="0.25">
      <c r="B106" s="91" t="s">
        <v>55</v>
      </c>
      <c r="C106" s="91"/>
      <c r="D106" s="91"/>
      <c r="E106" s="92"/>
      <c r="F106" s="92"/>
    </row>
    <row r="107" spans="1:9" ht="21" customHeight="1" x14ac:dyDescent="0.25">
      <c r="A107" s="91"/>
      <c r="B107" s="91"/>
      <c r="C107" s="91" t="s">
        <v>52</v>
      </c>
      <c r="D107" s="91"/>
      <c r="F107" s="92"/>
    </row>
    <row r="108" spans="1:9" ht="21" customHeight="1" x14ac:dyDescent="0.25">
      <c r="A108" s="91"/>
      <c r="B108" s="91"/>
      <c r="C108" s="91"/>
      <c r="D108" s="91" t="s">
        <v>56</v>
      </c>
      <c r="F108" s="92"/>
      <c r="G108" s="79">
        <v>7992</v>
      </c>
      <c r="I108" s="9">
        <v>7992</v>
      </c>
    </row>
    <row r="109" spans="1:9" ht="21" customHeight="1" x14ac:dyDescent="0.25">
      <c r="A109" s="91"/>
      <c r="B109" s="91"/>
      <c r="C109" s="91" t="s">
        <v>57</v>
      </c>
      <c r="D109" s="91"/>
      <c r="E109" s="92"/>
      <c r="F109" s="92"/>
      <c r="G109" s="79">
        <v>520008</v>
      </c>
      <c r="I109" s="9">
        <v>520008</v>
      </c>
    </row>
    <row r="110" spans="1:9" ht="21" customHeight="1" x14ac:dyDescent="0.25">
      <c r="A110" s="91" t="s">
        <v>58</v>
      </c>
      <c r="B110" s="90"/>
      <c r="C110" s="90"/>
      <c r="D110" s="91"/>
      <c r="E110" s="92"/>
      <c r="F110" s="92"/>
    </row>
    <row r="111" spans="1:9" ht="21" customHeight="1" x14ac:dyDescent="0.25">
      <c r="A111" s="91"/>
      <c r="B111" s="90"/>
      <c r="C111" s="91" t="s">
        <v>59</v>
      </c>
      <c r="E111" s="92"/>
      <c r="F111" s="92"/>
      <c r="G111" s="79">
        <v>49163</v>
      </c>
      <c r="I111" s="79">
        <v>49163</v>
      </c>
    </row>
    <row r="112" spans="1:9" ht="21" customHeight="1" x14ac:dyDescent="0.25">
      <c r="A112" s="91"/>
      <c r="C112" s="91" t="s">
        <v>60</v>
      </c>
      <c r="E112" s="92"/>
      <c r="F112" s="92"/>
      <c r="G112" s="79">
        <v>337645</v>
      </c>
      <c r="I112" s="79">
        <v>337645</v>
      </c>
    </row>
    <row r="113" spans="1:9" ht="21" customHeight="1" x14ac:dyDescent="0.25">
      <c r="A113" s="91" t="s">
        <v>61</v>
      </c>
      <c r="B113" s="90"/>
      <c r="C113" s="90"/>
      <c r="D113" s="91"/>
      <c r="E113" s="92"/>
      <c r="F113" s="92"/>
    </row>
    <row r="114" spans="1:9" ht="21" customHeight="1" x14ac:dyDescent="0.25">
      <c r="A114" s="91"/>
      <c r="B114" s="91" t="s">
        <v>62</v>
      </c>
      <c r="C114" s="91"/>
      <c r="E114" s="92"/>
      <c r="F114" s="92"/>
      <c r="G114" s="79">
        <v>52800</v>
      </c>
      <c r="I114" s="79">
        <v>52800</v>
      </c>
    </row>
    <row r="115" spans="1:9" ht="21" customHeight="1" x14ac:dyDescent="0.25">
      <c r="A115" s="91"/>
      <c r="B115" s="91" t="s">
        <v>63</v>
      </c>
      <c r="C115" s="91"/>
      <c r="E115" s="92"/>
      <c r="F115" s="92"/>
      <c r="G115" s="79">
        <v>3300033</v>
      </c>
      <c r="H115" s="108"/>
      <c r="I115" s="79">
        <v>3201286</v>
      </c>
    </row>
    <row r="116" spans="1:9" ht="21" customHeight="1" x14ac:dyDescent="0.25">
      <c r="A116" s="91" t="s">
        <v>64</v>
      </c>
      <c r="B116" s="91"/>
      <c r="C116" s="91"/>
      <c r="E116" s="92"/>
      <c r="F116" s="92"/>
      <c r="G116" s="109">
        <v>104175</v>
      </c>
      <c r="H116" s="108"/>
      <c r="I116" s="109">
        <v>104175</v>
      </c>
    </row>
    <row r="117" spans="1:9" ht="8.1" customHeight="1" x14ac:dyDescent="0.25">
      <c r="A117" s="91"/>
      <c r="B117" s="91"/>
      <c r="C117" s="91"/>
      <c r="D117" s="91"/>
      <c r="E117" s="92"/>
      <c r="F117" s="92"/>
    </row>
    <row r="118" spans="1:9" ht="21" customHeight="1" x14ac:dyDescent="0.25">
      <c r="A118" s="77" t="s">
        <v>65</v>
      </c>
      <c r="B118" s="77"/>
      <c r="E118" s="92"/>
      <c r="F118" s="92"/>
      <c r="G118" s="101">
        <f>SUM(G108:G116)</f>
        <v>4371816</v>
      </c>
      <c r="I118" s="101">
        <f>SUM(I108:I116)</f>
        <v>4273069</v>
      </c>
    </row>
    <row r="119" spans="1:9" ht="8.1" customHeight="1" x14ac:dyDescent="0.25">
      <c r="A119" s="91"/>
      <c r="B119" s="91"/>
      <c r="C119" s="91"/>
      <c r="D119" s="91"/>
      <c r="E119" s="92"/>
      <c r="F119" s="92"/>
    </row>
    <row r="120" spans="1:9" ht="21" customHeight="1" thickBot="1" x14ac:dyDescent="0.3">
      <c r="A120" s="77" t="s">
        <v>66</v>
      </c>
      <c r="B120" s="77"/>
      <c r="C120" s="77"/>
      <c r="D120" s="77"/>
      <c r="E120" s="103"/>
      <c r="F120" s="103"/>
      <c r="G120" s="96">
        <f>SUM(G118,G75)</f>
        <v>5436197</v>
      </c>
      <c r="H120" s="110"/>
      <c r="I120" s="96">
        <f>SUM(I118,I75)</f>
        <v>5192614</v>
      </c>
    </row>
    <row r="121" spans="1:9" ht="21" customHeight="1" thickTop="1" x14ac:dyDescent="0.25">
      <c r="A121" s="77"/>
      <c r="B121" s="77"/>
      <c r="C121" s="77"/>
      <c r="D121" s="77"/>
      <c r="E121" s="103"/>
      <c r="F121" s="103"/>
      <c r="H121" s="110"/>
    </row>
    <row r="122" spans="1:9" ht="21" customHeight="1" x14ac:dyDescent="0.25">
      <c r="A122" s="77"/>
      <c r="B122" s="77"/>
      <c r="C122" s="77"/>
      <c r="D122" s="77"/>
      <c r="E122" s="103"/>
      <c r="F122" s="103"/>
      <c r="H122" s="110"/>
    </row>
    <row r="123" spans="1:9" ht="21" customHeight="1" x14ac:dyDescent="0.25">
      <c r="A123" s="77"/>
      <c r="B123" s="77"/>
      <c r="C123" s="77"/>
      <c r="D123" s="77"/>
      <c r="E123" s="103"/>
      <c r="F123" s="103"/>
      <c r="H123" s="110"/>
    </row>
    <row r="124" spans="1:9" ht="21" customHeight="1" x14ac:dyDescent="0.25">
      <c r="A124" s="77"/>
      <c r="B124" s="77"/>
      <c r="C124" s="77"/>
      <c r="D124" s="77"/>
      <c r="E124" s="103"/>
      <c r="F124" s="103"/>
      <c r="H124" s="110"/>
    </row>
    <row r="125" spans="1:9" ht="21" customHeight="1" x14ac:dyDescent="0.25">
      <c r="A125" s="77"/>
      <c r="B125" s="77"/>
      <c r="C125" s="77"/>
      <c r="D125" s="77"/>
      <c r="E125" s="103"/>
      <c r="F125" s="103"/>
      <c r="H125" s="110"/>
    </row>
    <row r="126" spans="1:9" ht="12" customHeight="1" x14ac:dyDescent="0.25">
      <c r="A126" s="77"/>
      <c r="B126" s="77"/>
      <c r="C126" s="77"/>
      <c r="D126" s="77"/>
      <c r="E126" s="103"/>
      <c r="F126" s="103"/>
      <c r="H126" s="110"/>
    </row>
    <row r="127" spans="1:9" ht="21.9" customHeight="1" x14ac:dyDescent="0.25">
      <c r="A127" s="106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127" s="99"/>
      <c r="C127" s="99"/>
      <c r="D127" s="99"/>
      <c r="E127" s="107"/>
      <c r="F127" s="107"/>
      <c r="G127" s="101"/>
      <c r="H127" s="101"/>
      <c r="I127" s="101"/>
    </row>
  </sheetData>
  <mergeCells count="1">
    <mergeCell ref="A40:I40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4570C-348E-4248-BBEB-F4C29472C61E}">
  <dimension ref="A1:H47"/>
  <sheetViews>
    <sheetView zoomScale="90" zoomScaleNormal="90" zoomScaleSheetLayoutView="87" workbookViewId="0">
      <selection activeCell="K52" sqref="K52"/>
    </sheetView>
  </sheetViews>
  <sheetFormatPr defaultColWidth="12.59765625" defaultRowHeight="21" customHeight="1" x14ac:dyDescent="0.5"/>
  <cols>
    <col min="1" max="2" width="1.5" style="4" customWidth="1"/>
    <col min="3" max="3" width="36" style="4" customWidth="1"/>
    <col min="4" max="4" width="7.59765625" style="4" bestFit="1" customWidth="1"/>
    <col min="5" max="5" width="1.5" style="4" customWidth="1"/>
    <col min="6" max="6" width="13.59765625" style="4" customWidth="1"/>
    <col min="7" max="7" width="1" style="4" customWidth="1"/>
    <col min="8" max="8" width="13.59765625" style="4" customWidth="1"/>
    <col min="9" max="16384" width="12.59765625" style="4"/>
  </cols>
  <sheetData>
    <row r="1" spans="1:8" ht="21" customHeight="1" x14ac:dyDescent="0.5">
      <c r="A1" s="1" t="str">
        <f>+'2-4 '!A1</f>
        <v>บริษัท ฝาจีบ จำกัด (มหาชน)</v>
      </c>
      <c r="B1" s="2"/>
      <c r="C1" s="2"/>
      <c r="D1" s="2"/>
      <c r="E1" s="3"/>
      <c r="F1" s="3"/>
      <c r="G1" s="3"/>
      <c r="H1" s="3"/>
    </row>
    <row r="2" spans="1:8" ht="21" customHeight="1" x14ac:dyDescent="0.5">
      <c r="A2" s="1" t="s">
        <v>67</v>
      </c>
      <c r="B2" s="2"/>
      <c r="C2" s="2"/>
      <c r="D2" s="2"/>
      <c r="E2" s="3"/>
      <c r="F2" s="3"/>
      <c r="G2" s="3"/>
      <c r="H2" s="3"/>
    </row>
    <row r="3" spans="1:8" ht="21" customHeight="1" x14ac:dyDescent="0.5">
      <c r="A3" s="5" t="s">
        <v>148</v>
      </c>
      <c r="B3" s="6"/>
      <c r="C3" s="6"/>
      <c r="D3" s="6"/>
      <c r="E3" s="7"/>
      <c r="F3" s="7"/>
      <c r="G3" s="7"/>
      <c r="H3" s="7"/>
    </row>
    <row r="4" spans="1:8" ht="18" customHeight="1" x14ac:dyDescent="0.5">
      <c r="A4" s="8"/>
      <c r="B4" s="8"/>
      <c r="C4" s="8" t="s">
        <v>68</v>
      </c>
      <c r="D4" s="8"/>
      <c r="E4" s="9"/>
      <c r="F4" s="9"/>
      <c r="G4" s="9"/>
      <c r="H4" s="9"/>
    </row>
    <row r="5" spans="1:8" ht="21" customHeight="1" x14ac:dyDescent="0.5">
      <c r="A5" s="8"/>
      <c r="B5" s="8"/>
      <c r="C5" s="8"/>
      <c r="D5" s="8"/>
      <c r="E5" s="10"/>
      <c r="F5" s="74" t="s">
        <v>147</v>
      </c>
      <c r="G5" s="10"/>
      <c r="H5" s="74" t="s">
        <v>147</v>
      </c>
    </row>
    <row r="6" spans="1:8" ht="21" customHeight="1" x14ac:dyDescent="0.5">
      <c r="A6" s="8"/>
      <c r="B6" s="8"/>
      <c r="C6" s="8"/>
      <c r="D6" s="8"/>
      <c r="E6" s="75"/>
      <c r="F6" s="74" t="s">
        <v>137</v>
      </c>
      <c r="G6" s="75"/>
      <c r="H6" s="74" t="s">
        <v>5</v>
      </c>
    </row>
    <row r="7" spans="1:8" ht="21" customHeight="1" x14ac:dyDescent="0.5">
      <c r="A7" s="8"/>
      <c r="B7" s="8"/>
      <c r="C7" s="8"/>
      <c r="D7" s="84"/>
      <c r="E7" s="11"/>
      <c r="F7" s="12" t="s">
        <v>7</v>
      </c>
      <c r="G7" s="11"/>
      <c r="H7" s="12" t="s">
        <v>7</v>
      </c>
    </row>
    <row r="8" spans="1:8" ht="21" customHeight="1" x14ac:dyDescent="0.5">
      <c r="A8" s="14" t="s">
        <v>69</v>
      </c>
      <c r="B8" s="8"/>
      <c r="C8" s="8"/>
      <c r="D8" s="8"/>
      <c r="E8" s="11"/>
      <c r="F8" s="13"/>
      <c r="G8" s="11"/>
      <c r="H8" s="13"/>
    </row>
    <row r="9" spans="1:8" ht="6" customHeight="1" x14ac:dyDescent="0.5">
      <c r="A9" s="8"/>
      <c r="B9" s="8"/>
      <c r="C9" s="8"/>
      <c r="D9" s="8"/>
      <c r="E9" s="11"/>
      <c r="F9" s="13"/>
      <c r="G9" s="11"/>
      <c r="H9" s="13"/>
    </row>
    <row r="10" spans="1:8" ht="21" customHeight="1" x14ac:dyDescent="0.5">
      <c r="A10" s="8" t="s">
        <v>70</v>
      </c>
      <c r="B10" s="8"/>
      <c r="C10" s="8"/>
      <c r="D10" s="76"/>
      <c r="E10" s="11"/>
      <c r="F10" s="13">
        <v>1002741</v>
      </c>
      <c r="G10" s="11"/>
      <c r="H10" s="13">
        <v>875247</v>
      </c>
    </row>
    <row r="11" spans="1:8" ht="21" customHeight="1" x14ac:dyDescent="0.5">
      <c r="A11" s="8" t="s">
        <v>71</v>
      </c>
      <c r="B11" s="8"/>
      <c r="C11" s="8"/>
      <c r="D11" s="76"/>
      <c r="E11" s="11"/>
      <c r="F11" s="13">
        <v>13309</v>
      </c>
      <c r="G11" s="11"/>
      <c r="H11" s="13">
        <v>25038</v>
      </c>
    </row>
    <row r="12" spans="1:8" ht="21" customHeight="1" x14ac:dyDescent="0.5">
      <c r="A12" s="8" t="s">
        <v>72</v>
      </c>
      <c r="B12" s="14"/>
      <c r="C12" s="14"/>
      <c r="D12" s="76"/>
      <c r="E12" s="11"/>
      <c r="F12" s="13">
        <v>13987</v>
      </c>
      <c r="G12" s="11"/>
      <c r="H12" s="13">
        <v>10132</v>
      </c>
    </row>
    <row r="13" spans="1:8" ht="21" customHeight="1" x14ac:dyDescent="0.5">
      <c r="A13" s="8" t="s">
        <v>73</v>
      </c>
      <c r="B13" s="14"/>
      <c r="C13" s="14"/>
      <c r="D13" s="76"/>
      <c r="E13" s="11"/>
      <c r="F13" s="15">
        <v>5625</v>
      </c>
      <c r="G13" s="11"/>
      <c r="H13" s="15">
        <v>7160</v>
      </c>
    </row>
    <row r="14" spans="1:8" ht="6" customHeight="1" x14ac:dyDescent="0.5">
      <c r="A14" s="8"/>
      <c r="B14" s="14"/>
      <c r="C14" s="14"/>
      <c r="D14" s="76"/>
      <c r="E14" s="11"/>
      <c r="F14" s="13"/>
      <c r="G14" s="11"/>
      <c r="H14" s="13"/>
    </row>
    <row r="15" spans="1:8" ht="21" customHeight="1" x14ac:dyDescent="0.5">
      <c r="A15" s="14" t="s">
        <v>74</v>
      </c>
      <c r="B15" s="14"/>
      <c r="C15" s="14"/>
      <c r="D15" s="76"/>
      <c r="E15" s="11"/>
      <c r="F15" s="16">
        <f t="shared" ref="F15:H15" si="0">SUM(F10:F13)</f>
        <v>1035662</v>
      </c>
      <c r="G15" s="11"/>
      <c r="H15" s="16">
        <f t="shared" si="0"/>
        <v>917577</v>
      </c>
    </row>
    <row r="16" spans="1:8" ht="6.6" customHeight="1" x14ac:dyDescent="0.5">
      <c r="A16" s="8"/>
      <c r="C16" s="8"/>
      <c r="D16" s="76"/>
      <c r="E16" s="11"/>
      <c r="F16" s="13"/>
      <c r="G16" s="11"/>
      <c r="H16" s="13"/>
    </row>
    <row r="17" spans="1:8" ht="21" customHeight="1" x14ac:dyDescent="0.5">
      <c r="A17" s="14" t="s">
        <v>75</v>
      </c>
      <c r="B17" s="14"/>
      <c r="C17" s="14"/>
      <c r="D17" s="76"/>
      <c r="E17" s="11"/>
      <c r="F17" s="13"/>
      <c r="G17" s="11"/>
      <c r="H17" s="13"/>
    </row>
    <row r="18" spans="1:8" ht="6" customHeight="1" x14ac:dyDescent="0.5">
      <c r="A18" s="8"/>
      <c r="B18" s="8"/>
      <c r="C18" s="8"/>
      <c r="D18" s="76"/>
      <c r="E18" s="11"/>
      <c r="F18" s="13"/>
      <c r="G18" s="11"/>
      <c r="H18" s="13"/>
    </row>
    <row r="19" spans="1:8" ht="21" customHeight="1" x14ac:dyDescent="0.5">
      <c r="A19" s="8" t="s">
        <v>76</v>
      </c>
      <c r="B19" s="8"/>
      <c r="C19" s="8"/>
      <c r="D19" s="76"/>
      <c r="E19" s="11"/>
      <c r="F19" s="13">
        <v>-801042</v>
      </c>
      <c r="G19" s="11"/>
      <c r="H19" s="13">
        <v>-705146</v>
      </c>
    </row>
    <row r="20" spans="1:8" ht="21" customHeight="1" x14ac:dyDescent="0.5">
      <c r="A20" s="8" t="s">
        <v>77</v>
      </c>
      <c r="B20" s="8"/>
      <c r="C20" s="8"/>
      <c r="D20" s="76"/>
      <c r="E20" s="11"/>
      <c r="F20" s="13">
        <v>-9932</v>
      </c>
      <c r="G20" s="11"/>
      <c r="H20" s="13">
        <v>-19808</v>
      </c>
    </row>
    <row r="21" spans="1:8" ht="21" customHeight="1" x14ac:dyDescent="0.5">
      <c r="A21" s="8" t="s">
        <v>78</v>
      </c>
      <c r="B21" s="14"/>
      <c r="C21" s="14"/>
      <c r="D21" s="76"/>
      <c r="E21" s="11"/>
      <c r="F21" s="13">
        <v>-24568</v>
      </c>
      <c r="G21" s="11"/>
      <c r="H21" s="13">
        <v>-19678</v>
      </c>
    </row>
    <row r="22" spans="1:8" ht="21" customHeight="1" x14ac:dyDescent="0.5">
      <c r="A22" s="8" t="s">
        <v>79</v>
      </c>
      <c r="B22" s="14"/>
      <c r="C22" s="14"/>
      <c r="D22" s="76"/>
      <c r="E22" s="11"/>
      <c r="F22" s="13">
        <v>-66503</v>
      </c>
      <c r="G22" s="11"/>
      <c r="H22" s="13">
        <v>-67670</v>
      </c>
    </row>
    <row r="23" spans="1:8" ht="21" customHeight="1" x14ac:dyDescent="0.5">
      <c r="A23" s="8" t="s">
        <v>143</v>
      </c>
      <c r="B23" s="8"/>
      <c r="C23" s="8"/>
      <c r="D23" s="76"/>
      <c r="E23" s="11"/>
      <c r="F23" s="15">
        <v>4481</v>
      </c>
      <c r="G23" s="11"/>
      <c r="H23" s="15">
        <v>-11973</v>
      </c>
    </row>
    <row r="24" spans="1:8" ht="6" customHeight="1" x14ac:dyDescent="0.5">
      <c r="A24" s="8"/>
      <c r="B24" s="8"/>
      <c r="C24" s="8"/>
      <c r="D24" s="76"/>
      <c r="E24" s="11"/>
      <c r="F24" s="13"/>
      <c r="G24" s="11"/>
      <c r="H24" s="13"/>
    </row>
    <row r="25" spans="1:8" ht="21" customHeight="1" x14ac:dyDescent="0.5">
      <c r="A25" s="14" t="s">
        <v>80</v>
      </c>
      <c r="B25" s="8"/>
      <c r="C25" s="8"/>
      <c r="D25" s="76"/>
      <c r="E25" s="11"/>
      <c r="F25" s="16">
        <f>SUM(F19:F23)</f>
        <v>-897564</v>
      </c>
      <c r="G25" s="11"/>
      <c r="H25" s="16">
        <f>SUM(H19:H23)</f>
        <v>-824275</v>
      </c>
    </row>
    <row r="26" spans="1:8" ht="6.6" customHeight="1" x14ac:dyDescent="0.5">
      <c r="A26" s="14"/>
      <c r="B26" s="8"/>
      <c r="C26" s="8"/>
      <c r="D26" s="76"/>
      <c r="E26" s="11"/>
      <c r="F26" s="13"/>
      <c r="G26" s="11"/>
      <c r="H26" s="13"/>
    </row>
    <row r="27" spans="1:8" ht="21" customHeight="1" x14ac:dyDescent="0.5">
      <c r="A27" s="14" t="s">
        <v>81</v>
      </c>
      <c r="B27" s="8"/>
      <c r="C27" s="8"/>
      <c r="D27" s="76"/>
      <c r="E27" s="11"/>
      <c r="F27" s="13">
        <f>SUM(F15,F25)</f>
        <v>138098</v>
      </c>
      <c r="G27" s="11"/>
      <c r="H27" s="13">
        <f>SUM(H15,H25)</f>
        <v>93302</v>
      </c>
    </row>
    <row r="28" spans="1:8" ht="21" customHeight="1" x14ac:dyDescent="0.5">
      <c r="A28" s="8" t="s">
        <v>82</v>
      </c>
      <c r="B28" s="8"/>
      <c r="C28" s="8"/>
      <c r="D28" s="76"/>
      <c r="E28" s="11"/>
      <c r="F28" s="13">
        <v>-592</v>
      </c>
      <c r="G28" s="11"/>
      <c r="H28" s="13">
        <v>-303</v>
      </c>
    </row>
    <row r="29" spans="1:8" ht="21" customHeight="1" x14ac:dyDescent="0.5">
      <c r="A29" s="8" t="s">
        <v>159</v>
      </c>
      <c r="B29" s="8"/>
      <c r="C29" s="8"/>
      <c r="D29" s="76"/>
      <c r="E29" s="11"/>
      <c r="F29" s="13">
        <v>4095</v>
      </c>
      <c r="G29" s="11"/>
      <c r="H29" s="13">
        <v>-9965</v>
      </c>
    </row>
    <row r="30" spans="1:8" ht="21" customHeight="1" x14ac:dyDescent="0.5">
      <c r="A30" s="8" t="s">
        <v>140</v>
      </c>
      <c r="B30" s="8"/>
      <c r="C30" s="8"/>
      <c r="D30" s="76"/>
      <c r="F30" s="13"/>
      <c r="H30" s="13"/>
    </row>
    <row r="31" spans="1:8" ht="21" customHeight="1" x14ac:dyDescent="0.5">
      <c r="A31" s="8"/>
      <c r="B31" s="8" t="s">
        <v>133</v>
      </c>
      <c r="C31" s="8"/>
      <c r="D31" s="76"/>
      <c r="E31" s="11"/>
      <c r="F31" s="15">
        <v>8</v>
      </c>
      <c r="G31" s="11"/>
      <c r="H31" s="15">
        <v>-75</v>
      </c>
    </row>
    <row r="32" spans="1:8" ht="6" customHeight="1" x14ac:dyDescent="0.5">
      <c r="A32" s="8"/>
      <c r="B32" s="8"/>
      <c r="C32" s="8"/>
      <c r="D32" s="76"/>
      <c r="E32" s="11"/>
      <c r="F32" s="13"/>
      <c r="G32" s="11"/>
      <c r="H32" s="13"/>
    </row>
    <row r="33" spans="1:8" ht="21" customHeight="1" x14ac:dyDescent="0.5">
      <c r="A33" s="14" t="s">
        <v>83</v>
      </c>
      <c r="B33" s="14"/>
      <c r="C33" s="14"/>
      <c r="D33" s="76"/>
      <c r="E33" s="11"/>
      <c r="F33" s="13">
        <f>SUM(F27:F31)</f>
        <v>141609</v>
      </c>
      <c r="G33" s="11"/>
      <c r="H33" s="13">
        <f>SUM(H27:H31)</f>
        <v>82959</v>
      </c>
    </row>
    <row r="34" spans="1:8" ht="21" customHeight="1" x14ac:dyDescent="0.5">
      <c r="A34" s="8" t="s">
        <v>84</v>
      </c>
      <c r="B34" s="8"/>
      <c r="C34" s="8"/>
      <c r="D34" s="76"/>
      <c r="E34" s="11"/>
      <c r="F34" s="15">
        <v>-31994</v>
      </c>
      <c r="G34" s="11"/>
      <c r="H34" s="15">
        <v>-16385</v>
      </c>
    </row>
    <row r="35" spans="1:8" ht="6" customHeight="1" x14ac:dyDescent="0.5">
      <c r="A35" s="8"/>
      <c r="B35" s="8"/>
      <c r="C35" s="8"/>
      <c r="D35" s="76"/>
      <c r="E35" s="11"/>
      <c r="F35" s="13"/>
      <c r="G35" s="11"/>
      <c r="H35" s="13"/>
    </row>
    <row r="36" spans="1:8" ht="21" customHeight="1" x14ac:dyDescent="0.5">
      <c r="A36" s="14" t="s">
        <v>85</v>
      </c>
      <c r="B36" s="14"/>
      <c r="C36" s="14"/>
      <c r="D36" s="76"/>
      <c r="E36" s="11"/>
      <c r="F36" s="16">
        <f>SUM(F33:F34)</f>
        <v>109615</v>
      </c>
      <c r="G36" s="11"/>
      <c r="H36" s="16">
        <f>SUM(H33:H34)</f>
        <v>66574</v>
      </c>
    </row>
    <row r="37" spans="1:8" ht="6" customHeight="1" x14ac:dyDescent="0.5">
      <c r="A37" s="8"/>
      <c r="B37" s="8"/>
      <c r="C37" s="8"/>
      <c r="D37" s="76"/>
      <c r="E37" s="11"/>
      <c r="F37" s="13"/>
      <c r="G37" s="11"/>
      <c r="H37" s="13"/>
    </row>
    <row r="38" spans="1:8" ht="21" customHeight="1" thickBot="1" x14ac:dyDescent="0.55000000000000004">
      <c r="A38" s="14" t="s">
        <v>86</v>
      </c>
      <c r="B38" s="14"/>
      <c r="C38" s="14"/>
      <c r="D38" s="76"/>
      <c r="E38" s="11"/>
      <c r="F38" s="17">
        <f>F36</f>
        <v>109615</v>
      </c>
      <c r="G38" s="11"/>
      <c r="H38" s="17">
        <f>H36</f>
        <v>66574</v>
      </c>
    </row>
    <row r="39" spans="1:8" ht="3.9" customHeight="1" thickTop="1" x14ac:dyDescent="0.5">
      <c r="A39" s="8"/>
      <c r="C39" s="8"/>
      <c r="D39" s="76"/>
      <c r="E39" s="11"/>
      <c r="F39" s="13"/>
      <c r="G39" s="11"/>
      <c r="H39" s="13"/>
    </row>
    <row r="40" spans="1:8" ht="21" customHeight="1" x14ac:dyDescent="0.5">
      <c r="A40" s="14" t="s">
        <v>87</v>
      </c>
      <c r="B40" s="8"/>
      <c r="C40" s="8"/>
      <c r="D40" s="76"/>
      <c r="E40" s="11"/>
      <c r="F40" s="13"/>
      <c r="G40" s="11"/>
      <c r="H40" s="13"/>
    </row>
    <row r="41" spans="1:8" ht="6" customHeight="1" x14ac:dyDescent="0.5">
      <c r="A41" s="8"/>
      <c r="C41" s="8"/>
      <c r="D41" s="76"/>
      <c r="E41" s="11"/>
      <c r="F41" s="13"/>
      <c r="G41" s="11"/>
      <c r="H41" s="13"/>
    </row>
    <row r="42" spans="1:8" ht="21" customHeight="1" thickBot="1" x14ac:dyDescent="0.55000000000000004">
      <c r="A42" s="8" t="s">
        <v>88</v>
      </c>
      <c r="B42" s="8"/>
      <c r="C42" s="8"/>
      <c r="D42" s="76"/>
      <c r="E42" s="11"/>
      <c r="F42" s="18">
        <f>F36/52001</f>
        <v>2.1079402319186169</v>
      </c>
      <c r="G42" s="11"/>
      <c r="H42" s="18">
        <f>H38/52001</f>
        <v>1.2802446106805638</v>
      </c>
    </row>
    <row r="43" spans="1:8" ht="6" customHeight="1" thickTop="1" x14ac:dyDescent="0.5">
      <c r="A43" s="8"/>
      <c r="B43" s="8"/>
      <c r="C43" s="8"/>
      <c r="D43" s="76"/>
      <c r="E43" s="11"/>
      <c r="F43" s="13"/>
      <c r="G43" s="11"/>
      <c r="H43" s="13"/>
    </row>
    <row r="44" spans="1:8" ht="21" customHeight="1" thickBot="1" x14ac:dyDescent="0.55000000000000004">
      <c r="A44" s="8" t="s">
        <v>89</v>
      </c>
      <c r="B44" s="8"/>
      <c r="C44" s="8"/>
      <c r="D44" s="76"/>
      <c r="E44" s="11"/>
      <c r="F44" s="18">
        <f>F36/52800</f>
        <v>2.0760416666666668</v>
      </c>
      <c r="G44" s="11"/>
      <c r="H44" s="18">
        <f>H38/52800</f>
        <v>1.2608712121212122</v>
      </c>
    </row>
    <row r="45" spans="1:8" ht="21" customHeight="1" thickTop="1" x14ac:dyDescent="0.5">
      <c r="A45" s="8"/>
      <c r="B45" s="8"/>
      <c r="C45" s="8"/>
      <c r="D45" s="76"/>
      <c r="E45" s="11"/>
      <c r="F45" s="19"/>
      <c r="G45" s="11"/>
      <c r="H45" s="19"/>
    </row>
    <row r="46" spans="1:8" ht="15.75" customHeight="1" x14ac:dyDescent="0.5">
      <c r="A46" s="8"/>
      <c r="B46" s="8"/>
      <c r="C46" s="8"/>
      <c r="D46" s="76"/>
      <c r="E46" s="11"/>
      <c r="F46" s="19"/>
      <c r="G46" s="11"/>
      <c r="H46" s="19"/>
    </row>
    <row r="47" spans="1:8" ht="21" customHeight="1" x14ac:dyDescent="0.5">
      <c r="A47" s="20" t="s">
        <v>31</v>
      </c>
      <c r="B47" s="20"/>
      <c r="C47" s="20"/>
      <c r="D47" s="20"/>
      <c r="E47" s="21"/>
      <c r="F47" s="21"/>
      <c r="G47" s="21"/>
      <c r="H47" s="21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zoomScale="85" zoomScaleNormal="85" zoomScaleSheetLayoutView="85" workbookViewId="0">
      <selection activeCell="K40" sqref="K40"/>
    </sheetView>
  </sheetViews>
  <sheetFormatPr defaultColWidth="12.59765625" defaultRowHeight="21" customHeight="1" x14ac:dyDescent="0.5"/>
  <cols>
    <col min="1" max="2" width="1.5" style="4" customWidth="1"/>
    <col min="3" max="3" width="39.09765625" style="4" customWidth="1"/>
    <col min="4" max="4" width="7.59765625" style="4" bestFit="1" customWidth="1"/>
    <col min="5" max="5" width="0.8984375" style="4" customWidth="1"/>
    <col min="6" max="6" width="13.59765625" style="4" customWidth="1"/>
    <col min="7" max="7" width="0.8984375" style="4" customWidth="1"/>
    <col min="8" max="8" width="13.59765625" style="4" customWidth="1"/>
    <col min="9" max="16384" width="12.59765625" style="4"/>
  </cols>
  <sheetData>
    <row r="1" spans="1:8" ht="21" customHeight="1" x14ac:dyDescent="0.5">
      <c r="A1" s="1" t="str">
        <f>+'2-4 '!A1</f>
        <v>บริษัท ฝาจีบ จำกัด (มหาชน)</v>
      </c>
      <c r="B1" s="2"/>
      <c r="C1" s="2"/>
      <c r="D1" s="2"/>
      <c r="E1" s="3"/>
      <c r="F1" s="3"/>
      <c r="G1" s="3"/>
      <c r="H1" s="3"/>
    </row>
    <row r="2" spans="1:8" ht="21" customHeight="1" x14ac:dyDescent="0.5">
      <c r="A2" s="1" t="s">
        <v>67</v>
      </c>
      <c r="B2" s="2"/>
      <c r="C2" s="2"/>
      <c r="D2" s="2"/>
      <c r="E2" s="3"/>
      <c r="F2" s="3"/>
      <c r="G2" s="3"/>
      <c r="H2" s="3"/>
    </row>
    <row r="3" spans="1:8" ht="21" customHeight="1" x14ac:dyDescent="0.5">
      <c r="A3" s="5" t="s">
        <v>152</v>
      </c>
      <c r="B3" s="6"/>
      <c r="C3" s="6"/>
      <c r="D3" s="6"/>
      <c r="E3" s="7"/>
      <c r="F3" s="7"/>
      <c r="G3" s="7"/>
      <c r="H3" s="7"/>
    </row>
    <row r="4" spans="1:8" ht="21" customHeight="1" x14ac:dyDescent="0.5">
      <c r="A4" s="8"/>
      <c r="B4" s="8"/>
      <c r="C4" s="8" t="s">
        <v>68</v>
      </c>
      <c r="D4" s="8"/>
      <c r="E4" s="9"/>
      <c r="F4" s="9"/>
      <c r="G4" s="9"/>
      <c r="H4" s="9"/>
    </row>
    <row r="5" spans="1:8" ht="21" customHeight="1" x14ac:dyDescent="0.5">
      <c r="A5" s="8"/>
      <c r="B5" s="8"/>
      <c r="C5" s="8"/>
      <c r="D5" s="8"/>
      <c r="E5" s="10"/>
      <c r="F5" s="74" t="s">
        <v>147</v>
      </c>
      <c r="G5" s="10"/>
      <c r="H5" s="74" t="s">
        <v>147</v>
      </c>
    </row>
    <row r="6" spans="1:8" ht="21" customHeight="1" x14ac:dyDescent="0.5">
      <c r="A6" s="8"/>
      <c r="B6" s="8"/>
      <c r="C6" s="8"/>
      <c r="D6" s="8"/>
      <c r="E6" s="75"/>
      <c r="F6" s="74" t="s">
        <v>137</v>
      </c>
      <c r="G6" s="75"/>
      <c r="H6" s="74" t="s">
        <v>5</v>
      </c>
    </row>
    <row r="7" spans="1:8" ht="21" customHeight="1" x14ac:dyDescent="0.5">
      <c r="A7" s="8"/>
      <c r="B7" s="8"/>
      <c r="C7" s="8"/>
      <c r="D7" s="87" t="s">
        <v>6</v>
      </c>
      <c r="E7" s="11"/>
      <c r="F7" s="12" t="s">
        <v>7</v>
      </c>
      <c r="G7" s="11"/>
      <c r="H7" s="12" t="s">
        <v>7</v>
      </c>
    </row>
    <row r="8" spans="1:8" ht="21" customHeight="1" x14ac:dyDescent="0.5">
      <c r="A8" s="14" t="s">
        <v>69</v>
      </c>
      <c r="B8" s="8"/>
      <c r="C8" s="8"/>
      <c r="D8" s="8"/>
      <c r="E8" s="11"/>
      <c r="F8" s="13"/>
      <c r="G8" s="11"/>
      <c r="H8" s="13"/>
    </row>
    <row r="9" spans="1:8" ht="6" customHeight="1" x14ac:dyDescent="0.5">
      <c r="A9" s="8"/>
      <c r="B9" s="8"/>
      <c r="C9" s="8"/>
      <c r="D9" s="8"/>
      <c r="E9" s="11"/>
      <c r="F9" s="13"/>
      <c r="G9" s="11"/>
      <c r="H9" s="13"/>
    </row>
    <row r="10" spans="1:8" ht="21" customHeight="1" x14ac:dyDescent="0.5">
      <c r="A10" s="8" t="s">
        <v>70</v>
      </c>
      <c r="B10" s="8"/>
      <c r="C10" s="8"/>
      <c r="D10" s="76"/>
      <c r="E10" s="11"/>
      <c r="F10" s="13">
        <v>1880825</v>
      </c>
      <c r="G10" s="11"/>
      <c r="H10" s="13">
        <v>1843365</v>
      </c>
    </row>
    <row r="11" spans="1:8" ht="21" customHeight="1" x14ac:dyDescent="0.5">
      <c r="A11" s="8" t="s">
        <v>71</v>
      </c>
      <c r="B11" s="8"/>
      <c r="C11" s="8"/>
      <c r="D11" s="76"/>
      <c r="E11" s="11"/>
      <c r="F11" s="13">
        <v>34546</v>
      </c>
      <c r="G11" s="11"/>
      <c r="H11" s="13">
        <v>48576</v>
      </c>
    </row>
    <row r="12" spans="1:8" ht="21" customHeight="1" x14ac:dyDescent="0.5">
      <c r="A12" s="8" t="s">
        <v>72</v>
      </c>
      <c r="B12" s="14"/>
      <c r="C12" s="14"/>
      <c r="D12" s="76"/>
      <c r="E12" s="11"/>
      <c r="F12" s="13">
        <v>26014</v>
      </c>
      <c r="G12" s="11"/>
      <c r="H12" s="13">
        <v>18989</v>
      </c>
    </row>
    <row r="13" spans="1:8" ht="21" customHeight="1" x14ac:dyDescent="0.5">
      <c r="A13" s="8" t="s">
        <v>73</v>
      </c>
      <c r="B13" s="14"/>
      <c r="C13" s="14"/>
      <c r="D13" s="76"/>
      <c r="E13" s="11"/>
      <c r="F13" s="15">
        <v>12130</v>
      </c>
      <c r="G13" s="11"/>
      <c r="H13" s="15">
        <v>14723</v>
      </c>
    </row>
    <row r="14" spans="1:8" ht="6" customHeight="1" x14ac:dyDescent="0.5">
      <c r="A14" s="8"/>
      <c r="B14" s="14"/>
      <c r="C14" s="14"/>
      <c r="D14" s="76"/>
      <c r="E14" s="11"/>
      <c r="F14" s="13"/>
      <c r="G14" s="11"/>
      <c r="H14" s="13"/>
    </row>
    <row r="15" spans="1:8" ht="21" customHeight="1" x14ac:dyDescent="0.5">
      <c r="A15" s="14" t="s">
        <v>74</v>
      </c>
      <c r="B15" s="14"/>
      <c r="C15" s="14"/>
      <c r="D15" s="76"/>
      <c r="E15" s="11"/>
      <c r="F15" s="16">
        <f t="shared" ref="F15:H15" si="0">SUM(F10:F13)</f>
        <v>1953515</v>
      </c>
      <c r="G15" s="11"/>
      <c r="H15" s="16">
        <f t="shared" si="0"/>
        <v>1925653</v>
      </c>
    </row>
    <row r="16" spans="1:8" ht="5.0999999999999996" customHeight="1" x14ac:dyDescent="0.5">
      <c r="A16" s="8"/>
      <c r="C16" s="8"/>
      <c r="D16" s="76"/>
      <c r="E16" s="11"/>
      <c r="F16" s="13"/>
      <c r="G16" s="11"/>
      <c r="H16" s="13"/>
    </row>
    <row r="17" spans="1:8" ht="21" customHeight="1" x14ac:dyDescent="0.5">
      <c r="A17" s="14" t="s">
        <v>75</v>
      </c>
      <c r="B17" s="14"/>
      <c r="C17" s="14"/>
      <c r="D17" s="76"/>
      <c r="E17" s="11"/>
      <c r="F17" s="13"/>
      <c r="G17" s="11"/>
      <c r="H17" s="13"/>
    </row>
    <row r="18" spans="1:8" ht="6" customHeight="1" x14ac:dyDescent="0.5">
      <c r="A18" s="8"/>
      <c r="B18" s="8"/>
      <c r="C18" s="8"/>
      <c r="D18" s="76"/>
      <c r="E18" s="11"/>
      <c r="F18" s="13"/>
      <c r="G18" s="11"/>
      <c r="H18" s="13"/>
    </row>
    <row r="19" spans="1:8" ht="21" customHeight="1" x14ac:dyDescent="0.5">
      <c r="A19" s="8" t="s">
        <v>76</v>
      </c>
      <c r="B19" s="8"/>
      <c r="C19" s="8"/>
      <c r="D19" s="76"/>
      <c r="E19" s="11"/>
      <c r="F19" s="13">
        <v>-1513361</v>
      </c>
      <c r="G19" s="11"/>
      <c r="H19" s="13">
        <v>-1494645</v>
      </c>
    </row>
    <row r="20" spans="1:8" ht="21" customHeight="1" x14ac:dyDescent="0.5">
      <c r="A20" s="8" t="s">
        <v>77</v>
      </c>
      <c r="B20" s="8"/>
      <c r="C20" s="8"/>
      <c r="D20" s="76"/>
      <c r="E20" s="11"/>
      <c r="F20" s="13">
        <v>-24607</v>
      </c>
      <c r="G20" s="11"/>
      <c r="H20" s="13">
        <v>-37221</v>
      </c>
    </row>
    <row r="21" spans="1:8" ht="21" customHeight="1" x14ac:dyDescent="0.5">
      <c r="A21" s="8" t="s">
        <v>78</v>
      </c>
      <c r="B21" s="14"/>
      <c r="C21" s="14"/>
      <c r="D21" s="76"/>
      <c r="E21" s="11"/>
      <c r="F21" s="13">
        <v>-43650</v>
      </c>
      <c r="G21" s="11"/>
      <c r="H21" s="13">
        <v>-41282</v>
      </c>
    </row>
    <row r="22" spans="1:8" ht="21" customHeight="1" x14ac:dyDescent="0.5">
      <c r="A22" s="8" t="s">
        <v>79</v>
      </c>
      <c r="B22" s="14"/>
      <c r="C22" s="14"/>
      <c r="D22" s="76"/>
      <c r="E22" s="11"/>
      <c r="F22" s="13">
        <v>-127162</v>
      </c>
      <c r="G22" s="11"/>
      <c r="H22" s="13">
        <v>-121212</v>
      </c>
    </row>
    <row r="23" spans="1:8" ht="21" customHeight="1" x14ac:dyDescent="0.5">
      <c r="A23" s="8" t="s">
        <v>143</v>
      </c>
      <c r="B23" s="8"/>
      <c r="C23" s="8"/>
      <c r="D23" s="76"/>
      <c r="E23" s="11"/>
      <c r="F23" s="15">
        <v>11994</v>
      </c>
      <c r="G23" s="11"/>
      <c r="H23" s="15">
        <v>-12159</v>
      </c>
    </row>
    <row r="24" spans="1:8" ht="6" customHeight="1" x14ac:dyDescent="0.5">
      <c r="A24" s="8"/>
      <c r="B24" s="8"/>
      <c r="C24" s="8"/>
      <c r="D24" s="76"/>
      <c r="E24" s="11"/>
      <c r="F24" s="13"/>
      <c r="G24" s="11"/>
      <c r="H24" s="13"/>
    </row>
    <row r="25" spans="1:8" ht="21" customHeight="1" x14ac:dyDescent="0.5">
      <c r="A25" s="14" t="s">
        <v>80</v>
      </c>
      <c r="B25" s="8"/>
      <c r="C25" s="8"/>
      <c r="D25" s="76"/>
      <c r="E25" s="11"/>
      <c r="F25" s="16">
        <f>SUM(F19:F23)</f>
        <v>-1696786</v>
      </c>
      <c r="G25" s="11"/>
      <c r="H25" s="16">
        <f>SUM(H19:H23)</f>
        <v>-1706519</v>
      </c>
    </row>
    <row r="26" spans="1:8" ht="9.9" customHeight="1" x14ac:dyDescent="0.5">
      <c r="A26" s="14"/>
      <c r="B26" s="8"/>
      <c r="C26" s="8"/>
      <c r="D26" s="76"/>
      <c r="E26" s="11"/>
      <c r="F26" s="13"/>
      <c r="G26" s="11"/>
      <c r="H26" s="13"/>
    </row>
    <row r="27" spans="1:8" ht="21" customHeight="1" x14ac:dyDescent="0.5">
      <c r="A27" s="14" t="s">
        <v>81</v>
      </c>
      <c r="B27" s="8"/>
      <c r="C27" s="8"/>
      <c r="D27" s="76"/>
      <c r="E27" s="11"/>
      <c r="F27" s="13">
        <f>SUM(F15,F25)</f>
        <v>256729</v>
      </c>
      <c r="G27" s="11"/>
      <c r="H27" s="13">
        <f>SUM(H15,H25)</f>
        <v>219134</v>
      </c>
    </row>
    <row r="28" spans="1:8" ht="21" customHeight="1" x14ac:dyDescent="0.5">
      <c r="A28" s="8" t="s">
        <v>82</v>
      </c>
      <c r="B28" s="8"/>
      <c r="C28" s="8"/>
      <c r="D28" s="76"/>
      <c r="E28" s="11"/>
      <c r="F28" s="13">
        <v>-862</v>
      </c>
      <c r="G28" s="11"/>
      <c r="H28" s="13">
        <v>-475</v>
      </c>
    </row>
    <row r="29" spans="1:8" ht="21" customHeight="1" x14ac:dyDescent="0.5">
      <c r="A29" s="8" t="s">
        <v>159</v>
      </c>
      <c r="B29" s="8"/>
      <c r="C29" s="8"/>
      <c r="D29" s="76"/>
      <c r="E29" s="11"/>
      <c r="F29" s="13">
        <v>23368</v>
      </c>
      <c r="G29" s="11"/>
      <c r="H29" s="13">
        <v>-9510</v>
      </c>
    </row>
    <row r="30" spans="1:8" ht="21" customHeight="1" x14ac:dyDescent="0.5">
      <c r="A30" s="8" t="s">
        <v>140</v>
      </c>
      <c r="B30" s="8"/>
      <c r="C30" s="8"/>
      <c r="D30" s="76"/>
      <c r="F30" s="13"/>
      <c r="H30" s="13"/>
    </row>
    <row r="31" spans="1:8" ht="21" customHeight="1" x14ac:dyDescent="0.5">
      <c r="A31" s="8"/>
      <c r="B31" s="8" t="s">
        <v>133</v>
      </c>
      <c r="C31" s="8"/>
      <c r="D31" s="76"/>
      <c r="E31" s="11"/>
      <c r="F31" s="15">
        <v>16</v>
      </c>
      <c r="G31" s="11"/>
      <c r="H31" s="15">
        <v>-110</v>
      </c>
    </row>
    <row r="32" spans="1:8" ht="6" customHeight="1" x14ac:dyDescent="0.5">
      <c r="A32" s="8"/>
      <c r="B32" s="8"/>
      <c r="C32" s="8"/>
      <c r="D32" s="76"/>
      <c r="E32" s="11"/>
      <c r="F32" s="13"/>
      <c r="G32" s="11"/>
      <c r="H32" s="13"/>
    </row>
    <row r="33" spans="1:8" ht="21" customHeight="1" x14ac:dyDescent="0.5">
      <c r="A33" s="14" t="s">
        <v>83</v>
      </c>
      <c r="B33" s="14"/>
      <c r="C33" s="14"/>
      <c r="D33" s="76"/>
      <c r="E33" s="11"/>
      <c r="F33" s="13">
        <f>SUM(F27:F31)</f>
        <v>279251</v>
      </c>
      <c r="G33" s="11"/>
      <c r="H33" s="13">
        <f>SUM(H27:H31)</f>
        <v>209039</v>
      </c>
    </row>
    <row r="34" spans="1:8" ht="21" customHeight="1" x14ac:dyDescent="0.5">
      <c r="A34" s="8" t="s">
        <v>84</v>
      </c>
      <c r="B34" s="8"/>
      <c r="C34" s="8"/>
      <c r="D34" s="76">
        <v>13</v>
      </c>
      <c r="E34" s="11"/>
      <c r="F34" s="15">
        <v>-62494</v>
      </c>
      <c r="G34" s="11"/>
      <c r="H34" s="15">
        <v>-41287</v>
      </c>
    </row>
    <row r="35" spans="1:8" ht="5.4" customHeight="1" x14ac:dyDescent="0.5">
      <c r="A35" s="8"/>
      <c r="B35" s="8"/>
      <c r="C35" s="8"/>
      <c r="D35" s="76"/>
      <c r="E35" s="11"/>
      <c r="F35" s="13"/>
      <c r="G35" s="11"/>
      <c r="H35" s="13"/>
    </row>
    <row r="36" spans="1:8" ht="21" customHeight="1" x14ac:dyDescent="0.5">
      <c r="A36" s="14" t="s">
        <v>85</v>
      </c>
      <c r="B36" s="14"/>
      <c r="C36" s="14"/>
      <c r="D36" s="76"/>
      <c r="E36" s="11"/>
      <c r="F36" s="16">
        <f>SUM(F33:F34)</f>
        <v>216757</v>
      </c>
      <c r="G36" s="11"/>
      <c r="H36" s="16">
        <f>SUM(H33:H34)</f>
        <v>167752</v>
      </c>
    </row>
    <row r="37" spans="1:8" ht="5.0999999999999996" customHeight="1" x14ac:dyDescent="0.5">
      <c r="A37" s="8"/>
      <c r="B37" s="8"/>
      <c r="C37" s="8"/>
      <c r="D37" s="76"/>
      <c r="E37" s="11"/>
      <c r="F37" s="13"/>
      <c r="G37" s="11"/>
      <c r="H37" s="13"/>
    </row>
    <row r="38" spans="1:8" ht="21" customHeight="1" thickBot="1" x14ac:dyDescent="0.55000000000000004">
      <c r="A38" s="14" t="s">
        <v>86</v>
      </c>
      <c r="B38" s="14"/>
      <c r="C38" s="14"/>
      <c r="D38" s="76"/>
      <c r="E38" s="11"/>
      <c r="F38" s="17">
        <f>F36</f>
        <v>216757</v>
      </c>
      <c r="G38" s="11"/>
      <c r="H38" s="17">
        <f>H36</f>
        <v>167752</v>
      </c>
    </row>
    <row r="39" spans="1:8" ht="6.9" customHeight="1" thickTop="1" x14ac:dyDescent="0.5">
      <c r="A39" s="8"/>
      <c r="C39" s="8"/>
      <c r="D39" s="76"/>
      <c r="E39" s="11"/>
      <c r="F39" s="13"/>
      <c r="G39" s="11"/>
      <c r="H39" s="13"/>
    </row>
    <row r="40" spans="1:8" ht="21" customHeight="1" x14ac:dyDescent="0.5">
      <c r="A40" s="14" t="s">
        <v>87</v>
      </c>
      <c r="B40" s="8"/>
      <c r="C40" s="8"/>
      <c r="D40" s="76"/>
      <c r="E40" s="11"/>
      <c r="F40" s="13"/>
      <c r="G40" s="11"/>
      <c r="H40" s="13"/>
    </row>
    <row r="41" spans="1:8" ht="6" customHeight="1" x14ac:dyDescent="0.5">
      <c r="A41" s="8"/>
      <c r="C41" s="8"/>
      <c r="D41" s="76"/>
      <c r="E41" s="11"/>
      <c r="F41" s="13"/>
      <c r="G41" s="11"/>
      <c r="H41" s="13"/>
    </row>
    <row r="42" spans="1:8" ht="21" customHeight="1" thickBot="1" x14ac:dyDescent="0.55000000000000004">
      <c r="A42" s="8" t="s">
        <v>88</v>
      </c>
      <c r="B42" s="8"/>
      <c r="C42" s="8"/>
      <c r="D42" s="76"/>
      <c r="E42" s="11"/>
      <c r="F42" s="18">
        <f>F36/52001</f>
        <v>4.1683236860829602</v>
      </c>
      <c r="G42" s="11"/>
      <c r="H42" s="18">
        <f>H38/52001</f>
        <v>3.2259379627314861</v>
      </c>
    </row>
    <row r="43" spans="1:8" ht="6" customHeight="1" thickTop="1" x14ac:dyDescent="0.5">
      <c r="A43" s="8"/>
      <c r="B43" s="8"/>
      <c r="C43" s="8"/>
      <c r="D43" s="76"/>
      <c r="E43" s="11"/>
      <c r="F43" s="13"/>
      <c r="G43" s="11"/>
      <c r="H43" s="13"/>
    </row>
    <row r="44" spans="1:8" ht="21" customHeight="1" thickBot="1" x14ac:dyDescent="0.55000000000000004">
      <c r="A44" s="8" t="s">
        <v>89</v>
      </c>
      <c r="B44" s="8"/>
      <c r="C44" s="8"/>
      <c r="D44" s="76"/>
      <c r="E44" s="11"/>
      <c r="F44" s="18">
        <f>F36/52800</f>
        <v>4.1052462121212123</v>
      </c>
      <c r="G44" s="11"/>
      <c r="H44" s="18">
        <f>H38/52800</f>
        <v>3.1771212121212122</v>
      </c>
    </row>
    <row r="45" spans="1:8" ht="14.25" customHeight="1" thickTop="1" x14ac:dyDescent="0.5">
      <c r="A45" s="8"/>
      <c r="B45" s="8"/>
      <c r="C45" s="8"/>
      <c r="D45" s="76"/>
      <c r="E45" s="11"/>
      <c r="F45" s="19"/>
      <c r="G45" s="11"/>
      <c r="H45" s="19"/>
    </row>
    <row r="46" spans="1:8" ht="9" customHeight="1" x14ac:dyDescent="0.5">
      <c r="A46" s="8"/>
      <c r="B46" s="8"/>
      <c r="C46" s="8"/>
      <c r="D46" s="76"/>
      <c r="E46" s="11"/>
      <c r="F46" s="19"/>
      <c r="G46" s="11"/>
      <c r="H46" s="19"/>
    </row>
    <row r="47" spans="1:8" ht="21.9" customHeight="1" x14ac:dyDescent="0.5">
      <c r="A47" s="20" t="s">
        <v>31</v>
      </c>
      <c r="B47" s="20"/>
      <c r="C47" s="20"/>
      <c r="D47" s="20"/>
      <c r="E47" s="21"/>
      <c r="F47" s="21"/>
      <c r="G47" s="21"/>
      <c r="H47" s="21"/>
    </row>
  </sheetData>
  <pageMargins left="0.8" right="0.75" top="0.5" bottom="0.6" header="0.49" footer="0.4"/>
  <pageSetup paperSize="9" firstPageNumber="6" orientation="portrait" useFirstPageNumber="1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247D-5B00-461E-8D08-6632305DD5A6}">
  <sheetPr>
    <tabColor theme="9" tint="0.59999389629810485"/>
  </sheetPr>
  <dimension ref="A1:U30"/>
  <sheetViews>
    <sheetView zoomScale="70" zoomScaleNormal="70" zoomScaleSheetLayoutView="100" workbookViewId="0">
      <selection activeCell="X11" sqref="X11"/>
    </sheetView>
  </sheetViews>
  <sheetFormatPr defaultColWidth="12.59765625" defaultRowHeight="21.75" customHeight="1" x14ac:dyDescent="0.25"/>
  <cols>
    <col min="1" max="1" width="1.5" style="54" customWidth="1"/>
    <col min="2" max="2" width="31.09765625" style="54" customWidth="1"/>
    <col min="3" max="3" width="7.3984375" style="54" customWidth="1"/>
    <col min="4" max="4" width="1" style="54" customWidth="1"/>
    <col min="5" max="5" width="10.09765625" style="54" customWidth="1"/>
    <col min="6" max="6" width="0.8984375" style="54" customWidth="1"/>
    <col min="7" max="7" width="10.09765625" style="54" customWidth="1"/>
    <col min="8" max="8" width="0.8984375" style="54" customWidth="1"/>
    <col min="9" max="9" width="10.09765625" style="54" customWidth="1"/>
    <col min="10" max="10" width="0.8984375" style="54" customWidth="1"/>
    <col min="11" max="11" width="10.09765625" style="54" customWidth="1"/>
    <col min="12" max="12" width="0.8984375" style="54" customWidth="1"/>
    <col min="13" max="13" width="11.59765625" style="54" customWidth="1"/>
    <col min="14" max="14" width="0.8984375" style="54" customWidth="1"/>
    <col min="15" max="15" width="11.59765625" style="54" customWidth="1"/>
    <col min="16" max="16" width="0.8984375" style="54" customWidth="1"/>
    <col min="17" max="17" width="12.59765625" style="54" customWidth="1"/>
    <col min="18" max="18" width="0.8984375" style="54" customWidth="1"/>
    <col min="19" max="19" width="13.59765625" style="54" customWidth="1"/>
    <col min="20" max="20" width="0.8984375" style="54" customWidth="1"/>
    <col min="21" max="21" width="12.3984375" style="54" customWidth="1"/>
    <col min="22" max="22" width="12.59765625" style="54" customWidth="1"/>
    <col min="23" max="16384" width="12.59765625" style="54"/>
  </cols>
  <sheetData>
    <row r="1" spans="1:21" ht="21.75" customHeight="1" x14ac:dyDescent="0.25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1" ht="21.75" customHeight="1" x14ac:dyDescent="0.25">
      <c r="A2" s="50" t="s">
        <v>90</v>
      </c>
      <c r="B2" s="51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21.75" customHeight="1" x14ac:dyDescent="0.25">
      <c r="A3" s="55" t="str">
        <f>'PL (6month) 6'!A3</f>
        <v>สำหรับรอบระยะเวลาหกเดือนสิ้นสุดวันที่ 30 มิถุนายน พ.ศ. 2569</v>
      </c>
      <c r="B3" s="56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1" ht="21.75" customHeight="1" x14ac:dyDescent="0.25">
      <c r="C4" s="52"/>
      <c r="D4" s="53"/>
      <c r="E4" s="53"/>
      <c r="F4" s="53"/>
      <c r="G4" s="53"/>
      <c r="H4" s="53"/>
      <c r="I4" s="53"/>
      <c r="J4" s="53"/>
      <c r="K4" s="53"/>
      <c r="L4" s="53"/>
      <c r="M4" s="59"/>
      <c r="N4" s="53"/>
      <c r="O4" s="59"/>
      <c r="P4" s="53"/>
      <c r="Q4" s="53"/>
      <c r="R4" s="53"/>
      <c r="S4" s="53"/>
      <c r="T4" s="53"/>
      <c r="U4" s="53"/>
    </row>
    <row r="5" spans="1:21" ht="21.75" customHeight="1" x14ac:dyDescent="0.25">
      <c r="C5" s="60"/>
      <c r="D5" s="60"/>
      <c r="E5" s="113" t="s">
        <v>91</v>
      </c>
      <c r="F5" s="113"/>
      <c r="G5" s="113"/>
      <c r="H5" s="60"/>
      <c r="I5" s="60"/>
      <c r="J5" s="60"/>
      <c r="K5" s="60"/>
      <c r="L5" s="60"/>
      <c r="M5" s="60"/>
      <c r="N5" s="60"/>
      <c r="O5" s="60"/>
      <c r="P5" s="61"/>
      <c r="Q5" s="61"/>
      <c r="R5" s="61"/>
      <c r="S5" s="61"/>
      <c r="T5" s="60"/>
      <c r="U5" s="60"/>
    </row>
    <row r="6" spans="1:21" ht="21.75" customHeight="1" x14ac:dyDescent="0.25">
      <c r="C6" s="60"/>
      <c r="D6" s="60"/>
      <c r="E6" s="114" t="s">
        <v>92</v>
      </c>
      <c r="F6" s="114"/>
      <c r="G6" s="114"/>
      <c r="H6" s="60"/>
      <c r="I6" s="114" t="s">
        <v>93</v>
      </c>
      <c r="J6" s="114"/>
      <c r="K6" s="114"/>
      <c r="L6" s="60"/>
      <c r="M6" s="115" t="s">
        <v>61</v>
      </c>
      <c r="N6" s="116"/>
      <c r="O6" s="116"/>
      <c r="P6" s="62"/>
      <c r="Q6" s="114" t="s">
        <v>64</v>
      </c>
      <c r="R6" s="114"/>
      <c r="S6" s="114"/>
      <c r="T6" s="60"/>
      <c r="U6" s="60"/>
    </row>
    <row r="7" spans="1:21" ht="21.75" customHeight="1" x14ac:dyDescent="0.25">
      <c r="C7" s="60"/>
      <c r="D7" s="63"/>
      <c r="H7" s="63"/>
      <c r="L7" s="63"/>
      <c r="M7" s="63" t="s">
        <v>94</v>
      </c>
      <c r="P7" s="64"/>
      <c r="Q7" s="64" t="s">
        <v>95</v>
      </c>
      <c r="R7" s="64"/>
      <c r="S7" s="64" t="s">
        <v>96</v>
      </c>
      <c r="T7" s="63"/>
      <c r="U7" s="63"/>
    </row>
    <row r="8" spans="1:21" ht="21.75" customHeight="1" x14ac:dyDescent="0.25">
      <c r="C8" s="60"/>
      <c r="D8" s="63"/>
      <c r="E8" s="63"/>
      <c r="F8" s="63"/>
      <c r="G8" s="63"/>
      <c r="H8" s="63"/>
      <c r="I8" s="63"/>
      <c r="J8" s="63"/>
      <c r="K8" s="63"/>
      <c r="L8" s="63"/>
      <c r="M8" s="65" t="s">
        <v>97</v>
      </c>
      <c r="N8" s="63"/>
      <c r="O8" s="63"/>
      <c r="P8" s="64"/>
      <c r="Q8" s="63" t="s">
        <v>98</v>
      </c>
      <c r="R8" s="64"/>
      <c r="S8" s="64" t="s">
        <v>99</v>
      </c>
      <c r="T8" s="63"/>
      <c r="U8" s="63" t="s">
        <v>100</v>
      </c>
    </row>
    <row r="9" spans="1:21" ht="21.75" customHeight="1" x14ac:dyDescent="0.25">
      <c r="D9" s="63"/>
      <c r="E9" s="66" t="s">
        <v>59</v>
      </c>
      <c r="F9" s="66"/>
      <c r="G9" s="66" t="s">
        <v>60</v>
      </c>
      <c r="H9" s="66"/>
      <c r="I9" s="66" t="s">
        <v>59</v>
      </c>
      <c r="J9" s="66"/>
      <c r="K9" s="66" t="s">
        <v>60</v>
      </c>
      <c r="L9" s="63"/>
      <c r="M9" s="63" t="s">
        <v>101</v>
      </c>
      <c r="N9" s="63"/>
      <c r="O9" s="63" t="s">
        <v>63</v>
      </c>
      <c r="P9" s="63"/>
      <c r="Q9" s="63" t="s">
        <v>8</v>
      </c>
      <c r="R9" s="63"/>
      <c r="S9" s="64" t="s">
        <v>102</v>
      </c>
      <c r="T9" s="63"/>
      <c r="U9" s="63" t="s">
        <v>103</v>
      </c>
    </row>
    <row r="10" spans="1:21" ht="21.75" customHeight="1" x14ac:dyDescent="0.25">
      <c r="C10" s="87" t="s">
        <v>6</v>
      </c>
      <c r="D10" s="63"/>
      <c r="E10" s="67" t="s">
        <v>7</v>
      </c>
      <c r="F10" s="63"/>
      <c r="G10" s="67" t="s">
        <v>7</v>
      </c>
      <c r="H10" s="63"/>
      <c r="I10" s="67" t="s">
        <v>7</v>
      </c>
      <c r="J10" s="63"/>
      <c r="K10" s="67" t="s">
        <v>7</v>
      </c>
      <c r="L10" s="63"/>
      <c r="M10" s="67" t="s">
        <v>7</v>
      </c>
      <c r="N10" s="63"/>
      <c r="O10" s="67" t="s">
        <v>7</v>
      </c>
      <c r="P10" s="63"/>
      <c r="Q10" s="67" t="s">
        <v>7</v>
      </c>
      <c r="R10" s="63"/>
      <c r="S10" s="68" t="s">
        <v>7</v>
      </c>
      <c r="T10" s="63"/>
      <c r="U10" s="67" t="s">
        <v>7</v>
      </c>
    </row>
    <row r="11" spans="1:21" ht="21.75" customHeight="1" x14ac:dyDescent="0.25"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1" ht="21.75" customHeight="1" x14ac:dyDescent="0.25">
      <c r="A12" s="69" t="s">
        <v>104</v>
      </c>
      <c r="B12" s="69"/>
      <c r="D12" s="53"/>
      <c r="E12" s="53">
        <v>7992</v>
      </c>
      <c r="F12" s="53"/>
      <c r="G12" s="53">
        <v>520008</v>
      </c>
      <c r="H12" s="70"/>
      <c r="I12" s="53">
        <v>49163</v>
      </c>
      <c r="J12" s="53"/>
      <c r="K12" s="53">
        <v>337645</v>
      </c>
      <c r="L12" s="70"/>
      <c r="M12" s="53">
        <v>52800</v>
      </c>
      <c r="N12" s="70"/>
      <c r="O12" s="53">
        <v>3123875</v>
      </c>
      <c r="P12" s="53"/>
      <c r="Q12" s="53">
        <v>104175</v>
      </c>
      <c r="R12" s="53"/>
      <c r="S12" s="53">
        <f>SUM(P12:Q12)</f>
        <v>104175</v>
      </c>
      <c r="T12" s="70"/>
      <c r="U12" s="53">
        <f>SUM(E12:O12)+S12</f>
        <v>4195658</v>
      </c>
    </row>
    <row r="13" spans="1:21" ht="21.75" customHeight="1" x14ac:dyDescent="0.25">
      <c r="A13" s="54" t="s">
        <v>85</v>
      </c>
      <c r="B13" s="69"/>
      <c r="D13" s="53"/>
      <c r="E13" s="53">
        <v>0</v>
      </c>
      <c r="F13" s="53"/>
      <c r="G13" s="53">
        <v>0</v>
      </c>
      <c r="H13" s="70"/>
      <c r="I13" s="53">
        <v>0</v>
      </c>
      <c r="J13" s="53"/>
      <c r="K13" s="53">
        <v>0</v>
      </c>
      <c r="L13" s="70"/>
      <c r="M13" s="53">
        <v>0</v>
      </c>
      <c r="N13" s="70"/>
      <c r="O13" s="53">
        <v>167752</v>
      </c>
      <c r="P13" s="53"/>
      <c r="Q13" s="53">
        <v>0</v>
      </c>
      <c r="R13" s="53"/>
      <c r="S13" s="53">
        <f>SUM(P13:Q13)</f>
        <v>0</v>
      </c>
      <c r="T13" s="70"/>
      <c r="U13" s="53">
        <f>SUM(E13:O13)+S13</f>
        <v>167752</v>
      </c>
    </row>
    <row r="14" spans="1:21" ht="21.75" customHeight="1" x14ac:dyDescent="0.25">
      <c r="A14" s="54" t="s">
        <v>151</v>
      </c>
      <c r="C14" s="52"/>
      <c r="D14" s="53"/>
      <c r="E14" s="71">
        <v>0</v>
      </c>
      <c r="F14" s="53"/>
      <c r="G14" s="71">
        <v>0</v>
      </c>
      <c r="H14" s="70"/>
      <c r="I14" s="71">
        <v>0</v>
      </c>
      <c r="J14" s="53"/>
      <c r="K14" s="71">
        <v>0</v>
      </c>
      <c r="L14" s="70"/>
      <c r="M14" s="71">
        <v>0</v>
      </c>
      <c r="N14" s="70"/>
      <c r="O14" s="71">
        <v>-154352</v>
      </c>
      <c r="P14" s="53"/>
      <c r="Q14" s="71">
        <v>0</v>
      </c>
      <c r="R14" s="53"/>
      <c r="S14" s="71">
        <f>SUM(P14:Q14)</f>
        <v>0</v>
      </c>
      <c r="T14" s="70"/>
      <c r="U14" s="71">
        <f>SUM(E14:O14)+S14</f>
        <v>-154352</v>
      </c>
    </row>
    <row r="15" spans="1:21" ht="21.75" customHeight="1" thickBot="1" x14ac:dyDescent="0.3">
      <c r="A15" s="69" t="s">
        <v>149</v>
      </c>
      <c r="B15" s="69"/>
      <c r="C15" s="52"/>
      <c r="D15" s="53"/>
      <c r="E15" s="72">
        <f>SUM(E12:E13)</f>
        <v>7992</v>
      </c>
      <c r="F15" s="53"/>
      <c r="G15" s="72">
        <f>SUM(G12:G13)</f>
        <v>520008</v>
      </c>
      <c r="H15" s="70"/>
      <c r="I15" s="72">
        <f>SUM(I12:I13)</f>
        <v>49163</v>
      </c>
      <c r="J15" s="53"/>
      <c r="K15" s="72">
        <f>SUM(K12:K13)</f>
        <v>337645</v>
      </c>
      <c r="L15" s="70"/>
      <c r="M15" s="72">
        <f>SUM(M12:M13)</f>
        <v>52800</v>
      </c>
      <c r="N15" s="70"/>
      <c r="O15" s="72">
        <f>SUM(O12:O14)</f>
        <v>3137275</v>
      </c>
      <c r="P15" s="53"/>
      <c r="Q15" s="72">
        <f>SUM(Q12:Q13)</f>
        <v>104175</v>
      </c>
      <c r="R15" s="53"/>
      <c r="S15" s="72">
        <f>SUM(S12:S13)</f>
        <v>104175</v>
      </c>
      <c r="T15" s="70"/>
      <c r="U15" s="72">
        <f>SUM(U12:U14)</f>
        <v>4209058</v>
      </c>
    </row>
    <row r="16" spans="1:21" ht="21.75" customHeight="1" thickTop="1" x14ac:dyDescent="0.25">
      <c r="A16" s="50"/>
      <c r="C16" s="52"/>
      <c r="D16" s="53"/>
      <c r="E16" s="53"/>
      <c r="F16" s="53"/>
      <c r="G16" s="53"/>
      <c r="H16" s="70"/>
      <c r="I16" s="53"/>
      <c r="J16" s="53"/>
      <c r="K16" s="53"/>
      <c r="L16" s="70"/>
      <c r="M16" s="53"/>
      <c r="N16" s="70"/>
      <c r="O16" s="53"/>
      <c r="P16" s="53"/>
      <c r="Q16" s="53"/>
      <c r="R16" s="53"/>
      <c r="S16" s="53"/>
      <c r="T16" s="70"/>
      <c r="U16" s="53"/>
    </row>
    <row r="17" spans="1:21" ht="21.75" customHeight="1" x14ac:dyDescent="0.25">
      <c r="A17" s="69" t="s">
        <v>138</v>
      </c>
      <c r="B17" s="69"/>
      <c r="D17" s="53"/>
      <c r="E17" s="53">
        <v>7992</v>
      </c>
      <c r="F17" s="53"/>
      <c r="G17" s="53">
        <v>520008</v>
      </c>
      <c r="H17" s="70"/>
      <c r="I17" s="53">
        <v>49163</v>
      </c>
      <c r="J17" s="53"/>
      <c r="K17" s="53">
        <v>337645</v>
      </c>
      <c r="L17" s="70"/>
      <c r="M17" s="53">
        <v>52800</v>
      </c>
      <c r="N17" s="70"/>
      <c r="O17" s="53">
        <v>3201286</v>
      </c>
      <c r="P17" s="53"/>
      <c r="Q17" s="53">
        <v>104175</v>
      </c>
      <c r="R17" s="53"/>
      <c r="S17" s="53">
        <f>SUM(P17:Q17)</f>
        <v>104175</v>
      </c>
      <c r="T17" s="70"/>
      <c r="U17" s="53">
        <f>SUM(E17:O17)+S17</f>
        <v>4273069</v>
      </c>
    </row>
    <row r="18" spans="1:21" ht="21.75" customHeight="1" x14ac:dyDescent="0.25">
      <c r="A18" s="54" t="s">
        <v>85</v>
      </c>
      <c r="B18" s="69"/>
      <c r="D18" s="53"/>
      <c r="E18" s="53">
        <v>0</v>
      </c>
      <c r="F18" s="53"/>
      <c r="G18" s="53">
        <v>0</v>
      </c>
      <c r="H18" s="70"/>
      <c r="I18" s="53">
        <v>0</v>
      </c>
      <c r="J18" s="53"/>
      <c r="K18" s="53">
        <v>0</v>
      </c>
      <c r="L18" s="70"/>
      <c r="M18" s="53">
        <v>0</v>
      </c>
      <c r="N18" s="70"/>
      <c r="O18" s="53">
        <v>216757</v>
      </c>
      <c r="P18" s="53"/>
      <c r="Q18" s="53">
        <v>0</v>
      </c>
      <c r="R18" s="53"/>
      <c r="S18" s="53">
        <f>SUM(P18:Q18)</f>
        <v>0</v>
      </c>
      <c r="T18" s="70"/>
      <c r="U18" s="53">
        <f>SUM(E18:O18)+S18</f>
        <v>216757</v>
      </c>
    </row>
    <row r="19" spans="1:21" ht="21.75" customHeight="1" x14ac:dyDescent="0.25">
      <c r="A19" s="54" t="s">
        <v>151</v>
      </c>
      <c r="B19" s="69"/>
      <c r="C19" s="51">
        <v>14</v>
      </c>
      <c r="D19" s="53"/>
      <c r="E19" s="71">
        <v>0</v>
      </c>
      <c r="F19" s="53"/>
      <c r="G19" s="71">
        <v>0</v>
      </c>
      <c r="H19" s="70"/>
      <c r="I19" s="71">
        <v>0</v>
      </c>
      <c r="J19" s="53"/>
      <c r="K19" s="71">
        <v>0</v>
      </c>
      <c r="L19" s="70"/>
      <c r="M19" s="71">
        <v>0</v>
      </c>
      <c r="N19" s="70"/>
      <c r="O19" s="71">
        <v>-118010</v>
      </c>
      <c r="P19" s="53"/>
      <c r="Q19" s="71">
        <v>0</v>
      </c>
      <c r="R19" s="53"/>
      <c r="S19" s="71">
        <f>SUM(P19:Q19)</f>
        <v>0</v>
      </c>
      <c r="T19" s="70"/>
      <c r="U19" s="71">
        <f>SUM(E19:O19)+S19</f>
        <v>-118010</v>
      </c>
    </row>
    <row r="20" spans="1:21" ht="21.75" customHeight="1" thickBot="1" x14ac:dyDescent="0.3">
      <c r="A20" s="69" t="s">
        <v>150</v>
      </c>
      <c r="B20" s="69"/>
      <c r="C20" s="52"/>
      <c r="D20" s="53"/>
      <c r="E20" s="72">
        <f>SUM(E17:E19)</f>
        <v>7992</v>
      </c>
      <c r="F20" s="53"/>
      <c r="G20" s="72">
        <f>SUM(G17:G19)</f>
        <v>520008</v>
      </c>
      <c r="H20" s="70"/>
      <c r="I20" s="72">
        <f>SUM(I17:I19)</f>
        <v>49163</v>
      </c>
      <c r="J20" s="53"/>
      <c r="K20" s="72">
        <f>SUM(K17:K19)</f>
        <v>337645</v>
      </c>
      <c r="L20" s="70"/>
      <c r="M20" s="72">
        <f>SUM(M17:M19)</f>
        <v>52800</v>
      </c>
      <c r="N20" s="70"/>
      <c r="O20" s="72">
        <f>SUM(O17:O19)</f>
        <v>3300033</v>
      </c>
      <c r="P20" s="53"/>
      <c r="Q20" s="72">
        <f>SUM(Q17:Q19)</f>
        <v>104175</v>
      </c>
      <c r="R20" s="53"/>
      <c r="S20" s="72">
        <f>SUM(S17:S19)</f>
        <v>104175</v>
      </c>
      <c r="T20" s="70"/>
      <c r="U20" s="72">
        <f>SUM(U17:U19)</f>
        <v>4371816</v>
      </c>
    </row>
    <row r="21" spans="1:21" ht="21.75" customHeight="1" thickTop="1" x14ac:dyDescent="0.25">
      <c r="A21" s="50"/>
      <c r="C21" s="52"/>
      <c r="D21" s="53"/>
      <c r="E21" s="53"/>
      <c r="F21" s="53"/>
      <c r="G21" s="53"/>
      <c r="H21" s="70"/>
      <c r="I21" s="53"/>
      <c r="J21" s="53"/>
      <c r="K21" s="53"/>
      <c r="L21" s="70"/>
      <c r="M21" s="53"/>
      <c r="N21" s="70"/>
      <c r="O21" s="53"/>
      <c r="P21" s="53"/>
      <c r="Q21" s="53"/>
      <c r="R21" s="53"/>
      <c r="S21" s="53"/>
      <c r="T21" s="70"/>
      <c r="U21" s="53"/>
    </row>
    <row r="22" spans="1:21" ht="21.75" customHeight="1" x14ac:dyDescent="0.25">
      <c r="A22" s="50"/>
      <c r="C22" s="52"/>
      <c r="D22" s="53"/>
      <c r="E22" s="53"/>
      <c r="F22" s="53"/>
      <c r="G22" s="53"/>
      <c r="H22" s="70"/>
      <c r="I22" s="53"/>
      <c r="J22" s="53"/>
      <c r="K22" s="53"/>
      <c r="L22" s="70"/>
      <c r="M22" s="53"/>
      <c r="N22" s="70"/>
      <c r="O22" s="53"/>
      <c r="P22" s="53"/>
      <c r="Q22" s="53"/>
      <c r="R22" s="53"/>
      <c r="S22" s="53"/>
      <c r="T22" s="70"/>
      <c r="U22" s="53"/>
    </row>
    <row r="23" spans="1:21" ht="21.75" customHeight="1" x14ac:dyDescent="0.25">
      <c r="A23" s="50"/>
      <c r="C23" s="52"/>
      <c r="D23" s="53"/>
      <c r="E23" s="53"/>
      <c r="F23" s="53"/>
      <c r="G23" s="53"/>
      <c r="H23" s="70"/>
      <c r="I23" s="53"/>
      <c r="J23" s="53"/>
      <c r="K23" s="53"/>
      <c r="L23" s="70"/>
      <c r="M23" s="53"/>
      <c r="N23" s="70"/>
      <c r="O23" s="53"/>
      <c r="P23" s="53"/>
      <c r="Q23" s="53"/>
      <c r="R23" s="53"/>
      <c r="S23" s="53"/>
      <c r="T23" s="70"/>
      <c r="U23" s="53"/>
    </row>
    <row r="24" spans="1:21" ht="21.75" customHeight="1" x14ac:dyDescent="0.25">
      <c r="A24" s="50"/>
      <c r="C24" s="52"/>
      <c r="D24" s="53"/>
      <c r="E24" s="53"/>
      <c r="F24" s="53"/>
      <c r="G24" s="53"/>
      <c r="H24" s="70"/>
      <c r="I24" s="53"/>
      <c r="J24" s="53"/>
      <c r="K24" s="53"/>
      <c r="L24" s="70"/>
      <c r="M24" s="53"/>
      <c r="N24" s="70"/>
      <c r="O24" s="53"/>
      <c r="P24" s="53"/>
      <c r="Q24" s="53"/>
      <c r="R24" s="53"/>
      <c r="S24" s="53"/>
      <c r="T24" s="70"/>
      <c r="U24" s="53"/>
    </row>
    <row r="25" spans="1:21" ht="21.75" customHeight="1" x14ac:dyDescent="0.25">
      <c r="A25" s="50"/>
      <c r="C25" s="52"/>
      <c r="D25" s="53"/>
      <c r="E25" s="53"/>
      <c r="F25" s="53"/>
      <c r="G25" s="53"/>
      <c r="H25" s="70"/>
      <c r="I25" s="53"/>
      <c r="J25" s="53"/>
      <c r="K25" s="53"/>
      <c r="L25" s="70"/>
      <c r="M25" s="53"/>
      <c r="N25" s="70"/>
      <c r="O25" s="53"/>
      <c r="P25" s="53"/>
      <c r="Q25" s="53"/>
      <c r="R25" s="53"/>
      <c r="S25" s="53"/>
      <c r="T25" s="70"/>
      <c r="U25" s="53"/>
    </row>
    <row r="26" spans="1:21" ht="21.9" customHeight="1" x14ac:dyDescent="0.25">
      <c r="A26" s="50"/>
      <c r="C26" s="52"/>
      <c r="D26" s="53"/>
      <c r="E26" s="53"/>
      <c r="F26" s="53"/>
      <c r="G26" s="53"/>
      <c r="H26" s="70"/>
      <c r="I26" s="53"/>
      <c r="J26" s="53"/>
      <c r="K26" s="53"/>
      <c r="L26" s="70"/>
      <c r="M26" s="53"/>
      <c r="N26" s="70"/>
      <c r="O26" s="53"/>
      <c r="P26" s="53"/>
      <c r="Q26" s="53"/>
      <c r="R26" s="53"/>
      <c r="S26" s="53"/>
      <c r="T26" s="70"/>
      <c r="U26" s="53"/>
    </row>
    <row r="27" spans="1:21" ht="15.6" customHeight="1" x14ac:dyDescent="0.25">
      <c r="A27" s="50"/>
      <c r="C27" s="52"/>
      <c r="D27" s="53"/>
      <c r="E27" s="53"/>
      <c r="F27" s="53"/>
      <c r="G27" s="53"/>
      <c r="H27" s="70"/>
      <c r="I27" s="53"/>
      <c r="J27" s="53"/>
      <c r="K27" s="53"/>
      <c r="L27" s="70"/>
      <c r="M27" s="53"/>
      <c r="N27" s="70"/>
      <c r="O27" s="53"/>
      <c r="P27" s="53"/>
      <c r="Q27" s="53"/>
      <c r="R27" s="53"/>
      <c r="S27" s="53"/>
      <c r="T27" s="70"/>
      <c r="U27" s="53"/>
    </row>
    <row r="28" spans="1:21" ht="18" customHeight="1" x14ac:dyDescent="0.25">
      <c r="A28" s="50"/>
      <c r="C28" s="52"/>
      <c r="D28" s="53"/>
      <c r="E28" s="53"/>
      <c r="F28" s="53"/>
      <c r="G28" s="53"/>
      <c r="H28" s="70"/>
      <c r="I28" s="53"/>
      <c r="J28" s="53"/>
      <c r="K28" s="53"/>
      <c r="L28" s="70"/>
      <c r="M28" s="53"/>
      <c r="N28" s="70"/>
      <c r="O28" s="53"/>
      <c r="P28" s="53"/>
      <c r="Q28" s="53"/>
      <c r="R28" s="53"/>
      <c r="S28" s="53"/>
      <c r="T28" s="70"/>
      <c r="U28" s="53"/>
    </row>
    <row r="29" spans="1:21" ht="14.25" customHeight="1" x14ac:dyDescent="0.25">
      <c r="A29" s="50"/>
      <c r="C29" s="52"/>
      <c r="D29" s="53"/>
      <c r="E29" s="53"/>
      <c r="F29" s="53"/>
      <c r="G29" s="53"/>
      <c r="H29" s="70"/>
      <c r="I29" s="53"/>
      <c r="J29" s="53"/>
      <c r="K29" s="53"/>
      <c r="L29" s="70"/>
      <c r="M29" s="53"/>
      <c r="N29" s="70"/>
      <c r="O29" s="53"/>
      <c r="P29" s="53"/>
      <c r="Q29" s="53"/>
      <c r="R29" s="53"/>
      <c r="S29" s="53"/>
      <c r="T29" s="70"/>
      <c r="U29" s="53"/>
    </row>
    <row r="30" spans="1:21" ht="21.9" customHeight="1" x14ac:dyDescent="0.25">
      <c r="A30" s="73" t="s">
        <v>31</v>
      </c>
      <c r="B30" s="73"/>
      <c r="C30" s="57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</row>
  </sheetData>
  <mergeCells count="5">
    <mergeCell ref="E5:G5"/>
    <mergeCell ref="E6:G6"/>
    <mergeCell ref="I6:K6"/>
    <mergeCell ref="M6:O6"/>
    <mergeCell ref="Q6:S6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   &amp;P</oddFooter>
  </headerFooter>
  <ignoredErrors>
    <ignoredError sqref="E15:Q15 S12:S14 S17:S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3"/>
  <sheetViews>
    <sheetView zoomScale="95" zoomScaleNormal="95" zoomScaleSheetLayoutView="130" workbookViewId="0">
      <selection activeCell="L52" sqref="L52"/>
    </sheetView>
  </sheetViews>
  <sheetFormatPr defaultColWidth="12.59765625" defaultRowHeight="20.100000000000001" customHeight="1" x14ac:dyDescent="0.5"/>
  <cols>
    <col min="1" max="2" width="1.09765625" style="4" customWidth="1"/>
    <col min="3" max="3" width="42.5" style="4" customWidth="1"/>
    <col min="4" max="4" width="7.59765625" style="4" customWidth="1"/>
    <col min="5" max="5" width="0.8984375" style="4" customWidth="1"/>
    <col min="6" max="6" width="11.09765625" style="4" customWidth="1"/>
    <col min="7" max="7" width="0.8984375" style="4" customWidth="1"/>
    <col min="8" max="8" width="11.09765625" style="4" customWidth="1"/>
    <col min="9" max="16384" width="12.59765625" style="4"/>
  </cols>
  <sheetData>
    <row r="1" spans="1:8" ht="21.75" customHeight="1" x14ac:dyDescent="0.5">
      <c r="A1" s="14" t="str">
        <f>+'2-4 '!A1</f>
        <v>บริษัท ฝาจีบ จำกัด (มหาชน)</v>
      </c>
      <c r="B1" s="14"/>
      <c r="C1" s="14"/>
      <c r="D1" s="2"/>
      <c r="E1" s="2"/>
      <c r="F1" s="22"/>
      <c r="G1" s="22"/>
      <c r="H1" s="22"/>
    </row>
    <row r="2" spans="1:8" ht="21.75" customHeight="1" x14ac:dyDescent="0.5">
      <c r="A2" s="14" t="s">
        <v>105</v>
      </c>
      <c r="B2" s="14"/>
      <c r="C2" s="14"/>
      <c r="D2" s="2"/>
      <c r="E2" s="2"/>
      <c r="F2" s="22"/>
      <c r="G2" s="23"/>
      <c r="H2" s="22"/>
    </row>
    <row r="3" spans="1:8" ht="21.75" customHeight="1" x14ac:dyDescent="0.5">
      <c r="A3" s="5" t="str">
        <f>'PL (6month) 6'!A3</f>
        <v>สำหรับรอบระยะเวลาหกเดือนสิ้นสุดวันที่ 30 มิถุนายน พ.ศ. 2569</v>
      </c>
      <c r="B3" s="24"/>
      <c r="C3" s="25"/>
      <c r="D3" s="6"/>
      <c r="E3" s="6"/>
      <c r="F3" s="26"/>
      <c r="G3" s="26"/>
      <c r="H3" s="26"/>
    </row>
    <row r="4" spans="1:8" ht="18.600000000000001" customHeight="1" x14ac:dyDescent="0.5">
      <c r="A4" s="1"/>
      <c r="B4" s="1"/>
      <c r="C4" s="1"/>
      <c r="D4" s="27"/>
      <c r="E4" s="8"/>
      <c r="F4" s="22"/>
      <c r="G4" s="23"/>
      <c r="H4" s="22"/>
    </row>
    <row r="5" spans="1:8" ht="20.399999999999999" customHeight="1" x14ac:dyDescent="0.5">
      <c r="A5" s="1"/>
      <c r="B5" s="1"/>
      <c r="C5" s="1"/>
      <c r="D5" s="27"/>
      <c r="E5" s="8"/>
      <c r="F5" s="28" t="s">
        <v>147</v>
      </c>
      <c r="G5" s="10"/>
      <c r="H5" s="28" t="s">
        <v>147</v>
      </c>
    </row>
    <row r="6" spans="1:8" ht="20.399999999999999" customHeight="1" x14ac:dyDescent="0.5">
      <c r="A6" s="1"/>
      <c r="B6" s="1"/>
      <c r="C6" s="1"/>
      <c r="D6" s="27"/>
      <c r="E6" s="8"/>
      <c r="F6" s="28" t="s">
        <v>137</v>
      </c>
      <c r="G6" s="29"/>
      <c r="H6" s="28" t="s">
        <v>5</v>
      </c>
    </row>
    <row r="7" spans="1:8" ht="18" customHeight="1" x14ac:dyDescent="0.5">
      <c r="A7" s="1"/>
      <c r="B7" s="1"/>
      <c r="C7" s="1"/>
      <c r="D7" s="27"/>
      <c r="E7" s="8"/>
      <c r="F7" s="12" t="s">
        <v>7</v>
      </c>
      <c r="G7" s="11"/>
      <c r="H7" s="12" t="s">
        <v>7</v>
      </c>
    </row>
    <row r="8" spans="1:8" ht="20.399999999999999" customHeight="1" x14ac:dyDescent="0.5">
      <c r="A8" s="14" t="s">
        <v>106</v>
      </c>
      <c r="B8" s="14"/>
      <c r="C8" s="14"/>
      <c r="D8" s="27"/>
      <c r="E8" s="8"/>
      <c r="F8" s="30"/>
      <c r="G8" s="31"/>
      <c r="H8" s="30"/>
    </row>
    <row r="9" spans="1:8" ht="20.399999999999999" customHeight="1" x14ac:dyDescent="0.5">
      <c r="A9" s="8" t="s">
        <v>83</v>
      </c>
      <c r="B9" s="8"/>
      <c r="C9" s="8"/>
      <c r="D9" s="27"/>
      <c r="E9" s="8"/>
      <c r="F9" s="30">
        <v>279251</v>
      </c>
      <c r="G9" s="31"/>
      <c r="H9" s="30">
        <v>209039</v>
      </c>
    </row>
    <row r="10" spans="1:8" ht="20.399999999999999" customHeight="1" x14ac:dyDescent="0.5">
      <c r="A10" s="8" t="s">
        <v>107</v>
      </c>
      <c r="B10" s="8"/>
      <c r="C10" s="8"/>
      <c r="D10" s="27"/>
      <c r="E10" s="8"/>
      <c r="F10" s="30"/>
      <c r="G10" s="31"/>
      <c r="H10" s="30"/>
    </row>
    <row r="11" spans="1:8" ht="20.399999999999999" customHeight="1" x14ac:dyDescent="0.5">
      <c r="A11" s="8"/>
      <c r="B11" s="8" t="s">
        <v>141</v>
      </c>
      <c r="D11" s="27"/>
      <c r="E11" s="8"/>
      <c r="F11" s="30">
        <v>-11994</v>
      </c>
      <c r="G11" s="31"/>
      <c r="H11" s="30">
        <v>12159</v>
      </c>
    </row>
    <row r="12" spans="1:8" ht="20.399999999999999" customHeight="1" x14ac:dyDescent="0.5">
      <c r="A12" s="8"/>
      <c r="B12" s="4" t="s">
        <v>154</v>
      </c>
      <c r="C12" s="8"/>
      <c r="D12" s="27"/>
      <c r="E12" s="14"/>
      <c r="F12" s="30"/>
      <c r="G12" s="31"/>
      <c r="H12" s="30"/>
    </row>
    <row r="13" spans="1:8" ht="20.399999999999999" customHeight="1" x14ac:dyDescent="0.5">
      <c r="A13" s="8"/>
      <c r="B13" s="8"/>
      <c r="C13" s="8" t="s">
        <v>139</v>
      </c>
      <c r="D13" s="27"/>
      <c r="E13" s="8"/>
      <c r="F13" s="30">
        <v>3397</v>
      </c>
      <c r="G13" s="31"/>
      <c r="H13" s="30">
        <v>-3464</v>
      </c>
    </row>
    <row r="14" spans="1:8" ht="20.399999999999999" customHeight="1" x14ac:dyDescent="0.5">
      <c r="A14" s="8"/>
      <c r="B14" s="8" t="s">
        <v>108</v>
      </c>
      <c r="D14" s="27"/>
      <c r="E14" s="14"/>
      <c r="F14" s="30">
        <v>121242</v>
      </c>
      <c r="G14" s="31"/>
      <c r="H14" s="30">
        <v>118253</v>
      </c>
    </row>
    <row r="15" spans="1:8" s="33" customFormat="1" ht="20.399999999999999" customHeight="1" x14ac:dyDescent="0.5">
      <c r="A15" s="32"/>
      <c r="B15" s="32" t="s">
        <v>142</v>
      </c>
      <c r="D15" s="34"/>
      <c r="E15" s="32"/>
      <c r="F15" s="35">
        <v>-368</v>
      </c>
      <c r="G15" s="36"/>
      <c r="H15" s="30">
        <v>-381</v>
      </c>
    </row>
    <row r="16" spans="1:8" ht="20.399999999999999" customHeight="1" x14ac:dyDescent="0.5">
      <c r="A16" s="8"/>
      <c r="B16" s="8" t="s">
        <v>109</v>
      </c>
      <c r="D16" s="27"/>
      <c r="E16" s="8"/>
      <c r="F16" s="30">
        <v>15574</v>
      </c>
      <c r="G16" s="31"/>
      <c r="H16" s="30">
        <v>7703</v>
      </c>
    </row>
    <row r="17" spans="1:8" ht="20.399999999999999" customHeight="1" x14ac:dyDescent="0.5">
      <c r="A17" s="8"/>
      <c r="B17" s="8" t="s">
        <v>155</v>
      </c>
      <c r="D17" s="27"/>
      <c r="E17" s="8"/>
      <c r="F17" s="30">
        <v>318</v>
      </c>
      <c r="G17" s="31"/>
      <c r="H17" s="30">
        <v>0</v>
      </c>
    </row>
    <row r="18" spans="1:8" ht="20.399999999999999" customHeight="1" x14ac:dyDescent="0.5">
      <c r="A18" s="8"/>
      <c r="B18" s="4" t="s">
        <v>110</v>
      </c>
      <c r="C18" s="8"/>
      <c r="D18" s="27"/>
      <c r="E18" s="8"/>
      <c r="F18" s="30"/>
      <c r="G18" s="31"/>
      <c r="H18" s="30"/>
    </row>
    <row r="19" spans="1:8" ht="20.399999999999999" customHeight="1" x14ac:dyDescent="0.5">
      <c r="A19" s="8"/>
      <c r="B19" s="8"/>
      <c r="C19" s="8" t="s">
        <v>111</v>
      </c>
      <c r="D19" s="27"/>
      <c r="E19" s="8"/>
      <c r="F19" s="30">
        <v>-16</v>
      </c>
      <c r="G19" s="31"/>
      <c r="H19" s="30">
        <v>110</v>
      </c>
    </row>
    <row r="20" spans="1:8" ht="20.399999999999999" customHeight="1" x14ac:dyDescent="0.5">
      <c r="A20" s="8"/>
      <c r="B20" s="8" t="s">
        <v>112</v>
      </c>
      <c r="D20" s="27"/>
      <c r="E20" s="8"/>
      <c r="F20" s="30">
        <v>862</v>
      </c>
      <c r="G20" s="31"/>
      <c r="H20" s="30">
        <v>475</v>
      </c>
    </row>
    <row r="21" spans="1:8" ht="20.399999999999999" customHeight="1" x14ac:dyDescent="0.5">
      <c r="A21" s="8"/>
      <c r="B21" s="8" t="s">
        <v>113</v>
      </c>
      <c r="D21" s="27"/>
      <c r="E21" s="8"/>
      <c r="F21" s="30">
        <v>-12130</v>
      </c>
      <c r="G21" s="31"/>
      <c r="H21" s="30">
        <v>-14723</v>
      </c>
    </row>
    <row r="22" spans="1:8" ht="20.399999999999999" customHeight="1" x14ac:dyDescent="0.5">
      <c r="A22" s="8"/>
      <c r="B22" s="8" t="s">
        <v>156</v>
      </c>
      <c r="D22" s="27"/>
      <c r="E22" s="8"/>
      <c r="F22" s="37">
        <v>-19811</v>
      </c>
      <c r="G22" s="31"/>
      <c r="H22" s="37">
        <v>3423</v>
      </c>
    </row>
    <row r="23" spans="1:8" ht="3.6" customHeight="1" x14ac:dyDescent="0.5">
      <c r="A23" s="14"/>
      <c r="B23" s="14"/>
      <c r="C23" s="14"/>
      <c r="D23" s="27"/>
      <c r="E23" s="8"/>
      <c r="F23" s="30"/>
      <c r="G23" s="31"/>
      <c r="H23" s="30"/>
    </row>
    <row r="24" spans="1:8" ht="15.6" customHeight="1" x14ac:dyDescent="0.5">
      <c r="A24" s="14"/>
      <c r="B24" s="14"/>
      <c r="C24" s="14"/>
      <c r="D24" s="27"/>
      <c r="E24" s="8"/>
      <c r="F24" s="30">
        <f>SUM(F9:F22)</f>
        <v>376325</v>
      </c>
      <c r="G24" s="31"/>
      <c r="H24" s="30">
        <f>SUM(H9:H22)</f>
        <v>332594</v>
      </c>
    </row>
    <row r="25" spans="1:8" ht="18" customHeight="1" x14ac:dyDescent="0.5">
      <c r="A25" s="8" t="s">
        <v>114</v>
      </c>
      <c r="B25" s="8"/>
      <c r="C25" s="8"/>
      <c r="D25" s="27"/>
      <c r="E25" s="8"/>
      <c r="F25" s="30"/>
      <c r="G25" s="31"/>
      <c r="H25" s="30"/>
    </row>
    <row r="26" spans="1:8" ht="20.399999999999999" customHeight="1" x14ac:dyDescent="0.5">
      <c r="A26" s="8"/>
      <c r="B26" s="8" t="s">
        <v>115</v>
      </c>
      <c r="D26" s="27"/>
      <c r="E26" s="8"/>
      <c r="F26" s="30">
        <v>-121974</v>
      </c>
      <c r="G26" s="31"/>
      <c r="H26" s="30">
        <v>19510</v>
      </c>
    </row>
    <row r="27" spans="1:8" ht="20.399999999999999" customHeight="1" x14ac:dyDescent="0.5">
      <c r="A27" s="8"/>
      <c r="B27" s="8" t="s">
        <v>116</v>
      </c>
      <c r="D27" s="31"/>
      <c r="E27" s="8"/>
      <c r="F27" s="30">
        <v>-26367</v>
      </c>
      <c r="G27" s="31"/>
      <c r="H27" s="30">
        <v>59844</v>
      </c>
    </row>
    <row r="28" spans="1:8" ht="20.399999999999999" customHeight="1" x14ac:dyDescent="0.5">
      <c r="A28" s="8"/>
      <c r="B28" s="8" t="s">
        <v>16</v>
      </c>
      <c r="D28" s="27"/>
      <c r="E28" s="8"/>
      <c r="F28" s="30">
        <v>1453</v>
      </c>
      <c r="G28" s="31"/>
      <c r="H28" s="30">
        <v>430</v>
      </c>
    </row>
    <row r="29" spans="1:8" ht="20.399999999999999" customHeight="1" x14ac:dyDescent="0.5">
      <c r="A29" s="8"/>
      <c r="B29" s="8" t="s">
        <v>117</v>
      </c>
      <c r="D29" s="27"/>
      <c r="E29" s="14"/>
      <c r="F29" s="30">
        <v>5766</v>
      </c>
      <c r="G29" s="31"/>
      <c r="H29" s="30">
        <v>7595</v>
      </c>
    </row>
    <row r="30" spans="1:8" ht="20.399999999999999" customHeight="1" x14ac:dyDescent="0.5">
      <c r="A30" s="8"/>
      <c r="B30" s="8" t="s">
        <v>27</v>
      </c>
      <c r="D30" s="27"/>
      <c r="E30" s="8"/>
      <c r="F30" s="30">
        <v>252</v>
      </c>
      <c r="G30" s="31"/>
      <c r="H30" s="30">
        <v>16672</v>
      </c>
    </row>
    <row r="31" spans="1:8" ht="20.399999999999999" customHeight="1" x14ac:dyDescent="0.5">
      <c r="A31" s="8"/>
      <c r="B31" s="8" t="s">
        <v>34</v>
      </c>
      <c r="D31" s="27"/>
      <c r="E31" s="8"/>
      <c r="F31" s="30">
        <v>114403</v>
      </c>
      <c r="G31" s="31"/>
      <c r="H31" s="30">
        <v>-15706</v>
      </c>
    </row>
    <row r="32" spans="1:8" ht="20.399999999999999" customHeight="1" x14ac:dyDescent="0.5">
      <c r="A32" s="8"/>
      <c r="B32" s="8" t="s">
        <v>39</v>
      </c>
      <c r="D32" s="27"/>
      <c r="E32" s="14"/>
      <c r="F32" s="30">
        <v>-6656</v>
      </c>
      <c r="G32" s="31"/>
      <c r="H32" s="30">
        <v>-8513</v>
      </c>
    </row>
    <row r="33" spans="1:8" ht="20.399999999999999" customHeight="1" x14ac:dyDescent="0.5">
      <c r="A33" s="8"/>
      <c r="B33" s="8" t="s">
        <v>118</v>
      </c>
      <c r="D33" s="27"/>
      <c r="E33" s="38"/>
      <c r="F33" s="30">
        <v>-497</v>
      </c>
      <c r="G33" s="31"/>
      <c r="H33" s="30">
        <v>-496</v>
      </c>
    </row>
    <row r="34" spans="1:8" ht="20.399999999999999" customHeight="1" x14ac:dyDescent="0.5">
      <c r="A34" s="8"/>
      <c r="B34" s="8" t="s">
        <v>45</v>
      </c>
      <c r="D34" s="27"/>
      <c r="E34" s="38"/>
      <c r="F34" s="39">
        <v>545</v>
      </c>
      <c r="G34" s="31"/>
      <c r="H34" s="39">
        <v>-198</v>
      </c>
    </row>
    <row r="35" spans="1:8" ht="3.6" customHeight="1" x14ac:dyDescent="0.5">
      <c r="A35" s="14"/>
      <c r="B35" s="14"/>
      <c r="C35" s="14"/>
      <c r="D35" s="27"/>
      <c r="E35" s="38"/>
      <c r="F35" s="30"/>
      <c r="G35" s="31"/>
      <c r="H35" s="30"/>
    </row>
    <row r="36" spans="1:8" ht="20.399999999999999" customHeight="1" x14ac:dyDescent="0.5">
      <c r="A36" s="14" t="s">
        <v>135</v>
      </c>
      <c r="B36" s="14"/>
      <c r="C36" s="14"/>
      <c r="D36" s="27"/>
      <c r="E36" s="38"/>
      <c r="F36" s="30">
        <f>SUM(F24:F34)</f>
        <v>343250</v>
      </c>
      <c r="G36" s="31"/>
      <c r="H36" s="30">
        <f>SUM(H24:H34)</f>
        <v>411732</v>
      </c>
    </row>
    <row r="37" spans="1:8" ht="20.399999999999999" customHeight="1" x14ac:dyDescent="0.5">
      <c r="A37" s="8" t="s">
        <v>119</v>
      </c>
      <c r="B37" s="14"/>
      <c r="C37" s="14"/>
      <c r="D37" s="27"/>
      <c r="E37" s="38"/>
      <c r="F37" s="30">
        <v>-862</v>
      </c>
      <c r="G37" s="31"/>
      <c r="H37" s="30">
        <v>-475</v>
      </c>
    </row>
    <row r="38" spans="1:8" ht="20.399999999999999" customHeight="1" x14ac:dyDescent="0.5">
      <c r="A38" s="8" t="s">
        <v>120</v>
      </c>
      <c r="B38" s="8"/>
      <c r="C38" s="14"/>
      <c r="D38" s="27"/>
      <c r="E38" s="38"/>
      <c r="F38" s="30">
        <v>-18866</v>
      </c>
      <c r="G38" s="31"/>
      <c r="H38" s="30">
        <v>-28766</v>
      </c>
    </row>
    <row r="39" spans="1:8" ht="3.6" customHeight="1" x14ac:dyDescent="0.5">
      <c r="A39" s="14"/>
      <c r="B39" s="14"/>
      <c r="C39" s="14"/>
      <c r="D39" s="27"/>
      <c r="E39" s="38"/>
      <c r="F39" s="40"/>
      <c r="G39" s="31"/>
      <c r="H39" s="40"/>
    </row>
    <row r="40" spans="1:8" ht="20.399999999999999" customHeight="1" x14ac:dyDescent="0.5">
      <c r="A40" s="8" t="s">
        <v>121</v>
      </c>
      <c r="B40" s="8"/>
      <c r="C40" s="14"/>
      <c r="D40" s="27"/>
      <c r="E40" s="38"/>
      <c r="F40" s="37">
        <f>SUM(F36:F38)</f>
        <v>323522</v>
      </c>
      <c r="G40" s="31"/>
      <c r="H40" s="37">
        <f>SUM(H36:H38)</f>
        <v>382491</v>
      </c>
    </row>
    <row r="41" spans="1:8" ht="15" customHeight="1" x14ac:dyDescent="0.5">
      <c r="A41" s="8"/>
      <c r="B41" s="8"/>
      <c r="C41" s="14"/>
      <c r="D41" s="27"/>
      <c r="E41" s="38"/>
      <c r="F41" s="30"/>
      <c r="G41" s="31"/>
      <c r="H41" s="30"/>
    </row>
    <row r="42" spans="1:8" ht="21.9" customHeight="1" x14ac:dyDescent="0.5">
      <c r="A42" s="20" t="s">
        <v>31</v>
      </c>
      <c r="B42" s="20"/>
      <c r="C42" s="20"/>
      <c r="D42" s="41"/>
      <c r="E42" s="42"/>
      <c r="F42" s="39"/>
      <c r="G42" s="15"/>
      <c r="H42" s="37"/>
    </row>
    <row r="43" spans="1:8" ht="21.75" customHeight="1" x14ac:dyDescent="0.5">
      <c r="A43" s="14" t="str">
        <f>A1</f>
        <v>บริษัท ฝาจีบ จำกัด (มหาชน)</v>
      </c>
      <c r="B43" s="14"/>
      <c r="C43" s="14"/>
      <c r="D43" s="27"/>
      <c r="E43" s="8"/>
      <c r="F43" s="22"/>
      <c r="G43" s="22"/>
      <c r="H43" s="22"/>
    </row>
    <row r="44" spans="1:8" ht="21.75" customHeight="1" x14ac:dyDescent="0.5">
      <c r="A44" s="14" t="s">
        <v>122</v>
      </c>
      <c r="B44" s="14"/>
      <c r="C44" s="14"/>
      <c r="D44" s="27"/>
      <c r="E44" s="8"/>
      <c r="F44" s="22"/>
      <c r="G44" s="23"/>
      <c r="H44" s="22"/>
    </row>
    <row r="45" spans="1:8" ht="21.75" customHeight="1" x14ac:dyDescent="0.5">
      <c r="A45" s="43" t="str">
        <f>A3</f>
        <v>สำหรับรอบระยะเวลาหกเดือนสิ้นสุดวันที่ 30 มิถุนายน พ.ศ. 2569</v>
      </c>
      <c r="B45" s="43"/>
      <c r="C45" s="5"/>
      <c r="D45" s="44"/>
      <c r="E45" s="20"/>
      <c r="F45" s="44"/>
      <c r="G45" s="44"/>
      <c r="H45" s="44"/>
    </row>
    <row r="46" spans="1:8" ht="21.75" customHeight="1" x14ac:dyDescent="0.5">
      <c r="A46" s="1"/>
      <c r="B46" s="1"/>
      <c r="C46" s="1"/>
      <c r="D46" s="27"/>
      <c r="E46" s="8"/>
      <c r="F46" s="45"/>
      <c r="G46" s="23"/>
      <c r="H46" s="45"/>
    </row>
    <row r="47" spans="1:8" ht="21.75" customHeight="1" x14ac:dyDescent="0.5">
      <c r="A47" s="1"/>
      <c r="B47" s="1"/>
      <c r="C47" s="1"/>
      <c r="D47" s="27"/>
      <c r="E47" s="8"/>
      <c r="F47" s="28" t="s">
        <v>147</v>
      </c>
      <c r="G47" s="10"/>
      <c r="H47" s="28" t="s">
        <v>147</v>
      </c>
    </row>
    <row r="48" spans="1:8" ht="21.75" customHeight="1" x14ac:dyDescent="0.5">
      <c r="A48" s="1"/>
      <c r="B48" s="1"/>
      <c r="C48" s="1"/>
      <c r="D48" s="27"/>
      <c r="E48" s="8"/>
      <c r="F48" s="28" t="s">
        <v>137</v>
      </c>
      <c r="G48" s="29"/>
      <c r="H48" s="28" t="s">
        <v>5</v>
      </c>
    </row>
    <row r="49" spans="1:8" ht="21.75" customHeight="1" x14ac:dyDescent="0.5">
      <c r="A49" s="1"/>
      <c r="B49" s="1"/>
      <c r="C49" s="1"/>
      <c r="D49" s="46" t="s">
        <v>6</v>
      </c>
      <c r="E49" s="8"/>
      <c r="F49" s="12" t="s">
        <v>7</v>
      </c>
      <c r="G49" s="11"/>
      <c r="H49" s="12" t="s">
        <v>7</v>
      </c>
    </row>
    <row r="50" spans="1:8" ht="21.75" customHeight="1" x14ac:dyDescent="0.5">
      <c r="A50" s="14"/>
      <c r="B50" s="14"/>
      <c r="C50" s="14"/>
      <c r="F50" s="30"/>
      <c r="G50" s="31"/>
      <c r="H50" s="30"/>
    </row>
    <row r="51" spans="1:8" ht="21.75" customHeight="1" x14ac:dyDescent="0.5">
      <c r="A51" s="14" t="s">
        <v>123</v>
      </c>
      <c r="B51" s="14"/>
      <c r="C51" s="14"/>
      <c r="F51" s="30"/>
      <c r="G51" s="9"/>
      <c r="H51" s="30"/>
    </row>
    <row r="52" spans="1:8" ht="21.75" customHeight="1" x14ac:dyDescent="0.5">
      <c r="A52" s="8" t="s">
        <v>157</v>
      </c>
      <c r="B52" s="8"/>
      <c r="C52" s="8"/>
      <c r="F52" s="30">
        <v>171357</v>
      </c>
      <c r="G52" s="9"/>
      <c r="H52" s="30">
        <v>682757</v>
      </c>
    </row>
    <row r="53" spans="1:8" ht="21.75" customHeight="1" x14ac:dyDescent="0.5">
      <c r="A53" s="8" t="s">
        <v>134</v>
      </c>
      <c r="B53" s="8"/>
      <c r="C53" s="8"/>
      <c r="F53" s="30">
        <v>-58663</v>
      </c>
      <c r="G53" s="9"/>
      <c r="H53" s="30">
        <v>-87962</v>
      </c>
    </row>
    <row r="54" spans="1:8" ht="21.75" customHeight="1" x14ac:dyDescent="0.5">
      <c r="A54" s="8" t="s">
        <v>124</v>
      </c>
      <c r="B54" s="8"/>
      <c r="C54" s="8"/>
      <c r="F54" s="30">
        <v>2285</v>
      </c>
      <c r="G54" s="9"/>
      <c r="H54" s="30">
        <v>773</v>
      </c>
    </row>
    <row r="55" spans="1:8" ht="21.75" customHeight="1" x14ac:dyDescent="0.5">
      <c r="A55" s="8" t="s">
        <v>125</v>
      </c>
      <c r="B55" s="8"/>
      <c r="C55" s="8"/>
      <c r="F55" s="30">
        <v>0</v>
      </c>
      <c r="G55" s="9"/>
      <c r="H55" s="30">
        <v>-1621</v>
      </c>
    </row>
    <row r="56" spans="1:8" ht="21.75" customHeight="1" x14ac:dyDescent="0.5">
      <c r="A56" s="8" t="s">
        <v>113</v>
      </c>
      <c r="B56" s="8"/>
      <c r="C56" s="8"/>
      <c r="F56" s="37">
        <v>14529</v>
      </c>
      <c r="G56" s="9"/>
      <c r="H56" s="37">
        <v>18993</v>
      </c>
    </row>
    <row r="57" spans="1:8" ht="6" customHeight="1" x14ac:dyDescent="0.5">
      <c r="A57" s="8"/>
      <c r="B57" s="8"/>
      <c r="C57" s="8"/>
      <c r="F57" s="30"/>
      <c r="G57" s="9"/>
      <c r="H57" s="30"/>
    </row>
    <row r="58" spans="1:8" ht="21.75" customHeight="1" x14ac:dyDescent="0.5">
      <c r="A58" s="8" t="s">
        <v>158</v>
      </c>
      <c r="B58" s="8"/>
      <c r="C58" s="8"/>
      <c r="F58" s="37">
        <f>SUM(F52:F56)</f>
        <v>129508</v>
      </c>
      <c r="G58" s="9"/>
      <c r="H58" s="37">
        <f>SUM(H52:H56)</f>
        <v>612940</v>
      </c>
    </row>
    <row r="59" spans="1:8" ht="21.75" customHeight="1" x14ac:dyDescent="0.5">
      <c r="A59" s="14"/>
      <c r="B59" s="14"/>
      <c r="C59" s="8"/>
      <c r="F59" s="30"/>
      <c r="G59" s="9"/>
      <c r="H59" s="30"/>
    </row>
    <row r="60" spans="1:8" ht="21.75" customHeight="1" x14ac:dyDescent="0.5">
      <c r="A60" s="14" t="s">
        <v>126</v>
      </c>
      <c r="B60" s="14"/>
      <c r="C60" s="14"/>
      <c r="F60" s="30"/>
      <c r="G60" s="45"/>
      <c r="H60" s="30"/>
    </row>
    <row r="61" spans="1:8" ht="21.75" customHeight="1" x14ac:dyDescent="0.5">
      <c r="A61" s="8" t="s">
        <v>127</v>
      </c>
      <c r="B61" s="14"/>
      <c r="C61" s="14"/>
      <c r="F61" s="30">
        <v>-29648</v>
      </c>
      <c r="G61" s="45"/>
      <c r="H61" s="30">
        <v>-13328</v>
      </c>
    </row>
    <row r="62" spans="1:8" ht="21.75" customHeight="1" x14ac:dyDescent="0.5">
      <c r="A62" s="8" t="s">
        <v>151</v>
      </c>
      <c r="B62" s="8"/>
      <c r="C62" s="8"/>
      <c r="D62" s="27">
        <v>14</v>
      </c>
      <c r="F62" s="37">
        <v>-118010</v>
      </c>
      <c r="G62" s="9"/>
      <c r="H62" s="39">
        <v>-154352</v>
      </c>
    </row>
    <row r="63" spans="1:8" ht="6" customHeight="1" x14ac:dyDescent="0.5">
      <c r="A63" s="8"/>
      <c r="B63" s="8"/>
      <c r="C63" s="8"/>
      <c r="F63" s="30"/>
      <c r="G63" s="9"/>
      <c r="H63" s="30"/>
    </row>
    <row r="64" spans="1:8" ht="21.75" customHeight="1" x14ac:dyDescent="0.5">
      <c r="A64" s="8" t="s">
        <v>128</v>
      </c>
      <c r="B64" s="8"/>
      <c r="C64" s="14"/>
      <c r="F64" s="37">
        <f>SUM(F61:F62)</f>
        <v>-147658</v>
      </c>
      <c r="G64" s="9"/>
      <c r="H64" s="37">
        <f>SUM(H61:H62)</f>
        <v>-167680</v>
      </c>
    </row>
    <row r="65" spans="1:8" ht="21.75" customHeight="1" x14ac:dyDescent="0.5">
      <c r="A65" s="2"/>
      <c r="B65" s="2"/>
      <c r="C65" s="2"/>
      <c r="F65" s="30"/>
      <c r="G65" s="9"/>
      <c r="H65" s="30"/>
    </row>
    <row r="66" spans="1:8" ht="21.75" customHeight="1" x14ac:dyDescent="0.5">
      <c r="A66" s="14" t="s">
        <v>144</v>
      </c>
      <c r="B66" s="14"/>
      <c r="C66" s="14"/>
      <c r="F66" s="30">
        <f>+F40+F58+F64</f>
        <v>305372</v>
      </c>
      <c r="G66" s="9"/>
      <c r="H66" s="30">
        <f>+H40+H58+H64</f>
        <v>827751</v>
      </c>
    </row>
    <row r="67" spans="1:8" ht="21.75" customHeight="1" x14ac:dyDescent="0.5">
      <c r="A67" s="8" t="s">
        <v>129</v>
      </c>
      <c r="B67" s="14"/>
      <c r="C67" s="14"/>
      <c r="F67" s="30">
        <v>254961</v>
      </c>
      <c r="G67" s="9"/>
      <c r="H67" s="30">
        <v>390234</v>
      </c>
    </row>
    <row r="68" spans="1:8" ht="21.75" customHeight="1" x14ac:dyDescent="0.5">
      <c r="A68" s="8" t="s">
        <v>145</v>
      </c>
      <c r="B68" s="8"/>
      <c r="C68" s="8"/>
      <c r="F68" s="39">
        <v>1376</v>
      </c>
      <c r="G68" s="13"/>
      <c r="H68" s="39">
        <v>200</v>
      </c>
    </row>
    <row r="69" spans="1:8" ht="6" customHeight="1" x14ac:dyDescent="0.5">
      <c r="A69" s="2"/>
      <c r="B69" s="2"/>
      <c r="C69" s="2"/>
      <c r="F69" s="30"/>
      <c r="G69" s="9"/>
      <c r="H69" s="30"/>
    </row>
    <row r="70" spans="1:8" ht="21.75" customHeight="1" thickBot="1" x14ac:dyDescent="0.55000000000000004">
      <c r="A70" s="14" t="s">
        <v>130</v>
      </c>
      <c r="B70" s="14"/>
      <c r="C70" s="8"/>
      <c r="F70" s="47">
        <f>SUM(F66:F68)</f>
        <v>561709</v>
      </c>
      <c r="G70" s="9"/>
      <c r="H70" s="47">
        <f>SUM(H66:H68)</f>
        <v>1218185</v>
      </c>
    </row>
    <row r="71" spans="1:8" ht="21.75" customHeight="1" thickTop="1" x14ac:dyDescent="0.5">
      <c r="A71" s="8"/>
      <c r="B71" s="8"/>
      <c r="C71" s="8"/>
      <c r="F71" s="9"/>
      <c r="G71" s="9"/>
      <c r="H71" s="9"/>
    </row>
    <row r="72" spans="1:8" ht="21.75" customHeight="1" x14ac:dyDescent="0.5">
      <c r="A72" s="14" t="s">
        <v>131</v>
      </c>
      <c r="B72" s="14"/>
      <c r="C72" s="8"/>
      <c r="F72" s="9"/>
      <c r="G72" s="9"/>
      <c r="H72" s="9"/>
    </row>
    <row r="73" spans="1:8" ht="6" customHeight="1" x14ac:dyDescent="0.5">
      <c r="A73" s="2"/>
      <c r="B73" s="2"/>
      <c r="C73" s="2"/>
      <c r="F73" s="45"/>
      <c r="G73" s="9"/>
      <c r="H73" s="45"/>
    </row>
    <row r="74" spans="1:8" ht="21.75" customHeight="1" x14ac:dyDescent="0.5">
      <c r="A74" s="8" t="s">
        <v>160</v>
      </c>
      <c r="B74" s="8"/>
      <c r="C74" s="2"/>
      <c r="F74" s="9"/>
      <c r="G74" s="9"/>
      <c r="H74" s="9"/>
    </row>
    <row r="75" spans="1:8" ht="6" customHeight="1" x14ac:dyDescent="0.5">
      <c r="A75" s="2"/>
      <c r="B75" s="2"/>
      <c r="F75" s="45"/>
      <c r="G75" s="9"/>
      <c r="H75" s="45"/>
    </row>
    <row r="76" spans="1:8" ht="21.75" customHeight="1" x14ac:dyDescent="0.5">
      <c r="A76" s="8" t="s">
        <v>136</v>
      </c>
      <c r="B76" s="8"/>
      <c r="C76" s="8"/>
      <c r="F76" s="13">
        <v>246</v>
      </c>
      <c r="G76" s="9"/>
      <c r="H76" s="13">
        <v>1022</v>
      </c>
    </row>
    <row r="77" spans="1:8" ht="21.75" customHeight="1" x14ac:dyDescent="0.5">
      <c r="A77" s="8" t="s">
        <v>132</v>
      </c>
      <c r="B77" s="8"/>
      <c r="C77" s="8"/>
      <c r="D77" s="48">
        <v>11</v>
      </c>
      <c r="F77" s="13">
        <v>6639</v>
      </c>
      <c r="G77" s="9"/>
      <c r="H77" s="13">
        <v>86183</v>
      </c>
    </row>
    <row r="78" spans="1:8" ht="21.75" customHeight="1" x14ac:dyDescent="0.5">
      <c r="A78" s="8"/>
      <c r="B78" s="8"/>
      <c r="C78" s="8"/>
      <c r="D78" s="27"/>
      <c r="F78" s="9"/>
      <c r="G78" s="9"/>
      <c r="H78" s="9"/>
    </row>
    <row r="79" spans="1:8" ht="15.9" customHeight="1" x14ac:dyDescent="0.5"/>
    <row r="80" spans="1:8" ht="15.9" customHeight="1" x14ac:dyDescent="0.5"/>
    <row r="81" spans="1:8" ht="17.399999999999999" customHeight="1" x14ac:dyDescent="0.5"/>
    <row r="82" spans="1:8" ht="21" customHeight="1" x14ac:dyDescent="0.5"/>
    <row r="83" spans="1:8" ht="21.9" customHeight="1" x14ac:dyDescent="0.5">
      <c r="A83" s="20" t="s">
        <v>31</v>
      </c>
      <c r="B83" s="20"/>
      <c r="C83" s="49"/>
      <c r="D83" s="25"/>
      <c r="E83" s="25"/>
      <c r="F83" s="39"/>
      <c r="G83" s="15"/>
      <c r="H83" s="37"/>
    </row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   &amp;P</oddFooter>
  </headerFooter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b502775551c6f37e645758c1f02c9d0c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0e52c7290f1d661666a573e2c9bfd6e2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8EC76C-F378-4C2D-9702-5C16EA65D59D}">
  <ds:schemaRefs>
    <ds:schemaRef ds:uri="274ad426-868f-4729-9f53-711d80838088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6ba3b9d0-975b-441e-8e72-fc357cb3b8a1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BA77FE-004D-49FA-A176-DEAFD338D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D6F50-35B0-4928-B37E-91B03CC34F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</vt:lpstr>
      <vt:lpstr>PL (3month) 5</vt:lpstr>
      <vt:lpstr>PL (6month) 6</vt:lpstr>
      <vt:lpstr>7 HCW(T)</vt:lpstr>
      <vt:lpstr>8-9</vt:lpstr>
      <vt:lpstr>'2-4 '!Print_Area</vt:lpstr>
      <vt:lpstr>'7 HCW(T)'!Print_Area</vt:lpstr>
      <vt:lpstr>'PL (3month) 5'!Print_Area</vt:lpstr>
      <vt:lpstr>'PL (6month)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2026-08-06T07:11:43Z</cp:lastPrinted>
  <dcterms:created xsi:type="dcterms:W3CDTF">2022-08-10T04:25:47Z</dcterms:created>
  <dcterms:modified xsi:type="dcterms:W3CDTF">2026-08-06T10:25:00Z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