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Y:\7. งบการเงินของบริษัท ส่ง ตลท และ กลต\งบการเงินปี 2569\ไตรมาส 2\"/>
    </mc:Choice>
  </mc:AlternateContent>
  <xr:revisionPtr revIDLastSave="0" documentId="13_ncr:1_{09B19324-3D46-40FE-8F9B-EB1B349A1545}" xr6:coauthVersionLast="47" xr6:coauthVersionMax="47" xr10:uidLastSave="{00000000-0000-0000-0000-000000000000}"/>
  <bookViews>
    <workbookView xWindow="-108" yWindow="-108" windowWidth="23256" windowHeight="13896" tabRatio="885" xr2:uid="{00000000-000D-0000-FFFF-FFFF00000000}"/>
  </bookViews>
  <sheets>
    <sheet name="BS 2-4" sheetId="7" r:id="rId1"/>
    <sheet name="P&amp;L (3month) 5" sheetId="10" r:id="rId2"/>
    <sheet name="P&amp;L (6month) 6" sheetId="2" r:id="rId3"/>
    <sheet name="CE HCW 7" sheetId="9" r:id="rId4"/>
    <sheet name="8-9" sheetId="6" r:id="rId5"/>
  </sheets>
  <externalReferences>
    <externalReference r:id="rId6"/>
  </externalReferences>
  <definedNames>
    <definedName name="_xlnm.Print_Area" localSheetId="0">'BS 2-4'!$A$1:$I$155</definedName>
    <definedName name="_xlnm.Print_Area" localSheetId="3">'CE HCW 7'!$A$1:$W$37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6" l="1"/>
  <c r="H65" i="6"/>
  <c r="H71" i="6" l="1"/>
  <c r="J71" i="6"/>
  <c r="I75" i="7"/>
  <c r="W22" i="9" l="1"/>
  <c r="U22" i="9"/>
  <c r="W15" i="9"/>
  <c r="U15" i="9"/>
  <c r="J25" i="10"/>
  <c r="H25" i="10"/>
  <c r="J16" i="10"/>
  <c r="H16" i="10"/>
  <c r="H27" i="10" l="1"/>
  <c r="H33" i="10" s="1"/>
  <c r="H36" i="10" s="1"/>
  <c r="H42" i="10" s="1"/>
  <c r="J27" i="10"/>
  <c r="J33" i="10" s="1"/>
  <c r="J36" i="10" s="1"/>
  <c r="J38" i="10" s="1"/>
  <c r="J42" i="10" s="1"/>
  <c r="H44" i="10" l="1"/>
  <c r="H38" i="10"/>
  <c r="J44" i="10"/>
  <c r="W21" i="9"/>
  <c r="W14" i="9"/>
  <c r="S18" i="9"/>
  <c r="Q18" i="9"/>
  <c r="O18" i="9"/>
  <c r="M18" i="9"/>
  <c r="K18" i="9"/>
  <c r="I18" i="9"/>
  <c r="G18" i="9"/>
  <c r="W16" i="9"/>
  <c r="U16" i="9"/>
  <c r="U14" i="9"/>
  <c r="U21" i="9"/>
  <c r="A3" i="6"/>
  <c r="A3" i="9"/>
  <c r="U18" i="9" l="1"/>
  <c r="W18" i="9"/>
  <c r="G22" i="7" l="1"/>
  <c r="G25" i="9" l="1"/>
  <c r="J26" i="6"/>
  <c r="W23" i="9"/>
  <c r="U23" i="9"/>
  <c r="U25" i="9" s="1"/>
  <c r="S25" i="9"/>
  <c r="Q25" i="9"/>
  <c r="O25" i="9"/>
  <c r="M25" i="9"/>
  <c r="K25" i="9"/>
  <c r="I25" i="9"/>
  <c r="A37" i="9"/>
  <c r="A51" i="6"/>
  <c r="G84" i="7"/>
  <c r="G75" i="7"/>
  <c r="I36" i="7"/>
  <c r="G36" i="7"/>
  <c r="I126" i="7"/>
  <c r="J25" i="2"/>
  <c r="H25" i="2"/>
  <c r="J16" i="2"/>
  <c r="H16" i="2"/>
  <c r="G126" i="7"/>
  <c r="I140" i="7"/>
  <c r="A155" i="7"/>
  <c r="A107" i="7"/>
  <c r="A104" i="7"/>
  <c r="A49" i="10" s="1"/>
  <c r="I84" i="7"/>
  <c r="A55" i="7"/>
  <c r="I22" i="7"/>
  <c r="H26" i="6"/>
  <c r="H38" i="6" s="1"/>
  <c r="H42" i="6" s="1"/>
  <c r="G140" i="7" l="1"/>
  <c r="J38" i="6"/>
  <c r="J42" i="6" s="1"/>
  <c r="J73" i="6" s="1"/>
  <c r="J77" i="6" s="1"/>
  <c r="I86" i="7"/>
  <c r="I142" i="7" s="1"/>
  <c r="A49" i="2"/>
  <c r="A48" i="6" s="1"/>
  <c r="A96" i="6" s="1"/>
  <c r="I38" i="7"/>
  <c r="J27" i="2"/>
  <c r="J33" i="2" s="1"/>
  <c r="J36" i="2" s="1"/>
  <c r="J38" i="2" s="1"/>
  <c r="J44" i="2" s="1"/>
  <c r="H73" i="6"/>
  <c r="H77" i="6" s="1"/>
  <c r="W25" i="9"/>
  <c r="H27" i="2"/>
  <c r="H33" i="2" s="1"/>
  <c r="H36" i="2" s="1"/>
  <c r="H42" i="2" s="1"/>
  <c r="G86" i="7"/>
  <c r="G38" i="7"/>
  <c r="G142" i="7" l="1"/>
  <c r="J42" i="2"/>
  <c r="H44" i="2"/>
  <c r="H38" i="2"/>
</calcChain>
</file>

<file path=xl/sharedStrings.xml><?xml version="1.0" encoding="utf-8"?>
<sst xmlns="http://schemas.openxmlformats.org/spreadsheetml/2006/main" count="282" uniqueCount="169">
  <si>
    <t>Crown Seal Public Company Limited</t>
  </si>
  <si>
    <t>Statements of Financial Position</t>
  </si>
  <si>
    <t>(Unaudited)</t>
  </si>
  <si>
    <t>(Audited)</t>
  </si>
  <si>
    <t>31 December</t>
  </si>
  <si>
    <t>2025</t>
  </si>
  <si>
    <t>Notes</t>
  </si>
  <si>
    <t xml:space="preserve"> Thousand Baht</t>
  </si>
  <si>
    <t>Assets</t>
  </si>
  <si>
    <t>Current assets</t>
  </si>
  <si>
    <t>Cash and cash equivalents</t>
  </si>
  <si>
    <t>Fixed deposit with maturity over 3 months</t>
  </si>
  <si>
    <t>Trade and other current receivables, net</t>
  </si>
  <si>
    <t>Current portion of non-current trade receivable, net</t>
  </si>
  <si>
    <t>Inventories, net</t>
  </si>
  <si>
    <t>Other current assets</t>
  </si>
  <si>
    <t>Total current assets</t>
  </si>
  <si>
    <t>Non-current assets</t>
  </si>
  <si>
    <t>Financial assets measured at fair value</t>
  </si>
  <si>
    <t>through profit or loss</t>
  </si>
  <si>
    <t xml:space="preserve">Financial assets measured at fair value
</t>
  </si>
  <si>
    <t>through other comprehensive income</t>
  </si>
  <si>
    <t>Investment properties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</si>
  <si>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</si>
  <si>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</si>
  <si>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</si>
  <si>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</si>
  <si>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</si>
  <si>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</si>
  <si>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__________________________Director</t>
  </si>
  <si>
    <t>The accompanying notes form part of this interim financial information.</t>
  </si>
  <si>
    <t>Note</t>
  </si>
  <si>
    <t>Liabilities and equity</t>
  </si>
  <si>
    <t>Current liabilities</t>
  </si>
  <si>
    <t>Trade and other current payables</t>
  </si>
  <si>
    <t xml:space="preserve">Current portion of rental received in advance </t>
  </si>
  <si>
    <t>to be recognised  within one year</t>
  </si>
  <si>
    <t>Current portion of lease liabilities, net</t>
  </si>
  <si>
    <t>Current income tax payable</t>
  </si>
  <si>
    <t>Other current liabilities</t>
  </si>
  <si>
    <t>Total current liabilities</t>
  </si>
  <si>
    <t>Non-current liabilities</t>
  </si>
  <si>
    <t>Rental received in advance, net</t>
  </si>
  <si>
    <t>Lease liabilities, net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</si>
  <si>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</si>
  <si>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</si>
  <si>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</si>
  <si>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</si>
  <si>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</si>
  <si>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</si>
  <si>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</si>
  <si>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Non-cumulative preferred shares,</t>
  </si>
  <si>
    <t>799,225 shares at par value of Baht 10 each</t>
  </si>
  <si>
    <t>Ordinary shares, 52,000,775 shares</t>
  </si>
  <si>
    <t>at par value of Baht 10 each</t>
  </si>
  <si>
    <t>Issued and paid-up share capital</t>
  </si>
  <si>
    <t>799,225 shares of fully paid-up</t>
  </si>
  <si>
    <t>Ordinary shares, 52,000,775 shares of fully-paid</t>
  </si>
  <si>
    <t>Premium on paid-up</t>
  </si>
  <si>
    <t>Preferred shares</t>
  </si>
  <si>
    <t>Ordinary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</si>
  <si>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</si>
  <si>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</si>
  <si>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</si>
  <si>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</si>
  <si>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</si>
  <si>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</si>
  <si>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 (Unaudited)</t>
  </si>
  <si>
    <t>Revenues</t>
  </si>
  <si>
    <t>Revenues from sales</t>
  </si>
  <si>
    <t>Revenues from services</t>
  </si>
  <si>
    <t>Other income</t>
  </si>
  <si>
    <t>Interest income</t>
  </si>
  <si>
    <t>Total revenues</t>
  </si>
  <si>
    <t>Expenses</t>
  </si>
  <si>
    <t xml:space="preserve">Cost of sales </t>
  </si>
  <si>
    <t>Cost of services</t>
  </si>
  <si>
    <t>Selling expenses and distribution costs</t>
  </si>
  <si>
    <t>Administrative expenses</t>
  </si>
  <si>
    <t>Total expenses</t>
  </si>
  <si>
    <t>Profit from operating activities</t>
  </si>
  <si>
    <t>Finance costs</t>
  </si>
  <si>
    <t>Income tax expense</t>
  </si>
  <si>
    <t>Profit for the period</t>
  </si>
  <si>
    <t>Total comprehensive income for the period</t>
  </si>
  <si>
    <t>Earnings per share</t>
  </si>
  <si>
    <t>Basic earnings per share</t>
  </si>
  <si>
    <t>Diluted earnings per share</t>
  </si>
  <si>
    <t>Statements of Changes in Equity (Unaudited)</t>
  </si>
  <si>
    <t>Issued and fully paid-up</t>
  </si>
  <si>
    <t>share capital</t>
  </si>
  <si>
    <t>Premium on shares</t>
  </si>
  <si>
    <t>Surplus on</t>
  </si>
  <si>
    <t>Total other</t>
  </si>
  <si>
    <t>Preferred</t>
  </si>
  <si>
    <t>Ordinary</t>
  </si>
  <si>
    <t>Appropriated -</t>
  </si>
  <si>
    <t>revaluation</t>
  </si>
  <si>
    <t>Total</t>
  </si>
  <si>
    <t>shares</t>
  </si>
  <si>
    <t>legal reserve</t>
  </si>
  <si>
    <t>of assets</t>
  </si>
  <si>
    <t>of equity</t>
  </si>
  <si>
    <t>equity</t>
  </si>
  <si>
    <t xml:space="preserve"> Thousand</t>
  </si>
  <si>
    <t>Thousand</t>
  </si>
  <si>
    <t>Baht</t>
  </si>
  <si>
    <t>Opening balance as at 1 January 2025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</si>
  <si>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</si>
  <si>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</si>
  <si>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</si>
  <si>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</si>
  <si>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 and amortisation</t>
  </si>
  <si>
    <t>Employee benefits expense</t>
  </si>
  <si>
    <t>measured at fair value through profit or loss</t>
  </si>
  <si>
    <t>Interest expense of lease liabilities</t>
  </si>
  <si>
    <t>Changes in operating assets and liabilities:</t>
  </si>
  <si>
    <t>Trade and other current receivables</t>
  </si>
  <si>
    <t>Inventories</t>
  </si>
  <si>
    <t>Non-current trade receivable</t>
  </si>
  <si>
    <t>Rental received in advance</t>
  </si>
  <si>
    <t>Cash generated from operations</t>
  </si>
  <si>
    <t>Interest paid</t>
  </si>
  <si>
    <t>Income tax paid</t>
  </si>
  <si>
    <t>Net cash generated from operating activities</t>
  </si>
  <si>
    <t xml:space="preserve">Statements of Cash Flows (Unaudited) </t>
  </si>
  <si>
    <t>Cash flows from investing activities</t>
  </si>
  <si>
    <t>Proceeds from disposals of equipment</t>
  </si>
  <si>
    <t>Payments for purchase of intangible assets</t>
  </si>
  <si>
    <t>Interest received</t>
  </si>
  <si>
    <t>Cash flows from financing activities</t>
  </si>
  <si>
    <t>Payments for lease liabilities</t>
  </si>
  <si>
    <t>Net cash used in from financing activities</t>
  </si>
  <si>
    <t>Cash and cash equivalents at the beginning of the period</t>
  </si>
  <si>
    <t>Cash and cash equivalents at the end of the period</t>
  </si>
  <si>
    <t>Non-cash transactions</t>
  </si>
  <si>
    <t xml:space="preserve">components </t>
  </si>
  <si>
    <t xml:space="preserve">net realisable value of inventories </t>
  </si>
  <si>
    <t xml:space="preserve">(Gain) loss from change in fair value on financial assets </t>
  </si>
  <si>
    <t>Increased of right-of-use assets during the period</t>
  </si>
  <si>
    <t>Payments for purchase of plant and equipment</t>
  </si>
  <si>
    <t>Increased in account payables from the acquisition</t>
  </si>
  <si>
    <t>Profit before income tax expense</t>
  </si>
  <si>
    <t>of plant and equipment during the period</t>
  </si>
  <si>
    <t>2026</t>
  </si>
  <si>
    <t>Opening balance as at 1 January 2026</t>
  </si>
  <si>
    <t>Gain on disposal and write-off of equipment</t>
  </si>
  <si>
    <t>(Reversal) of the allowance for expected credit losses</t>
  </si>
  <si>
    <t>Exchange gain on cash and cash equivalents</t>
  </si>
  <si>
    <t>Reversal of (allowance for) expected credit losses</t>
  </si>
  <si>
    <t>Gain (loss) from fair value on financial assets</t>
  </si>
  <si>
    <t>Net increase in cash and cash equivalents, net</t>
  </si>
  <si>
    <r>
      <t xml:space="preserve">Liabilities and equity </t>
    </r>
    <r>
      <rPr>
        <sz val="10"/>
        <rFont val="Arial"/>
        <family val="2"/>
        <scheme val="major"/>
      </rPr>
      <t>(cont'd)</t>
    </r>
  </si>
  <si>
    <t>As at 30 June 2026</t>
  </si>
  <si>
    <t>30 June</t>
  </si>
  <si>
    <t>For the three-month period ended 30 June 2026</t>
  </si>
  <si>
    <t>Closing balance as at 30 June 2025</t>
  </si>
  <si>
    <t>Closing balance as at 30 June 2026</t>
  </si>
  <si>
    <t>Dividend paid</t>
  </si>
  <si>
    <t>For the six-month period ended 30 June 2026</t>
  </si>
  <si>
    <t>Dividends paid</t>
  </si>
  <si>
    <t>Derivative liabilities</t>
  </si>
  <si>
    <t xml:space="preserve">(Reversal) of the allowance for </t>
  </si>
  <si>
    <t>Loss from derivative valuation adjustment</t>
  </si>
  <si>
    <t>Unrealised (gain) loss on exchange rate</t>
  </si>
  <si>
    <t>Decrease in fixed deposit with maturity over 3 months</t>
  </si>
  <si>
    <t>Net cash generated from investing activities</t>
  </si>
  <si>
    <t>Gain (loss) on exchange rate, net</t>
  </si>
  <si>
    <t>Significant non-cash transactions for the six-month period ended 30 June were as follows: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</si>
</sst>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0.0"/>
    <numFmt numFmtId="170" formatCode="#,##0;\(#,##0\);&quot;-&quot;;@"/>
  </numFmts>
  <fonts count="13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  <scheme val="major"/>
    </font>
    <font>
      <sz val="10"/>
      <name val="Arial"/>
      <family val="2"/>
      <scheme val="major"/>
    </font>
    <font>
      <b/>
      <sz val="10"/>
      <color theme="1"/>
      <name val="Arial"/>
      <family val="2"/>
      <scheme val="major"/>
    </font>
    <font>
      <b/>
      <u/>
      <sz val="10"/>
      <name val="Arial"/>
      <family val="2"/>
      <scheme val="major"/>
    </font>
    <font>
      <sz val="10"/>
      <color theme="1"/>
      <name val="Arial"/>
      <family val="2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7" fillId="0" borderId="1"/>
    <xf numFmtId="0" fontId="1" fillId="0" borderId="1"/>
  </cellStyleXfs>
  <cellXfs count="133">
    <xf numFmtId="0" fontId="0" fillId="0" borderId="0" xfId="0"/>
    <xf numFmtId="165" fontId="3" fillId="0" borderId="1" xfId="0" quotePrefix="1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38" fontId="5" fillId="0" borderId="0" xfId="0" applyNumberFormat="1" applyFont="1" applyAlignment="1">
      <alignment horizontal="left" vertical="center"/>
    </xf>
    <xf numFmtId="38" fontId="5" fillId="0" borderId="1" xfId="0" applyNumberFormat="1" applyFont="1" applyBorder="1" applyAlignment="1">
      <alignment horizontal="lef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8" fontId="5" fillId="0" borderId="7" xfId="0" applyNumberFormat="1" applyFont="1" applyBorder="1" applyAlignment="1">
      <alignment horizontal="right" vertical="center"/>
    </xf>
    <xf numFmtId="168" fontId="5" fillId="0" borderId="1" xfId="0" applyNumberFormat="1" applyFont="1" applyBorder="1" applyAlignment="1">
      <alignment horizontal="right" vertical="center"/>
    </xf>
    <xf numFmtId="0" fontId="4" fillId="0" borderId="1" xfId="2" applyFont="1" applyAlignment="1">
      <alignment vertical="center"/>
    </xf>
    <xf numFmtId="0" fontId="5" fillId="0" borderId="1" xfId="2" applyFont="1"/>
    <xf numFmtId="0" fontId="4" fillId="0" borderId="1" xfId="2" applyFont="1" applyAlignment="1">
      <alignment horizontal="left" vertical="center"/>
    </xf>
    <xf numFmtId="0" fontId="4" fillId="0" borderId="2" xfId="2" applyFont="1" applyBorder="1" applyAlignment="1">
      <alignment vertical="center"/>
    </xf>
    <xf numFmtId="165" fontId="5" fillId="0" borderId="2" xfId="2" applyNumberFormat="1" applyFont="1" applyBorder="1" applyAlignment="1">
      <alignment horizontal="right" vertical="center"/>
    </xf>
    <xf numFmtId="0" fontId="5" fillId="0" borderId="5" xfId="2" applyFont="1" applyBorder="1"/>
    <xf numFmtId="0" fontId="5" fillId="0" borderId="1" xfId="2" applyFont="1" applyAlignment="1">
      <alignment vertical="center"/>
    </xf>
    <xf numFmtId="164" fontId="5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center" vertical="center"/>
    </xf>
    <xf numFmtId="0" fontId="4" fillId="0" borderId="1" xfId="2" applyFont="1" applyAlignment="1">
      <alignment horizontal="center"/>
    </xf>
    <xf numFmtId="164" fontId="4" fillId="0" borderId="1" xfId="2" applyNumberFormat="1" applyFont="1" applyAlignment="1">
      <alignment vertical="center"/>
    </xf>
    <xf numFmtId="167" fontId="4" fillId="0" borderId="1" xfId="2" applyNumberFormat="1" applyFont="1" applyAlignment="1">
      <alignment vertical="center"/>
    </xf>
    <xf numFmtId="165" fontId="4" fillId="0" borderId="1" xfId="2" applyNumberFormat="1" applyFont="1" applyAlignment="1">
      <alignment horizontal="right" vertical="center"/>
    </xf>
    <xf numFmtId="165" fontId="4" fillId="0" borderId="1" xfId="2" applyNumberFormat="1" applyFont="1" applyAlignment="1">
      <alignment vertical="center"/>
    </xf>
    <xf numFmtId="0" fontId="2" fillId="0" borderId="1" xfId="2" applyFont="1"/>
    <xf numFmtId="0" fontId="4" fillId="0" borderId="1" xfId="2" applyFont="1" applyAlignment="1">
      <alignment horizontal="right"/>
    </xf>
    <xf numFmtId="40" fontId="4" fillId="0" borderId="1" xfId="2" applyNumberFormat="1" applyFont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5" fillId="0" borderId="1" xfId="2" applyNumberFormat="1" applyFont="1" applyAlignment="1">
      <alignment horizontal="right" vertical="center"/>
    </xf>
    <xf numFmtId="0" fontId="4" fillId="0" borderId="5" xfId="2" applyFont="1" applyBorder="1" applyAlignment="1">
      <alignment horizontal="right"/>
    </xf>
    <xf numFmtId="167" fontId="5" fillId="0" borderId="1" xfId="2" applyNumberFormat="1" applyFont="1" applyAlignment="1">
      <alignment horizontal="right" vertical="center"/>
    </xf>
    <xf numFmtId="165" fontId="5" fillId="0" borderId="3" xfId="2" applyNumberFormat="1" applyFont="1" applyBorder="1" applyAlignment="1">
      <alignment horizontal="right" vertical="center"/>
    </xf>
    <xf numFmtId="0" fontId="5" fillId="0" borderId="2" xfId="2" applyFont="1" applyBorder="1" applyAlignment="1">
      <alignment vertical="center"/>
    </xf>
    <xf numFmtId="164" fontId="5" fillId="0" borderId="2" xfId="2" applyNumberFormat="1" applyFont="1" applyBorder="1" applyAlignment="1">
      <alignment vertical="center"/>
    </xf>
    <xf numFmtId="164" fontId="5" fillId="0" borderId="2" xfId="2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5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165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5" fillId="0" borderId="2" xfId="0" applyNumberFormat="1" applyFont="1" applyBorder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5" fillId="0" borderId="5" xfId="2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70" fontId="9" fillId="0" borderId="1" xfId="0" applyNumberFormat="1" applyFont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0" fontId="9" fillId="0" borderId="2" xfId="0" applyFont="1" applyBorder="1"/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5" fontId="8" fillId="0" borderId="1" xfId="0" quotePrefix="1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vertical="center"/>
    </xf>
    <xf numFmtId="38" fontId="9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70" fontId="9" fillId="0" borderId="4" xfId="0" applyNumberFormat="1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70" fontId="9" fillId="0" borderId="1" xfId="0" applyNumberFormat="1" applyFont="1" applyBorder="1" applyAlignment="1">
      <alignment vertical="center"/>
    </xf>
    <xf numFmtId="165" fontId="12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170" fontId="9" fillId="0" borderId="6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right" vertical="center" wrapText="1"/>
    </xf>
    <xf numFmtId="170" fontId="9" fillId="0" borderId="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right" vertical="center"/>
    </xf>
    <xf numFmtId="170" fontId="9" fillId="0" borderId="7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0" fontId="5" fillId="0" borderId="1" xfId="2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7" fontId="4" fillId="0" borderId="1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horizontal="center" vertical="center"/>
    </xf>
    <xf numFmtId="165" fontId="4" fillId="0" borderId="2" xfId="2" applyNumberFormat="1" applyFont="1" applyBorder="1" applyAlignment="1">
      <alignment horizontal="center" vertical="center"/>
    </xf>
    <xf numFmtId="0" fontId="2" fillId="0" borderId="2" xfId="2" applyFont="1" applyBorder="1"/>
  </cellXfs>
  <cellStyles count="3">
    <cellStyle name="Normal" xfId="0" builtinId="0"/>
    <cellStyle name="Normal 2" xfId="2" xr:uid="{6A0B6040-8A4B-4D27-B6EB-099AEB484EB2}"/>
    <cellStyle name="Normal 3" xfId="1" xr:uid="{A3B3A764-83DD-4923-84D5-FEFA37472B3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Crown%20Seal%20Public%20Company%20Limited\Crown%20Seal%20Public_June%20Q2'25\Crown%20Seal%20Plc_Jun67_Q2\Crown%20Seal%20Plc_June24_Q2%20E2.xlsx" TargetMode="External"/><Relationship Id="rId1" Type="http://schemas.openxmlformats.org/officeDocument/2006/relationships/externalLinkPath" Target="https://pwcapac.sharepoint.com/teams/TH-INT-ASR-Crown-Seal-Public-Limited-Company/Shared%20Documents/CSC%20-%20General%20Chat/Q2'25/FS/22-7-2025/Crown%20Seal%20Plc_Jun67_Q2/Crown%20Seal%20Plc_June24_Q2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&amp;L (3month) 5"/>
      <sheetName val="P&amp;L (6month) 6"/>
      <sheetName val="CE HCW 7"/>
      <sheetName val="CF8-9"/>
    </sheetNames>
    <sheetDataSet>
      <sheetData sheetId="0">
        <row r="98">
          <cell r="A98" t="str">
            <v>The accompanying notes form part of this interim financial information.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0BBE7-B760-47F0-A427-8489471EEFBF}">
  <dimension ref="A1:I155"/>
  <sheetViews>
    <sheetView tabSelected="1" zoomScaleNormal="100" zoomScaleSheetLayoutView="61" workbookViewId="0">
      <selection activeCell="E1" sqref="E1"/>
    </sheetView>
  </sheetViews>
  <sheetFormatPr defaultColWidth="8" defaultRowHeight="16.5" customHeight="1" x14ac:dyDescent="0.25"/>
  <cols>
    <col min="1" max="3" width="1.09765625" style="85" customWidth="1"/>
    <col min="4" max="4" width="40.5" style="85" customWidth="1"/>
    <col min="5" max="5" width="5.5" style="85" customWidth="1"/>
    <col min="6" max="6" width="0.8984375" style="85" customWidth="1"/>
    <col min="7" max="7" width="12.59765625" style="86" customWidth="1"/>
    <col min="8" max="8" width="0.8984375" style="85" customWidth="1"/>
    <col min="9" max="9" width="12.59765625" style="86" customWidth="1"/>
    <col min="10" max="16384" width="8" style="85"/>
  </cols>
  <sheetData>
    <row r="1" spans="1:9" ht="16.5" customHeight="1" x14ac:dyDescent="0.25">
      <c r="A1" s="84" t="s">
        <v>0</v>
      </c>
      <c r="B1" s="84"/>
      <c r="C1" s="84"/>
      <c r="D1" s="84"/>
    </row>
    <row r="2" spans="1:9" ht="16.5" customHeight="1" x14ac:dyDescent="0.25">
      <c r="A2" s="84" t="s">
        <v>1</v>
      </c>
      <c r="B2" s="84"/>
      <c r="C2" s="84"/>
      <c r="D2" s="84"/>
    </row>
    <row r="3" spans="1:9" ht="16.5" customHeight="1" x14ac:dyDescent="0.25">
      <c r="A3" s="87" t="s">
        <v>153</v>
      </c>
      <c r="B3" s="88"/>
      <c r="C3" s="88"/>
      <c r="D3" s="88"/>
      <c r="E3" s="88"/>
      <c r="F3" s="88"/>
      <c r="G3" s="88"/>
      <c r="H3" s="88"/>
      <c r="I3" s="88"/>
    </row>
    <row r="6" spans="1:9" ht="16.5" customHeight="1" x14ac:dyDescent="0.25">
      <c r="E6" s="89"/>
      <c r="F6" s="90"/>
      <c r="G6" s="91" t="s">
        <v>2</v>
      </c>
      <c r="H6" s="91"/>
      <c r="I6" s="91" t="s">
        <v>3</v>
      </c>
    </row>
    <row r="7" spans="1:9" ht="16.5" customHeight="1" x14ac:dyDescent="0.25">
      <c r="E7" s="89"/>
      <c r="F7" s="90"/>
      <c r="G7" s="92" t="s">
        <v>154</v>
      </c>
      <c r="H7" s="91"/>
      <c r="I7" s="91" t="s">
        <v>4</v>
      </c>
    </row>
    <row r="8" spans="1:9" ht="16.5" customHeight="1" x14ac:dyDescent="0.25">
      <c r="E8" s="93"/>
      <c r="F8" s="94"/>
      <c r="G8" s="95" t="s">
        <v>144</v>
      </c>
      <c r="H8" s="96"/>
      <c r="I8" s="95" t="s">
        <v>5</v>
      </c>
    </row>
    <row r="9" spans="1:9" ht="16.5" customHeight="1" x14ac:dyDescent="0.25">
      <c r="A9" s="97"/>
      <c r="B9" s="97"/>
      <c r="C9" s="97"/>
      <c r="D9" s="97"/>
      <c r="E9" s="98" t="s">
        <v>6</v>
      </c>
      <c r="F9" s="99"/>
      <c r="G9" s="100" t="s">
        <v>7</v>
      </c>
      <c r="H9" s="96"/>
      <c r="I9" s="100" t="s">
        <v>7</v>
      </c>
    </row>
    <row r="10" spans="1:9" ht="16.5" customHeight="1" x14ac:dyDescent="0.25">
      <c r="C10" s="101"/>
      <c r="D10" s="101"/>
      <c r="E10" s="102"/>
      <c r="F10" s="94"/>
      <c r="H10" s="94"/>
    </row>
    <row r="11" spans="1:9" ht="16.5" customHeight="1" x14ac:dyDescent="0.25">
      <c r="A11" s="101" t="s">
        <v>8</v>
      </c>
      <c r="B11" s="101"/>
      <c r="C11" s="101"/>
      <c r="D11" s="101"/>
      <c r="E11" s="102"/>
      <c r="F11" s="94"/>
      <c r="H11" s="94"/>
    </row>
    <row r="12" spans="1:9" ht="8.1" customHeight="1" x14ac:dyDescent="0.25">
      <c r="D12" s="101"/>
      <c r="E12" s="102"/>
      <c r="F12" s="94"/>
      <c r="H12" s="94"/>
    </row>
    <row r="13" spans="1:9" ht="16.5" customHeight="1" x14ac:dyDescent="0.25">
      <c r="A13" s="84" t="s">
        <v>9</v>
      </c>
      <c r="D13" s="102"/>
      <c r="E13" s="94"/>
      <c r="F13" s="94"/>
      <c r="H13" s="94"/>
    </row>
    <row r="14" spans="1:9" ht="8.1" customHeight="1" x14ac:dyDescent="0.25">
      <c r="D14" s="101"/>
      <c r="E14" s="102"/>
      <c r="F14" s="94"/>
      <c r="H14" s="94"/>
    </row>
    <row r="15" spans="1:9" ht="16.5" customHeight="1" x14ac:dyDescent="0.25">
      <c r="A15" s="85" t="s">
        <v>10</v>
      </c>
      <c r="D15" s="102"/>
      <c r="E15" s="94"/>
      <c r="F15" s="94"/>
      <c r="G15" s="86">
        <v>561709</v>
      </c>
      <c r="H15" s="86"/>
      <c r="I15" s="103">
        <v>254961</v>
      </c>
    </row>
    <row r="16" spans="1:9" ht="16.5" customHeight="1" x14ac:dyDescent="0.25">
      <c r="A16" s="85" t="s">
        <v>11</v>
      </c>
      <c r="D16" s="102"/>
      <c r="E16" s="94">
        <v>9</v>
      </c>
      <c r="F16" s="94"/>
      <c r="G16" s="86">
        <v>1278010</v>
      </c>
      <c r="H16" s="86"/>
      <c r="I16" s="103">
        <v>1437043</v>
      </c>
    </row>
    <row r="17" spans="1:9" ht="16.5" customHeight="1" x14ac:dyDescent="0.25">
      <c r="A17" s="85" t="s">
        <v>12</v>
      </c>
      <c r="D17" s="102"/>
      <c r="E17" s="94">
        <v>7</v>
      </c>
      <c r="F17" s="94"/>
      <c r="G17" s="86">
        <v>695662</v>
      </c>
      <c r="H17" s="86"/>
      <c r="I17" s="103">
        <v>566651</v>
      </c>
    </row>
    <row r="18" spans="1:9" ht="16.5" customHeight="1" x14ac:dyDescent="0.25">
      <c r="A18" s="85" t="s">
        <v>13</v>
      </c>
      <c r="D18" s="102"/>
      <c r="E18" s="94"/>
      <c r="F18" s="94"/>
      <c r="G18" s="86">
        <v>5237</v>
      </c>
      <c r="H18" s="86"/>
      <c r="I18" s="103">
        <v>2050</v>
      </c>
    </row>
    <row r="19" spans="1:9" ht="16.5" customHeight="1" x14ac:dyDescent="0.25">
      <c r="A19" s="85" t="s">
        <v>14</v>
      </c>
      <c r="D19" s="102"/>
      <c r="E19" s="94">
        <v>8</v>
      </c>
      <c r="F19" s="94"/>
      <c r="G19" s="86">
        <v>714456</v>
      </c>
      <c r="H19" s="86"/>
      <c r="I19" s="103">
        <v>691486</v>
      </c>
    </row>
    <row r="20" spans="1:9" ht="16.5" customHeight="1" x14ac:dyDescent="0.25">
      <c r="A20" s="85" t="s">
        <v>15</v>
      </c>
      <c r="D20" s="102"/>
      <c r="E20" s="94"/>
      <c r="F20" s="94"/>
      <c r="G20" s="104">
        <v>2737</v>
      </c>
      <c r="H20" s="86"/>
      <c r="I20" s="105">
        <v>4190</v>
      </c>
    </row>
    <row r="21" spans="1:9" ht="8.1" customHeight="1" x14ac:dyDescent="0.25">
      <c r="D21" s="101"/>
      <c r="E21" s="102"/>
      <c r="F21" s="94"/>
      <c r="H21" s="94"/>
    </row>
    <row r="22" spans="1:9" ht="16.5" customHeight="1" x14ac:dyDescent="0.25">
      <c r="A22" s="101" t="s">
        <v>16</v>
      </c>
      <c r="D22" s="102"/>
      <c r="E22" s="94"/>
      <c r="F22" s="94"/>
      <c r="G22" s="104">
        <f>SUM(G15:G21)</f>
        <v>3257811</v>
      </c>
      <c r="H22" s="94"/>
      <c r="I22" s="104">
        <f>SUM(I15:I21)</f>
        <v>2956381</v>
      </c>
    </row>
    <row r="23" spans="1:9" ht="16.5" customHeight="1" x14ac:dyDescent="0.25">
      <c r="A23" s="102"/>
      <c r="B23" s="102"/>
      <c r="C23" s="102"/>
      <c r="D23" s="102"/>
      <c r="E23" s="94"/>
      <c r="F23" s="94"/>
      <c r="H23" s="106"/>
    </row>
    <row r="24" spans="1:9" ht="16.5" customHeight="1" x14ac:dyDescent="0.25">
      <c r="A24" s="101" t="s">
        <v>17</v>
      </c>
      <c r="B24" s="101"/>
      <c r="C24" s="101"/>
      <c r="D24" s="102"/>
      <c r="E24" s="94"/>
      <c r="F24" s="94"/>
      <c r="H24" s="94"/>
    </row>
    <row r="25" spans="1:9" ht="8.1" customHeight="1" x14ac:dyDescent="0.25">
      <c r="A25" s="101"/>
      <c r="B25" s="101"/>
      <c r="C25" s="101"/>
      <c r="D25" s="102"/>
      <c r="E25" s="94"/>
      <c r="F25" s="94"/>
      <c r="H25" s="94"/>
    </row>
    <row r="26" spans="1:9" ht="16.5" customHeight="1" x14ac:dyDescent="0.25">
      <c r="A26" s="85" t="s">
        <v>18</v>
      </c>
      <c r="D26" s="102"/>
      <c r="E26" s="94"/>
      <c r="F26" s="94"/>
      <c r="G26" s="107"/>
      <c r="H26" s="107"/>
      <c r="I26" s="107"/>
    </row>
    <row r="27" spans="1:9" ht="16.5" customHeight="1" x14ac:dyDescent="0.25">
      <c r="B27" s="85" t="s">
        <v>19</v>
      </c>
      <c r="D27" s="102"/>
      <c r="E27" s="94">
        <v>6</v>
      </c>
      <c r="F27" s="94"/>
      <c r="G27" s="107">
        <v>438</v>
      </c>
      <c r="H27" s="107"/>
      <c r="I27" s="108">
        <v>422</v>
      </c>
    </row>
    <row r="28" spans="1:9" ht="16.5" customHeight="1" x14ac:dyDescent="0.25">
      <c r="A28" s="85" t="s">
        <v>20</v>
      </c>
      <c r="D28" s="102"/>
      <c r="E28" s="94"/>
      <c r="F28" s="94"/>
      <c r="G28" s="107"/>
      <c r="H28" s="107"/>
      <c r="I28" s="108"/>
    </row>
    <row r="29" spans="1:9" ht="16.5" customHeight="1" x14ac:dyDescent="0.25">
      <c r="B29" s="85" t="s">
        <v>21</v>
      </c>
      <c r="D29" s="102"/>
      <c r="E29" s="94">
        <v>6</v>
      </c>
      <c r="F29" s="94"/>
      <c r="G29" s="107">
        <v>530</v>
      </c>
      <c r="H29" s="107"/>
      <c r="I29" s="108">
        <v>530</v>
      </c>
    </row>
    <row r="30" spans="1:9" ht="16.5" customHeight="1" x14ac:dyDescent="0.25">
      <c r="A30" s="102" t="s">
        <v>22</v>
      </c>
      <c r="B30" s="102"/>
      <c r="C30" s="102"/>
      <c r="D30" s="102"/>
      <c r="E30" s="94"/>
      <c r="F30" s="94"/>
      <c r="G30" s="86">
        <v>686200</v>
      </c>
      <c r="H30" s="107"/>
      <c r="I30" s="103">
        <v>686200</v>
      </c>
    </row>
    <row r="31" spans="1:9" ht="16.5" customHeight="1" x14ac:dyDescent="0.25">
      <c r="A31" s="126" t="s">
        <v>23</v>
      </c>
      <c r="B31" s="126"/>
      <c r="C31" s="126"/>
      <c r="D31" s="126"/>
      <c r="E31" s="94">
        <v>10</v>
      </c>
      <c r="F31" s="94"/>
      <c r="G31" s="86">
        <v>1385259</v>
      </c>
      <c r="H31" s="86"/>
      <c r="I31" s="103">
        <v>1431194</v>
      </c>
    </row>
    <row r="32" spans="1:9" ht="16.5" customHeight="1" x14ac:dyDescent="0.25">
      <c r="A32" s="109" t="s">
        <v>24</v>
      </c>
      <c r="B32" s="109"/>
      <c r="C32" s="109"/>
      <c r="D32" s="109"/>
      <c r="E32" s="94">
        <v>11</v>
      </c>
      <c r="F32" s="94"/>
      <c r="G32" s="86">
        <v>99930</v>
      </c>
      <c r="H32" s="86"/>
      <c r="I32" s="103">
        <v>111114</v>
      </c>
    </row>
    <row r="33" spans="1:9" ht="16.5" customHeight="1" x14ac:dyDescent="0.25">
      <c r="A33" s="109" t="s">
        <v>25</v>
      </c>
      <c r="B33" s="102"/>
      <c r="C33" s="102"/>
      <c r="D33" s="102"/>
      <c r="E33" s="94"/>
      <c r="F33" s="94"/>
      <c r="G33" s="86">
        <v>2804</v>
      </c>
      <c r="H33" s="86"/>
      <c r="I33" s="103">
        <v>3296</v>
      </c>
    </row>
    <row r="34" spans="1:9" ht="16.5" customHeight="1" x14ac:dyDescent="0.25">
      <c r="A34" s="102" t="s">
        <v>26</v>
      </c>
      <c r="B34" s="102"/>
      <c r="C34" s="102"/>
      <c r="D34" s="102"/>
      <c r="E34" s="94"/>
      <c r="F34" s="94"/>
      <c r="G34" s="104">
        <v>3225</v>
      </c>
      <c r="H34" s="86"/>
      <c r="I34" s="105">
        <v>3477</v>
      </c>
    </row>
    <row r="35" spans="1:9" ht="8.1" customHeight="1" x14ac:dyDescent="0.25">
      <c r="D35" s="101"/>
      <c r="E35" s="102"/>
      <c r="F35" s="94"/>
      <c r="H35" s="94"/>
    </row>
    <row r="36" spans="1:9" ht="16.5" customHeight="1" x14ac:dyDescent="0.25">
      <c r="A36" s="101" t="s">
        <v>27</v>
      </c>
      <c r="B36" s="101"/>
      <c r="C36" s="101"/>
      <c r="D36" s="102"/>
      <c r="E36" s="94"/>
      <c r="F36" s="94"/>
      <c r="G36" s="104">
        <f>SUM(G27:G35)</f>
        <v>2178386</v>
      </c>
      <c r="H36" s="94"/>
      <c r="I36" s="104">
        <f>SUM(I27:I35)</f>
        <v>2236233</v>
      </c>
    </row>
    <row r="37" spans="1:9" ht="8.1" customHeight="1" x14ac:dyDescent="0.25">
      <c r="D37" s="101"/>
      <c r="E37" s="102"/>
      <c r="F37" s="94"/>
      <c r="H37" s="94"/>
    </row>
    <row r="38" spans="1:9" ht="16.5" customHeight="1" thickBot="1" x14ac:dyDescent="0.3">
      <c r="A38" s="101" t="s">
        <v>28</v>
      </c>
      <c r="B38" s="101"/>
      <c r="C38" s="101"/>
      <c r="D38" s="102"/>
      <c r="E38" s="94"/>
      <c r="F38" s="94"/>
      <c r="G38" s="110">
        <f>+G22+G36</f>
        <v>5436197</v>
      </c>
      <c r="H38" s="94"/>
      <c r="I38" s="110">
        <f>+I22+I36</f>
        <v>5192614</v>
      </c>
    </row>
    <row r="39" spans="1:9" ht="15.9" customHeight="1" thickTop="1" x14ac:dyDescent="0.25">
      <c r="A39" s="101"/>
      <c r="B39" s="101"/>
      <c r="C39" s="101"/>
      <c r="D39" s="102"/>
      <c r="E39" s="94"/>
      <c r="F39" s="94"/>
      <c r="H39" s="94"/>
    </row>
    <row r="40" spans="1:9" ht="16.5" customHeight="1" x14ac:dyDescent="0.25">
      <c r="A40" s="101"/>
      <c r="B40" s="101"/>
      <c r="C40" s="101"/>
      <c r="D40" s="102"/>
      <c r="E40" s="94"/>
      <c r="F40" s="94"/>
      <c r="H40" s="94"/>
    </row>
    <row r="41" spans="1:9" ht="16.5" customHeight="1" x14ac:dyDescent="0.25">
      <c r="A41" s="101"/>
      <c r="B41" s="101"/>
      <c r="C41" s="101"/>
      <c r="D41" s="102"/>
      <c r="E41" s="94"/>
      <c r="F41" s="94"/>
      <c r="H41" s="94"/>
    </row>
    <row r="42" spans="1:9" ht="16.5" customHeight="1" x14ac:dyDescent="0.25">
      <c r="A42" s="101"/>
      <c r="B42" s="101"/>
      <c r="C42" s="101"/>
      <c r="D42" s="102"/>
      <c r="E42" s="94"/>
      <c r="F42" s="94"/>
      <c r="H42" s="94"/>
    </row>
    <row r="43" spans="1:9" ht="16.5" customHeight="1" x14ac:dyDescent="0.25">
      <c r="A43" s="101"/>
      <c r="B43" s="101"/>
      <c r="C43" s="101"/>
      <c r="D43" s="102"/>
      <c r="E43" s="94"/>
      <c r="F43" s="94"/>
      <c r="H43" s="94"/>
    </row>
    <row r="44" spans="1:9" ht="16.5" customHeight="1" x14ac:dyDescent="0.25">
      <c r="A44" s="101"/>
      <c r="B44" s="101"/>
      <c r="C44" s="101"/>
      <c r="D44" s="102"/>
      <c r="E44" s="94"/>
      <c r="F44" s="94"/>
      <c r="H44" s="94"/>
    </row>
    <row r="45" spans="1:9" ht="16.5" customHeight="1" x14ac:dyDescent="0.25">
      <c r="A45" s="101"/>
      <c r="B45" s="101"/>
      <c r="C45" s="101"/>
      <c r="D45" s="102"/>
      <c r="E45" s="94"/>
      <c r="F45" s="94"/>
      <c r="H45" s="94"/>
    </row>
    <row r="46" spans="1:9" ht="16.5" customHeight="1" x14ac:dyDescent="0.25">
      <c r="G46" s="85"/>
      <c r="I46" s="85"/>
    </row>
    <row r="47" spans="1:9" ht="15.9" customHeight="1" x14ac:dyDescent="0.25">
      <c r="A47" s="125" t="s">
        <v>29</v>
      </c>
      <c r="B47" s="125"/>
      <c r="C47" s="125"/>
      <c r="D47" s="125"/>
      <c r="E47" s="125"/>
      <c r="F47" s="125"/>
      <c r="G47" s="125"/>
      <c r="H47" s="125"/>
      <c r="I47" s="125"/>
    </row>
    <row r="48" spans="1:9" ht="15.9" customHeight="1" x14ac:dyDescent="0.25">
      <c r="A48" s="111"/>
      <c r="B48" s="111"/>
      <c r="C48" s="111"/>
      <c r="D48" s="111"/>
      <c r="E48" s="111"/>
      <c r="F48" s="111"/>
      <c r="G48" s="111"/>
      <c r="H48" s="111"/>
      <c r="I48" s="111"/>
    </row>
    <row r="49" spans="1:9" ht="16.2" customHeight="1" x14ac:dyDescent="0.25">
      <c r="A49" s="111"/>
      <c r="B49" s="111"/>
      <c r="C49" s="111"/>
      <c r="D49" s="111"/>
      <c r="E49" s="111"/>
      <c r="F49" s="111"/>
      <c r="G49" s="111"/>
      <c r="H49" s="111"/>
      <c r="I49" s="111"/>
    </row>
    <row r="50" spans="1:9" ht="15.9" customHeight="1" x14ac:dyDescent="0.25">
      <c r="A50" s="111"/>
      <c r="B50" s="111"/>
      <c r="C50" s="111"/>
      <c r="D50" s="111"/>
      <c r="E50" s="111"/>
      <c r="F50" s="111"/>
      <c r="G50" s="111"/>
      <c r="H50" s="111"/>
      <c r="I50" s="111"/>
    </row>
    <row r="51" spans="1:9" ht="4.5" customHeight="1" x14ac:dyDescent="0.25">
      <c r="A51" s="111"/>
      <c r="B51" s="111"/>
      <c r="C51" s="111"/>
      <c r="D51" s="111"/>
      <c r="E51" s="111"/>
      <c r="F51" s="111"/>
      <c r="G51" s="111"/>
      <c r="H51" s="111"/>
      <c r="I51" s="111"/>
    </row>
    <row r="52" spans="1:9" ht="22.35" customHeight="1" x14ac:dyDescent="0.25">
      <c r="A52" s="112" t="s">
        <v>30</v>
      </c>
      <c r="B52" s="113"/>
      <c r="C52" s="113"/>
      <c r="D52" s="113"/>
      <c r="E52" s="113"/>
      <c r="F52" s="113"/>
      <c r="G52" s="113"/>
      <c r="H52" s="113"/>
      <c r="I52" s="113"/>
    </row>
    <row r="53" spans="1:9" ht="16.5" customHeight="1" x14ac:dyDescent="0.25">
      <c r="A53" s="84" t="s">
        <v>0</v>
      </c>
      <c r="B53" s="84"/>
      <c r="C53" s="84"/>
      <c r="D53" s="84"/>
    </row>
    <row r="54" spans="1:9" ht="16.5" customHeight="1" x14ac:dyDescent="0.25">
      <c r="A54" s="84" t="s">
        <v>1</v>
      </c>
      <c r="B54" s="84"/>
      <c r="C54" s="84"/>
      <c r="D54" s="84"/>
    </row>
    <row r="55" spans="1:9" ht="16.5" customHeight="1" x14ac:dyDescent="0.25">
      <c r="A55" s="114" t="str">
        <f>A3</f>
        <v>As at 30 June 2026</v>
      </c>
      <c r="B55" s="114"/>
      <c r="C55" s="114"/>
      <c r="D55" s="114"/>
      <c r="E55" s="115"/>
      <c r="F55" s="115"/>
      <c r="G55" s="104"/>
      <c r="H55" s="115"/>
      <c r="I55" s="104"/>
    </row>
    <row r="57" spans="1:9" ht="16.5" customHeight="1" x14ac:dyDescent="0.25">
      <c r="B57" s="102"/>
      <c r="C57" s="102"/>
      <c r="D57" s="102"/>
      <c r="E57" s="94"/>
      <c r="F57" s="94"/>
      <c r="H57" s="86"/>
    </row>
    <row r="58" spans="1:9" ht="16.5" customHeight="1" x14ac:dyDescent="0.25">
      <c r="E58" s="89"/>
      <c r="F58" s="90"/>
      <c r="G58" s="91" t="s">
        <v>2</v>
      </c>
      <c r="H58" s="91"/>
      <c r="I58" s="91" t="s">
        <v>3</v>
      </c>
    </row>
    <row r="59" spans="1:9" ht="16.5" customHeight="1" x14ac:dyDescent="0.25">
      <c r="E59" s="89"/>
      <c r="F59" s="90"/>
      <c r="G59" s="92" t="s">
        <v>154</v>
      </c>
      <c r="H59" s="91"/>
      <c r="I59" s="91" t="s">
        <v>4</v>
      </c>
    </row>
    <row r="60" spans="1:9" ht="16.5" customHeight="1" x14ac:dyDescent="0.25">
      <c r="E60" s="93"/>
      <c r="F60" s="90"/>
      <c r="G60" s="95" t="s">
        <v>144</v>
      </c>
      <c r="H60" s="96"/>
      <c r="I60" s="95" t="s">
        <v>5</v>
      </c>
    </row>
    <row r="61" spans="1:9" ht="16.5" customHeight="1" x14ac:dyDescent="0.25">
      <c r="A61" s="97"/>
      <c r="B61" s="97"/>
      <c r="C61" s="97"/>
      <c r="D61" s="97"/>
      <c r="E61" s="98" t="s">
        <v>6</v>
      </c>
      <c r="F61" s="90"/>
      <c r="G61" s="100" t="s">
        <v>7</v>
      </c>
      <c r="H61" s="96"/>
      <c r="I61" s="100" t="s">
        <v>7</v>
      </c>
    </row>
    <row r="62" spans="1:9" ht="16.5" customHeight="1" x14ac:dyDescent="0.25">
      <c r="A62" s="101"/>
      <c r="B62" s="101"/>
      <c r="C62" s="101"/>
      <c r="D62" s="102"/>
      <c r="E62" s="94"/>
      <c r="F62" s="94"/>
      <c r="H62" s="94"/>
    </row>
    <row r="63" spans="1:9" ht="16.5" customHeight="1" x14ac:dyDescent="0.25">
      <c r="A63" s="101" t="s">
        <v>32</v>
      </c>
      <c r="B63" s="101"/>
      <c r="C63" s="101"/>
      <c r="D63" s="101"/>
      <c r="E63" s="116"/>
      <c r="F63" s="116"/>
      <c r="G63" s="117"/>
      <c r="H63" s="116"/>
      <c r="I63" s="117"/>
    </row>
    <row r="64" spans="1:9" ht="8.1" customHeight="1" x14ac:dyDescent="0.25">
      <c r="D64" s="101"/>
      <c r="E64" s="102"/>
      <c r="F64" s="94"/>
      <c r="H64" s="94"/>
    </row>
    <row r="65" spans="1:9" ht="16.5" customHeight="1" x14ac:dyDescent="0.25">
      <c r="A65" s="101" t="s">
        <v>33</v>
      </c>
      <c r="B65" s="101"/>
      <c r="C65" s="101"/>
      <c r="D65" s="101"/>
      <c r="E65" s="116"/>
      <c r="F65" s="116"/>
      <c r="G65" s="117"/>
      <c r="H65" s="116"/>
      <c r="I65" s="117"/>
    </row>
    <row r="66" spans="1:9" ht="8.1" customHeight="1" x14ac:dyDescent="0.25">
      <c r="D66" s="101"/>
      <c r="E66" s="102"/>
      <c r="F66" s="94"/>
      <c r="H66" s="94"/>
    </row>
    <row r="67" spans="1:9" ht="16.5" customHeight="1" x14ac:dyDescent="0.25">
      <c r="A67" s="102" t="s">
        <v>34</v>
      </c>
      <c r="B67" s="102"/>
      <c r="C67" s="102"/>
      <c r="D67" s="102"/>
      <c r="E67" s="94">
        <v>12</v>
      </c>
      <c r="F67" s="94"/>
      <c r="G67" s="86">
        <v>585467</v>
      </c>
      <c r="H67" s="86"/>
      <c r="I67" s="103">
        <v>470534</v>
      </c>
    </row>
    <row r="68" spans="1:9" ht="16.5" customHeight="1" x14ac:dyDescent="0.25">
      <c r="A68" s="102" t="s">
        <v>35</v>
      </c>
      <c r="B68" s="102"/>
      <c r="C68" s="102"/>
      <c r="D68" s="102"/>
      <c r="E68" s="94"/>
      <c r="F68" s="94"/>
      <c r="I68" s="103"/>
    </row>
    <row r="69" spans="1:9" ht="16.5" customHeight="1" x14ac:dyDescent="0.25">
      <c r="A69" s="102"/>
      <c r="B69" s="102" t="s">
        <v>36</v>
      </c>
      <c r="C69" s="102"/>
      <c r="D69" s="102"/>
      <c r="E69" s="94"/>
      <c r="F69" s="94"/>
      <c r="G69" s="86">
        <v>993</v>
      </c>
      <c r="H69" s="86"/>
      <c r="I69" s="103">
        <v>993</v>
      </c>
    </row>
    <row r="70" spans="1:9" ht="16.5" customHeight="1" x14ac:dyDescent="0.25">
      <c r="A70" s="85" t="s">
        <v>37</v>
      </c>
      <c r="B70" s="102"/>
      <c r="C70" s="102"/>
      <c r="D70" s="102"/>
      <c r="E70" s="94"/>
      <c r="F70" s="94"/>
      <c r="G70" s="86">
        <v>37856</v>
      </c>
      <c r="H70" s="86"/>
      <c r="I70" s="103">
        <v>36687</v>
      </c>
    </row>
    <row r="71" spans="1:9" ht="16.5" customHeight="1" x14ac:dyDescent="0.25">
      <c r="A71" s="85" t="s">
        <v>38</v>
      </c>
      <c r="B71" s="102"/>
      <c r="C71" s="102"/>
      <c r="D71" s="102"/>
      <c r="E71" s="94"/>
      <c r="F71" s="94"/>
      <c r="G71" s="86">
        <v>53385</v>
      </c>
      <c r="H71" s="86"/>
      <c r="I71" s="103">
        <v>15706</v>
      </c>
    </row>
    <row r="72" spans="1:9" ht="16.5" customHeight="1" x14ac:dyDescent="0.25">
      <c r="A72" s="85" t="s">
        <v>161</v>
      </c>
      <c r="B72" s="102"/>
      <c r="C72" s="102"/>
      <c r="D72" s="102"/>
      <c r="E72" s="94">
        <v>6</v>
      </c>
      <c r="F72" s="94"/>
      <c r="G72" s="86">
        <v>318</v>
      </c>
      <c r="H72" s="86"/>
      <c r="I72" s="103">
        <v>0</v>
      </c>
    </row>
    <row r="73" spans="1:9" ht="16.5" customHeight="1" x14ac:dyDescent="0.25">
      <c r="A73" s="102" t="s">
        <v>39</v>
      </c>
      <c r="B73" s="102"/>
      <c r="C73" s="102"/>
      <c r="D73" s="102"/>
      <c r="E73" s="94"/>
      <c r="F73" s="94"/>
      <c r="G73" s="104">
        <v>2650</v>
      </c>
      <c r="H73" s="86"/>
      <c r="I73" s="105">
        <v>9306</v>
      </c>
    </row>
    <row r="74" spans="1:9" ht="8.1" customHeight="1" x14ac:dyDescent="0.25">
      <c r="D74" s="101"/>
      <c r="E74" s="102"/>
      <c r="F74" s="94"/>
      <c r="H74" s="94"/>
    </row>
    <row r="75" spans="1:9" ht="16.5" customHeight="1" x14ac:dyDescent="0.25">
      <c r="A75" s="101" t="s">
        <v>40</v>
      </c>
      <c r="B75" s="102"/>
      <c r="C75" s="102"/>
      <c r="D75" s="102"/>
      <c r="E75" s="94"/>
      <c r="F75" s="94"/>
      <c r="G75" s="104">
        <f>SUM(G67:G73)</f>
        <v>680669</v>
      </c>
      <c r="H75" s="94"/>
      <c r="I75" s="104">
        <f>SUM(I67:I73)</f>
        <v>533226</v>
      </c>
    </row>
    <row r="76" spans="1:9" ht="16.5" customHeight="1" x14ac:dyDescent="0.25">
      <c r="A76" s="102"/>
      <c r="B76" s="102"/>
      <c r="C76" s="102"/>
      <c r="D76" s="102"/>
      <c r="E76" s="94"/>
      <c r="F76" s="94"/>
      <c r="H76" s="94"/>
    </row>
    <row r="77" spans="1:9" ht="16.5" customHeight="1" x14ac:dyDescent="0.25">
      <c r="A77" s="101" t="s">
        <v>41</v>
      </c>
      <c r="B77" s="101"/>
      <c r="C77" s="101"/>
      <c r="D77" s="102"/>
      <c r="E77" s="94"/>
      <c r="F77" s="94"/>
      <c r="H77" s="94"/>
    </row>
    <row r="78" spans="1:9" ht="8.1" customHeight="1" x14ac:dyDescent="0.25">
      <c r="D78" s="101"/>
      <c r="E78" s="102"/>
      <c r="F78" s="94"/>
      <c r="H78" s="94"/>
    </row>
    <row r="79" spans="1:9" ht="16.5" customHeight="1" x14ac:dyDescent="0.25">
      <c r="A79" s="85" t="s">
        <v>42</v>
      </c>
      <c r="B79" s="102"/>
      <c r="C79" s="102"/>
      <c r="D79" s="102"/>
      <c r="E79" s="94"/>
      <c r="F79" s="94"/>
      <c r="G79" s="86">
        <v>3970</v>
      </c>
      <c r="H79" s="94"/>
      <c r="I79" s="103">
        <v>4467</v>
      </c>
    </row>
    <row r="80" spans="1:9" ht="16.5" customHeight="1" x14ac:dyDescent="0.25">
      <c r="A80" s="102" t="s">
        <v>43</v>
      </c>
      <c r="B80" s="102"/>
      <c r="C80" s="101"/>
      <c r="D80" s="102"/>
      <c r="E80" s="94"/>
      <c r="F80" s="94"/>
      <c r="G80" s="86">
        <v>57560</v>
      </c>
      <c r="H80" s="94"/>
      <c r="I80" s="103">
        <v>81738</v>
      </c>
    </row>
    <row r="81" spans="1:9" ht="16.5" customHeight="1" x14ac:dyDescent="0.25">
      <c r="A81" s="85" t="s">
        <v>44</v>
      </c>
      <c r="B81" s="101"/>
      <c r="D81" s="102"/>
      <c r="E81" s="94"/>
      <c r="F81" s="94"/>
      <c r="G81" s="86">
        <v>88633</v>
      </c>
      <c r="H81" s="86"/>
      <c r="I81" s="103">
        <v>82684</v>
      </c>
    </row>
    <row r="82" spans="1:9" ht="16.5" customHeight="1" x14ac:dyDescent="0.25">
      <c r="A82" s="102" t="s">
        <v>45</v>
      </c>
      <c r="D82" s="102"/>
      <c r="E82" s="94"/>
      <c r="F82" s="94"/>
      <c r="G82" s="118">
        <v>233549</v>
      </c>
      <c r="H82" s="86"/>
      <c r="I82" s="105">
        <v>217430</v>
      </c>
    </row>
    <row r="83" spans="1:9" ht="8.1" customHeight="1" x14ac:dyDescent="0.25">
      <c r="D83" s="101"/>
      <c r="E83" s="102"/>
      <c r="F83" s="94"/>
      <c r="H83" s="94"/>
    </row>
    <row r="84" spans="1:9" ht="16.5" customHeight="1" x14ac:dyDescent="0.25">
      <c r="A84" s="101" t="s">
        <v>46</v>
      </c>
      <c r="B84" s="101"/>
      <c r="C84" s="101"/>
      <c r="D84" s="102"/>
      <c r="E84" s="94"/>
      <c r="F84" s="94"/>
      <c r="G84" s="104">
        <f>SUM(G79:G83)</f>
        <v>383712</v>
      </c>
      <c r="H84" s="94"/>
      <c r="I84" s="104">
        <f>SUM(I79:I83)</f>
        <v>386319</v>
      </c>
    </row>
    <row r="85" spans="1:9" ht="8.1" customHeight="1" x14ac:dyDescent="0.25">
      <c r="D85" s="101"/>
      <c r="E85" s="102"/>
      <c r="F85" s="94"/>
      <c r="H85" s="94"/>
    </row>
    <row r="86" spans="1:9" ht="16.5" customHeight="1" x14ac:dyDescent="0.25">
      <c r="A86" s="101" t="s">
        <v>47</v>
      </c>
      <c r="B86" s="101"/>
      <c r="C86" s="101"/>
      <c r="D86" s="102"/>
      <c r="E86" s="94"/>
      <c r="F86" s="94"/>
      <c r="G86" s="104">
        <f>+G75+G84</f>
        <v>1064381</v>
      </c>
      <c r="H86" s="94"/>
      <c r="I86" s="104">
        <f>+I75+I84</f>
        <v>919545</v>
      </c>
    </row>
    <row r="87" spans="1:9" ht="16.5" customHeight="1" x14ac:dyDescent="0.25">
      <c r="A87" s="101"/>
      <c r="B87" s="101"/>
      <c r="C87" s="101"/>
      <c r="D87" s="102"/>
      <c r="E87" s="94"/>
      <c r="F87" s="94"/>
      <c r="H87" s="94"/>
    </row>
    <row r="88" spans="1:9" ht="16.5" customHeight="1" x14ac:dyDescent="0.25">
      <c r="A88" s="101"/>
      <c r="B88" s="101"/>
      <c r="C88" s="101"/>
      <c r="D88" s="102"/>
      <c r="E88" s="94"/>
      <c r="F88" s="94"/>
      <c r="H88" s="94"/>
    </row>
    <row r="89" spans="1:9" ht="16.5" customHeight="1" x14ac:dyDescent="0.25">
      <c r="A89" s="101"/>
      <c r="B89" s="101"/>
      <c r="C89" s="101"/>
      <c r="D89" s="102"/>
      <c r="E89" s="94"/>
      <c r="F89" s="94"/>
      <c r="H89" s="94"/>
    </row>
    <row r="90" spans="1:9" ht="15.9" customHeight="1" x14ac:dyDescent="0.25">
      <c r="A90" s="101"/>
      <c r="B90" s="101"/>
      <c r="C90" s="101"/>
      <c r="D90" s="102"/>
      <c r="E90" s="94"/>
      <c r="F90" s="94"/>
      <c r="H90" s="94"/>
    </row>
    <row r="91" spans="1:9" ht="16.5" customHeight="1" x14ac:dyDescent="0.25">
      <c r="A91" s="101"/>
      <c r="B91" s="101"/>
      <c r="C91" s="101"/>
      <c r="D91" s="102"/>
      <c r="E91" s="94"/>
      <c r="F91" s="94"/>
      <c r="H91" s="94"/>
    </row>
    <row r="92" spans="1:9" ht="16.5" customHeight="1" x14ac:dyDescent="0.25">
      <c r="A92" s="101"/>
      <c r="B92" s="101"/>
      <c r="C92" s="101"/>
      <c r="D92" s="102"/>
      <c r="E92" s="94"/>
      <c r="F92" s="94"/>
      <c r="H92" s="94"/>
    </row>
    <row r="93" spans="1:9" ht="16.5" customHeight="1" x14ac:dyDescent="0.25">
      <c r="A93" s="101"/>
      <c r="B93" s="101"/>
      <c r="C93" s="101"/>
      <c r="D93" s="102"/>
      <c r="E93" s="94"/>
      <c r="F93" s="94"/>
      <c r="H93" s="94"/>
    </row>
    <row r="94" spans="1:9" ht="16.5" customHeight="1" x14ac:dyDescent="0.25">
      <c r="A94" s="101"/>
      <c r="B94" s="101"/>
      <c r="C94" s="101"/>
      <c r="D94" s="102"/>
      <c r="E94" s="94"/>
      <c r="F94" s="94"/>
      <c r="H94" s="94"/>
    </row>
    <row r="95" spans="1:9" ht="16.5" customHeight="1" x14ac:dyDescent="0.25">
      <c r="A95" s="101"/>
      <c r="B95" s="101"/>
      <c r="C95" s="101"/>
      <c r="D95" s="102"/>
      <c r="E95" s="94"/>
      <c r="F95" s="94"/>
      <c r="H95" s="94"/>
    </row>
    <row r="96" spans="1:9" ht="16.5" customHeight="1" x14ac:dyDescent="0.25">
      <c r="A96" s="101"/>
      <c r="B96" s="101"/>
      <c r="C96" s="101"/>
      <c r="D96" s="102"/>
      <c r="E96" s="94"/>
      <c r="F96" s="94"/>
      <c r="H96" s="94"/>
    </row>
    <row r="97" spans="1:9" ht="16.5" customHeight="1" x14ac:dyDescent="0.25">
      <c r="A97" s="101"/>
      <c r="B97" s="101"/>
      <c r="C97" s="101"/>
      <c r="D97" s="102"/>
      <c r="E97" s="94"/>
      <c r="F97" s="94"/>
      <c r="H97" s="94"/>
    </row>
    <row r="98" spans="1:9" ht="16.5" customHeight="1" x14ac:dyDescent="0.25">
      <c r="A98" s="101"/>
      <c r="B98" s="101"/>
      <c r="C98" s="101"/>
      <c r="D98" s="102"/>
      <c r="E98" s="94"/>
      <c r="F98" s="94"/>
      <c r="H98" s="94"/>
    </row>
    <row r="99" spans="1:9" ht="16.5" customHeight="1" x14ac:dyDescent="0.25">
      <c r="A99" s="101"/>
      <c r="B99" s="101"/>
      <c r="C99" s="101"/>
      <c r="D99" s="102"/>
      <c r="E99" s="94"/>
      <c r="F99" s="94"/>
      <c r="H99" s="94"/>
    </row>
    <row r="100" spans="1:9" ht="16.5" customHeight="1" x14ac:dyDescent="0.25">
      <c r="A100" s="101"/>
      <c r="B100" s="101"/>
      <c r="C100" s="101"/>
      <c r="D100" s="102"/>
      <c r="E100" s="94"/>
      <c r="F100" s="94"/>
      <c r="H100" s="94"/>
    </row>
    <row r="101" spans="1:9" ht="16.5" customHeight="1" x14ac:dyDescent="0.25">
      <c r="A101" s="101"/>
      <c r="B101" s="101"/>
      <c r="C101" s="101"/>
      <c r="D101" s="102"/>
      <c r="E101" s="94"/>
      <c r="F101" s="94"/>
      <c r="H101" s="94"/>
    </row>
    <row r="102" spans="1:9" ht="15" customHeight="1" x14ac:dyDescent="0.25">
      <c r="A102" s="101"/>
      <c r="B102" s="101"/>
      <c r="C102" s="101"/>
      <c r="D102" s="102"/>
      <c r="E102" s="94"/>
      <c r="F102" s="94"/>
      <c r="H102" s="94"/>
    </row>
    <row r="103" spans="1:9" ht="6" customHeight="1" x14ac:dyDescent="0.25">
      <c r="A103" s="101"/>
      <c r="B103" s="101"/>
      <c r="C103" s="101"/>
      <c r="D103" s="102"/>
      <c r="E103" s="94"/>
      <c r="F103" s="94"/>
      <c r="H103" s="94"/>
    </row>
    <row r="104" spans="1:9" ht="22.35" customHeight="1" x14ac:dyDescent="0.25">
      <c r="A104" s="112" t="str">
        <f>+A52</f>
        <v>The accompanying notes form part of this interim financial information.</v>
      </c>
      <c r="B104" s="113"/>
      <c r="C104" s="113"/>
      <c r="D104" s="113"/>
      <c r="E104" s="113"/>
      <c r="F104" s="113"/>
      <c r="G104" s="113"/>
      <c r="H104" s="113"/>
      <c r="I104" s="113"/>
    </row>
    <row r="105" spans="1:9" ht="16.5" customHeight="1" x14ac:dyDescent="0.25">
      <c r="A105" s="84" t="s">
        <v>0</v>
      </c>
      <c r="B105" s="84"/>
      <c r="C105" s="84"/>
      <c r="D105" s="84"/>
    </row>
    <row r="106" spans="1:9" ht="16.5" customHeight="1" x14ac:dyDescent="0.25">
      <c r="A106" s="84" t="s">
        <v>1</v>
      </c>
      <c r="B106" s="84"/>
      <c r="C106" s="84"/>
      <c r="D106" s="84"/>
    </row>
    <row r="107" spans="1:9" ht="16.5" customHeight="1" x14ac:dyDescent="0.25">
      <c r="A107" s="114" t="str">
        <f>A3</f>
        <v>As at 30 June 2026</v>
      </c>
      <c r="B107" s="114"/>
      <c r="C107" s="114"/>
      <c r="D107" s="114"/>
      <c r="E107" s="115"/>
      <c r="F107" s="115"/>
      <c r="G107" s="104"/>
      <c r="H107" s="115"/>
      <c r="I107" s="104"/>
    </row>
    <row r="110" spans="1:9" ht="16.5" customHeight="1" x14ac:dyDescent="0.25">
      <c r="E110" s="89"/>
      <c r="F110" s="90"/>
      <c r="G110" s="91" t="s">
        <v>2</v>
      </c>
      <c r="H110" s="91"/>
      <c r="I110" s="91" t="s">
        <v>3</v>
      </c>
    </row>
    <row r="111" spans="1:9" ht="16.5" customHeight="1" x14ac:dyDescent="0.25">
      <c r="E111" s="89"/>
      <c r="F111" s="90"/>
      <c r="G111" s="92" t="s">
        <v>154</v>
      </c>
      <c r="H111" s="91"/>
      <c r="I111" s="91" t="s">
        <v>4</v>
      </c>
    </row>
    <row r="112" spans="1:9" ht="16.5" customHeight="1" x14ac:dyDescent="0.25">
      <c r="E112" s="93"/>
      <c r="F112" s="93"/>
      <c r="G112" s="95" t="s">
        <v>144</v>
      </c>
      <c r="H112" s="96"/>
      <c r="I112" s="95" t="s">
        <v>5</v>
      </c>
    </row>
    <row r="113" spans="1:9" ht="16.5" customHeight="1" x14ac:dyDescent="0.25">
      <c r="A113" s="97"/>
      <c r="B113" s="97"/>
      <c r="C113" s="97"/>
      <c r="D113" s="97"/>
      <c r="E113" s="93"/>
      <c r="F113" s="99"/>
      <c r="G113" s="100" t="s">
        <v>7</v>
      </c>
      <c r="H113" s="96"/>
      <c r="I113" s="100" t="s">
        <v>7</v>
      </c>
    </row>
    <row r="114" spans="1:9" ht="16.5" customHeight="1" x14ac:dyDescent="0.25">
      <c r="A114" s="101"/>
      <c r="B114" s="101"/>
      <c r="C114" s="101"/>
      <c r="D114" s="102"/>
      <c r="E114" s="94"/>
      <c r="F114" s="94"/>
      <c r="H114" s="94"/>
    </row>
    <row r="115" spans="1:9" ht="16.5" customHeight="1" x14ac:dyDescent="0.25">
      <c r="A115" s="101" t="s">
        <v>152</v>
      </c>
      <c r="B115" s="97"/>
      <c r="C115" s="97"/>
      <c r="D115" s="97"/>
      <c r="E115" s="119"/>
      <c r="F115" s="116"/>
      <c r="G115" s="117"/>
      <c r="H115" s="116"/>
      <c r="I115" s="117"/>
    </row>
    <row r="116" spans="1:9" ht="8.1" customHeight="1" x14ac:dyDescent="0.25">
      <c r="D116" s="101"/>
      <c r="E116" s="102"/>
      <c r="F116" s="94"/>
      <c r="H116" s="94"/>
    </row>
    <row r="117" spans="1:9" ht="16.5" customHeight="1" x14ac:dyDescent="0.25">
      <c r="A117" s="84" t="s">
        <v>48</v>
      </c>
      <c r="B117" s="101"/>
      <c r="C117" s="101"/>
      <c r="D117" s="102"/>
      <c r="E117" s="94"/>
      <c r="F117" s="94"/>
      <c r="H117" s="94"/>
    </row>
    <row r="118" spans="1:9" ht="8.1" customHeight="1" x14ac:dyDescent="0.25">
      <c r="D118" s="101"/>
      <c r="E118" s="102"/>
      <c r="F118" s="94"/>
      <c r="H118" s="94"/>
    </row>
    <row r="119" spans="1:9" ht="16.5" customHeight="1" x14ac:dyDescent="0.25">
      <c r="A119" s="102" t="s">
        <v>49</v>
      </c>
      <c r="B119" s="102"/>
      <c r="C119" s="102"/>
      <c r="D119" s="102"/>
      <c r="E119" s="94"/>
      <c r="F119" s="94"/>
      <c r="H119" s="94"/>
    </row>
    <row r="120" spans="1:9" ht="16.5" customHeight="1" x14ac:dyDescent="0.25">
      <c r="A120" s="102"/>
      <c r="B120" s="102" t="s">
        <v>50</v>
      </c>
      <c r="C120" s="102"/>
      <c r="D120" s="102"/>
      <c r="E120" s="94"/>
      <c r="F120" s="94"/>
      <c r="H120" s="94"/>
    </row>
    <row r="121" spans="1:9" ht="16.5" customHeight="1" x14ac:dyDescent="0.25">
      <c r="A121" s="102"/>
      <c r="B121" s="102"/>
      <c r="C121" s="102" t="s">
        <v>51</v>
      </c>
      <c r="D121" s="102"/>
      <c r="E121" s="94"/>
      <c r="F121" s="94"/>
      <c r="H121" s="94"/>
    </row>
    <row r="122" spans="1:9" ht="16.5" customHeight="1" x14ac:dyDescent="0.25">
      <c r="A122" s="102"/>
      <c r="B122" s="102"/>
      <c r="C122" s="102"/>
      <c r="D122" s="102" t="s">
        <v>52</v>
      </c>
      <c r="E122" s="94"/>
      <c r="F122" s="94"/>
      <c r="G122" s="86">
        <v>7992</v>
      </c>
      <c r="H122" s="94"/>
      <c r="I122" s="103">
        <v>7992</v>
      </c>
    </row>
    <row r="123" spans="1:9" ht="16.5" customHeight="1" x14ac:dyDescent="0.25">
      <c r="A123" s="102"/>
      <c r="B123" s="102"/>
      <c r="C123" s="102" t="s">
        <v>53</v>
      </c>
      <c r="D123" s="102"/>
      <c r="E123" s="94"/>
      <c r="F123" s="94"/>
      <c r="H123" s="94"/>
    </row>
    <row r="124" spans="1:9" ht="16.5" customHeight="1" x14ac:dyDescent="0.25">
      <c r="A124" s="102"/>
      <c r="B124" s="102"/>
      <c r="C124" s="102"/>
      <c r="D124" s="102" t="s">
        <v>54</v>
      </c>
      <c r="E124" s="94"/>
      <c r="F124" s="94"/>
      <c r="G124" s="118">
        <v>520008</v>
      </c>
      <c r="H124" s="94"/>
      <c r="I124" s="120">
        <v>520008</v>
      </c>
    </row>
    <row r="125" spans="1:9" ht="8.1" customHeight="1" x14ac:dyDescent="0.25">
      <c r="A125" s="102"/>
      <c r="B125" s="102"/>
      <c r="C125" s="102"/>
      <c r="D125" s="102"/>
      <c r="E125" s="94"/>
      <c r="F125" s="94"/>
      <c r="H125" s="86"/>
    </row>
    <row r="126" spans="1:9" ht="16.5" customHeight="1" thickBot="1" x14ac:dyDescent="0.3">
      <c r="A126" s="102"/>
      <c r="B126" s="102"/>
      <c r="C126" s="102"/>
      <c r="D126" s="102"/>
      <c r="E126" s="94"/>
      <c r="F126" s="94"/>
      <c r="G126" s="121">
        <f>SUM(G122:G124)</f>
        <v>528000</v>
      </c>
      <c r="H126" s="86"/>
      <c r="I126" s="121">
        <f>SUM(I122:I124)</f>
        <v>528000</v>
      </c>
    </row>
    <row r="127" spans="1:9" ht="16.5" customHeight="1" thickTop="1" x14ac:dyDescent="0.25">
      <c r="A127" s="102"/>
      <c r="B127" s="102"/>
      <c r="C127" s="102"/>
      <c r="D127" s="102"/>
      <c r="E127" s="94"/>
      <c r="F127" s="94"/>
      <c r="H127" s="86"/>
    </row>
    <row r="128" spans="1:9" ht="16.5" customHeight="1" x14ac:dyDescent="0.25">
      <c r="B128" s="102" t="s">
        <v>55</v>
      </c>
      <c r="C128" s="102"/>
      <c r="D128" s="102"/>
      <c r="E128" s="94"/>
      <c r="F128" s="94"/>
      <c r="H128" s="94"/>
    </row>
    <row r="129" spans="1:9" ht="16.5" customHeight="1" x14ac:dyDescent="0.25">
      <c r="A129" s="102"/>
      <c r="B129" s="102"/>
      <c r="C129" s="102" t="s">
        <v>51</v>
      </c>
      <c r="D129" s="102"/>
      <c r="E129" s="94"/>
      <c r="F129" s="94"/>
      <c r="H129" s="94"/>
    </row>
    <row r="130" spans="1:9" ht="16.5" customHeight="1" x14ac:dyDescent="0.25">
      <c r="A130" s="102"/>
      <c r="B130" s="102"/>
      <c r="C130" s="102"/>
      <c r="D130" s="102" t="s">
        <v>56</v>
      </c>
      <c r="E130" s="94"/>
      <c r="F130" s="94"/>
      <c r="G130" s="86">
        <v>7992</v>
      </c>
      <c r="H130" s="94"/>
      <c r="I130" s="103">
        <v>7992</v>
      </c>
    </row>
    <row r="131" spans="1:9" ht="16.5" customHeight="1" x14ac:dyDescent="0.25">
      <c r="A131" s="102"/>
      <c r="B131" s="102"/>
      <c r="C131" s="102" t="s">
        <v>57</v>
      </c>
      <c r="D131" s="102"/>
      <c r="E131" s="94"/>
      <c r="F131" s="94"/>
      <c r="G131" s="86">
        <v>520008</v>
      </c>
      <c r="H131" s="86"/>
      <c r="I131" s="103">
        <v>520008</v>
      </c>
    </row>
    <row r="132" spans="1:9" ht="16.5" customHeight="1" x14ac:dyDescent="0.25">
      <c r="A132" s="102" t="s">
        <v>58</v>
      </c>
      <c r="B132" s="102"/>
      <c r="C132" s="102"/>
      <c r="D132" s="102"/>
      <c r="E132" s="94"/>
      <c r="F132" s="94"/>
      <c r="H132" s="86"/>
    </row>
    <row r="133" spans="1:9" ht="16.5" customHeight="1" x14ac:dyDescent="0.25">
      <c r="C133" s="85" t="s">
        <v>59</v>
      </c>
      <c r="D133" s="102"/>
      <c r="E133" s="94"/>
      <c r="F133" s="94"/>
      <c r="G133" s="86">
        <v>49163</v>
      </c>
      <c r="H133" s="86"/>
      <c r="I133" s="103">
        <v>49163</v>
      </c>
    </row>
    <row r="134" spans="1:9" ht="16.5" customHeight="1" x14ac:dyDescent="0.25">
      <c r="C134" s="85" t="s">
        <v>60</v>
      </c>
      <c r="D134" s="102"/>
      <c r="E134" s="94"/>
      <c r="F134" s="94"/>
      <c r="G134" s="86">
        <v>337645</v>
      </c>
      <c r="H134" s="86"/>
      <c r="I134" s="103">
        <v>337645</v>
      </c>
    </row>
    <row r="135" spans="1:9" ht="16.5" customHeight="1" x14ac:dyDescent="0.25">
      <c r="A135" s="85" t="s">
        <v>61</v>
      </c>
      <c r="D135" s="102"/>
      <c r="E135" s="94"/>
      <c r="F135" s="94"/>
      <c r="H135" s="94"/>
      <c r="I135" s="103"/>
    </row>
    <row r="136" spans="1:9" ht="16.5" customHeight="1" x14ac:dyDescent="0.25">
      <c r="B136" s="85" t="s">
        <v>62</v>
      </c>
      <c r="E136" s="94"/>
      <c r="F136" s="94"/>
      <c r="G136" s="86">
        <v>52800</v>
      </c>
      <c r="H136" s="94"/>
      <c r="I136" s="103">
        <v>52800</v>
      </c>
    </row>
    <row r="137" spans="1:9" ht="16.5" customHeight="1" x14ac:dyDescent="0.25">
      <c r="B137" s="85" t="s">
        <v>63</v>
      </c>
      <c r="E137" s="94"/>
      <c r="F137" s="94"/>
      <c r="G137" s="86">
        <v>3300033</v>
      </c>
      <c r="H137" s="94"/>
      <c r="I137" s="103">
        <v>3201286</v>
      </c>
    </row>
    <row r="138" spans="1:9" ht="16.5" customHeight="1" x14ac:dyDescent="0.25">
      <c r="A138" s="85" t="s">
        <v>64</v>
      </c>
      <c r="B138" s="101"/>
      <c r="C138" s="101"/>
      <c r="D138" s="102"/>
      <c r="E138" s="94"/>
      <c r="F138" s="94"/>
      <c r="G138" s="104">
        <v>104175</v>
      </c>
      <c r="H138" s="94"/>
      <c r="I138" s="105">
        <v>104175</v>
      </c>
    </row>
    <row r="139" spans="1:9" ht="8.1" customHeight="1" x14ac:dyDescent="0.25">
      <c r="B139" s="101"/>
      <c r="C139" s="101"/>
      <c r="D139" s="102"/>
      <c r="E139" s="94"/>
      <c r="F139" s="94"/>
      <c r="H139" s="94"/>
    </row>
    <row r="140" spans="1:9" ht="16.5" customHeight="1" x14ac:dyDescent="0.25">
      <c r="A140" s="84" t="s">
        <v>65</v>
      </c>
      <c r="E140" s="94"/>
      <c r="F140" s="94"/>
      <c r="G140" s="104">
        <f>SUM(G130:G138)</f>
        <v>4371816</v>
      </c>
      <c r="H140" s="94"/>
      <c r="I140" s="104">
        <f>SUM(I130:I138)</f>
        <v>4273069</v>
      </c>
    </row>
    <row r="141" spans="1:9" ht="8.1" customHeight="1" x14ac:dyDescent="0.25">
      <c r="D141" s="101"/>
      <c r="E141" s="102"/>
      <c r="F141" s="94"/>
      <c r="H141" s="94"/>
    </row>
    <row r="142" spans="1:9" ht="16.5" customHeight="1" thickBot="1" x14ac:dyDescent="0.3">
      <c r="A142" s="84" t="s">
        <v>66</v>
      </c>
      <c r="B142" s="84"/>
      <c r="C142" s="84"/>
      <c r="D142" s="84"/>
      <c r="E142" s="116"/>
      <c r="F142" s="116"/>
      <c r="G142" s="110">
        <f>+G140+G86</f>
        <v>5436197</v>
      </c>
      <c r="H142" s="116"/>
      <c r="I142" s="110">
        <f>+I140+I86</f>
        <v>5192614</v>
      </c>
    </row>
    <row r="143" spans="1:9" ht="16.5" customHeight="1" thickTop="1" x14ac:dyDescent="0.25">
      <c r="A143" s="84"/>
      <c r="B143" s="84"/>
      <c r="C143" s="84"/>
      <c r="D143" s="84"/>
      <c r="E143" s="116"/>
      <c r="F143" s="116"/>
      <c r="H143" s="116"/>
    </row>
    <row r="144" spans="1:9" ht="16.5" customHeight="1" x14ac:dyDescent="0.25">
      <c r="A144" s="84"/>
      <c r="B144" s="84"/>
      <c r="C144" s="84"/>
      <c r="D144" s="84"/>
      <c r="E144" s="116"/>
      <c r="F144" s="116"/>
      <c r="H144" s="116"/>
    </row>
    <row r="145" spans="1:9" ht="16.5" customHeight="1" x14ac:dyDescent="0.25">
      <c r="A145" s="84"/>
      <c r="B145" s="84"/>
      <c r="C145" s="84"/>
      <c r="D145" s="84"/>
      <c r="E145" s="116"/>
      <c r="F145" s="116"/>
      <c r="H145" s="116"/>
    </row>
    <row r="146" spans="1:9" ht="16.5" customHeight="1" x14ac:dyDescent="0.25">
      <c r="A146" s="84"/>
      <c r="B146" s="84"/>
      <c r="C146" s="84"/>
      <c r="D146" s="84"/>
      <c r="E146" s="116"/>
      <c r="F146" s="116"/>
      <c r="H146" s="116"/>
    </row>
    <row r="147" spans="1:9" ht="16.5" customHeight="1" x14ac:dyDescent="0.25">
      <c r="A147" s="84"/>
      <c r="B147" s="84"/>
      <c r="C147" s="84"/>
      <c r="D147" s="84"/>
      <c r="E147" s="116"/>
      <c r="F147" s="116"/>
      <c r="H147" s="116"/>
    </row>
    <row r="148" spans="1:9" ht="16.5" customHeight="1" x14ac:dyDescent="0.25">
      <c r="A148" s="84"/>
      <c r="B148" s="84"/>
      <c r="C148" s="84"/>
      <c r="D148" s="84"/>
      <c r="E148" s="116"/>
      <c r="F148" s="116"/>
      <c r="H148" s="116"/>
    </row>
    <row r="149" spans="1:9" ht="16.5" customHeight="1" x14ac:dyDescent="0.25">
      <c r="A149" s="84"/>
      <c r="B149" s="84"/>
      <c r="C149" s="84"/>
      <c r="D149" s="84"/>
      <c r="E149" s="116"/>
      <c r="F149" s="116"/>
      <c r="H149" s="116"/>
    </row>
    <row r="150" spans="1:9" ht="16.5" customHeight="1" x14ac:dyDescent="0.25">
      <c r="A150" s="84"/>
      <c r="B150" s="84"/>
      <c r="C150" s="84"/>
      <c r="D150" s="84"/>
      <c r="E150" s="116"/>
      <c r="F150" s="116"/>
      <c r="H150" s="116"/>
    </row>
    <row r="151" spans="1:9" ht="16.5" customHeight="1" x14ac:dyDescent="0.25">
      <c r="A151" s="84"/>
      <c r="B151" s="84"/>
      <c r="C151" s="84"/>
      <c r="D151" s="84"/>
      <c r="E151" s="116"/>
      <c r="F151" s="116"/>
      <c r="H151" s="116"/>
    </row>
    <row r="152" spans="1:9" ht="16.5" customHeight="1" x14ac:dyDescent="0.25">
      <c r="A152" s="84"/>
      <c r="B152" s="84"/>
      <c r="C152" s="84"/>
      <c r="D152" s="84"/>
      <c r="E152" s="116"/>
      <c r="F152" s="116"/>
      <c r="H152" s="116"/>
    </row>
    <row r="153" spans="1:9" ht="16.5" customHeight="1" x14ac:dyDescent="0.25">
      <c r="A153" s="84"/>
      <c r="B153" s="84"/>
      <c r="C153" s="84"/>
      <c r="D153" s="84"/>
      <c r="E153" s="116"/>
      <c r="F153" s="116"/>
      <c r="H153" s="116"/>
    </row>
    <row r="154" spans="1:9" ht="12" customHeight="1" x14ac:dyDescent="0.25">
      <c r="A154" s="84"/>
      <c r="B154" s="84"/>
      <c r="C154" s="84"/>
      <c r="D154" s="84"/>
      <c r="E154" s="116"/>
      <c r="F154" s="116"/>
      <c r="H154" s="116"/>
    </row>
    <row r="155" spans="1:9" ht="22.35" customHeight="1" x14ac:dyDescent="0.25">
      <c r="A155" s="112" t="str">
        <f>+A52</f>
        <v>The accompanying notes form part of this interim financial information.</v>
      </c>
      <c r="B155" s="113"/>
      <c r="C155" s="113"/>
      <c r="D155" s="113"/>
      <c r="E155" s="113"/>
      <c r="F155" s="113"/>
      <c r="G155" s="113"/>
      <c r="H155" s="113"/>
      <c r="I155" s="113"/>
    </row>
  </sheetData>
  <mergeCells count="2">
    <mergeCell ref="A47:I47"/>
    <mergeCell ref="A31:D31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4" max="16383" man="1"/>
  </rowBreaks>
  <ignoredErrors>
    <ignoredError sqref="G8:I8 G60:I60 G112:I1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800B5-B18E-4C15-A09D-38CB9781C67F}">
  <dimension ref="A1:J49"/>
  <sheetViews>
    <sheetView topLeftCell="A34" zoomScale="80" zoomScaleNormal="80" zoomScaleSheetLayoutView="106" workbookViewId="0">
      <selection activeCell="L28" sqref="L28"/>
    </sheetView>
  </sheetViews>
  <sheetFormatPr defaultColWidth="12.59765625" defaultRowHeight="16.5" customHeight="1" x14ac:dyDescent="0.25"/>
  <cols>
    <col min="1" max="4" width="1.09765625" style="12" customWidth="1"/>
    <col min="5" max="5" width="36.8984375" style="12" customWidth="1"/>
    <col min="6" max="6" width="6" style="12" customWidth="1"/>
    <col min="7" max="7" width="0.8984375" style="12" customWidth="1"/>
    <col min="8" max="8" width="13.59765625" style="12" customWidth="1"/>
    <col min="9" max="9" width="0.8984375" style="12" customWidth="1"/>
    <col min="10" max="10" width="13.59765625" style="12" customWidth="1"/>
    <col min="11" max="16384" width="12.59765625" style="12"/>
  </cols>
  <sheetData>
    <row r="1" spans="1:10" ht="16.5" customHeight="1" x14ac:dyDescent="0.25">
      <c r="A1" s="11" t="s">
        <v>0</v>
      </c>
    </row>
    <row r="2" spans="1:10" ht="16.5" customHeight="1" x14ac:dyDescent="0.25">
      <c r="A2" s="13" t="s">
        <v>67</v>
      </c>
      <c r="B2" s="13"/>
      <c r="C2" s="13"/>
      <c r="D2" s="13"/>
      <c r="E2" s="13"/>
      <c r="F2" s="14"/>
      <c r="G2" s="14"/>
      <c r="H2" s="14"/>
      <c r="I2" s="14"/>
      <c r="J2" s="14"/>
    </row>
    <row r="3" spans="1:10" ht="16.5" customHeight="1" x14ac:dyDescent="0.25">
      <c r="A3" s="15" t="s">
        <v>155</v>
      </c>
      <c r="B3" s="15"/>
      <c r="C3" s="15"/>
      <c r="D3" s="15"/>
      <c r="E3" s="15"/>
      <c r="F3" s="16"/>
      <c r="G3" s="16"/>
      <c r="H3" s="16"/>
      <c r="I3" s="16"/>
      <c r="J3" s="16"/>
    </row>
    <row r="4" spans="1:10" ht="15" customHeight="1" x14ac:dyDescent="0.25">
      <c r="A4" s="13"/>
      <c r="B4" s="13"/>
      <c r="C4" s="13"/>
      <c r="D4" s="13"/>
      <c r="E4" s="13"/>
      <c r="F4" s="14"/>
      <c r="G4" s="14"/>
      <c r="H4" s="14"/>
      <c r="I4" s="14"/>
      <c r="J4" s="14"/>
    </row>
    <row r="5" spans="1:10" ht="15" customHeight="1" x14ac:dyDescent="0.25">
      <c r="A5" s="13"/>
      <c r="B5" s="13"/>
      <c r="C5" s="13"/>
      <c r="D5" s="13"/>
      <c r="E5" s="13"/>
      <c r="F5" s="17"/>
      <c r="G5" s="17"/>
      <c r="H5" s="17"/>
      <c r="I5" s="17"/>
      <c r="J5" s="17"/>
    </row>
    <row r="6" spans="1:10" ht="16.5" customHeight="1" x14ac:dyDescent="0.25">
      <c r="A6" s="18"/>
      <c r="B6" s="18"/>
      <c r="C6" s="18"/>
      <c r="D6" s="18"/>
      <c r="E6" s="18"/>
      <c r="F6" s="19"/>
      <c r="G6" s="20"/>
      <c r="H6" s="9" t="s">
        <v>154</v>
      </c>
      <c r="I6" s="21"/>
      <c r="J6" s="9" t="s">
        <v>154</v>
      </c>
    </row>
    <row r="7" spans="1:10" ht="16.5" customHeight="1" x14ac:dyDescent="0.25">
      <c r="A7" s="18"/>
      <c r="F7" s="22"/>
      <c r="G7" s="22"/>
      <c r="H7" s="1" t="s">
        <v>144</v>
      </c>
      <c r="I7" s="2"/>
      <c r="J7" s="1" t="s">
        <v>5</v>
      </c>
    </row>
    <row r="8" spans="1:10" ht="16.5" customHeight="1" x14ac:dyDescent="0.25">
      <c r="F8" s="3"/>
      <c r="G8" s="23"/>
      <c r="H8" s="4" t="s">
        <v>7</v>
      </c>
      <c r="I8" s="21"/>
      <c r="J8" s="4" t="s">
        <v>7</v>
      </c>
    </row>
    <row r="9" spans="1:10" ht="16.5" customHeight="1" x14ac:dyDescent="0.25">
      <c r="F9" s="24"/>
      <c r="G9" s="23"/>
      <c r="H9" s="8"/>
      <c r="I9" s="21"/>
      <c r="J9" s="8"/>
    </row>
    <row r="10" spans="1:10" ht="16.5" customHeight="1" x14ac:dyDescent="0.25">
      <c r="A10" s="13" t="s">
        <v>68</v>
      </c>
      <c r="F10" s="19"/>
      <c r="G10" s="20"/>
      <c r="H10" s="5"/>
      <c r="I10" s="6"/>
      <c r="J10" s="5"/>
    </row>
    <row r="11" spans="1:10" ht="16.5" customHeight="1" x14ac:dyDescent="0.25">
      <c r="A11" s="12" t="s">
        <v>69</v>
      </c>
      <c r="F11" s="25"/>
      <c r="G11" s="20"/>
      <c r="H11" s="5">
        <v>1002741</v>
      </c>
      <c r="I11" s="7"/>
      <c r="J11" s="5">
        <v>875247</v>
      </c>
    </row>
    <row r="12" spans="1:10" ht="16.5" customHeight="1" x14ac:dyDescent="0.25">
      <c r="A12" s="12" t="s">
        <v>70</v>
      </c>
      <c r="F12" s="25"/>
      <c r="G12" s="20"/>
      <c r="H12" s="5">
        <v>13309</v>
      </c>
      <c r="I12" s="7"/>
      <c r="J12" s="5">
        <v>25038</v>
      </c>
    </row>
    <row r="13" spans="1:10" ht="16.5" customHeight="1" x14ac:dyDescent="0.25">
      <c r="A13" s="18" t="s">
        <v>71</v>
      </c>
      <c r="B13" s="11"/>
      <c r="C13" s="11"/>
      <c r="D13" s="11"/>
      <c r="E13" s="11"/>
      <c r="F13" s="25"/>
      <c r="G13" s="26"/>
      <c r="H13" s="5">
        <v>13987</v>
      </c>
      <c r="I13" s="7"/>
      <c r="J13" s="5">
        <v>10132</v>
      </c>
    </row>
    <row r="14" spans="1:10" ht="16.5" customHeight="1" x14ac:dyDescent="0.25">
      <c r="A14" s="18" t="s">
        <v>72</v>
      </c>
      <c r="B14" s="11"/>
      <c r="C14" s="11"/>
      <c r="D14" s="11"/>
      <c r="E14" s="11"/>
      <c r="F14" s="25"/>
      <c r="G14" s="26"/>
      <c r="H14" s="27">
        <v>5625</v>
      </c>
      <c r="I14" s="7"/>
      <c r="J14" s="27">
        <v>7160</v>
      </c>
    </row>
    <row r="15" spans="1:10" ht="16.5" customHeight="1" x14ac:dyDescent="0.25">
      <c r="F15" s="24"/>
      <c r="G15" s="23"/>
      <c r="H15" s="8"/>
      <c r="I15" s="21"/>
      <c r="J15" s="8"/>
    </row>
    <row r="16" spans="1:10" ht="16.5" customHeight="1" x14ac:dyDescent="0.25">
      <c r="A16" s="13" t="s">
        <v>73</v>
      </c>
      <c r="B16" s="11"/>
      <c r="C16" s="11"/>
      <c r="D16" s="11"/>
      <c r="E16" s="11"/>
      <c r="F16" s="25"/>
      <c r="G16" s="26"/>
      <c r="H16" s="27">
        <f>SUM(H11:H14)</f>
        <v>1035662</v>
      </c>
      <c r="I16" s="28"/>
      <c r="J16" s="27">
        <f>SUM(J11:J14)</f>
        <v>917577</v>
      </c>
    </row>
    <row r="17" spans="1:10" ht="16.5" customHeight="1" x14ac:dyDescent="0.25">
      <c r="F17" s="24"/>
      <c r="G17" s="23"/>
      <c r="H17" s="8"/>
      <c r="I17" s="21"/>
      <c r="J17" s="8"/>
    </row>
    <row r="18" spans="1:10" ht="16.5" customHeight="1" x14ac:dyDescent="0.25">
      <c r="A18" s="13" t="s">
        <v>74</v>
      </c>
      <c r="B18" s="11"/>
      <c r="C18" s="11"/>
      <c r="D18" s="11"/>
      <c r="E18" s="11"/>
      <c r="F18" s="25"/>
      <c r="G18" s="26"/>
      <c r="H18" s="5"/>
      <c r="I18" s="7"/>
      <c r="J18" s="5"/>
    </row>
    <row r="19" spans="1:10" ht="16.5" customHeight="1" x14ac:dyDescent="0.25">
      <c r="A19" s="127" t="s">
        <v>75</v>
      </c>
      <c r="B19" s="128"/>
      <c r="C19" s="128"/>
      <c r="D19" s="128"/>
      <c r="E19" s="128"/>
      <c r="F19" s="29"/>
      <c r="G19" s="26"/>
      <c r="H19" s="5">
        <v>-801042</v>
      </c>
      <c r="I19" s="6"/>
      <c r="J19" s="5">
        <v>-705146</v>
      </c>
    </row>
    <row r="20" spans="1:10" ht="16.5" customHeight="1" x14ac:dyDescent="0.25">
      <c r="A20" s="12" t="s">
        <v>76</v>
      </c>
      <c r="B20" s="11"/>
      <c r="C20" s="11"/>
      <c r="D20" s="11"/>
      <c r="E20" s="11"/>
      <c r="F20" s="29"/>
      <c r="G20" s="26"/>
      <c r="H20" s="5">
        <v>-9932</v>
      </c>
      <c r="I20" s="30"/>
      <c r="J20" s="5">
        <v>-19808</v>
      </c>
    </row>
    <row r="21" spans="1:10" s="31" customFormat="1" ht="16.5" customHeight="1" x14ac:dyDescent="0.25">
      <c r="A21" s="18" t="s">
        <v>77</v>
      </c>
      <c r="B21" s="18"/>
      <c r="H21" s="5">
        <v>-24568</v>
      </c>
      <c r="I21" s="32"/>
      <c r="J21" s="5">
        <v>-19678</v>
      </c>
    </row>
    <row r="22" spans="1:10" s="31" customFormat="1" ht="16.5" customHeight="1" x14ac:dyDescent="0.25">
      <c r="A22" s="18" t="s">
        <v>78</v>
      </c>
      <c r="B22" s="18"/>
      <c r="H22" s="5">
        <v>-66503</v>
      </c>
      <c r="I22" s="32"/>
      <c r="J22" s="5">
        <v>-67670</v>
      </c>
    </row>
    <row r="23" spans="1:10" ht="16.5" customHeight="1" x14ac:dyDescent="0.25">
      <c r="A23" s="18" t="s">
        <v>149</v>
      </c>
      <c r="F23" s="25"/>
      <c r="G23" s="20"/>
      <c r="H23" s="27">
        <v>4481</v>
      </c>
      <c r="I23" s="7"/>
      <c r="J23" s="27">
        <v>-11973</v>
      </c>
    </row>
    <row r="24" spans="1:10" ht="16.5" customHeight="1" x14ac:dyDescent="0.25">
      <c r="F24" s="24"/>
      <c r="G24" s="23"/>
      <c r="H24" s="8"/>
      <c r="I24" s="21"/>
      <c r="J24" s="8"/>
    </row>
    <row r="25" spans="1:10" ht="16.5" customHeight="1" x14ac:dyDescent="0.25">
      <c r="A25" s="11" t="s">
        <v>79</v>
      </c>
      <c r="H25" s="27">
        <f>SUM(H19:H23)</f>
        <v>-897564</v>
      </c>
      <c r="J25" s="27">
        <f>SUM(J19:J23)</f>
        <v>-824275</v>
      </c>
    </row>
    <row r="26" spans="1:10" ht="16.5" customHeight="1" x14ac:dyDescent="0.25">
      <c r="F26" s="24"/>
      <c r="G26" s="23"/>
      <c r="H26" s="8"/>
      <c r="I26" s="21"/>
      <c r="J26" s="8"/>
    </row>
    <row r="27" spans="1:10" ht="16.5" customHeight="1" x14ac:dyDescent="0.25">
      <c r="A27" s="11" t="s">
        <v>80</v>
      </c>
      <c r="H27" s="5">
        <f>H16+H25</f>
        <v>138098</v>
      </c>
      <c r="J27" s="5">
        <f>J16+J25</f>
        <v>93302</v>
      </c>
    </row>
    <row r="28" spans="1:10" ht="16.5" customHeight="1" x14ac:dyDescent="0.25">
      <c r="A28" s="18" t="s">
        <v>81</v>
      </c>
      <c r="F28" s="25"/>
      <c r="G28" s="20"/>
      <c r="H28" s="5">
        <v>-592</v>
      </c>
      <c r="I28" s="7"/>
      <c r="J28" s="5">
        <v>-303</v>
      </c>
    </row>
    <row r="29" spans="1:10" ht="16.5" customHeight="1" x14ac:dyDescent="0.25">
      <c r="A29" s="18" t="s">
        <v>167</v>
      </c>
      <c r="F29" s="25"/>
      <c r="G29" s="20"/>
      <c r="H29" s="5">
        <v>4095</v>
      </c>
      <c r="I29" s="7"/>
      <c r="J29" s="5">
        <v>-9965</v>
      </c>
    </row>
    <row r="30" spans="1:10" ht="16.5" customHeight="1" x14ac:dyDescent="0.25">
      <c r="A30" s="18" t="s">
        <v>150</v>
      </c>
      <c r="F30" s="19"/>
      <c r="G30" s="20"/>
      <c r="H30" s="5"/>
      <c r="J30" s="5"/>
    </row>
    <row r="31" spans="1:10" ht="16.5" customHeight="1" x14ac:dyDescent="0.25">
      <c r="A31" s="18"/>
      <c r="B31" s="12" t="s">
        <v>114</v>
      </c>
      <c r="F31" s="19"/>
      <c r="G31" s="20"/>
      <c r="H31" s="33">
        <v>8</v>
      </c>
      <c r="I31" s="7"/>
      <c r="J31" s="33">
        <v>-75</v>
      </c>
    </row>
    <row r="32" spans="1:10" ht="16.5" customHeight="1" x14ac:dyDescent="0.25">
      <c r="F32" s="24"/>
      <c r="G32" s="23"/>
      <c r="H32" s="8"/>
      <c r="I32" s="21"/>
      <c r="J32" s="8"/>
    </row>
    <row r="33" spans="1:10" ht="16.5" customHeight="1" x14ac:dyDescent="0.25">
      <c r="A33" s="11" t="s">
        <v>142</v>
      </c>
      <c r="B33" s="11"/>
      <c r="C33" s="11"/>
      <c r="D33" s="11"/>
      <c r="E33" s="11"/>
      <c r="F33" s="25"/>
      <c r="G33" s="26"/>
      <c r="H33" s="5">
        <f>SUM(H27:H31)</f>
        <v>141609</v>
      </c>
      <c r="I33" s="6"/>
      <c r="J33" s="5">
        <f>SUM(J27:J31)</f>
        <v>82959</v>
      </c>
    </row>
    <row r="34" spans="1:10" ht="16.5" customHeight="1" x14ac:dyDescent="0.25">
      <c r="A34" s="12" t="s">
        <v>82</v>
      </c>
      <c r="F34" s="25"/>
      <c r="G34" s="20"/>
      <c r="H34" s="33">
        <v>-31994</v>
      </c>
      <c r="I34" s="7"/>
      <c r="J34" s="33">
        <v>-16385</v>
      </c>
    </row>
    <row r="35" spans="1:10" ht="16.5" customHeight="1" x14ac:dyDescent="0.25">
      <c r="F35" s="24"/>
      <c r="G35" s="23"/>
      <c r="H35" s="8"/>
      <c r="I35" s="21"/>
      <c r="J35" s="8"/>
    </row>
    <row r="36" spans="1:10" ht="16.5" customHeight="1" x14ac:dyDescent="0.25">
      <c r="A36" s="11" t="s">
        <v>83</v>
      </c>
      <c r="B36" s="11"/>
      <c r="C36" s="11"/>
      <c r="D36" s="11"/>
      <c r="E36" s="11"/>
      <c r="F36" s="25"/>
      <c r="G36" s="26"/>
      <c r="H36" s="27">
        <f>SUM(H33:H34)</f>
        <v>109615</v>
      </c>
      <c r="I36" s="6"/>
      <c r="J36" s="27">
        <f>SUM(J33:J34)</f>
        <v>66574</v>
      </c>
    </row>
    <row r="37" spans="1:10" ht="16.5" customHeight="1" x14ac:dyDescent="0.25">
      <c r="F37" s="24"/>
      <c r="G37" s="23"/>
      <c r="H37" s="8"/>
      <c r="I37" s="21"/>
      <c r="J37" s="8"/>
    </row>
    <row r="38" spans="1:10" ht="16.5" customHeight="1" thickBot="1" x14ac:dyDescent="0.3">
      <c r="A38" s="11" t="s">
        <v>84</v>
      </c>
      <c r="B38" s="11"/>
      <c r="C38" s="11"/>
      <c r="D38" s="11"/>
      <c r="E38" s="11"/>
      <c r="F38" s="25"/>
      <c r="G38" s="26"/>
      <c r="H38" s="34">
        <f>H36</f>
        <v>109615</v>
      </c>
      <c r="I38" s="6"/>
      <c r="J38" s="34">
        <f>J36</f>
        <v>66574</v>
      </c>
    </row>
    <row r="39" spans="1:10" ht="16.5" customHeight="1" thickTop="1" x14ac:dyDescent="0.25">
      <c r="F39" s="24"/>
      <c r="G39" s="23"/>
      <c r="H39" s="8"/>
      <c r="I39" s="21"/>
      <c r="J39" s="8"/>
    </row>
    <row r="40" spans="1:10" ht="16.5" customHeight="1" x14ac:dyDescent="0.25">
      <c r="A40" s="11" t="s">
        <v>85</v>
      </c>
      <c r="C40" s="11"/>
      <c r="D40" s="11"/>
      <c r="E40" s="11"/>
      <c r="F40" s="35"/>
      <c r="G40" s="26"/>
      <c r="H40" s="5"/>
      <c r="I40" s="6"/>
      <c r="J40" s="5"/>
    </row>
    <row r="41" spans="1:10" ht="16.5" customHeight="1" x14ac:dyDescent="0.25">
      <c r="F41" s="24"/>
      <c r="G41" s="23"/>
      <c r="H41" s="8"/>
      <c r="I41" s="21"/>
      <c r="J41" s="8"/>
    </row>
    <row r="42" spans="1:10" ht="16.5" customHeight="1" thickBot="1" x14ac:dyDescent="0.3">
      <c r="A42" s="12" t="s">
        <v>86</v>
      </c>
      <c r="B42" s="11"/>
      <c r="F42" s="36"/>
      <c r="G42" s="26"/>
      <c r="H42" s="37">
        <f>H36/52001</f>
        <v>2.1079402319186169</v>
      </c>
      <c r="I42" s="38"/>
      <c r="J42" s="37">
        <f>J38/52001</f>
        <v>1.2802446106805638</v>
      </c>
    </row>
    <row r="43" spans="1:10" ht="16.5" customHeight="1" thickTop="1" x14ac:dyDescent="0.25">
      <c r="F43" s="24"/>
      <c r="G43" s="23"/>
      <c r="H43" s="8"/>
      <c r="I43" s="21"/>
      <c r="J43" s="8"/>
    </row>
    <row r="44" spans="1:10" ht="16.350000000000001" customHeight="1" thickBot="1" x14ac:dyDescent="0.3">
      <c r="A44" s="12" t="s">
        <v>87</v>
      </c>
      <c r="B44" s="11"/>
      <c r="C44" s="11"/>
      <c r="D44" s="11"/>
      <c r="E44" s="11"/>
      <c r="F44" s="35"/>
      <c r="G44" s="26"/>
      <c r="H44" s="39">
        <f>H36/52800</f>
        <v>2.0760416666666668</v>
      </c>
      <c r="I44" s="5"/>
      <c r="J44" s="39">
        <f>J38/52800</f>
        <v>1.2608712121212122</v>
      </c>
    </row>
    <row r="45" spans="1:10" ht="16.5" customHeight="1" thickTop="1" x14ac:dyDescent="0.25">
      <c r="B45" s="11"/>
      <c r="C45" s="11"/>
      <c r="D45" s="11"/>
      <c r="E45" s="11"/>
      <c r="F45" s="35"/>
      <c r="G45" s="26"/>
      <c r="H45" s="40"/>
      <c r="I45" s="5"/>
      <c r="J45" s="40"/>
    </row>
    <row r="46" spans="1:10" ht="16.5" customHeight="1" x14ac:dyDescent="0.25">
      <c r="B46" s="11"/>
      <c r="C46" s="11"/>
      <c r="D46" s="11"/>
      <c r="E46" s="11"/>
      <c r="F46" s="35"/>
      <c r="G46" s="26"/>
      <c r="H46" s="40"/>
      <c r="I46" s="5"/>
      <c r="J46" s="40"/>
    </row>
    <row r="47" spans="1:10" ht="16.5" customHeight="1" x14ac:dyDescent="0.25">
      <c r="B47" s="11"/>
      <c r="C47" s="11"/>
      <c r="D47" s="11"/>
      <c r="E47" s="11"/>
      <c r="F47" s="35"/>
      <c r="G47" s="26"/>
      <c r="H47" s="40"/>
      <c r="I47" s="5"/>
      <c r="J47" s="40"/>
    </row>
    <row r="48" spans="1:10" ht="7.5" customHeight="1" x14ac:dyDescent="0.25">
      <c r="B48" s="11"/>
      <c r="C48" s="11"/>
      <c r="D48" s="11"/>
      <c r="E48" s="11"/>
      <c r="F48" s="35"/>
      <c r="G48" s="26"/>
      <c r="H48" s="40"/>
      <c r="I48" s="5"/>
      <c r="J48" s="40"/>
    </row>
    <row r="49" spans="1:10" ht="21.9" customHeight="1" x14ac:dyDescent="0.25">
      <c r="A49" s="10" t="str">
        <f>'BS 2-4'!A104</f>
        <v>The accompanying notes form part of this interim financial information.</v>
      </c>
      <c r="B49" s="10"/>
      <c r="C49" s="10"/>
      <c r="D49" s="10"/>
      <c r="E49" s="10"/>
      <c r="F49" s="10"/>
      <c r="G49" s="10"/>
      <c r="H49" s="10"/>
      <c r="I49" s="10"/>
      <c r="J49" s="10"/>
    </row>
  </sheetData>
  <mergeCells count="1">
    <mergeCell ref="A19:E1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opLeftCell="A28" zoomScale="98" zoomScaleNormal="98" zoomScaleSheetLayoutView="94" workbookViewId="0">
      <selection activeCell="N40" sqref="N40"/>
    </sheetView>
  </sheetViews>
  <sheetFormatPr defaultColWidth="12.59765625" defaultRowHeight="16.5" customHeight="1" x14ac:dyDescent="0.25"/>
  <cols>
    <col min="1" max="4" width="1.09765625" style="12" customWidth="1"/>
    <col min="5" max="5" width="38.8984375" style="12" customWidth="1"/>
    <col min="6" max="6" width="6" style="12" customWidth="1"/>
    <col min="7" max="7" width="0.8984375" style="12" customWidth="1"/>
    <col min="8" max="8" width="12.59765625" style="12" customWidth="1"/>
    <col min="9" max="9" width="0.8984375" style="12" customWidth="1"/>
    <col min="10" max="10" width="12.59765625" style="12" customWidth="1"/>
    <col min="11" max="16384" width="12.59765625" style="12"/>
  </cols>
  <sheetData>
    <row r="1" spans="1:10" ht="16.5" customHeight="1" x14ac:dyDescent="0.25">
      <c r="A1" s="11" t="s">
        <v>0</v>
      </c>
    </row>
    <row r="2" spans="1:10" ht="16.5" customHeight="1" x14ac:dyDescent="0.25">
      <c r="A2" s="13" t="s">
        <v>67</v>
      </c>
      <c r="B2" s="13"/>
      <c r="C2" s="13"/>
      <c r="D2" s="13"/>
      <c r="E2" s="13"/>
      <c r="F2" s="14"/>
      <c r="G2" s="14"/>
      <c r="H2" s="14"/>
      <c r="I2" s="14"/>
      <c r="J2" s="14"/>
    </row>
    <row r="3" spans="1:10" ht="16.5" customHeight="1" x14ac:dyDescent="0.25">
      <c r="A3" s="15" t="s">
        <v>159</v>
      </c>
      <c r="B3" s="15"/>
      <c r="C3" s="15"/>
      <c r="D3" s="15"/>
      <c r="E3" s="15"/>
      <c r="F3" s="16"/>
      <c r="G3" s="16"/>
      <c r="H3" s="16"/>
      <c r="I3" s="16"/>
      <c r="J3" s="16"/>
    </row>
    <row r="4" spans="1:10" ht="15" customHeight="1" x14ac:dyDescent="0.25">
      <c r="A4" s="13"/>
      <c r="B4" s="13"/>
      <c r="C4" s="13"/>
      <c r="D4" s="13"/>
      <c r="E4" s="13"/>
      <c r="F4" s="14"/>
      <c r="G4" s="14"/>
      <c r="H4" s="14"/>
      <c r="I4" s="14"/>
      <c r="J4" s="14"/>
    </row>
    <row r="5" spans="1:10" ht="15" customHeight="1" x14ac:dyDescent="0.25">
      <c r="A5" s="13"/>
      <c r="B5" s="13"/>
      <c r="C5" s="13"/>
      <c r="D5" s="13"/>
      <c r="E5" s="13"/>
      <c r="F5" s="17"/>
      <c r="G5" s="17"/>
      <c r="H5" s="17"/>
      <c r="I5" s="17"/>
      <c r="J5" s="17"/>
    </row>
    <row r="6" spans="1:10" ht="16.5" customHeight="1" x14ac:dyDescent="0.25">
      <c r="A6" s="18"/>
      <c r="B6" s="18"/>
      <c r="C6" s="18"/>
      <c r="D6" s="18"/>
      <c r="E6" s="18"/>
      <c r="F6" s="19"/>
      <c r="G6" s="20"/>
      <c r="H6" s="9" t="s">
        <v>154</v>
      </c>
      <c r="I6" s="21"/>
      <c r="J6" s="9" t="s">
        <v>154</v>
      </c>
    </row>
    <row r="7" spans="1:10" ht="16.5" customHeight="1" x14ac:dyDescent="0.25">
      <c r="A7" s="18"/>
      <c r="F7" s="22"/>
      <c r="G7" s="22"/>
      <c r="H7" s="1" t="s">
        <v>144</v>
      </c>
      <c r="I7" s="2"/>
      <c r="J7" s="1" t="s">
        <v>5</v>
      </c>
    </row>
    <row r="8" spans="1:10" ht="16.5" customHeight="1" x14ac:dyDescent="0.25">
      <c r="F8" s="124" t="s">
        <v>31</v>
      </c>
      <c r="G8" s="23"/>
      <c r="H8" s="4" t="s">
        <v>7</v>
      </c>
      <c r="I8" s="21"/>
      <c r="J8" s="4" t="s">
        <v>7</v>
      </c>
    </row>
    <row r="9" spans="1:10" ht="16.5" customHeight="1" x14ac:dyDescent="0.25">
      <c r="F9" s="24"/>
      <c r="G9" s="23"/>
      <c r="H9" s="8"/>
      <c r="I9" s="21"/>
      <c r="J9" s="8"/>
    </row>
    <row r="10" spans="1:10" ht="16.5" customHeight="1" x14ac:dyDescent="0.25">
      <c r="A10" s="13" t="s">
        <v>68</v>
      </c>
      <c r="F10" s="19"/>
      <c r="G10" s="20"/>
      <c r="H10" s="5"/>
      <c r="I10" s="6"/>
      <c r="J10" s="5"/>
    </row>
    <row r="11" spans="1:10" ht="16.5" customHeight="1" x14ac:dyDescent="0.25">
      <c r="A11" s="12" t="s">
        <v>69</v>
      </c>
      <c r="F11" s="25"/>
      <c r="G11" s="20"/>
      <c r="H11" s="5">
        <v>1880825</v>
      </c>
      <c r="I11" s="7"/>
      <c r="J11" s="5">
        <v>1843365</v>
      </c>
    </row>
    <row r="12" spans="1:10" ht="16.5" customHeight="1" x14ac:dyDescent="0.25">
      <c r="A12" s="12" t="s">
        <v>70</v>
      </c>
      <c r="F12" s="25"/>
      <c r="G12" s="20"/>
      <c r="H12" s="5">
        <v>34546</v>
      </c>
      <c r="I12" s="7"/>
      <c r="J12" s="5">
        <v>48576</v>
      </c>
    </row>
    <row r="13" spans="1:10" ht="16.5" customHeight="1" x14ac:dyDescent="0.25">
      <c r="A13" s="18" t="s">
        <v>71</v>
      </c>
      <c r="B13" s="11"/>
      <c r="C13" s="11"/>
      <c r="D13" s="11"/>
      <c r="E13" s="11"/>
      <c r="F13" s="25"/>
      <c r="G13" s="26"/>
      <c r="H13" s="5">
        <v>26014</v>
      </c>
      <c r="I13" s="7"/>
      <c r="J13" s="5">
        <v>18989</v>
      </c>
    </row>
    <row r="14" spans="1:10" ht="16.5" customHeight="1" x14ac:dyDescent="0.25">
      <c r="A14" s="18" t="s">
        <v>72</v>
      </c>
      <c r="B14" s="11"/>
      <c r="C14" s="11"/>
      <c r="D14" s="11"/>
      <c r="E14" s="11"/>
      <c r="F14" s="25"/>
      <c r="G14" s="26"/>
      <c r="H14" s="27">
        <v>12130</v>
      </c>
      <c r="I14" s="7"/>
      <c r="J14" s="27">
        <v>14723</v>
      </c>
    </row>
    <row r="15" spans="1:10" ht="16.5" customHeight="1" x14ac:dyDescent="0.25">
      <c r="F15" s="24"/>
      <c r="G15" s="23"/>
      <c r="H15" s="8"/>
      <c r="I15" s="21"/>
      <c r="J15" s="8"/>
    </row>
    <row r="16" spans="1:10" ht="16.5" customHeight="1" x14ac:dyDescent="0.25">
      <c r="A16" s="13" t="s">
        <v>73</v>
      </c>
      <c r="B16" s="11"/>
      <c r="C16" s="11"/>
      <c r="D16" s="11"/>
      <c r="E16" s="11"/>
      <c r="F16" s="25"/>
      <c r="G16" s="26"/>
      <c r="H16" s="27">
        <f>SUM(H11:H14)</f>
        <v>1953515</v>
      </c>
      <c r="I16" s="28"/>
      <c r="J16" s="27">
        <f>SUM(J11:J14)</f>
        <v>1925653</v>
      </c>
    </row>
    <row r="17" spans="1:10" ht="16.5" customHeight="1" x14ac:dyDescent="0.25">
      <c r="F17" s="24"/>
      <c r="G17" s="23"/>
      <c r="H17" s="8"/>
      <c r="I17" s="21"/>
      <c r="J17" s="8"/>
    </row>
    <row r="18" spans="1:10" ht="16.5" customHeight="1" x14ac:dyDescent="0.25">
      <c r="A18" s="13" t="s">
        <v>74</v>
      </c>
      <c r="B18" s="11"/>
      <c r="C18" s="11"/>
      <c r="D18" s="11"/>
      <c r="E18" s="11"/>
      <c r="F18" s="25"/>
      <c r="G18" s="26"/>
      <c r="H18" s="5"/>
      <c r="I18" s="7"/>
      <c r="J18" s="5"/>
    </row>
    <row r="19" spans="1:10" ht="16.5" customHeight="1" x14ac:dyDescent="0.25">
      <c r="A19" s="127" t="s">
        <v>75</v>
      </c>
      <c r="B19" s="128"/>
      <c r="C19" s="128"/>
      <c r="D19" s="128"/>
      <c r="E19" s="128"/>
      <c r="F19" s="29"/>
      <c r="G19" s="26"/>
      <c r="H19" s="5">
        <v>-1513361</v>
      </c>
      <c r="I19" s="6"/>
      <c r="J19" s="5">
        <v>-1494645</v>
      </c>
    </row>
    <row r="20" spans="1:10" ht="16.5" customHeight="1" x14ac:dyDescent="0.25">
      <c r="A20" s="12" t="s">
        <v>76</v>
      </c>
      <c r="B20" s="11"/>
      <c r="C20" s="11"/>
      <c r="D20" s="11"/>
      <c r="E20" s="11"/>
      <c r="F20" s="29"/>
      <c r="G20" s="26"/>
      <c r="H20" s="5">
        <v>-24607</v>
      </c>
      <c r="I20" s="30"/>
      <c r="J20" s="5">
        <v>-37221</v>
      </c>
    </row>
    <row r="21" spans="1:10" s="31" customFormat="1" ht="16.5" customHeight="1" x14ac:dyDescent="0.25">
      <c r="A21" s="18" t="s">
        <v>77</v>
      </c>
      <c r="B21" s="18"/>
      <c r="H21" s="5">
        <v>-43650</v>
      </c>
      <c r="I21" s="32"/>
      <c r="J21" s="5">
        <v>-41282</v>
      </c>
    </row>
    <row r="22" spans="1:10" s="31" customFormat="1" ht="16.5" customHeight="1" x14ac:dyDescent="0.25">
      <c r="A22" s="18" t="s">
        <v>78</v>
      </c>
      <c r="B22" s="18"/>
      <c r="H22" s="5">
        <v>-127162</v>
      </c>
      <c r="I22" s="32"/>
      <c r="J22" s="5">
        <v>-121212</v>
      </c>
    </row>
    <row r="23" spans="1:10" ht="16.5" customHeight="1" x14ac:dyDescent="0.25">
      <c r="A23" s="18" t="s">
        <v>149</v>
      </c>
      <c r="F23" s="25"/>
      <c r="G23" s="20"/>
      <c r="H23" s="27">
        <v>11994</v>
      </c>
      <c r="I23" s="7"/>
      <c r="J23" s="27">
        <v>-12159</v>
      </c>
    </row>
    <row r="24" spans="1:10" ht="16.5" customHeight="1" x14ac:dyDescent="0.25">
      <c r="F24" s="24"/>
      <c r="G24" s="23"/>
      <c r="H24" s="8"/>
      <c r="I24" s="21"/>
      <c r="J24" s="8"/>
    </row>
    <row r="25" spans="1:10" ht="16.5" customHeight="1" x14ac:dyDescent="0.25">
      <c r="A25" s="11" t="s">
        <v>79</v>
      </c>
      <c r="H25" s="27">
        <f>SUM(H19:H23)</f>
        <v>-1696786</v>
      </c>
      <c r="J25" s="27">
        <f>SUM(J19:J23)</f>
        <v>-1706519</v>
      </c>
    </row>
    <row r="26" spans="1:10" ht="16.5" customHeight="1" x14ac:dyDescent="0.25">
      <c r="F26" s="24"/>
      <c r="G26" s="23"/>
      <c r="H26" s="8"/>
      <c r="I26" s="21"/>
      <c r="J26" s="8"/>
    </row>
    <row r="27" spans="1:10" ht="16.5" customHeight="1" x14ac:dyDescent="0.25">
      <c r="A27" s="11" t="s">
        <v>80</v>
      </c>
      <c r="H27" s="5">
        <f>H16+H25</f>
        <v>256729</v>
      </c>
      <c r="J27" s="5">
        <f>J16+J25</f>
        <v>219134</v>
      </c>
    </row>
    <row r="28" spans="1:10" ht="16.5" customHeight="1" x14ac:dyDescent="0.25">
      <c r="A28" s="18" t="s">
        <v>81</v>
      </c>
      <c r="F28" s="25"/>
      <c r="G28" s="20"/>
      <c r="H28" s="5">
        <v>-862</v>
      </c>
      <c r="I28" s="7"/>
      <c r="J28" s="5">
        <v>-475</v>
      </c>
    </row>
    <row r="29" spans="1:10" ht="16.5" customHeight="1" x14ac:dyDescent="0.25">
      <c r="A29" s="18" t="s">
        <v>167</v>
      </c>
      <c r="F29" s="25"/>
      <c r="G29" s="20"/>
      <c r="H29" s="5">
        <v>23368</v>
      </c>
      <c r="I29" s="7"/>
      <c r="J29" s="5">
        <v>-9510</v>
      </c>
    </row>
    <row r="30" spans="1:10" ht="16.5" customHeight="1" x14ac:dyDescent="0.25">
      <c r="A30" s="18" t="s">
        <v>150</v>
      </c>
      <c r="F30" s="19"/>
      <c r="G30" s="20"/>
      <c r="H30" s="5"/>
      <c r="J30" s="5"/>
    </row>
    <row r="31" spans="1:10" ht="16.5" customHeight="1" x14ac:dyDescent="0.25">
      <c r="A31" s="18"/>
      <c r="B31" s="12" t="s">
        <v>114</v>
      </c>
      <c r="F31" s="19"/>
      <c r="G31" s="20"/>
      <c r="H31" s="33">
        <v>16</v>
      </c>
      <c r="I31" s="7"/>
      <c r="J31" s="33">
        <v>-110</v>
      </c>
    </row>
    <row r="32" spans="1:10" ht="16.5" customHeight="1" x14ac:dyDescent="0.25">
      <c r="F32" s="24"/>
      <c r="G32" s="23"/>
      <c r="H32" s="8"/>
      <c r="I32" s="21"/>
      <c r="J32" s="8"/>
    </row>
    <row r="33" spans="1:10" ht="16.5" customHeight="1" x14ac:dyDescent="0.25">
      <c r="A33" s="11" t="s">
        <v>142</v>
      </c>
      <c r="B33" s="11"/>
      <c r="C33" s="11"/>
      <c r="D33" s="11"/>
      <c r="E33" s="11"/>
      <c r="F33" s="25"/>
      <c r="G33" s="26"/>
      <c r="H33" s="5">
        <f>SUM(H27:H31)</f>
        <v>279251</v>
      </c>
      <c r="I33" s="6"/>
      <c r="J33" s="5">
        <f>SUM(J27:J31)</f>
        <v>209039</v>
      </c>
    </row>
    <row r="34" spans="1:10" ht="16.5" customHeight="1" x14ac:dyDescent="0.25">
      <c r="A34" s="12" t="s">
        <v>82</v>
      </c>
      <c r="F34" s="25">
        <v>13</v>
      </c>
      <c r="G34" s="20"/>
      <c r="H34" s="33">
        <v>-62494</v>
      </c>
      <c r="I34" s="7"/>
      <c r="J34" s="33">
        <v>-41287</v>
      </c>
    </row>
    <row r="35" spans="1:10" ht="16.5" customHeight="1" x14ac:dyDescent="0.25">
      <c r="F35" s="24"/>
      <c r="G35" s="23"/>
      <c r="H35" s="8"/>
      <c r="I35" s="21"/>
      <c r="J35" s="8"/>
    </row>
    <row r="36" spans="1:10" ht="16.5" customHeight="1" x14ac:dyDescent="0.25">
      <c r="A36" s="11" t="s">
        <v>83</v>
      </c>
      <c r="B36" s="11"/>
      <c r="C36" s="11"/>
      <c r="D36" s="11"/>
      <c r="E36" s="11"/>
      <c r="F36" s="25"/>
      <c r="G36" s="26"/>
      <c r="H36" s="27">
        <f>SUM(H33:H34)</f>
        <v>216757</v>
      </c>
      <c r="I36" s="6"/>
      <c r="J36" s="27">
        <f>SUM(J33:J34)</f>
        <v>167752</v>
      </c>
    </row>
    <row r="37" spans="1:10" ht="16.5" customHeight="1" x14ac:dyDescent="0.25">
      <c r="F37" s="24"/>
      <c r="G37" s="23"/>
      <c r="H37" s="8"/>
      <c r="I37" s="21"/>
      <c r="J37" s="8"/>
    </row>
    <row r="38" spans="1:10" ht="16.5" customHeight="1" thickBot="1" x14ac:dyDescent="0.3">
      <c r="A38" s="11" t="s">
        <v>84</v>
      </c>
      <c r="B38" s="11"/>
      <c r="C38" s="11"/>
      <c r="D38" s="11"/>
      <c r="E38" s="11"/>
      <c r="F38" s="25"/>
      <c r="G38" s="26"/>
      <c r="H38" s="34">
        <f>H36</f>
        <v>216757</v>
      </c>
      <c r="I38" s="6"/>
      <c r="J38" s="34">
        <f>J36</f>
        <v>167752</v>
      </c>
    </row>
    <row r="39" spans="1:10" ht="16.5" customHeight="1" thickTop="1" x14ac:dyDescent="0.25">
      <c r="F39" s="24"/>
      <c r="G39" s="23"/>
      <c r="H39" s="8"/>
      <c r="I39" s="21"/>
      <c r="J39" s="8"/>
    </row>
    <row r="40" spans="1:10" ht="16.5" customHeight="1" x14ac:dyDescent="0.25">
      <c r="A40" s="11" t="s">
        <v>85</v>
      </c>
      <c r="C40" s="11"/>
      <c r="D40" s="11"/>
      <c r="E40" s="11"/>
      <c r="F40" s="35"/>
      <c r="G40" s="26"/>
      <c r="H40" s="5"/>
      <c r="I40" s="6"/>
      <c r="J40" s="5"/>
    </row>
    <row r="41" spans="1:10" ht="16.5" customHeight="1" x14ac:dyDescent="0.25">
      <c r="F41" s="24"/>
      <c r="G41" s="23"/>
      <c r="H41" s="8"/>
      <c r="I41" s="21"/>
      <c r="J41" s="8"/>
    </row>
    <row r="42" spans="1:10" ht="16.5" customHeight="1" thickBot="1" x14ac:dyDescent="0.3">
      <c r="A42" s="12" t="s">
        <v>86</v>
      </c>
      <c r="B42" s="11"/>
      <c r="F42" s="36"/>
      <c r="G42" s="26"/>
      <c r="H42" s="37">
        <f>H36/52001</f>
        <v>4.1683236860829602</v>
      </c>
      <c r="I42" s="38"/>
      <c r="J42" s="37">
        <f>J38/52001</f>
        <v>3.2259379627314861</v>
      </c>
    </row>
    <row r="43" spans="1:10" ht="16.5" customHeight="1" thickTop="1" x14ac:dyDescent="0.25">
      <c r="F43" s="24"/>
      <c r="G43" s="23"/>
      <c r="H43" s="8"/>
      <c r="I43" s="21"/>
      <c r="J43" s="8"/>
    </row>
    <row r="44" spans="1:10" ht="16.350000000000001" customHeight="1" thickBot="1" x14ac:dyDescent="0.3">
      <c r="A44" s="12" t="s">
        <v>87</v>
      </c>
      <c r="B44" s="11"/>
      <c r="C44" s="11"/>
      <c r="D44" s="11"/>
      <c r="E44" s="11"/>
      <c r="F44" s="35"/>
      <c r="G44" s="26"/>
      <c r="H44" s="39">
        <f>H36/52800</f>
        <v>4.1052462121212123</v>
      </c>
      <c r="I44" s="5"/>
      <c r="J44" s="39">
        <f>J38/52800</f>
        <v>3.1771212121212122</v>
      </c>
    </row>
    <row r="45" spans="1:10" ht="16.5" customHeight="1" thickTop="1" x14ac:dyDescent="0.25">
      <c r="B45" s="11"/>
      <c r="C45" s="11"/>
      <c r="D45" s="11"/>
      <c r="E45" s="11"/>
      <c r="F45" s="35"/>
      <c r="G45" s="26"/>
      <c r="H45" s="40"/>
      <c r="I45" s="5"/>
      <c r="J45" s="40"/>
    </row>
    <row r="46" spans="1:10" ht="16.5" customHeight="1" x14ac:dyDescent="0.25">
      <c r="B46" s="11"/>
      <c r="C46" s="11"/>
      <c r="D46" s="11"/>
      <c r="E46" s="11"/>
      <c r="F46" s="35"/>
      <c r="G46" s="26"/>
      <c r="H46" s="40"/>
      <c r="I46" s="5"/>
      <c r="J46" s="40"/>
    </row>
    <row r="47" spans="1:10" ht="15" customHeight="1" x14ac:dyDescent="0.25">
      <c r="B47" s="11"/>
      <c r="C47" s="11"/>
      <c r="D47" s="11"/>
      <c r="E47" s="11"/>
      <c r="F47" s="35"/>
      <c r="G47" s="26"/>
      <c r="H47" s="40"/>
      <c r="I47" s="5"/>
      <c r="J47" s="40"/>
    </row>
    <row r="48" spans="1:10" ht="7.5" customHeight="1" x14ac:dyDescent="0.25">
      <c r="B48" s="11"/>
      <c r="C48" s="11"/>
      <c r="D48" s="11"/>
      <c r="E48" s="11"/>
      <c r="F48" s="35"/>
      <c r="G48" s="26"/>
      <c r="H48" s="40"/>
      <c r="I48" s="5"/>
      <c r="J48" s="40"/>
    </row>
    <row r="49" spans="1:10" ht="21.9" customHeight="1" x14ac:dyDescent="0.25">
      <c r="A49" s="10" t="str">
        <f>'BS 2-4'!A104</f>
        <v>The accompanying notes form part of this interim financial information.</v>
      </c>
      <c r="B49" s="10"/>
      <c r="C49" s="10"/>
      <c r="D49" s="10"/>
      <c r="E49" s="10"/>
      <c r="F49" s="10"/>
      <c r="G49" s="10"/>
      <c r="H49" s="10"/>
      <c r="I49" s="10"/>
      <c r="J49" s="10"/>
    </row>
  </sheetData>
  <mergeCells count="1">
    <mergeCell ref="A19:E19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D10FF-5B3F-481E-A56C-CB9A0177D321}">
  <sheetPr>
    <tabColor theme="9" tint="-0.249977111117893"/>
  </sheetPr>
  <dimension ref="A1:W37"/>
  <sheetViews>
    <sheetView zoomScaleNormal="100" zoomScaleSheetLayoutView="76" workbookViewId="0">
      <selection activeCell="K30" sqref="K30"/>
    </sheetView>
  </sheetViews>
  <sheetFormatPr defaultColWidth="12.59765625" defaultRowHeight="16.5" customHeight="1" x14ac:dyDescent="0.25"/>
  <cols>
    <col min="1" max="3" width="1.09765625" style="42" customWidth="1"/>
    <col min="4" max="4" width="28.19921875" style="42" customWidth="1"/>
    <col min="5" max="5" width="4.5" style="42" customWidth="1"/>
    <col min="6" max="6" width="0.8984375" style="42" customWidth="1"/>
    <col min="7" max="7" width="10.59765625" style="42" customWidth="1"/>
    <col min="8" max="8" width="0.8984375" style="42" customWidth="1"/>
    <col min="9" max="9" width="10.09765625" style="42" customWidth="1"/>
    <col min="10" max="10" width="0.8984375" style="42" customWidth="1"/>
    <col min="11" max="11" width="10.09765625" style="42" customWidth="1"/>
    <col min="12" max="12" width="0.8984375" style="42" customWidth="1"/>
    <col min="13" max="13" width="10.19921875" style="42" customWidth="1"/>
    <col min="14" max="14" width="0.8984375" style="42" customWidth="1"/>
    <col min="15" max="15" width="11.69921875" style="42" customWidth="1"/>
    <col min="16" max="16" width="0.8984375" style="42" customWidth="1"/>
    <col min="17" max="17" width="12.5" style="42" customWidth="1"/>
    <col min="18" max="18" width="0.69921875" style="42" customWidth="1"/>
    <col min="19" max="19" width="10.69921875" style="42" customWidth="1"/>
    <col min="20" max="20" width="0.8984375" style="42" customWidth="1"/>
    <col min="21" max="21" width="11.8984375" style="42" customWidth="1"/>
    <col min="22" max="22" width="0.8984375" style="42" customWidth="1"/>
    <col min="23" max="23" width="9.69921875" style="42" customWidth="1"/>
    <col min="24" max="16384" width="12.59765625" style="42"/>
  </cols>
  <sheetData>
    <row r="1" spans="1:23" ht="16.5" customHeight="1" x14ac:dyDescent="0.25">
      <c r="A1" s="41" t="s">
        <v>0</v>
      </c>
    </row>
    <row r="2" spans="1:23" ht="16.5" customHeight="1" x14ac:dyDescent="0.25">
      <c r="A2" s="43" t="s">
        <v>88</v>
      </c>
      <c r="B2" s="43"/>
      <c r="C2" s="43"/>
      <c r="D2" s="43"/>
      <c r="E2" s="43"/>
      <c r="F2" s="41"/>
      <c r="G2" s="43"/>
      <c r="H2" s="41"/>
      <c r="I2" s="43"/>
      <c r="J2" s="43"/>
      <c r="K2" s="43"/>
      <c r="L2" s="41"/>
      <c r="M2" s="43"/>
      <c r="N2" s="41"/>
      <c r="O2" s="43"/>
      <c r="P2" s="43"/>
      <c r="Q2" s="43"/>
      <c r="R2" s="43"/>
      <c r="S2" s="43"/>
      <c r="T2" s="43"/>
      <c r="V2" s="43"/>
      <c r="W2" s="43"/>
    </row>
    <row r="3" spans="1:23" ht="16.5" customHeight="1" x14ac:dyDescent="0.25">
      <c r="A3" s="44" t="str">
        <f>'P&amp;L (6month) 6'!A3</f>
        <v>For the six-month period ended 30 June 2026</v>
      </c>
      <c r="B3" s="44"/>
      <c r="C3" s="44"/>
      <c r="D3" s="44"/>
      <c r="E3" s="44"/>
      <c r="F3" s="45"/>
      <c r="G3" s="44"/>
      <c r="H3" s="45"/>
      <c r="I3" s="44"/>
      <c r="J3" s="44"/>
      <c r="K3" s="44"/>
      <c r="L3" s="45"/>
      <c r="M3" s="44"/>
      <c r="N3" s="44"/>
      <c r="O3" s="44"/>
      <c r="P3" s="44"/>
      <c r="Q3" s="44"/>
      <c r="R3" s="44"/>
      <c r="S3" s="44"/>
      <c r="T3" s="44"/>
      <c r="U3" s="46"/>
      <c r="V3" s="44"/>
      <c r="W3" s="44"/>
    </row>
    <row r="4" spans="1:23" ht="16.5" customHeight="1" x14ac:dyDescent="0.25">
      <c r="A4" s="47"/>
      <c r="B4" s="48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/>
      <c r="T4" s="49"/>
      <c r="V4" s="49"/>
      <c r="W4" s="49"/>
    </row>
    <row r="5" spans="1:23" ht="16.5" customHeight="1" x14ac:dyDescent="0.25">
      <c r="A5" s="47"/>
      <c r="B5" s="48"/>
      <c r="C5" s="48"/>
      <c r="D5" s="48"/>
      <c r="E5" s="48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/>
      <c r="T5" s="49"/>
      <c r="V5" s="49"/>
      <c r="W5" s="49"/>
    </row>
    <row r="6" spans="1:23" ht="16.5" customHeight="1" x14ac:dyDescent="0.25">
      <c r="A6" s="41"/>
      <c r="B6" s="51"/>
      <c r="C6" s="51"/>
      <c r="D6" s="51"/>
      <c r="E6" s="51"/>
      <c r="F6" s="52"/>
      <c r="G6" s="129" t="s">
        <v>89</v>
      </c>
      <c r="H6" s="129"/>
      <c r="I6" s="129"/>
      <c r="J6" s="52"/>
      <c r="K6" s="52"/>
      <c r="L6" s="52"/>
      <c r="M6" s="52"/>
      <c r="N6" s="53"/>
      <c r="R6" s="54"/>
      <c r="S6" s="49"/>
      <c r="T6" s="54"/>
      <c r="V6" s="54"/>
      <c r="W6" s="52"/>
    </row>
    <row r="7" spans="1:23" ht="16.5" customHeight="1" x14ac:dyDescent="0.25">
      <c r="A7" s="41"/>
      <c r="B7" s="51"/>
      <c r="C7" s="51"/>
      <c r="D7" s="51"/>
      <c r="E7" s="51"/>
      <c r="F7" s="53"/>
      <c r="G7" s="130" t="s">
        <v>90</v>
      </c>
      <c r="H7" s="130"/>
      <c r="I7" s="130"/>
      <c r="J7" s="53"/>
      <c r="K7" s="130" t="s">
        <v>91</v>
      </c>
      <c r="L7" s="130"/>
      <c r="M7" s="130"/>
      <c r="N7" s="53"/>
      <c r="O7" s="131" t="s">
        <v>61</v>
      </c>
      <c r="P7" s="132"/>
      <c r="Q7" s="132"/>
      <c r="R7" s="49"/>
      <c r="S7" s="130" t="s">
        <v>64</v>
      </c>
      <c r="T7" s="130"/>
      <c r="U7" s="130"/>
      <c r="V7" s="49"/>
      <c r="W7" s="52"/>
    </row>
    <row r="8" spans="1:23" ht="16.5" customHeight="1" x14ac:dyDescent="0.25">
      <c r="A8" s="41"/>
      <c r="B8" s="51"/>
      <c r="C8" s="51"/>
      <c r="D8" s="51"/>
      <c r="E8" s="51"/>
      <c r="F8" s="49"/>
      <c r="G8" s="49"/>
      <c r="H8" s="49"/>
      <c r="I8" s="49"/>
      <c r="J8" s="53"/>
      <c r="K8" s="49"/>
      <c r="L8" s="49"/>
      <c r="M8" s="49"/>
      <c r="N8" s="53"/>
      <c r="O8" s="49"/>
      <c r="P8" s="55"/>
      <c r="Q8" s="55"/>
      <c r="R8" s="49"/>
      <c r="S8" s="53" t="s">
        <v>92</v>
      </c>
      <c r="T8" s="49"/>
      <c r="U8" s="56" t="s">
        <v>93</v>
      </c>
      <c r="V8" s="49"/>
      <c r="W8" s="52"/>
    </row>
    <row r="9" spans="1:23" ht="16.5" customHeight="1" x14ac:dyDescent="0.25">
      <c r="A9" s="41"/>
      <c r="B9" s="51"/>
      <c r="C9" s="51"/>
      <c r="D9" s="51"/>
      <c r="E9" s="51"/>
      <c r="F9" s="53"/>
      <c r="G9" s="53" t="s">
        <v>94</v>
      </c>
      <c r="H9" s="53"/>
      <c r="I9" s="53" t="s">
        <v>95</v>
      </c>
      <c r="J9" s="53"/>
      <c r="K9" s="53" t="s">
        <v>94</v>
      </c>
      <c r="L9" s="53"/>
      <c r="M9" s="53" t="s">
        <v>95</v>
      </c>
      <c r="N9" s="53"/>
      <c r="O9" s="53" t="s">
        <v>96</v>
      </c>
      <c r="P9" s="53"/>
      <c r="Q9" s="53"/>
      <c r="R9" s="53"/>
      <c r="S9" s="53" t="s">
        <v>97</v>
      </c>
      <c r="T9" s="53"/>
      <c r="U9" s="56" t="s">
        <v>136</v>
      </c>
      <c r="V9" s="53"/>
      <c r="W9" s="53" t="s">
        <v>98</v>
      </c>
    </row>
    <row r="10" spans="1:23" ht="16.5" customHeight="1" x14ac:dyDescent="0.25">
      <c r="A10" s="41"/>
      <c r="B10" s="51"/>
      <c r="C10" s="51"/>
      <c r="D10" s="51"/>
      <c r="E10" s="51"/>
      <c r="F10" s="53"/>
      <c r="G10" s="53" t="s">
        <v>99</v>
      </c>
      <c r="H10" s="53"/>
      <c r="I10" s="53" t="s">
        <v>99</v>
      </c>
      <c r="J10" s="53"/>
      <c r="K10" s="53" t="s">
        <v>99</v>
      </c>
      <c r="L10" s="53"/>
      <c r="M10" s="53" t="s">
        <v>99</v>
      </c>
      <c r="N10" s="53"/>
      <c r="O10" s="53" t="s">
        <v>100</v>
      </c>
      <c r="P10" s="53"/>
      <c r="Q10" s="53" t="s">
        <v>63</v>
      </c>
      <c r="R10" s="53"/>
      <c r="S10" s="53" t="s">
        <v>101</v>
      </c>
      <c r="T10" s="53"/>
      <c r="U10" s="56" t="s">
        <v>102</v>
      </c>
      <c r="V10" s="53"/>
      <c r="W10" s="53" t="s">
        <v>103</v>
      </c>
    </row>
    <row r="11" spans="1:23" ht="16.5" customHeight="1" x14ac:dyDescent="0.25">
      <c r="A11" s="41"/>
      <c r="B11" s="51"/>
      <c r="C11" s="51"/>
      <c r="D11" s="51"/>
      <c r="E11" s="51"/>
      <c r="F11" s="53"/>
      <c r="G11" s="53" t="s">
        <v>104</v>
      </c>
      <c r="H11" s="53"/>
      <c r="I11" s="53" t="s">
        <v>104</v>
      </c>
      <c r="J11" s="53"/>
      <c r="K11" s="53" t="s">
        <v>104</v>
      </c>
      <c r="L11" s="53"/>
      <c r="M11" s="53" t="s">
        <v>104</v>
      </c>
      <c r="N11" s="53"/>
      <c r="O11" s="53" t="s">
        <v>104</v>
      </c>
      <c r="P11" s="53"/>
      <c r="Q11" s="53" t="s">
        <v>104</v>
      </c>
      <c r="R11" s="53"/>
      <c r="S11" s="53" t="s">
        <v>104</v>
      </c>
      <c r="T11" s="53"/>
      <c r="U11" s="56" t="s">
        <v>105</v>
      </c>
      <c r="V11" s="53"/>
      <c r="W11" s="53" t="s">
        <v>104</v>
      </c>
    </row>
    <row r="12" spans="1:23" ht="16.5" customHeight="1" x14ac:dyDescent="0.25">
      <c r="A12" s="47"/>
      <c r="B12" s="48"/>
      <c r="C12" s="48"/>
      <c r="D12" s="48"/>
      <c r="E12" s="98" t="s">
        <v>31</v>
      </c>
      <c r="F12" s="57"/>
      <c r="G12" s="58" t="s">
        <v>106</v>
      </c>
      <c r="H12" s="57"/>
      <c r="I12" s="58" t="s">
        <v>106</v>
      </c>
      <c r="J12" s="57"/>
      <c r="K12" s="58" t="s">
        <v>106</v>
      </c>
      <c r="L12" s="57"/>
      <c r="M12" s="58" t="s">
        <v>106</v>
      </c>
      <c r="N12" s="57"/>
      <c r="O12" s="58" t="s">
        <v>106</v>
      </c>
      <c r="P12" s="59"/>
      <c r="Q12" s="58" t="s">
        <v>106</v>
      </c>
      <c r="R12" s="57"/>
      <c r="S12" s="58" t="s">
        <v>106</v>
      </c>
      <c r="T12" s="57"/>
      <c r="U12" s="60" t="s">
        <v>106</v>
      </c>
      <c r="V12" s="57"/>
      <c r="W12" s="58" t="s">
        <v>106</v>
      </c>
    </row>
    <row r="13" spans="1:23" ht="16.5" customHeight="1" x14ac:dyDescent="0.25">
      <c r="A13" s="47"/>
      <c r="B13" s="48"/>
      <c r="C13" s="48"/>
      <c r="D13" s="48"/>
      <c r="E13" s="48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9"/>
      <c r="Q13" s="57"/>
      <c r="R13" s="57"/>
      <c r="S13" s="57"/>
      <c r="T13" s="57"/>
      <c r="V13" s="57"/>
      <c r="W13" s="57"/>
    </row>
    <row r="14" spans="1:23" ht="15.9" customHeight="1" x14ac:dyDescent="0.25">
      <c r="A14" s="41" t="s">
        <v>107</v>
      </c>
      <c r="B14" s="41"/>
      <c r="C14" s="48"/>
      <c r="D14" s="48"/>
      <c r="E14" s="48"/>
      <c r="F14" s="59"/>
      <c r="G14" s="5">
        <v>7992</v>
      </c>
      <c r="H14" s="6"/>
      <c r="I14" s="5">
        <v>520008</v>
      </c>
      <c r="J14" s="6"/>
      <c r="K14" s="5">
        <v>49163</v>
      </c>
      <c r="L14" s="6"/>
      <c r="M14" s="5">
        <v>337645</v>
      </c>
      <c r="N14" s="7"/>
      <c r="O14" s="5">
        <v>52800</v>
      </c>
      <c r="P14" s="6"/>
      <c r="Q14" s="5">
        <v>3123875</v>
      </c>
      <c r="R14" s="6"/>
      <c r="S14" s="5">
        <v>104175</v>
      </c>
      <c r="T14" s="6"/>
      <c r="U14" s="59">
        <f>SUM(R14:S14)</f>
        <v>104175</v>
      </c>
      <c r="V14" s="59"/>
      <c r="W14" s="59">
        <f>SUM(S14,Q14,O14,M14,K14,I14,G14)</f>
        <v>4195658</v>
      </c>
    </row>
    <row r="15" spans="1:23" ht="15.9" customHeight="1" x14ac:dyDescent="0.25">
      <c r="A15" s="47" t="s">
        <v>83</v>
      </c>
      <c r="B15" s="41"/>
      <c r="C15" s="48"/>
      <c r="D15" s="48"/>
      <c r="E15" s="48"/>
      <c r="F15" s="59"/>
      <c r="G15" s="59">
        <v>0</v>
      </c>
      <c r="H15" s="59"/>
      <c r="I15" s="59">
        <v>0</v>
      </c>
      <c r="J15" s="59"/>
      <c r="K15" s="59">
        <v>0</v>
      </c>
      <c r="L15" s="59"/>
      <c r="M15" s="59">
        <v>0</v>
      </c>
      <c r="N15" s="61"/>
      <c r="O15" s="59">
        <v>0</v>
      </c>
      <c r="P15" s="59"/>
      <c r="Q15" s="59">
        <v>167752</v>
      </c>
      <c r="R15" s="59"/>
      <c r="S15" s="59">
        <v>0</v>
      </c>
      <c r="T15" s="6"/>
      <c r="U15" s="59">
        <f>SUM(R15:S15)</f>
        <v>0</v>
      </c>
      <c r="V15" s="59"/>
      <c r="W15" s="59">
        <f>SUM(S15,Q15,O15,M15,K15,I15,G15)</f>
        <v>167752</v>
      </c>
    </row>
    <row r="16" spans="1:23" ht="15.9" customHeight="1" x14ac:dyDescent="0.25">
      <c r="A16" s="47" t="s">
        <v>158</v>
      </c>
      <c r="B16" s="47"/>
      <c r="C16" s="48"/>
      <c r="D16" s="48"/>
      <c r="E16" s="48"/>
      <c r="F16" s="59"/>
      <c r="G16" s="45">
        <v>0</v>
      </c>
      <c r="H16" s="59"/>
      <c r="I16" s="45">
        <v>0</v>
      </c>
      <c r="J16" s="59"/>
      <c r="K16" s="45">
        <v>0</v>
      </c>
      <c r="L16" s="59"/>
      <c r="M16" s="45">
        <v>0</v>
      </c>
      <c r="N16" s="61"/>
      <c r="O16" s="45">
        <v>0</v>
      </c>
      <c r="P16" s="59"/>
      <c r="Q16" s="45">
        <v>-154352</v>
      </c>
      <c r="R16" s="59"/>
      <c r="S16" s="45">
        <v>0</v>
      </c>
      <c r="T16" s="59"/>
      <c r="U16" s="83">
        <f>SUM(R16:S16)</f>
        <v>0</v>
      </c>
      <c r="V16" s="59"/>
      <c r="W16" s="83">
        <f>SUM(S16,Q16,O16,M16,K16,I16,G16)</f>
        <v>-154352</v>
      </c>
    </row>
    <row r="17" spans="1:23" ht="15.9" customHeight="1" x14ac:dyDescent="0.25">
      <c r="B17" s="48"/>
      <c r="C17" s="48"/>
      <c r="D17" s="48"/>
      <c r="E17" s="48"/>
      <c r="F17" s="59"/>
      <c r="G17" s="59"/>
      <c r="H17" s="59"/>
      <c r="I17" s="59"/>
      <c r="J17" s="59"/>
      <c r="K17" s="59"/>
      <c r="L17" s="59"/>
      <c r="M17" s="59"/>
      <c r="N17" s="61"/>
      <c r="O17" s="59"/>
      <c r="P17" s="59"/>
      <c r="Q17" s="59"/>
      <c r="R17" s="59"/>
      <c r="S17" s="59"/>
      <c r="T17" s="59"/>
      <c r="V17" s="59"/>
      <c r="W17" s="59"/>
    </row>
    <row r="18" spans="1:23" ht="15.9" customHeight="1" thickBot="1" x14ac:dyDescent="0.3">
      <c r="A18" s="41" t="s">
        <v>156</v>
      </c>
      <c r="B18" s="41"/>
      <c r="C18" s="48"/>
      <c r="D18" s="48"/>
      <c r="E18" s="48"/>
      <c r="F18" s="59"/>
      <c r="G18" s="62">
        <f>SUM(G14:G16)</f>
        <v>7992</v>
      </c>
      <c r="H18" s="59"/>
      <c r="I18" s="62">
        <f>SUM(I14:I16)</f>
        <v>520008</v>
      </c>
      <c r="J18" s="59"/>
      <c r="K18" s="62">
        <f>SUM(K14:K16)</f>
        <v>49163</v>
      </c>
      <c r="L18" s="59"/>
      <c r="M18" s="62">
        <f>SUM(M14:M16)</f>
        <v>337645</v>
      </c>
      <c r="N18" s="59"/>
      <c r="O18" s="62">
        <f>SUM(O14:O16)</f>
        <v>52800</v>
      </c>
      <c r="P18" s="59"/>
      <c r="Q18" s="62">
        <f>SUM(Q14:Q16)</f>
        <v>3137275</v>
      </c>
      <c r="R18" s="59"/>
      <c r="S18" s="62">
        <f>SUM(S14:S16)</f>
        <v>104175</v>
      </c>
      <c r="T18" s="59"/>
      <c r="U18" s="62">
        <f>SUM(U14:U16)</f>
        <v>104175</v>
      </c>
      <c r="V18" s="59"/>
      <c r="W18" s="62">
        <f>SUM(W14:W16)</f>
        <v>4209058</v>
      </c>
    </row>
    <row r="19" spans="1:23" ht="15.9" customHeight="1" thickTop="1" x14ac:dyDescent="0.25">
      <c r="A19" s="41"/>
      <c r="B19" s="48"/>
      <c r="C19" s="48"/>
      <c r="D19" s="48"/>
      <c r="E19" s="48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V19" s="59"/>
      <c r="W19" s="59"/>
    </row>
    <row r="20" spans="1:23" ht="15.9" customHeight="1" x14ac:dyDescent="0.25">
      <c r="A20" s="41"/>
      <c r="B20" s="48"/>
      <c r="C20" s="48"/>
      <c r="D20" s="48"/>
      <c r="E20" s="48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V20" s="59"/>
      <c r="W20" s="59"/>
    </row>
    <row r="21" spans="1:23" ht="15.9" customHeight="1" x14ac:dyDescent="0.25">
      <c r="A21" s="41" t="s">
        <v>145</v>
      </c>
      <c r="B21" s="41"/>
      <c r="C21" s="48"/>
      <c r="D21" s="48"/>
      <c r="E21" s="48"/>
      <c r="F21" s="59"/>
      <c r="G21" s="5">
        <v>7992</v>
      </c>
      <c r="H21" s="6"/>
      <c r="I21" s="5">
        <v>520008</v>
      </c>
      <c r="J21" s="6"/>
      <c r="K21" s="5">
        <v>49163</v>
      </c>
      <c r="L21" s="6"/>
      <c r="M21" s="5">
        <v>337645</v>
      </c>
      <c r="N21" s="7"/>
      <c r="O21" s="5">
        <v>52800</v>
      </c>
      <c r="P21" s="6"/>
      <c r="Q21" s="5">
        <v>3201286</v>
      </c>
      <c r="R21" s="6"/>
      <c r="S21" s="5">
        <v>104175</v>
      </c>
      <c r="T21" s="6"/>
      <c r="U21" s="59">
        <f>SUM(R21:S21)</f>
        <v>104175</v>
      </c>
      <c r="V21" s="59"/>
      <c r="W21" s="59">
        <f>SUM(S21,Q21,O21,M21,K21,I21,G21)</f>
        <v>4273069</v>
      </c>
    </row>
    <row r="22" spans="1:23" ht="15.9" customHeight="1" x14ac:dyDescent="0.25">
      <c r="A22" s="47" t="s">
        <v>83</v>
      </c>
      <c r="B22" s="41"/>
      <c r="C22" s="48"/>
      <c r="D22" s="48"/>
      <c r="E22" s="48"/>
      <c r="F22" s="59"/>
      <c r="G22" s="59">
        <v>0</v>
      </c>
      <c r="H22" s="59"/>
      <c r="I22" s="59">
        <v>0</v>
      </c>
      <c r="J22" s="59"/>
      <c r="K22" s="59">
        <v>0</v>
      </c>
      <c r="L22" s="59"/>
      <c r="M22" s="59">
        <v>0</v>
      </c>
      <c r="N22" s="61"/>
      <c r="O22" s="59">
        <v>0</v>
      </c>
      <c r="P22" s="6"/>
      <c r="Q22" s="5">
        <v>216757</v>
      </c>
      <c r="R22" s="6"/>
      <c r="S22" s="59">
        <v>0</v>
      </c>
      <c r="T22" s="6"/>
      <c r="U22" s="59">
        <f>SUM(R22:S22)</f>
        <v>0</v>
      </c>
      <c r="V22" s="59"/>
      <c r="W22" s="59">
        <f>SUM(S22,Q22,O22,M22,K22,I22,G22)</f>
        <v>216757</v>
      </c>
    </row>
    <row r="23" spans="1:23" ht="15.9" customHeight="1" x14ac:dyDescent="0.25">
      <c r="A23" s="47" t="s">
        <v>158</v>
      </c>
      <c r="B23" s="47"/>
      <c r="C23" s="48"/>
      <c r="D23" s="48"/>
      <c r="E23" s="123">
        <v>14</v>
      </c>
      <c r="F23" s="59"/>
      <c r="G23" s="45">
        <v>0</v>
      </c>
      <c r="H23" s="59"/>
      <c r="I23" s="45">
        <v>0</v>
      </c>
      <c r="J23" s="59"/>
      <c r="K23" s="45">
        <v>0</v>
      </c>
      <c r="L23" s="59"/>
      <c r="M23" s="45">
        <v>0</v>
      </c>
      <c r="N23" s="61"/>
      <c r="O23" s="45">
        <v>0</v>
      </c>
      <c r="P23" s="59"/>
      <c r="Q23" s="83">
        <v>-118010</v>
      </c>
      <c r="R23" s="59"/>
      <c r="S23" s="45">
        <v>0</v>
      </c>
      <c r="T23" s="59"/>
      <c r="U23" s="83">
        <f>SUM(R23:S23)</f>
        <v>0</v>
      </c>
      <c r="V23" s="59"/>
      <c r="W23" s="83">
        <f>SUM(S23,Q23,O23,M23,K23,I23,G23)</f>
        <v>-118010</v>
      </c>
    </row>
    <row r="24" spans="1:23" ht="15.9" customHeight="1" x14ac:dyDescent="0.25">
      <c r="B24" s="48"/>
      <c r="C24" s="48"/>
      <c r="D24" s="48"/>
      <c r="E24" s="48"/>
      <c r="F24" s="59"/>
      <c r="G24" s="59"/>
      <c r="H24" s="59"/>
      <c r="I24" s="59"/>
      <c r="J24" s="59"/>
      <c r="K24" s="59"/>
      <c r="L24" s="59"/>
      <c r="M24" s="59"/>
      <c r="N24" s="61"/>
      <c r="O24" s="59"/>
      <c r="P24" s="59"/>
      <c r="Q24" s="59"/>
      <c r="R24" s="59"/>
      <c r="S24" s="59"/>
      <c r="T24" s="59"/>
      <c r="V24" s="59"/>
      <c r="W24" s="59"/>
    </row>
    <row r="25" spans="1:23" ht="15.9" customHeight="1" thickBot="1" x14ac:dyDescent="0.3">
      <c r="A25" s="41" t="s">
        <v>157</v>
      </c>
      <c r="B25" s="41"/>
      <c r="C25" s="48"/>
      <c r="D25" s="48"/>
      <c r="E25" s="48"/>
      <c r="F25" s="59"/>
      <c r="G25" s="62">
        <f>SUM(G21:G23)</f>
        <v>7992</v>
      </c>
      <c r="H25" s="59"/>
      <c r="I25" s="62">
        <f>SUM(I21:I23)</f>
        <v>520008</v>
      </c>
      <c r="J25" s="59"/>
      <c r="K25" s="62">
        <f>SUM(K21:K23)</f>
        <v>49163</v>
      </c>
      <c r="L25" s="59"/>
      <c r="M25" s="62">
        <f>SUM(M21:M23)</f>
        <v>337645</v>
      </c>
      <c r="N25" s="59"/>
      <c r="O25" s="62">
        <f>SUM(O21:O23)</f>
        <v>52800</v>
      </c>
      <c r="P25" s="59"/>
      <c r="Q25" s="62">
        <f>SUM(Q21:Q23)</f>
        <v>3300033</v>
      </c>
      <c r="R25" s="59"/>
      <c r="S25" s="62">
        <f>SUM(S21:S23)</f>
        <v>104175</v>
      </c>
      <c r="T25" s="59"/>
      <c r="U25" s="62">
        <f>SUM(U21:U23)</f>
        <v>104175</v>
      </c>
      <c r="V25" s="59"/>
      <c r="W25" s="62">
        <f>SUM(W21:W23)</f>
        <v>4371816</v>
      </c>
    </row>
    <row r="26" spans="1:23" ht="15.9" customHeight="1" thickTop="1" x14ac:dyDescent="0.25"/>
    <row r="27" spans="1:23" ht="15.9" customHeight="1" x14ac:dyDescent="0.25"/>
    <row r="28" spans="1:23" ht="15.9" customHeight="1" x14ac:dyDescent="0.25"/>
    <row r="29" spans="1:23" ht="15.9" customHeight="1" x14ac:dyDescent="0.25"/>
    <row r="30" spans="1:23" ht="15.9" customHeight="1" x14ac:dyDescent="0.25"/>
    <row r="31" spans="1:23" ht="15.9" customHeight="1" x14ac:dyDescent="0.25"/>
    <row r="32" spans="1:23" ht="15.9" customHeight="1" x14ac:dyDescent="0.25"/>
    <row r="33" spans="1:23" ht="7.5" customHeight="1" x14ac:dyDescent="0.25"/>
    <row r="34" spans="1:23" ht="11.7" customHeight="1" x14ac:dyDescent="0.25"/>
    <row r="35" spans="1:23" ht="16.95" customHeight="1" x14ac:dyDescent="0.25"/>
    <row r="36" spans="1:23" ht="13.5" customHeight="1" x14ac:dyDescent="0.25"/>
    <row r="37" spans="1:23" ht="22.35" customHeight="1" x14ac:dyDescent="0.25">
      <c r="A37" s="63" t="str">
        <f>'[1]BS 2-4'!A98</f>
        <v>The accompanying notes form part of this interim financial information.</v>
      </c>
      <c r="B37" s="64"/>
      <c r="C37" s="64"/>
      <c r="D37" s="64"/>
      <c r="E37" s="64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6"/>
      <c r="V37" s="45"/>
      <c r="W37" s="65"/>
    </row>
  </sheetData>
  <mergeCells count="5">
    <mergeCell ref="G6:I6"/>
    <mergeCell ref="G7:I7"/>
    <mergeCell ref="K7:M7"/>
    <mergeCell ref="O7:Q7"/>
    <mergeCell ref="S7:U7"/>
  </mergeCells>
  <pageMargins left="0.3" right="0.3" top="0.5" bottom="0.6" header="0.49" footer="0.4"/>
  <pageSetup paperSize="9" scale="92" firstPageNumber="7" orientation="landscape" useFirstPageNumber="1" horizontalDpi="1200" verticalDpi="1200" r:id="rId1"/>
  <headerFooter>
    <oddFooter>&amp;R&amp;"Arial,Regular"&amp;10&amp;P</oddFooter>
  </headerFooter>
  <ignoredErrors>
    <ignoredError sqref="U23 U14:U16 U21:U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"/>
  <sheetViews>
    <sheetView topLeftCell="A34" zoomScale="91" zoomScaleNormal="91" zoomScaleSheetLayoutView="110" workbookViewId="0">
      <selection activeCell="O41" sqref="O41"/>
    </sheetView>
  </sheetViews>
  <sheetFormatPr defaultColWidth="12.59765625" defaultRowHeight="16.5" customHeight="1" x14ac:dyDescent="0.25"/>
  <cols>
    <col min="1" max="4" width="1.09765625" style="12" customWidth="1"/>
    <col min="5" max="5" width="39.59765625" style="12" customWidth="1"/>
    <col min="6" max="6" width="6.09765625" style="12" customWidth="1"/>
    <col min="7" max="7" width="1.19921875" style="12" customWidth="1"/>
    <col min="8" max="8" width="13.09765625" style="12" customWidth="1"/>
    <col min="9" max="9" width="1" style="12" customWidth="1"/>
    <col min="10" max="10" width="13.09765625" style="12" customWidth="1"/>
    <col min="11" max="16384" width="12.59765625" style="12"/>
  </cols>
  <sheetData>
    <row r="1" spans="1:10" ht="16.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6.5" customHeight="1" x14ac:dyDescent="0.25">
      <c r="A2" s="11" t="s">
        <v>108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16.5" customHeight="1" x14ac:dyDescent="0.25">
      <c r="A3" s="15" t="str">
        <f>'P&amp;L (6month) 6'!A3</f>
        <v>For the six-month period ended 30 June 2026</v>
      </c>
      <c r="B3" s="66"/>
      <c r="C3" s="66"/>
      <c r="D3" s="66"/>
      <c r="E3" s="66"/>
      <c r="F3" s="66"/>
      <c r="G3" s="66"/>
      <c r="H3" s="66"/>
      <c r="I3" s="66"/>
      <c r="J3" s="66"/>
    </row>
    <row r="4" spans="1:10" ht="16.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ht="16.5" customHeight="1" x14ac:dyDescent="0.25">
      <c r="A5" s="13"/>
      <c r="B5" s="13"/>
      <c r="C5" s="13"/>
      <c r="D5" s="13"/>
      <c r="E5" s="13"/>
      <c r="F5" s="13"/>
      <c r="G5" s="13"/>
      <c r="H5" s="67"/>
      <c r="I5" s="13"/>
      <c r="J5" s="67"/>
    </row>
    <row r="6" spans="1:10" ht="16.5" customHeight="1" x14ac:dyDescent="0.25">
      <c r="A6" s="18"/>
      <c r="C6" s="20"/>
      <c r="D6" s="20"/>
      <c r="E6" s="20"/>
      <c r="F6" s="22"/>
      <c r="G6" s="22"/>
      <c r="H6" s="9" t="s">
        <v>154</v>
      </c>
      <c r="I6" s="21"/>
      <c r="J6" s="9" t="s">
        <v>154</v>
      </c>
    </row>
    <row r="7" spans="1:10" ht="16.5" customHeight="1" x14ac:dyDescent="0.25">
      <c r="A7" s="18"/>
      <c r="C7" s="20"/>
      <c r="D7" s="20"/>
      <c r="E7" s="20"/>
      <c r="F7" s="26"/>
      <c r="G7" s="68"/>
      <c r="H7" s="1" t="s">
        <v>144</v>
      </c>
      <c r="I7" s="2"/>
      <c r="J7" s="1" t="s">
        <v>5</v>
      </c>
    </row>
    <row r="8" spans="1:10" ht="16.5" customHeight="1" x14ac:dyDescent="0.25">
      <c r="A8" s="18"/>
      <c r="C8" s="20"/>
      <c r="D8" s="20"/>
      <c r="E8" s="20"/>
      <c r="F8" s="3"/>
      <c r="G8" s="68"/>
      <c r="H8" s="4" t="s">
        <v>7</v>
      </c>
      <c r="I8" s="21"/>
      <c r="J8" s="4" t="s">
        <v>7</v>
      </c>
    </row>
    <row r="9" spans="1:10" ht="16.5" customHeight="1" x14ac:dyDescent="0.25">
      <c r="A9" s="18"/>
      <c r="C9" s="20"/>
      <c r="D9" s="20"/>
      <c r="E9" s="20"/>
      <c r="F9" s="19"/>
      <c r="G9" s="20"/>
      <c r="H9" s="5"/>
      <c r="I9" s="6"/>
      <c r="J9" s="5"/>
    </row>
    <row r="10" spans="1:10" ht="16.5" customHeight="1" x14ac:dyDescent="0.25">
      <c r="A10" s="11" t="s">
        <v>109</v>
      </c>
      <c r="C10" s="20"/>
      <c r="D10" s="20"/>
      <c r="E10" s="20"/>
      <c r="F10" s="19"/>
      <c r="G10" s="20"/>
      <c r="H10" s="5"/>
      <c r="I10" s="7"/>
      <c r="J10" s="5"/>
    </row>
    <row r="11" spans="1:10" ht="16.5" customHeight="1" x14ac:dyDescent="0.25">
      <c r="A11" s="12" t="s">
        <v>110</v>
      </c>
      <c r="C11" s="20"/>
      <c r="D11" s="20"/>
      <c r="E11" s="20"/>
      <c r="F11" s="25"/>
      <c r="G11" s="20"/>
      <c r="H11" s="69">
        <v>279251</v>
      </c>
      <c r="I11" s="70"/>
      <c r="J11" s="69">
        <v>209039</v>
      </c>
    </row>
    <row r="12" spans="1:10" ht="16.5" customHeight="1" x14ac:dyDescent="0.25">
      <c r="A12" s="12" t="s">
        <v>111</v>
      </c>
      <c r="C12" s="20"/>
      <c r="D12" s="20"/>
      <c r="E12" s="20"/>
      <c r="F12" s="20"/>
      <c r="G12" s="20"/>
      <c r="H12" s="5"/>
      <c r="I12" s="6"/>
      <c r="J12" s="5"/>
    </row>
    <row r="13" spans="1:10" ht="16.5" customHeight="1" x14ac:dyDescent="0.25">
      <c r="A13" s="18"/>
      <c r="B13" s="18" t="s">
        <v>147</v>
      </c>
      <c r="C13" s="18"/>
      <c r="D13" s="20"/>
      <c r="E13" s="20"/>
      <c r="F13" s="25"/>
      <c r="G13" s="20"/>
      <c r="H13" s="69">
        <v>-11994</v>
      </c>
      <c r="I13" s="70"/>
      <c r="J13" s="69">
        <v>12159</v>
      </c>
    </row>
    <row r="14" spans="1:10" ht="16.5" customHeight="1" x14ac:dyDescent="0.25">
      <c r="A14" s="18"/>
      <c r="B14" s="18" t="s">
        <v>162</v>
      </c>
      <c r="C14" s="18"/>
      <c r="D14" s="20"/>
      <c r="E14" s="20"/>
      <c r="F14" s="25"/>
      <c r="G14" s="20"/>
      <c r="H14" s="69"/>
      <c r="I14" s="70"/>
    </row>
    <row r="15" spans="1:10" ht="16.5" customHeight="1" x14ac:dyDescent="0.25">
      <c r="A15" s="18"/>
      <c r="B15" s="18"/>
      <c r="C15" s="18" t="s">
        <v>137</v>
      </c>
      <c r="D15" s="20"/>
      <c r="E15" s="20"/>
      <c r="F15" s="25"/>
      <c r="G15" s="20"/>
      <c r="H15" s="69">
        <v>3397</v>
      </c>
      <c r="I15" s="70"/>
      <c r="J15" s="69">
        <v>-3464</v>
      </c>
    </row>
    <row r="16" spans="1:10" ht="16.5" customHeight="1" x14ac:dyDescent="0.25">
      <c r="A16" s="18"/>
      <c r="B16" s="18" t="s">
        <v>112</v>
      </c>
      <c r="C16" s="18"/>
      <c r="D16" s="20"/>
      <c r="E16" s="20"/>
      <c r="F16" s="71"/>
      <c r="G16" s="20"/>
      <c r="H16" s="5">
        <v>121242</v>
      </c>
      <c r="I16" s="6"/>
      <c r="J16" s="5">
        <v>118253</v>
      </c>
    </row>
    <row r="17" spans="1:10" ht="16.5" customHeight="1" x14ac:dyDescent="0.25">
      <c r="A17" s="18"/>
      <c r="B17" s="18" t="s">
        <v>146</v>
      </c>
      <c r="C17" s="18"/>
      <c r="D17" s="20"/>
      <c r="E17" s="20"/>
      <c r="F17" s="25"/>
      <c r="G17" s="20"/>
      <c r="H17" s="69">
        <v>-368</v>
      </c>
      <c r="I17" s="70"/>
      <c r="J17" s="69">
        <v>-381</v>
      </c>
    </row>
    <row r="18" spans="1:10" ht="16.5" customHeight="1" x14ac:dyDescent="0.25">
      <c r="A18" s="18"/>
      <c r="B18" s="18" t="s">
        <v>113</v>
      </c>
      <c r="C18" s="18"/>
      <c r="D18" s="20"/>
      <c r="E18" s="20"/>
      <c r="F18" s="25"/>
      <c r="G18" s="20"/>
      <c r="H18" s="69">
        <v>15574</v>
      </c>
      <c r="I18" s="70"/>
      <c r="J18" s="69">
        <v>7703</v>
      </c>
    </row>
    <row r="19" spans="1:10" ht="16.5" customHeight="1" x14ac:dyDescent="0.25">
      <c r="A19" s="18"/>
      <c r="B19" s="18" t="s">
        <v>163</v>
      </c>
      <c r="C19" s="18"/>
      <c r="D19" s="20"/>
      <c r="E19" s="20"/>
      <c r="F19" s="25"/>
      <c r="G19" s="20"/>
      <c r="H19" s="69">
        <v>318</v>
      </c>
      <c r="I19" s="70"/>
      <c r="J19" s="69">
        <v>0</v>
      </c>
    </row>
    <row r="20" spans="1:10" ht="16.5" customHeight="1" x14ac:dyDescent="0.25">
      <c r="A20" s="18"/>
      <c r="B20" s="18" t="s">
        <v>138</v>
      </c>
      <c r="C20" s="18"/>
      <c r="D20" s="20"/>
      <c r="E20" s="20"/>
      <c r="F20" s="25"/>
      <c r="G20" s="20"/>
      <c r="H20" s="69"/>
      <c r="I20" s="70"/>
      <c r="J20" s="69"/>
    </row>
    <row r="21" spans="1:10" ht="16.5" customHeight="1" x14ac:dyDescent="0.25">
      <c r="A21" s="18"/>
      <c r="B21" s="18"/>
      <c r="C21" s="18" t="s">
        <v>114</v>
      </c>
      <c r="D21" s="20"/>
      <c r="E21" s="20"/>
      <c r="F21" s="25"/>
      <c r="G21" s="20"/>
      <c r="H21" s="69">
        <v>-16</v>
      </c>
      <c r="I21" s="70"/>
      <c r="J21" s="69">
        <v>110</v>
      </c>
    </row>
    <row r="22" spans="1:10" ht="16.5" customHeight="1" x14ac:dyDescent="0.25">
      <c r="A22" s="18"/>
      <c r="B22" s="18" t="s">
        <v>115</v>
      </c>
      <c r="C22" s="18"/>
      <c r="D22" s="20"/>
      <c r="E22" s="20"/>
      <c r="F22" s="25"/>
      <c r="G22" s="20"/>
      <c r="H22" s="69">
        <v>862</v>
      </c>
      <c r="I22" s="70"/>
      <c r="J22" s="69">
        <v>475</v>
      </c>
    </row>
    <row r="23" spans="1:10" ht="16.5" customHeight="1" x14ac:dyDescent="0.25">
      <c r="A23" s="18"/>
      <c r="B23" s="18" t="s">
        <v>72</v>
      </c>
      <c r="C23" s="18"/>
      <c r="D23" s="20"/>
      <c r="E23" s="20"/>
      <c r="F23" s="25"/>
      <c r="G23" s="20"/>
      <c r="H23" s="69">
        <v>-12130</v>
      </c>
      <c r="I23" s="70"/>
      <c r="J23" s="69">
        <v>-14723</v>
      </c>
    </row>
    <row r="24" spans="1:10" ht="16.5" customHeight="1" x14ac:dyDescent="0.25">
      <c r="A24" s="18"/>
      <c r="B24" s="18" t="s">
        <v>164</v>
      </c>
      <c r="C24" s="18"/>
      <c r="D24" s="20"/>
      <c r="E24" s="20"/>
      <c r="F24" s="25"/>
      <c r="G24" s="20"/>
      <c r="H24" s="72">
        <v>-19811</v>
      </c>
      <c r="I24" s="70"/>
      <c r="J24" s="72">
        <v>3423</v>
      </c>
    </row>
    <row r="25" spans="1:10" ht="16.5" customHeight="1" x14ac:dyDescent="0.25">
      <c r="A25" s="18"/>
      <c r="C25" s="20"/>
      <c r="D25" s="20"/>
      <c r="E25" s="20"/>
      <c r="F25" s="25"/>
      <c r="G25" s="20"/>
      <c r="H25" s="5"/>
      <c r="I25" s="6"/>
      <c r="J25" s="5"/>
    </row>
    <row r="26" spans="1:10" ht="16.5" customHeight="1" x14ac:dyDescent="0.25">
      <c r="A26" s="18"/>
      <c r="C26" s="73"/>
      <c r="D26" s="20"/>
      <c r="E26" s="20"/>
      <c r="F26" s="19"/>
      <c r="G26" s="20"/>
      <c r="H26" s="5">
        <f>SUM(H11:H24)</f>
        <v>376325</v>
      </c>
      <c r="I26" s="7"/>
      <c r="J26" s="5">
        <f>SUM(J11:J24)</f>
        <v>332594</v>
      </c>
    </row>
    <row r="27" spans="1:10" ht="16.5" customHeight="1" x14ac:dyDescent="0.25">
      <c r="A27" s="18" t="s">
        <v>116</v>
      </c>
      <c r="B27" s="73"/>
      <c r="C27" s="20"/>
      <c r="D27" s="20"/>
      <c r="E27" s="20"/>
      <c r="F27" s="25"/>
      <c r="G27" s="20"/>
      <c r="H27" s="5"/>
      <c r="I27" s="6"/>
      <c r="J27" s="5"/>
    </row>
    <row r="28" spans="1:10" ht="16.5" customHeight="1" x14ac:dyDescent="0.25">
      <c r="A28" s="18"/>
      <c r="B28" s="12" t="s">
        <v>117</v>
      </c>
      <c r="C28" s="73"/>
      <c r="D28" s="20"/>
      <c r="E28" s="20"/>
      <c r="F28" s="25"/>
      <c r="G28" s="20"/>
      <c r="H28" s="69">
        <v>-121974</v>
      </c>
      <c r="I28" s="70"/>
      <c r="J28" s="69">
        <v>19510</v>
      </c>
    </row>
    <row r="29" spans="1:10" ht="16.5" customHeight="1" x14ac:dyDescent="0.25">
      <c r="A29" s="18"/>
      <c r="B29" s="12" t="s">
        <v>118</v>
      </c>
      <c r="C29" s="73"/>
      <c r="D29" s="20"/>
      <c r="E29" s="20"/>
      <c r="F29" s="25"/>
      <c r="G29" s="20"/>
      <c r="H29" s="69">
        <v>-26367</v>
      </c>
      <c r="I29" s="70"/>
      <c r="J29" s="69">
        <v>59844</v>
      </c>
    </row>
    <row r="30" spans="1:10" ht="16.5" customHeight="1" x14ac:dyDescent="0.25">
      <c r="A30" s="18"/>
      <c r="B30" s="12" t="s">
        <v>15</v>
      </c>
      <c r="C30" s="73"/>
      <c r="D30" s="20"/>
      <c r="E30" s="20"/>
      <c r="F30" s="25"/>
      <c r="G30" s="20"/>
      <c r="H30" s="69">
        <v>1453</v>
      </c>
      <c r="I30" s="70"/>
      <c r="J30" s="69">
        <v>430</v>
      </c>
    </row>
    <row r="31" spans="1:10" ht="16.5" customHeight="1" x14ac:dyDescent="0.25">
      <c r="A31" s="18"/>
      <c r="B31" s="12" t="s">
        <v>119</v>
      </c>
      <c r="C31" s="73"/>
      <c r="D31" s="20"/>
      <c r="E31" s="20"/>
      <c r="F31" s="25"/>
      <c r="G31" s="20"/>
      <c r="H31" s="69">
        <v>5766</v>
      </c>
      <c r="I31" s="70"/>
      <c r="J31" s="69">
        <v>7595</v>
      </c>
    </row>
    <row r="32" spans="1:10" ht="16.5" customHeight="1" x14ac:dyDescent="0.25">
      <c r="A32" s="18"/>
      <c r="B32" s="12" t="s">
        <v>26</v>
      </c>
      <c r="C32" s="73"/>
      <c r="D32" s="20"/>
      <c r="E32" s="20"/>
      <c r="F32" s="25"/>
      <c r="G32" s="20"/>
      <c r="H32" s="69">
        <v>252</v>
      </c>
      <c r="I32" s="70"/>
      <c r="J32" s="69">
        <v>16672</v>
      </c>
    </row>
    <row r="33" spans="1:10" ht="16.5" customHeight="1" x14ac:dyDescent="0.25">
      <c r="A33" s="18"/>
      <c r="B33" s="12" t="s">
        <v>34</v>
      </c>
      <c r="C33" s="73"/>
      <c r="D33" s="20"/>
      <c r="E33" s="20"/>
      <c r="F33" s="25"/>
      <c r="G33" s="20"/>
      <c r="H33" s="69">
        <v>114403</v>
      </c>
      <c r="I33" s="70"/>
      <c r="J33" s="69">
        <v>-15706</v>
      </c>
    </row>
    <row r="34" spans="1:10" ht="16.5" customHeight="1" x14ac:dyDescent="0.25">
      <c r="A34" s="18"/>
      <c r="B34" s="12" t="s">
        <v>39</v>
      </c>
      <c r="C34" s="73"/>
      <c r="D34" s="20"/>
      <c r="E34" s="20"/>
      <c r="F34" s="25"/>
      <c r="G34" s="20"/>
      <c r="H34" s="69">
        <v>-6656</v>
      </c>
      <c r="I34" s="70"/>
      <c r="J34" s="69">
        <v>-8513</v>
      </c>
    </row>
    <row r="35" spans="1:10" ht="16.5" customHeight="1" x14ac:dyDescent="0.25">
      <c r="A35" s="18"/>
      <c r="B35" s="12" t="s">
        <v>120</v>
      </c>
      <c r="D35" s="20"/>
      <c r="E35" s="20"/>
      <c r="F35" s="25"/>
      <c r="G35" s="20"/>
      <c r="H35" s="69">
        <v>-497</v>
      </c>
      <c r="I35" s="70"/>
      <c r="J35" s="69">
        <v>-496</v>
      </c>
    </row>
    <row r="36" spans="1:10" ht="16.5" customHeight="1" x14ac:dyDescent="0.25">
      <c r="A36" s="18"/>
      <c r="B36" s="12" t="s">
        <v>45</v>
      </c>
      <c r="C36" s="73"/>
      <c r="D36" s="20"/>
      <c r="E36" s="20"/>
      <c r="F36" s="19"/>
      <c r="G36" s="20"/>
      <c r="H36" s="72">
        <v>545</v>
      </c>
      <c r="I36" s="70"/>
      <c r="J36" s="72">
        <v>-198</v>
      </c>
    </row>
    <row r="37" spans="1:10" ht="16.5" customHeight="1" x14ac:dyDescent="0.25">
      <c r="A37" s="18"/>
      <c r="D37" s="20"/>
      <c r="E37" s="20"/>
      <c r="F37" s="19"/>
      <c r="G37" s="20"/>
      <c r="H37" s="5"/>
      <c r="I37" s="6"/>
      <c r="J37" s="5"/>
    </row>
    <row r="38" spans="1:10" ht="16.5" customHeight="1" x14ac:dyDescent="0.25">
      <c r="A38" s="11" t="s">
        <v>121</v>
      </c>
      <c r="B38" s="73"/>
      <c r="D38" s="20"/>
      <c r="E38" s="20"/>
      <c r="F38" s="25"/>
      <c r="G38" s="20"/>
      <c r="H38" s="5">
        <f>SUM(H26:H36)</f>
        <v>343250</v>
      </c>
      <c r="I38" s="7"/>
      <c r="J38" s="5">
        <f>SUM(J26:J36)</f>
        <v>411732</v>
      </c>
    </row>
    <row r="39" spans="1:10" ht="16.5" customHeight="1" x14ac:dyDescent="0.25">
      <c r="A39" s="12" t="s">
        <v>122</v>
      </c>
      <c r="B39" s="73"/>
      <c r="D39" s="20"/>
      <c r="E39" s="20"/>
      <c r="F39" s="25"/>
      <c r="G39" s="20"/>
      <c r="H39" s="5">
        <v>-862</v>
      </c>
      <c r="I39" s="7"/>
      <c r="J39" s="5">
        <v>-475</v>
      </c>
    </row>
    <row r="40" spans="1:10" ht="16.5" customHeight="1" x14ac:dyDescent="0.25">
      <c r="A40" s="12" t="s">
        <v>123</v>
      </c>
      <c r="B40" s="73"/>
      <c r="D40" s="20"/>
      <c r="E40" s="20"/>
      <c r="F40" s="25"/>
      <c r="G40" s="20"/>
      <c r="H40" s="72">
        <v>-18866</v>
      </c>
      <c r="I40" s="70"/>
      <c r="J40" s="72">
        <v>-28766</v>
      </c>
    </row>
    <row r="41" spans="1:10" ht="16.5" customHeight="1" x14ac:dyDescent="0.25">
      <c r="B41" s="73"/>
      <c r="D41" s="20"/>
      <c r="E41" s="20"/>
      <c r="F41" s="25"/>
      <c r="G41" s="20"/>
      <c r="H41" s="69"/>
      <c r="I41" s="70"/>
      <c r="J41" s="69"/>
    </row>
    <row r="42" spans="1:10" ht="16.5" customHeight="1" x14ac:dyDescent="0.25">
      <c r="A42" s="12" t="s">
        <v>124</v>
      </c>
      <c r="C42" s="20"/>
      <c r="D42" s="20"/>
      <c r="E42" s="20"/>
      <c r="F42" s="25"/>
      <c r="G42" s="20"/>
      <c r="H42" s="33">
        <f>SUM(H38:H40)</f>
        <v>323522</v>
      </c>
      <c r="I42" s="7"/>
      <c r="J42" s="33">
        <f>SUM(J38:J40)</f>
        <v>382491</v>
      </c>
    </row>
    <row r="43" spans="1:10" ht="16.5" customHeight="1" x14ac:dyDescent="0.25">
      <c r="C43" s="20"/>
      <c r="D43" s="20"/>
      <c r="E43" s="20"/>
      <c r="F43" s="25"/>
      <c r="G43" s="20"/>
      <c r="H43" s="5"/>
      <c r="I43" s="7"/>
      <c r="J43" s="5"/>
    </row>
    <row r="44" spans="1:10" ht="16.5" customHeight="1" x14ac:dyDescent="0.25">
      <c r="A44" s="73"/>
      <c r="B44" s="11"/>
      <c r="C44" s="20"/>
      <c r="D44" s="20"/>
      <c r="E44" s="20"/>
      <c r="F44" s="25"/>
      <c r="G44" s="20"/>
      <c r="H44" s="6"/>
      <c r="I44" s="7"/>
      <c r="J44" s="6"/>
    </row>
    <row r="45" spans="1:10" ht="16.5" customHeight="1" x14ac:dyDescent="0.25">
      <c r="A45" s="73"/>
      <c r="B45" s="11"/>
      <c r="C45" s="20"/>
      <c r="D45" s="20"/>
      <c r="E45" s="20"/>
      <c r="F45" s="25"/>
      <c r="G45" s="20"/>
      <c r="H45" s="6"/>
      <c r="I45" s="7"/>
      <c r="J45" s="6"/>
    </row>
    <row r="46" spans="1:10" ht="16.5" customHeight="1" x14ac:dyDescent="0.25">
      <c r="A46" s="73"/>
      <c r="B46" s="11"/>
      <c r="C46" s="20"/>
      <c r="D46" s="20"/>
      <c r="E46" s="20"/>
      <c r="F46" s="25"/>
      <c r="G46" s="20"/>
      <c r="H46" s="6"/>
      <c r="I46" s="7"/>
      <c r="J46" s="6"/>
    </row>
    <row r="47" spans="1:10" ht="18" customHeight="1" x14ac:dyDescent="0.25">
      <c r="A47" s="73"/>
      <c r="B47" s="11"/>
      <c r="C47" s="20"/>
      <c r="D47" s="20"/>
      <c r="E47" s="20"/>
      <c r="F47" s="25"/>
      <c r="G47" s="20"/>
      <c r="H47" s="6"/>
      <c r="I47" s="7"/>
      <c r="J47" s="6"/>
    </row>
    <row r="48" spans="1:10" ht="22.35" customHeight="1" x14ac:dyDescent="0.25">
      <c r="A48" s="74" t="str">
        <f>'P&amp;L (6month) 6'!A49</f>
        <v>The accompanying notes form part of this interim financial information.</v>
      </c>
      <c r="B48" s="75"/>
      <c r="C48" s="75"/>
      <c r="D48" s="76"/>
      <c r="E48" s="76"/>
      <c r="F48" s="76"/>
      <c r="G48" s="76"/>
      <c r="H48" s="76"/>
      <c r="I48" s="76"/>
      <c r="J48" s="76"/>
    </row>
    <row r="49" spans="1:10" ht="16.5" customHeight="1" x14ac:dyDescent="0.25">
      <c r="A49" s="11" t="s">
        <v>0</v>
      </c>
      <c r="B49" s="11"/>
      <c r="C49" s="11"/>
      <c r="D49" s="11"/>
      <c r="E49" s="11"/>
      <c r="F49" s="11"/>
      <c r="G49" s="11"/>
      <c r="H49" s="11"/>
      <c r="I49" s="11"/>
      <c r="J49" s="11"/>
    </row>
    <row r="50" spans="1:10" ht="16.5" customHeight="1" x14ac:dyDescent="0.25">
      <c r="A50" s="11" t="s">
        <v>125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0" ht="16.5" customHeight="1" x14ac:dyDescent="0.25">
      <c r="A51" s="66" t="str">
        <f>A3</f>
        <v>For the six-month period ended 30 June 2026</v>
      </c>
      <c r="B51" s="66"/>
      <c r="C51" s="66"/>
      <c r="D51" s="66"/>
      <c r="E51" s="66"/>
      <c r="F51" s="66"/>
      <c r="G51" s="66"/>
      <c r="H51" s="66"/>
      <c r="I51" s="66"/>
      <c r="J51" s="66"/>
    </row>
    <row r="52" spans="1:10" ht="16.5" customHeight="1" x14ac:dyDescent="0.25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 ht="16.5" customHeight="1" x14ac:dyDescent="0.25">
      <c r="A53" s="13"/>
      <c r="B53" s="13"/>
      <c r="C53" s="13"/>
      <c r="D53" s="13"/>
      <c r="E53" s="13"/>
      <c r="F53" s="13"/>
      <c r="G53" s="13"/>
      <c r="H53" s="67"/>
      <c r="I53" s="13"/>
      <c r="J53" s="67"/>
    </row>
    <row r="54" spans="1:10" ht="16.5" customHeight="1" x14ac:dyDescent="0.25">
      <c r="A54" s="18"/>
      <c r="C54" s="20"/>
      <c r="D54" s="20"/>
      <c r="E54" s="20"/>
      <c r="F54" s="22"/>
      <c r="G54" s="22"/>
      <c r="H54" s="9" t="s">
        <v>154</v>
      </c>
      <c r="I54" s="21"/>
      <c r="J54" s="9" t="s">
        <v>154</v>
      </c>
    </row>
    <row r="55" spans="1:10" ht="16.5" customHeight="1" x14ac:dyDescent="0.25">
      <c r="A55" s="18"/>
      <c r="C55" s="20"/>
      <c r="D55" s="20"/>
      <c r="E55" s="20"/>
      <c r="F55" s="26"/>
      <c r="G55" s="68"/>
      <c r="H55" s="1" t="s">
        <v>144</v>
      </c>
      <c r="I55" s="2"/>
      <c r="J55" s="1" t="s">
        <v>5</v>
      </c>
    </row>
    <row r="56" spans="1:10" ht="16.5" customHeight="1" x14ac:dyDescent="0.25">
      <c r="A56" s="18"/>
      <c r="C56" s="20"/>
      <c r="D56" s="20"/>
      <c r="E56" s="20"/>
      <c r="F56" s="82" t="s">
        <v>6</v>
      </c>
      <c r="G56" s="68"/>
      <c r="H56" s="4" t="s">
        <v>7</v>
      </c>
      <c r="I56" s="21"/>
      <c r="J56" s="4" t="s">
        <v>7</v>
      </c>
    </row>
    <row r="57" spans="1:10" ht="16.5" customHeight="1" x14ac:dyDescent="0.25">
      <c r="A57" s="18"/>
      <c r="C57" s="20"/>
      <c r="D57" s="20"/>
      <c r="E57" s="20"/>
      <c r="F57" s="26"/>
      <c r="G57" s="68"/>
      <c r="H57" s="77"/>
      <c r="I57" s="21"/>
      <c r="J57" s="77"/>
    </row>
    <row r="58" spans="1:10" ht="16.5" customHeight="1" x14ac:dyDescent="0.25">
      <c r="A58" s="11" t="s">
        <v>126</v>
      </c>
      <c r="C58" s="20"/>
      <c r="D58" s="20"/>
      <c r="E58" s="20"/>
      <c r="F58" s="19"/>
      <c r="G58" s="20"/>
      <c r="H58" s="5"/>
      <c r="I58" s="6"/>
      <c r="J58" s="5"/>
    </row>
    <row r="59" spans="1:10" ht="16.5" customHeight="1" x14ac:dyDescent="0.25">
      <c r="A59" s="78" t="s">
        <v>165</v>
      </c>
      <c r="C59" s="20"/>
      <c r="D59" s="20"/>
      <c r="E59" s="20"/>
      <c r="F59" s="79"/>
      <c r="G59" s="20"/>
      <c r="H59" s="69">
        <v>171357</v>
      </c>
      <c r="I59" s="6"/>
      <c r="J59" s="69">
        <v>682757</v>
      </c>
    </row>
    <row r="60" spans="1:10" ht="16.5" customHeight="1" x14ac:dyDescent="0.25">
      <c r="A60" s="78" t="s">
        <v>140</v>
      </c>
      <c r="C60" s="20"/>
      <c r="D60" s="20"/>
      <c r="E60" s="20"/>
      <c r="F60" s="79"/>
      <c r="G60" s="20"/>
      <c r="H60" s="69">
        <v>-58663</v>
      </c>
      <c r="I60" s="6"/>
      <c r="J60" s="69">
        <v>-87962</v>
      </c>
    </row>
    <row r="61" spans="1:10" ht="16.5" customHeight="1" x14ac:dyDescent="0.25">
      <c r="A61" s="78" t="s">
        <v>127</v>
      </c>
      <c r="C61" s="20"/>
      <c r="D61" s="20"/>
      <c r="E61" s="20"/>
      <c r="F61" s="25"/>
      <c r="G61" s="20"/>
      <c r="H61" s="69">
        <v>2285</v>
      </c>
      <c r="I61" s="6"/>
      <c r="J61" s="69">
        <v>773</v>
      </c>
    </row>
    <row r="62" spans="1:10" ht="16.5" customHeight="1" x14ac:dyDescent="0.25">
      <c r="A62" s="78" t="s">
        <v>128</v>
      </c>
      <c r="B62" s="73"/>
      <c r="C62" s="73"/>
      <c r="D62" s="73"/>
      <c r="E62" s="73"/>
      <c r="F62" s="73"/>
      <c r="G62" s="73"/>
      <c r="H62" s="69">
        <v>0</v>
      </c>
      <c r="I62" s="73"/>
      <c r="J62" s="122">
        <v>-1621</v>
      </c>
    </row>
    <row r="63" spans="1:10" ht="16.5" customHeight="1" x14ac:dyDescent="0.25">
      <c r="A63" s="78" t="s">
        <v>129</v>
      </c>
      <c r="C63" s="20"/>
      <c r="D63" s="20"/>
      <c r="E63" s="20"/>
      <c r="F63" s="25"/>
      <c r="G63" s="20"/>
      <c r="H63" s="72">
        <v>14529</v>
      </c>
      <c r="I63" s="6"/>
      <c r="J63" s="72">
        <v>18993</v>
      </c>
    </row>
    <row r="64" spans="1:10" ht="16.5" customHeight="1" x14ac:dyDescent="0.25">
      <c r="B64" s="11"/>
      <c r="C64" s="80"/>
      <c r="D64" s="26"/>
      <c r="E64" s="26"/>
      <c r="F64" s="19"/>
      <c r="G64" s="20"/>
      <c r="H64" s="5"/>
      <c r="I64" s="6"/>
      <c r="J64" s="5"/>
    </row>
    <row r="65" spans="1:10" ht="16.5" customHeight="1" x14ac:dyDescent="0.25">
      <c r="A65" s="12" t="s">
        <v>166</v>
      </c>
      <c r="C65" s="80"/>
      <c r="D65" s="26"/>
      <c r="E65" s="26"/>
      <c r="F65" s="19"/>
      <c r="G65" s="20"/>
      <c r="H65" s="27">
        <f>SUM(H59:H63)</f>
        <v>129508</v>
      </c>
      <c r="I65" s="5"/>
      <c r="J65" s="27">
        <f>SUM(J59:J63)</f>
        <v>612940</v>
      </c>
    </row>
    <row r="66" spans="1:10" ht="16.5" customHeight="1" x14ac:dyDescent="0.25">
      <c r="A66" s="11"/>
      <c r="B66" s="11"/>
      <c r="C66" s="80"/>
      <c r="D66" s="26"/>
      <c r="E66" s="26"/>
      <c r="F66" s="19"/>
      <c r="G66" s="20"/>
      <c r="H66" s="5"/>
      <c r="I66" s="6"/>
      <c r="J66" s="5"/>
    </row>
    <row r="67" spans="1:10" ht="16.5" customHeight="1" x14ac:dyDescent="0.25">
      <c r="A67" s="11" t="s">
        <v>130</v>
      </c>
      <c r="C67" s="20"/>
      <c r="D67" s="20"/>
      <c r="E67" s="20"/>
      <c r="F67" s="19"/>
      <c r="G67" s="20"/>
      <c r="H67" s="5"/>
      <c r="I67" s="6"/>
      <c r="J67" s="5"/>
    </row>
    <row r="68" spans="1:10" ht="16.5" customHeight="1" x14ac:dyDescent="0.25">
      <c r="A68" s="12" t="s">
        <v>131</v>
      </c>
      <c r="C68" s="20"/>
      <c r="D68" s="20"/>
      <c r="E68" s="20"/>
      <c r="F68" s="19"/>
      <c r="G68" s="20"/>
      <c r="H68" s="5">
        <v>-29648</v>
      </c>
      <c r="I68" s="6"/>
      <c r="J68" s="5">
        <v>-13328</v>
      </c>
    </row>
    <row r="69" spans="1:10" ht="16.5" customHeight="1" x14ac:dyDescent="0.25">
      <c r="A69" s="12" t="s">
        <v>160</v>
      </c>
      <c r="C69" s="20"/>
      <c r="D69" s="20"/>
      <c r="E69" s="20"/>
      <c r="F69" s="71">
        <v>14</v>
      </c>
      <c r="G69" s="20"/>
      <c r="H69" s="81">
        <v>-118010</v>
      </c>
      <c r="I69" s="6"/>
      <c r="J69" s="81">
        <v>-154352</v>
      </c>
    </row>
    <row r="70" spans="1:10" ht="16.5" customHeight="1" x14ac:dyDescent="0.25">
      <c r="A70" s="18"/>
      <c r="C70" s="20"/>
      <c r="D70" s="20"/>
      <c r="E70" s="20"/>
      <c r="F70" s="25"/>
      <c r="G70" s="20"/>
      <c r="H70" s="5"/>
      <c r="I70" s="6"/>
      <c r="J70" s="5"/>
    </row>
    <row r="71" spans="1:10" ht="16.5" customHeight="1" x14ac:dyDescent="0.25">
      <c r="A71" s="12" t="s">
        <v>132</v>
      </c>
      <c r="C71" s="26"/>
      <c r="D71" s="26"/>
      <c r="E71" s="26"/>
      <c r="F71" s="19"/>
      <c r="G71" s="20"/>
      <c r="H71" s="33">
        <f>SUM(H68:H69)</f>
        <v>-147658</v>
      </c>
      <c r="I71" s="6"/>
      <c r="J71" s="33">
        <f>SUM(J68:J69)</f>
        <v>-167680</v>
      </c>
    </row>
    <row r="72" spans="1:10" ht="16.5" customHeight="1" x14ac:dyDescent="0.25">
      <c r="A72" s="18"/>
      <c r="C72" s="20"/>
      <c r="D72" s="20"/>
      <c r="E72" s="20"/>
      <c r="F72" s="19"/>
      <c r="G72" s="20"/>
      <c r="H72" s="5"/>
      <c r="I72" s="6"/>
      <c r="J72" s="5"/>
    </row>
    <row r="73" spans="1:10" ht="16.5" customHeight="1" x14ac:dyDescent="0.25">
      <c r="A73" s="13" t="s">
        <v>151</v>
      </c>
      <c r="B73" s="11"/>
      <c r="C73" s="26"/>
      <c r="D73" s="26"/>
      <c r="E73" s="26"/>
      <c r="F73" s="19"/>
      <c r="G73" s="20"/>
      <c r="H73" s="5">
        <f>+H42+H65+H71</f>
        <v>305372</v>
      </c>
      <c r="I73" s="6"/>
      <c r="J73" s="5">
        <f>+J42+J65+J71</f>
        <v>827751</v>
      </c>
    </row>
    <row r="74" spans="1:10" ht="16.5" customHeight="1" x14ac:dyDescent="0.25">
      <c r="A74" s="18" t="s">
        <v>133</v>
      </c>
      <c r="B74" s="11"/>
      <c r="C74" s="26"/>
      <c r="D74" s="26"/>
      <c r="E74" s="26"/>
      <c r="F74" s="19"/>
      <c r="G74" s="20"/>
      <c r="H74" s="5">
        <v>254961</v>
      </c>
      <c r="I74" s="6"/>
      <c r="J74" s="5">
        <v>390234</v>
      </c>
    </row>
    <row r="75" spans="1:10" ht="16.5" customHeight="1" x14ac:dyDescent="0.25">
      <c r="A75" s="18" t="s">
        <v>148</v>
      </c>
      <c r="C75" s="20"/>
      <c r="D75" s="20"/>
      <c r="E75" s="20"/>
      <c r="F75" s="19"/>
      <c r="G75" s="20"/>
      <c r="H75" s="33">
        <v>1376</v>
      </c>
      <c r="I75" s="6"/>
      <c r="J75" s="33">
        <v>200</v>
      </c>
    </row>
    <row r="76" spans="1:10" ht="16.5" customHeight="1" x14ac:dyDescent="0.25">
      <c r="A76" s="73"/>
      <c r="C76" s="20"/>
      <c r="D76" s="20"/>
      <c r="E76" s="20"/>
      <c r="F76" s="25"/>
      <c r="G76" s="20"/>
      <c r="H76" s="5"/>
      <c r="I76" s="6"/>
      <c r="J76" s="5"/>
    </row>
    <row r="77" spans="1:10" ht="16.5" customHeight="1" thickBot="1" x14ac:dyDescent="0.3">
      <c r="A77" s="13" t="s">
        <v>134</v>
      </c>
      <c r="C77" s="20"/>
      <c r="D77" s="20"/>
      <c r="F77" s="25"/>
      <c r="G77" s="20"/>
      <c r="H77" s="34">
        <f>SUM(H73:H75)</f>
        <v>561709</v>
      </c>
      <c r="I77" s="6"/>
      <c r="J77" s="34">
        <f>SUM(J73:J75)</f>
        <v>1218185</v>
      </c>
    </row>
    <row r="78" spans="1:10" ht="16.5" customHeight="1" thickTop="1" x14ac:dyDescent="0.25">
      <c r="A78" s="80"/>
      <c r="B78" s="13"/>
      <c r="C78" s="26"/>
      <c r="D78" s="26"/>
      <c r="F78" s="19"/>
      <c r="G78" s="20"/>
      <c r="H78" s="5"/>
      <c r="I78" s="6"/>
      <c r="J78" s="6"/>
    </row>
    <row r="79" spans="1:10" ht="16.5" customHeight="1" x14ac:dyDescent="0.25">
      <c r="A79" s="80"/>
      <c r="B79" s="13"/>
      <c r="C79" s="26"/>
      <c r="D79" s="26"/>
      <c r="F79" s="19"/>
      <c r="G79" s="20"/>
      <c r="H79" s="5"/>
      <c r="I79" s="6"/>
      <c r="J79" s="6"/>
    </row>
    <row r="80" spans="1:10" ht="16.5" customHeight="1" x14ac:dyDescent="0.25">
      <c r="A80" s="13" t="s">
        <v>135</v>
      </c>
      <c r="C80" s="20"/>
      <c r="D80" s="20"/>
      <c r="H80" s="5"/>
      <c r="I80" s="73"/>
      <c r="J80" s="73"/>
    </row>
    <row r="81" spans="1:10" ht="16.5" customHeight="1" x14ac:dyDescent="0.25">
      <c r="A81" s="18"/>
      <c r="C81" s="20"/>
      <c r="D81" s="20"/>
      <c r="F81" s="25"/>
      <c r="H81" s="5"/>
      <c r="I81" s="6"/>
      <c r="J81" s="6"/>
    </row>
    <row r="82" spans="1:10" ht="16.5" customHeight="1" x14ac:dyDescent="0.25">
      <c r="A82" s="18" t="s">
        <v>168</v>
      </c>
      <c r="C82" s="20"/>
      <c r="D82" s="20"/>
      <c r="F82" s="25"/>
      <c r="H82" s="5"/>
      <c r="I82" s="6"/>
      <c r="J82" s="6"/>
    </row>
    <row r="83" spans="1:10" ht="16.5" customHeight="1" x14ac:dyDescent="0.25">
      <c r="A83" s="18"/>
      <c r="C83" s="20"/>
      <c r="D83" s="20"/>
      <c r="F83" s="25"/>
      <c r="H83" s="5"/>
      <c r="I83" s="6"/>
      <c r="J83" s="6"/>
    </row>
    <row r="84" spans="1:10" ht="16.5" customHeight="1" x14ac:dyDescent="0.25">
      <c r="A84" s="18" t="s">
        <v>141</v>
      </c>
      <c r="C84" s="20"/>
      <c r="D84" s="20"/>
      <c r="F84" s="25"/>
      <c r="H84" s="5"/>
      <c r="I84" s="6"/>
      <c r="J84" s="5"/>
    </row>
    <row r="85" spans="1:10" ht="16.5" customHeight="1" x14ac:dyDescent="0.25">
      <c r="A85" s="18"/>
      <c r="B85" s="12" t="s">
        <v>143</v>
      </c>
      <c r="C85" s="20"/>
      <c r="D85" s="20"/>
      <c r="F85" s="25"/>
      <c r="H85" s="5">
        <v>246</v>
      </c>
      <c r="I85" s="6"/>
      <c r="J85" s="5">
        <v>1022</v>
      </c>
    </row>
    <row r="86" spans="1:10" ht="16.5" customHeight="1" x14ac:dyDescent="0.25">
      <c r="A86" s="18" t="s">
        <v>139</v>
      </c>
      <c r="C86" s="20"/>
      <c r="D86" s="20"/>
      <c r="E86" s="20"/>
      <c r="F86" s="25">
        <v>11</v>
      </c>
      <c r="H86" s="5">
        <v>6639</v>
      </c>
      <c r="I86" s="6"/>
      <c r="J86" s="5">
        <v>86183</v>
      </c>
    </row>
    <row r="87" spans="1:10" ht="16.5" customHeight="1" x14ac:dyDescent="0.25">
      <c r="A87" s="18"/>
      <c r="C87" s="20"/>
      <c r="D87" s="20"/>
      <c r="E87" s="73"/>
      <c r="F87" s="25"/>
      <c r="H87" s="6"/>
      <c r="I87" s="6"/>
      <c r="J87" s="6"/>
    </row>
    <row r="88" spans="1:10" ht="15.9" customHeight="1" x14ac:dyDescent="0.25">
      <c r="A88" s="18"/>
      <c r="C88" s="20"/>
      <c r="D88" s="20"/>
      <c r="E88" s="73"/>
      <c r="F88" s="25"/>
      <c r="H88" s="6"/>
      <c r="I88" s="6"/>
      <c r="J88" s="6"/>
    </row>
    <row r="89" spans="1:10" ht="17.100000000000001" customHeight="1" x14ac:dyDescent="0.25">
      <c r="E89" s="73"/>
    </row>
    <row r="90" spans="1:10" ht="17.100000000000001" customHeight="1" x14ac:dyDescent="0.25">
      <c r="E90" s="73"/>
    </row>
    <row r="91" spans="1:10" ht="17.100000000000001" customHeight="1" x14ac:dyDescent="0.25">
      <c r="E91" s="73"/>
    </row>
    <row r="92" spans="1:10" ht="22.2" customHeight="1" x14ac:dyDescent="0.25">
      <c r="E92" s="73"/>
    </row>
    <row r="93" spans="1:10" ht="11.25" customHeight="1" x14ac:dyDescent="0.25">
      <c r="E93" s="73"/>
    </row>
    <row r="94" spans="1:10" ht="13.2" customHeight="1" x14ac:dyDescent="0.25">
      <c r="E94" s="73"/>
    </row>
    <row r="95" spans="1:10" ht="18.75" customHeight="1" x14ac:dyDescent="0.25">
      <c r="E95" s="73"/>
    </row>
    <row r="96" spans="1:10" ht="22.35" customHeight="1" x14ac:dyDescent="0.25">
      <c r="A96" s="74" t="str">
        <f>A48</f>
        <v>The accompanying notes form part of this interim financial information.</v>
      </c>
      <c r="B96" s="74"/>
      <c r="C96" s="74"/>
      <c r="D96" s="74"/>
      <c r="E96" s="74"/>
      <c r="F96" s="74"/>
      <c r="G96" s="74"/>
      <c r="H96" s="74"/>
      <c r="I96" s="74"/>
      <c r="J96" s="7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   &amp;P</oddFooter>
  </headerFooter>
  <rowBreaks count="1" manualBreakCount="1">
    <brk id="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F0B8EBD2EE2943A7BB5CC160329F93" ma:contentTypeVersion="10" ma:contentTypeDescription="Create a new document." ma:contentTypeScope="" ma:versionID="b502775551c6f37e645758c1f02c9d0c">
  <xsd:schema xmlns:xsd="http://www.w3.org/2001/XMLSchema" xmlns:xs="http://www.w3.org/2001/XMLSchema" xmlns:p="http://schemas.microsoft.com/office/2006/metadata/properties" xmlns:ns2="6ba3b9d0-975b-441e-8e72-fc357cb3b8a1" xmlns:ns3="274ad426-868f-4729-9f53-711d80838088" targetNamespace="http://schemas.microsoft.com/office/2006/metadata/properties" ma:root="true" ma:fieldsID="0e52c7290f1d661666a573e2c9bfd6e2" ns2:_="" ns3:_="">
    <xsd:import namespace="6ba3b9d0-975b-441e-8e72-fc357cb3b8a1"/>
    <xsd:import namespace="274ad426-868f-4729-9f53-711d80838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3b9d0-975b-441e-8e72-fc357cb3b8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4ad426-868f-4729-9f53-711d808380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6cfc5ea-b73a-4c70-be16-3f6effe977ca}" ma:internalName="TaxCatchAll" ma:showField="CatchAllData" ma:web="274ad426-868f-4729-9f53-711d80838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74ad426-868f-4729-9f53-711d80838088" xsi:nil="true"/>
    <lcf76f155ced4ddcb4097134ff3c332f xmlns="6ba3b9d0-975b-441e-8e72-fc357cb3b8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725A53-3B72-4B94-9C2D-0680CB8834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CED892-09F2-4A7B-8417-F8FFB0C76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a3b9d0-975b-441e-8e72-fc357cb3b8a1"/>
    <ds:schemaRef ds:uri="274ad426-868f-4729-9f53-711d80838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098CD6-3929-4435-8E59-91CE43DA6608}">
  <ds:schemaRefs>
    <ds:schemaRef ds:uri="http://schemas.microsoft.com/office/2006/metadata/properties"/>
    <ds:schemaRef ds:uri="http://purl.org/dc/elements/1.1/"/>
    <ds:schemaRef ds:uri="274ad426-868f-4729-9f53-711d80838088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ba3b9d0-975b-441e-8e72-fc357cb3b8a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P&amp;L (3month) 5</vt:lpstr>
      <vt:lpstr>P&amp;L (6month) 6</vt:lpstr>
      <vt:lpstr>CE HCW 7</vt:lpstr>
      <vt:lpstr>8-9</vt:lpstr>
      <vt:lpstr>'BS 2-4'!Print_Area</vt:lpstr>
      <vt:lpstr>'CE HCW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Dowrueang csc</cp:lastModifiedBy>
  <cp:revision/>
  <cp:lastPrinted>2026-08-06T06:40:46Z</cp:lastPrinted>
  <dcterms:created xsi:type="dcterms:W3CDTF">2022-08-10T04:26:15Z</dcterms:created>
  <dcterms:modified xsi:type="dcterms:W3CDTF">2026-08-06T10:26:56Z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0x01010061F0B8EBD2EE2943A7BB5CC160329F93</vt:lpwstr>
  </property>
  <property fmtid="{D5CDD505-2E9C-101B-9397-08002B2CF9AE}" pid="3" name="MediaServiceImageTags">
    <vt:lpwstr/>
  </property>
</Properties>
</file>