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Union Plastic\Union Plastic Public\2026\Q2'2026\SET\"/>
    </mc:Choice>
  </mc:AlternateContent>
  <xr:revisionPtr revIDLastSave="0" documentId="13_ncr:1_{61E97BD3-6D69-42D0-9DFC-42435AAFC76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&amp;CF" sheetId="5" r:id="rId2"/>
    <sheet name="Conso" sheetId="2" r:id="rId3"/>
    <sheet name="The Company" sheetId="4" r:id="rId4"/>
  </sheets>
  <definedNames>
    <definedName name="_xlnm.Print_Area" localSheetId="0">BS!$A$1:$K$74</definedName>
    <definedName name="_xlnm.Print_Area" localSheetId="2">Conso!$A$1:$N$26</definedName>
    <definedName name="_xlnm.Print_Area" localSheetId="1">'PL&amp;CF'!$A$1:$K$150</definedName>
    <definedName name="_xlnm.Print_Area" localSheetId="3">'The Company'!$A$1:$O$26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3" i="4" l="1"/>
  <c r="I24" i="4" l="1"/>
  <c r="G24" i="4"/>
  <c r="E24" i="4"/>
  <c r="N23" i="2"/>
  <c r="H24" i="2"/>
  <c r="F24" i="2"/>
  <c r="D24" i="2"/>
  <c r="O16" i="4" l="1"/>
  <c r="N16" i="2"/>
  <c r="J139" i="5"/>
  <c r="H139" i="5"/>
  <c r="D139" i="5"/>
  <c r="F139" i="5"/>
  <c r="J135" i="5"/>
  <c r="H135" i="5"/>
  <c r="D135" i="5"/>
  <c r="F135" i="5"/>
  <c r="I32" i="5" l="1"/>
  <c r="G32" i="5"/>
  <c r="J31" i="5"/>
  <c r="J32" i="5" s="1"/>
  <c r="H31" i="5"/>
  <c r="H32" i="5" s="1"/>
  <c r="F31" i="5"/>
  <c r="F32" i="5" s="1"/>
  <c r="D31" i="5"/>
  <c r="D32" i="5" s="1"/>
  <c r="J19" i="5"/>
  <c r="H19" i="5"/>
  <c r="F19" i="5"/>
  <c r="D19" i="5"/>
  <c r="J14" i="5"/>
  <c r="H14" i="5"/>
  <c r="F14" i="5"/>
  <c r="D14" i="5"/>
  <c r="F20" i="5" l="1"/>
  <c r="F24" i="5" s="1"/>
  <c r="F34" i="5" s="1"/>
  <c r="H20" i="5"/>
  <c r="H24" i="5" s="1"/>
  <c r="H37" i="5" s="1"/>
  <c r="D20" i="5"/>
  <c r="D24" i="5" s="1"/>
  <c r="D34" i="5" s="1"/>
  <c r="J20" i="5"/>
  <c r="J24" i="5" s="1"/>
  <c r="J37" i="5" s="1"/>
  <c r="H54" i="5"/>
  <c r="H34" i="5" l="1"/>
  <c r="D37" i="5"/>
  <c r="J34" i="5"/>
  <c r="F37" i="5"/>
  <c r="F71" i="5"/>
  <c r="J71" i="5"/>
  <c r="H71" i="5"/>
  <c r="D71" i="5"/>
  <c r="I18" i="1"/>
  <c r="H141" i="5" l="1"/>
  <c r="D141" i="5"/>
  <c r="M14" i="4" l="1"/>
  <c r="L14" i="2"/>
  <c r="J72" i="5" l="1"/>
  <c r="J59" i="5"/>
  <c r="J54" i="5"/>
  <c r="F72" i="5"/>
  <c r="F59" i="5"/>
  <c r="F54" i="5"/>
  <c r="J60" i="5" l="1"/>
  <c r="J64" i="5" s="1"/>
  <c r="F60" i="5"/>
  <c r="F64" i="5" s="1"/>
  <c r="F90" i="5" s="1"/>
  <c r="J90" i="5" l="1"/>
  <c r="J103" i="5" s="1"/>
  <c r="J111" i="5" s="1"/>
  <c r="J116" i="5" s="1"/>
  <c r="J140" i="5" s="1"/>
  <c r="J142" i="5" s="1"/>
  <c r="F103" i="5"/>
  <c r="F111" i="5" s="1"/>
  <c r="F116" i="5" s="1"/>
  <c r="F140" i="5" s="1"/>
  <c r="F142" i="5" s="1"/>
  <c r="F74" i="5"/>
  <c r="F77" i="5"/>
  <c r="J13" i="2"/>
  <c r="J74" i="5"/>
  <c r="J77" i="5"/>
  <c r="L21" i="2"/>
  <c r="N21" i="2" s="1"/>
  <c r="M21" i="4" l="1"/>
  <c r="K13" i="4" l="1"/>
  <c r="H72" i="5"/>
  <c r="D72" i="5"/>
  <c r="H59" i="5"/>
  <c r="D59" i="5"/>
  <c r="D54" i="5"/>
  <c r="H60" i="5" l="1"/>
  <c r="D60" i="5"/>
  <c r="D64" i="5" l="1"/>
  <c r="H64" i="5"/>
  <c r="K20" i="4" s="1"/>
  <c r="K22" i="4" s="1"/>
  <c r="K24" i="4" s="1"/>
  <c r="H90" i="5" l="1"/>
  <c r="H103" i="5" s="1"/>
  <c r="H74" i="5"/>
  <c r="H77" i="5"/>
  <c r="J20" i="2"/>
  <c r="N20" i="2" s="1"/>
  <c r="D90" i="5"/>
  <c r="D77" i="5"/>
  <c r="D74" i="5"/>
  <c r="D103" i="5" l="1"/>
  <c r="J22" i="2"/>
  <c r="E22" i="4"/>
  <c r="J24" i="2" l="1"/>
  <c r="I22" i="4"/>
  <c r="G22" i="4"/>
  <c r="G15" i="4"/>
  <c r="G17" i="4" s="1"/>
  <c r="E15" i="4"/>
  <c r="E17" i="4" s="1"/>
  <c r="O12" i="4"/>
  <c r="O14" i="4"/>
  <c r="N14" i="2"/>
  <c r="N13" i="2"/>
  <c r="N15" i="2" l="1"/>
  <c r="N12" i="2"/>
  <c r="N17" i="2" l="1"/>
  <c r="K53" i="1"/>
  <c r="I53" i="1"/>
  <c r="E53" i="1"/>
  <c r="G53" i="1"/>
  <c r="K65" i="1"/>
  <c r="G65" i="1"/>
  <c r="M22" i="4" l="1"/>
  <c r="M24" i="4" s="1"/>
  <c r="I15" i="4" l="1"/>
  <c r="I17" i="4" s="1"/>
  <c r="L15" i="2"/>
  <c r="L17" i="2" s="1"/>
  <c r="H15" i="2"/>
  <c r="H17" i="2" s="1"/>
  <c r="F15" i="2"/>
  <c r="F17" i="2" s="1"/>
  <c r="D15" i="2"/>
  <c r="D17" i="2" s="1"/>
  <c r="O19" i="4" l="1"/>
  <c r="M15" i="4"/>
  <c r="M17" i="4" s="1"/>
  <c r="N19" i="2"/>
  <c r="G64" i="1" l="1"/>
  <c r="D22" i="2" l="1"/>
  <c r="E60" i="1" s="1"/>
  <c r="F22" i="2"/>
  <c r="E61" i="1" s="1"/>
  <c r="H22" i="2"/>
  <c r="E63" i="1" s="1"/>
  <c r="K64" i="1" l="1"/>
  <c r="K63" i="1"/>
  <c r="K61" i="1"/>
  <c r="K60" i="1"/>
  <c r="G63" i="1"/>
  <c r="G61" i="1"/>
  <c r="G60" i="1"/>
  <c r="K46" i="1"/>
  <c r="G46" i="1"/>
  <c r="K27" i="1"/>
  <c r="K18" i="1"/>
  <c r="G27" i="1"/>
  <c r="G18" i="1"/>
  <c r="E18" i="1"/>
  <c r="G66" i="1" l="1"/>
  <c r="K66" i="1"/>
  <c r="K54" i="1"/>
  <c r="G28" i="1"/>
  <c r="G54" i="1"/>
  <c r="K28" i="1"/>
  <c r="E27" i="1" l="1"/>
  <c r="E28" i="1" l="1"/>
  <c r="I65" i="1" l="1"/>
  <c r="O21" i="4"/>
  <c r="L22" i="2"/>
  <c r="I27" i="1"/>
  <c r="L24" i="2" l="1"/>
  <c r="E65" i="1" s="1"/>
  <c r="N22" i="2"/>
  <c r="N24" i="2" s="1"/>
  <c r="I46" i="1"/>
  <c r="J15" i="2" l="1"/>
  <c r="J17" i="2" s="1"/>
  <c r="G67" i="1"/>
  <c r="E46" i="1"/>
  <c r="K15" i="4" l="1"/>
  <c r="K17" i="4" s="1"/>
  <c r="O13" i="4"/>
  <c r="O15" i="4" s="1"/>
  <c r="O17" i="4" s="1"/>
  <c r="I28" i="1"/>
  <c r="I54" i="1"/>
  <c r="E54" i="1"/>
  <c r="G68" i="1" l="1"/>
  <c r="I63" i="1" l="1"/>
  <c r="I61" i="1"/>
  <c r="I60" i="1"/>
  <c r="H111" i="5" l="1"/>
  <c r="K67" i="1"/>
  <c r="K68" i="1" s="1"/>
  <c r="D111" i="5" l="1"/>
  <c r="D116" i="5" s="1"/>
  <c r="D140" i="5" s="1"/>
  <c r="H116" i="5"/>
  <c r="O20" i="4"/>
  <c r="O22" i="4" s="1"/>
  <c r="O24" i="4" l="1"/>
  <c r="H140" i="5"/>
  <c r="H142" i="5" s="1"/>
  <c r="H143" i="5" s="1"/>
  <c r="I64" i="1"/>
  <c r="K25" i="4" s="1"/>
  <c r="D142" i="5"/>
  <c r="D143" i="5" s="1"/>
  <c r="I66" i="1" l="1"/>
  <c r="I67" i="1" s="1"/>
  <c r="I68" i="1" s="1"/>
  <c r="E64" i="1"/>
  <c r="E66" i="1" l="1"/>
  <c r="O25" i="4"/>
  <c r="E67" i="1" l="1"/>
  <c r="N25" i="2"/>
  <c r="J25" i="2"/>
  <c r="E68" i="1" l="1"/>
</calcChain>
</file>

<file path=xl/sharedStrings.xml><?xml version="1.0" encoding="utf-8"?>
<sst xmlns="http://schemas.openxmlformats.org/spreadsheetml/2006/main" count="298" uniqueCount="173">
  <si>
    <t>(หน่วย: พันบาท)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</si>
  <si>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</si>
  <si>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</si>
  <si>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</si>
  <si>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</si>
  <si>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</si>
  <si>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</si>
  <si>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</si>
  <si>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</si>
  <si>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</si>
  <si>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</si>
  <si>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</si>
  <si>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</si>
  <si>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</si>
  <si>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</si>
  <si>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</si>
  <si>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</si>
  <si>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</si>
  <si>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</si>
  <si>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</si>
  <si>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</si>
  <si>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</si>
  <si>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</si>
  <si>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</si>
  <si>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</si>
  <si>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 หุ้นสามัญ 25,000,000 หุ้น มูลค่าหุ้นละ 10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</si>
  <si>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</si>
  <si>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</si>
  <si>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</si>
  <si>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</si>
  <si>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</si>
  <si>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</si>
  <si>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</si>
  <si>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</si>
  <si>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</si>
  <si>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(หน่วย: พันบาท ยกเว้นกำไรต่อหุ้นขั้นพื้นฐานแสดงเป็นบาท)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</si>
  <si>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</si>
  <si>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</si>
  <si>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</si>
  <si>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</si>
  <si>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</si>
  <si>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</si>
  <si>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กำไรต่อหุ้นขั้นพื้นฐาน</t>
  </si>
  <si>
    <t>งบกระแสเงินสด</t>
  </si>
  <si>
    <t xml:space="preserve">กระแสเงินสดจากกิจกรรมดำเนินงาน </t>
  </si>
  <si>
    <t xml:space="preserve">   จากกิจกรรมดำเนินงาน</t>
  </si>
  <si>
    <t xml:space="preserve">   สินค้าคงเหลือ</t>
  </si>
  <si>
    <t xml:space="preserve">   สินทรัพย์หมุนเวียนอื่น</t>
  </si>
  <si>
    <t>งบกระแสเงินสด (ต่อ)</t>
  </si>
  <si>
    <t xml:space="preserve">กระแสเงินสดจากกิจกรรมลงทุน </t>
  </si>
  <si>
    <t xml:space="preserve"> 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</si>
  <si>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</si>
  <si>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</si>
  <si>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ส่วนเกิน</t>
  </si>
  <si>
    <t>จัดสรรแล้ว -</t>
  </si>
  <si>
    <t>สำรองตามกฎหมาย</t>
  </si>
  <si>
    <t>ยังไม่ได้จัดสรร</t>
  </si>
  <si>
    <t>ข้อมูลกระแสเงินสดเปิดเผยเพิ่มเติม</t>
  </si>
  <si>
    <t>มูลค่าหุ้นสามัญ</t>
  </si>
  <si>
    <t xml:space="preserve">   ค่าเสื่อมราคาและค่าตัดจำหน่าย</t>
  </si>
  <si>
    <t>งบกำไรขาดทุนเบ็ดเสร็จ</t>
  </si>
  <si>
    <t xml:space="preserve">กำไรขาดทุนเบ็ดเสร็จรวมสำหรับงวด </t>
  </si>
  <si>
    <t xml:space="preserve">สินค้าคงเหลือ </t>
  </si>
  <si>
    <t>ที่ดิน อาคารและอุปกรณ์</t>
  </si>
  <si>
    <t xml:space="preserve">บริษัท ยูเนี่ยนพลาสติก จำกัด (มหาชน) </t>
  </si>
  <si>
    <t xml:space="preserve">บริษัท ยูเนี่ยนพลาสติก จำกัด (มหาชน)  </t>
  </si>
  <si>
    <t>เงินลงทุนตามวิธีส่วนได้เสีย</t>
  </si>
  <si>
    <t>จ่ายชำระเจ้าหนี้ค่าซื้ออุปกรณ์</t>
  </si>
  <si>
    <t>ซื้อสินทรัพย์ไม่มีตัวตน</t>
  </si>
  <si>
    <t>กำไรขาดทุนเบ็ดเสร็จอื่นสำหรับงวด</t>
  </si>
  <si>
    <t xml:space="preserve">   จ่ายภาษีเงินได้</t>
  </si>
  <si>
    <t>ดอกเบี้ยรับ</t>
  </si>
  <si>
    <t>อสังหาริมทรัพย์เพื่อการลงทุน</t>
  </si>
  <si>
    <t>สินทรัพย์ไม่มีตัวตน</t>
  </si>
  <si>
    <t>ภาษีเงินได้หัก ณ ที่จ่าย</t>
  </si>
  <si>
    <t xml:space="preserve">   ในสินทรัพย์และหนี้สินดำเนินงาน</t>
  </si>
  <si>
    <t>กำไรขาดทุนเบ็ดเสร็จอื่น</t>
  </si>
  <si>
    <t>ค่าใช้จ่ายในการขายและจัดจำหน่าย</t>
  </si>
  <si>
    <t>เงินจ่ายล่วงหน้าค่าสินค้า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</si>
  <si>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</si>
  <si>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</si>
  <si>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   รายได้เงินปันผล</t>
  </si>
  <si>
    <t>สินทรัพย์ทางการเงินที่มีภาระค้ำประกัน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</si>
  <si>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</si>
  <si>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</si>
  <si>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</si>
  <si>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 xml:space="preserve">กำไรขาดทุนเบ็ดเสร็จอื่นสำหรับงวด </t>
  </si>
  <si>
    <t>รายได้ทางการเงิน</t>
  </si>
  <si>
    <t>รายได้เงินปันผล</t>
  </si>
  <si>
    <t xml:space="preserve">   จ่ายผลประโยชน์พนักงาน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</si>
  <si>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</si>
  <si>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</si>
  <si>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ส่วนของหนี้สินตามสัญญาเช่าที่ถึงกำหนด</t>
  </si>
  <si>
    <t>2, 3</t>
  </si>
  <si>
    <t xml:space="preserve">กำไรสำหรับงวด 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</si>
  <si>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</si>
  <si>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</si>
  <si>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เงินสดสุทธิใช้ไปในกิจกรรมจัดหาเงิน</t>
  </si>
  <si>
    <t>ต้นทุนทางการเงิน</t>
  </si>
  <si>
    <t xml:space="preserve">   รับเงินคืนภาษีเงินได้หัก ณ ที่จ่าย</t>
  </si>
  <si>
    <t xml:space="preserve">   ทุนจดทะเบียน </t>
  </si>
  <si>
    <t xml:space="preserve">   รายได้ทางการเงิน</t>
  </si>
  <si>
    <t xml:space="preserve">   ต้นทุนทางการเงิน</t>
  </si>
  <si>
    <t xml:space="preserve">   จ่ายดอกเบี้ย</t>
  </si>
  <si>
    <t>กำไรสำหรับงวด</t>
  </si>
  <si>
    <t>กำไรจากการดำเนินงานก่อนการเปลี่ยนแปลง</t>
  </si>
  <si>
    <t>กำไรก่อนภาษี</t>
  </si>
  <si>
    <t>รายการปรับกระทบยอดกำไรก่อนภาษีเป็นเงินสดรับ (จ่าย)</t>
  </si>
  <si>
    <t>รายการที่จะไม่ถูกบันทึกในส่วนของกำไรหรือขาดทุนในภายหลัง</t>
  </si>
  <si>
    <t>หนี้สินภาษีเงินได้รอการตัดบัญชี</t>
  </si>
  <si>
    <t>กำไรหรือขาดทุน:</t>
  </si>
  <si>
    <t>กำไรจากการดำเนินงาน</t>
  </si>
  <si>
    <t>กำไรสำหรับงวด (บาทต่อหุ้น)</t>
  </si>
  <si>
    <t>จำนวนหุ้นสามัญถัวเฉลี่ยถ่วงน้ำหนัก (พันหุ้น)</t>
  </si>
  <si>
    <t>กำไรขาดทุนเบ็ดเสร็จอื่น:</t>
  </si>
  <si>
    <t>งบการเงินที่แสดง</t>
  </si>
  <si>
    <t>งบการเงินที่แสดงเงินลงทุนตามวิธีส่วนได้เสีย</t>
  </si>
  <si>
    <t xml:space="preserve">   - สุทธิจากภาษีเงินได้</t>
  </si>
  <si>
    <t>รายได้จากการขายและบริการ</t>
  </si>
  <si>
    <t>ต้นทุนขายและบริการ</t>
  </si>
  <si>
    <t>ทุนเรือนหุ้นที่ออกและ</t>
  </si>
  <si>
    <t>ชำระเต็มมูลค่าแล้ว</t>
  </si>
  <si>
    <t>รายการที่ไม่ใช่เงินสดประกอบด้วย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</si>
  <si>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</si>
  <si>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</si>
  <si>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</si>
  <si>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</si>
  <si>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ซื้ออุปกรณ์</t>
  </si>
  <si>
    <t>กำไร (ขาดทุน) จาก</t>
  </si>
  <si>
    <t>เงินลงทุนในตราสารทุน</t>
  </si>
  <si>
    <t xml:space="preserve">   กำไรจากการจำหน่ายอุปกรณ์</t>
  </si>
  <si>
    <t>เงินสดรับจากการจำหน่ายอุปกรณ์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</si>
  <si>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</si>
  <si>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</si>
  <si>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</si>
  <si>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</si>
  <si>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</si>
  <si>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</si>
  <si>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</si>
  <si>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</si>
  <si>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เงินสดและรายการเทียบเท่าเงินสดเพิ่มขึ้น (ลดลง) สุทธิ </t>
  </si>
  <si>
    <t>เงินสดสุทธิจาก (ใช้ไปใน) กิจกรรมดำเนินงาน</t>
  </si>
  <si>
    <t xml:space="preserve">   รายการซื้ออุปกรณ์ที่ยังไม่ได้จ่ายชำระ</t>
  </si>
  <si>
    <t>ยอดคงเหลือ ณ วันที่ 1 มกราคม 2569</t>
  </si>
  <si>
    <t xml:space="preserve"> 31 ธันวาคม 2568</t>
  </si>
  <si>
    <t xml:space="preserve">   การเพิ่มขึ้นของสินทรัพย์สิทธิการใช้และหนี้สินตามสัญญาเช่า</t>
  </si>
  <si>
    <t>ขาดทุนจากการเปลี่ยนแปลงมูลค่าของเงินลงทุนในตราสารทุน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</si>
  <si>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</si>
  <si>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</si>
  <si>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</si>
  <si>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</si>
  <si>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</si>
  <si>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</si>
  <si>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เงินปันผลรับ</t>
  </si>
  <si>
    <t>เงินปันผลจ่าย</t>
  </si>
  <si>
    <t>เงินปันผลจ่าย (หมายเหตุ 7)</t>
  </si>
  <si>
    <t>ส่วนแบ่งกำไรจากบริษัทร่วม</t>
  </si>
  <si>
    <t>ขาดทุนจากการดำเนินงาน</t>
  </si>
  <si>
    <t>กำไร (ขาดทุน) สำหรับงวด</t>
  </si>
  <si>
    <t>กำไรจากการเปลี่ยนแปลงมูลค่าของเงินลงทุนในตราสารทุน</t>
  </si>
  <si>
    <t>กำไร (ขาดทุน) สำหรับงวด (บาทต่อหุ้น)</t>
  </si>
  <si>
    <t xml:space="preserve">   ส่วนแบ่งกำไรจากบริษัทร่วม</t>
  </si>
  <si>
    <t xml:space="preserve">   หนี้สินหมุนเวียนอื่น</t>
  </si>
  <si>
    <t>สินทรัพย์ดำเนินงานเพิ่มขึ้น</t>
  </si>
  <si>
    <t>หนี้สินดำเนินงานเพิ่มขึ้น (ลดลง)</t>
  </si>
  <si>
    <t>เงินสดจาก (ใช้ไปใน) กิจกรรมดำเนินงาน</t>
  </si>
  <si>
    <t>เงินสดสุทธิจากกิจกรรมลงทุน</t>
  </si>
  <si>
    <t>สินทรัพย์ทางการเงินหมุนเวียนอื่นเพิ่มขึ้น</t>
  </si>
  <si>
    <t xml:space="preserve">   การปรับลดราคาทุนของสินค้าคงเหลือให้เป็น</t>
  </si>
  <si>
    <t xml:space="preserve">      มูลค่าสุทธิที่จะได้รับ (โอนกลับ)</t>
  </si>
  <si>
    <t xml:space="preserve">   โอนเงินจ่ายล่วงหน้าค่าสินค้าไปเป็นที่ดิน อาคารและอุปกรณ์</t>
  </si>
  <si>
    <t xml:space="preserve">   ที่กำหนดให้วัดมูลค่าด้วยมูลค่ายุติธรรมผ่าน</t>
  </si>
  <si>
    <t xml:space="preserve">   กำไรขาดทุนเบ็ดเสร็จอื่น - สุทธิจากภาษีเงินได้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</si>
</sst>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(* #,##0_);_(* \(#,##0\);_(* &quot;-&quot;??_);_(@_)"/>
    <numFmt numFmtId="166" formatCode="#,##0.0_);\(#,##0.0\)"/>
    <numFmt numFmtId="167" formatCode="_(* #,##0.0000_);_(* \(#,##0.0000\);_(* &quot;-&quot;_);_(@_)"/>
    <numFmt numFmtId="168" formatCode="_-* #,##0.00_-;\-* #,##0.00_-;_-* &quot;-&quot;??_-;_-@_-"/>
    <numFmt numFmtId="169" formatCode="_(* #,##0.0000_);_(* \(#,##0.0000\);_(* &quot;-&quot;??_);_(@_)"/>
    <numFmt numFmtId="170" formatCode="_-* #,##0.00\ _€_-;\-* #,##0.00\ _€_-;_-* &quot;-&quot;??\ _€_-;_-@_-"/>
    <numFmt numFmtId="171" formatCode="0.0%"/>
    <numFmt numFmtId="172" formatCode="dd\-mmm\-yy_)"/>
    <numFmt numFmtId="173" formatCode="0.00_)"/>
    <numFmt numFmtId="174" formatCode="#,##0.00\ &quot;F&quot;;\-#,##0.00\ &quot;F&quot;"/>
    <numFmt numFmtId="175" formatCode="_ * #,##0_ ;_ * \-#,##0_ ;_ * &quot;-&quot;_ ;_ @_ "/>
  </numFmts>
  <fonts count="3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0"/>
      <color theme="1"/>
      <name val="Arial"/>
      <family val="2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2"/>
      <name val="Tms Rmn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10"/>
      <color indexed="8"/>
      <name val="MS Sans Serif"/>
      <charset val="222"/>
    </font>
    <font>
      <sz val="12"/>
      <name val="Palatino"/>
      <family val="1"/>
    </font>
    <font>
      <sz val="8"/>
      <name val="EYInterstate Light"/>
    </font>
    <font>
      <u/>
      <sz val="10"/>
      <color theme="10"/>
      <name val="Arial"/>
      <family val="2"/>
    </font>
    <font>
      <sz val="11"/>
      <name val="ＭＳ Ｐゴシック"/>
      <family val="3"/>
      <charset val="128"/>
    </font>
    <font>
      <sz val="16"/>
      <color rgb="FF002060"/>
      <name val="Angsana New"/>
      <family val="1"/>
    </font>
    <font>
      <sz val="16"/>
      <color rgb="FF0070C0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MS Sans Serif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89">
    <xf numFmtId="0" fontId="0" fillId="0" borderId="0"/>
    <xf numFmtId="0" fontId="9" fillId="0" borderId="0"/>
    <xf numFmtId="4" fontId="9" fillId="0" borderId="0" applyFont="0" applyFill="0" applyBorder="0" applyAlignment="0" applyProtection="0"/>
    <xf numFmtId="0" fontId="9" fillId="0" borderId="0"/>
    <xf numFmtId="0" fontId="9" fillId="0" borderId="0"/>
    <xf numFmtId="43" fontId="13" fillId="0" borderId="0" applyFont="0" applyFill="0" applyBorder="0" applyAlignment="0" applyProtection="0"/>
    <xf numFmtId="0" fontId="9" fillId="0" borderId="0"/>
    <xf numFmtId="0" fontId="4" fillId="0" borderId="0"/>
    <xf numFmtId="43" fontId="4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3" fillId="0" borderId="0"/>
    <xf numFmtId="0" fontId="9" fillId="0" borderId="0"/>
    <xf numFmtId="43" fontId="13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20" fillId="0" borderId="0">
      <alignment vertical="top"/>
    </xf>
    <xf numFmtId="9" fontId="17" fillId="0" borderId="0" applyFont="0" applyFill="0" applyBorder="0" applyAlignment="0" applyProtection="0"/>
    <xf numFmtId="0" fontId="19" fillId="0" borderId="0"/>
    <xf numFmtId="43" fontId="17" fillId="0" borderId="0" applyFont="0" applyFill="0" applyBorder="0" applyAlignment="0" applyProtection="0"/>
    <xf numFmtId="0" fontId="13" fillId="0" borderId="0"/>
    <xf numFmtId="0" fontId="21" fillId="0" borderId="0"/>
    <xf numFmtId="168" fontId="21" fillId="0" borderId="0" applyFont="0" applyFill="0" applyBorder="0" applyAlignment="0" applyProtection="0"/>
    <xf numFmtId="0" fontId="21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6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0" fontId="13" fillId="0" borderId="0"/>
    <xf numFmtId="43" fontId="13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168" fontId="18" fillId="0" borderId="0" applyFont="0" applyFill="0" applyBorder="0" applyAlignment="0" applyProtection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3" fillId="3" borderId="0"/>
    <xf numFmtId="0" fontId="24" fillId="0" borderId="0"/>
    <xf numFmtId="0" fontId="3" fillId="0" borderId="0"/>
    <xf numFmtId="0" fontId="24" fillId="0" borderId="0" applyNumberFormat="0" applyFont="0" applyFill="0" applyBorder="0" applyProtection="0">
      <alignment vertical="center"/>
    </xf>
    <xf numFmtId="0" fontId="20" fillId="0" borderId="0">
      <alignment vertical="top"/>
    </xf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0" fontId="17" fillId="0" borderId="0"/>
    <xf numFmtId="168" fontId="19" fillId="0" borderId="0" applyFont="0" applyFill="0" applyBorder="0" applyAlignment="0" applyProtection="0"/>
    <xf numFmtId="0" fontId="19" fillId="0" borderId="0"/>
    <xf numFmtId="0" fontId="13" fillId="0" borderId="0"/>
    <xf numFmtId="0" fontId="9" fillId="0" borderId="0"/>
    <xf numFmtId="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0" fontId="20" fillId="0" borderId="0">
      <alignment vertical="top"/>
    </xf>
    <xf numFmtId="0" fontId="19" fillId="0" borderId="0"/>
    <xf numFmtId="43" fontId="3" fillId="0" borderId="0" applyFont="0" applyFill="0" applyBorder="0" applyAlignment="0" applyProtection="0"/>
    <xf numFmtId="0" fontId="3" fillId="0" borderId="0"/>
    <xf numFmtId="0" fontId="17" fillId="0" borderId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6" fillId="0" borderId="0">
      <alignment vertical="center"/>
    </xf>
    <xf numFmtId="0" fontId="13" fillId="0" borderId="0"/>
    <xf numFmtId="0" fontId="13" fillId="0" borderId="0"/>
    <xf numFmtId="0" fontId="19" fillId="0" borderId="0"/>
    <xf numFmtId="0" fontId="19" fillId="0" borderId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8" fillId="0" borderId="0">
      <alignment vertical="center"/>
    </xf>
    <xf numFmtId="38" fontId="28" fillId="0" borderId="0" applyFont="0" applyFill="0" applyBorder="0" applyAlignment="0" applyProtection="0">
      <alignment vertical="center"/>
    </xf>
    <xf numFmtId="0" fontId="3" fillId="0" borderId="0"/>
    <xf numFmtId="9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0" fontId="35" fillId="0" borderId="0"/>
    <xf numFmtId="43" fontId="1" fillId="0" borderId="0" applyFont="0" applyFill="0" applyBorder="0" applyAlignment="0" applyProtection="0"/>
    <xf numFmtId="0" fontId="26" fillId="0" borderId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173" fontId="33" fillId="0" borderId="0"/>
    <xf numFmtId="37" fontId="32" fillId="0" borderId="0"/>
    <xf numFmtId="10" fontId="21" fillId="6" borderId="9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38" fontId="21" fillId="5" borderId="0" applyNumberFormat="0" applyBorder="0" applyAlignment="0" applyProtection="0"/>
    <xf numFmtId="171" fontId="31" fillId="0" borderId="0"/>
    <xf numFmtId="172" fontId="31" fillId="0" borderId="0"/>
    <xf numFmtId="44" fontId="1" fillId="0" borderId="0" applyFont="0" applyFill="0" applyBorder="0" applyAlignment="0" applyProtection="0"/>
    <xf numFmtId="174" fontId="3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6" fillId="0" borderId="0">
      <alignment vertical="center"/>
    </xf>
    <xf numFmtId="0" fontId="34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8" fillId="0" borderId="0"/>
    <xf numFmtId="10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" fontId="19" fillId="0" borderId="10" applyNumberFormat="0" applyFill="0" applyAlignment="0" applyProtection="0">
      <alignment horizontal="center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119">
    <xf numFmtId="0" fontId="0" fillId="0" borderId="0" xfId="0"/>
    <xf numFmtId="41" fontId="6" fillId="0" borderId="4" xfId="0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37" fontId="6" fillId="0" borderId="0" xfId="0" applyNumberFormat="1" applyFont="1" applyAlignment="1">
      <alignment horizontal="left" vertical="center"/>
    </xf>
    <xf numFmtId="0" fontId="5" fillId="0" borderId="0" xfId="0" quotePrefix="1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37" fontId="5" fillId="0" borderId="0" xfId="0" applyNumberFormat="1" applyFont="1" applyAlignment="1">
      <alignment vertical="center"/>
    </xf>
    <xf numFmtId="37" fontId="6" fillId="0" borderId="0" xfId="0" quotePrefix="1" applyNumberFormat="1" applyFont="1" applyAlignment="1">
      <alignment horizontal="left" vertical="center"/>
    </xf>
    <xf numFmtId="41" fontId="6" fillId="0" borderId="2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43" fontId="6" fillId="0" borderId="0" xfId="0" applyNumberFormat="1" applyFont="1" applyAlignment="1">
      <alignment horizontal="center" vertical="center"/>
    </xf>
    <xf numFmtId="37" fontId="6" fillId="0" borderId="0" xfId="0" quotePrefix="1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37" fontId="5" fillId="0" borderId="0" xfId="0" quotePrefix="1" applyNumberFormat="1" applyFont="1" applyAlignment="1">
      <alignment horizontal="left" vertical="center"/>
    </xf>
    <xf numFmtId="41" fontId="6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41" fontId="6" fillId="0" borderId="3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37" fontId="6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43" fontId="6" fillId="0" borderId="0" xfId="5" applyFont="1" applyFill="1" applyBorder="1" applyAlignment="1">
      <alignment vertical="center"/>
    </xf>
    <xf numFmtId="37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6" fillId="2" borderId="0" xfId="6" applyFont="1" applyFill="1"/>
    <xf numFmtId="166" fontId="8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165" fontId="10" fillId="0" borderId="0" xfId="1" applyNumberFormat="1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165" fontId="6" fillId="0" borderId="6" xfId="0" applyNumberFormat="1" applyFont="1" applyBorder="1" applyAlignment="1">
      <alignment horizontal="center" vertical="center"/>
    </xf>
    <xf numFmtId="0" fontId="6" fillId="0" borderId="0" xfId="1" applyFont="1" applyAlignment="1">
      <alignment horizontal="left" vertical="top"/>
    </xf>
    <xf numFmtId="169" fontId="6" fillId="0" borderId="4" xfId="0" applyNumberFormat="1" applyFont="1" applyBorder="1" applyAlignment="1">
      <alignment horizontal="center" vertical="center"/>
    </xf>
    <xf numFmtId="41" fontId="6" fillId="0" borderId="7" xfId="0" applyNumberFormat="1" applyFont="1" applyBorder="1" applyAlignment="1">
      <alignment horizontal="right" vertical="center"/>
    </xf>
    <xf numFmtId="41" fontId="6" fillId="0" borderId="8" xfId="0" applyNumberFormat="1" applyFont="1" applyBorder="1" applyAlignment="1">
      <alignment horizontal="right" vertical="center"/>
    </xf>
    <xf numFmtId="41" fontId="6" fillId="0" borderId="0" xfId="0" applyNumberFormat="1" applyFont="1" applyAlignment="1">
      <alignment horizontal="center" vertical="center"/>
    </xf>
    <xf numFmtId="41" fontId="6" fillId="0" borderId="1" xfId="0" applyNumberFormat="1" applyFont="1" applyBorder="1" applyAlignment="1">
      <alignment horizontal="center" vertical="center"/>
    </xf>
    <xf numFmtId="41" fontId="6" fillId="0" borderId="1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" vertical="center"/>
    </xf>
    <xf numFmtId="37" fontId="6" fillId="0" borderId="0" xfId="0" quotePrefix="1" applyNumberFormat="1" applyFont="1" applyAlignment="1">
      <alignment horizontal="centerContinuous" vertical="center"/>
    </xf>
    <xf numFmtId="0" fontId="14" fillId="0" borderId="0" xfId="1" applyFont="1" applyAlignment="1">
      <alignment vertical="top"/>
    </xf>
    <xf numFmtId="0" fontId="15" fillId="0" borderId="0" xfId="1" applyFont="1"/>
    <xf numFmtId="0" fontId="6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5" fillId="0" borderId="0" xfId="1" applyFont="1" applyAlignment="1">
      <alignment vertical="top"/>
    </xf>
    <xf numFmtId="0" fontId="12" fillId="0" borderId="0" xfId="1" applyFont="1" applyAlignment="1">
      <alignment horizontal="center" vertical="center"/>
    </xf>
    <xf numFmtId="41" fontId="6" fillId="0" borderId="0" xfId="1" applyNumberFormat="1" applyFont="1" applyAlignment="1">
      <alignment horizontal="right" vertical="top"/>
    </xf>
    <xf numFmtId="41" fontId="11" fillId="0" borderId="0" xfId="0" applyNumberFormat="1" applyFont="1" applyAlignment="1">
      <alignment vertical="center"/>
    </xf>
    <xf numFmtId="165" fontId="8" fillId="0" borderId="0" xfId="1" applyNumberFormat="1" applyFont="1" applyAlignment="1">
      <alignment horizontal="center" vertical="center"/>
    </xf>
    <xf numFmtId="0" fontId="15" fillId="0" borderId="0" xfId="1" quotePrefix="1" applyFont="1" applyAlignment="1">
      <alignment horizontal="left" vertical="top"/>
    </xf>
    <xf numFmtId="165" fontId="15" fillId="0" borderId="0" xfId="1" quotePrefix="1" applyNumberFormat="1" applyFont="1" applyAlignment="1">
      <alignment horizontal="left" vertical="top"/>
    </xf>
    <xf numFmtId="41" fontId="6" fillId="0" borderId="2" xfId="1" applyNumberFormat="1" applyFont="1" applyBorder="1" applyAlignment="1">
      <alignment horizontal="right" vertical="top"/>
    </xf>
    <xf numFmtId="41" fontId="15" fillId="0" borderId="0" xfId="1" applyNumberFormat="1" applyFont="1" applyAlignment="1">
      <alignment horizontal="right" vertical="top"/>
    </xf>
    <xf numFmtId="0" fontId="15" fillId="0" borderId="0" xfId="1" applyFont="1" applyAlignment="1">
      <alignment horizontal="left" vertical="top"/>
    </xf>
    <xf numFmtId="41" fontId="6" fillId="0" borderId="1" xfId="1" applyNumberFormat="1" applyFont="1" applyBorder="1" applyAlignment="1">
      <alignment horizontal="right" vertical="top"/>
    </xf>
    <xf numFmtId="41" fontId="6" fillId="0" borderId="3" xfId="1" applyNumberFormat="1" applyFont="1" applyBorder="1" applyAlignment="1">
      <alignment horizontal="right" vertical="top"/>
    </xf>
    <xf numFmtId="0" fontId="5" fillId="0" borderId="0" xfId="1" applyFont="1" applyAlignment="1">
      <alignment vertical="center"/>
    </xf>
    <xf numFmtId="0" fontId="6" fillId="0" borderId="0" xfId="1" quotePrefix="1" applyFont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quotePrefix="1" applyFont="1" applyAlignment="1">
      <alignment horizontal="left" vertical="center"/>
    </xf>
    <xf numFmtId="0" fontId="15" fillId="0" borderId="0" xfId="0" applyFont="1"/>
    <xf numFmtId="165" fontId="6" fillId="0" borderId="4" xfId="1" applyNumberFormat="1" applyFont="1" applyBorder="1" applyAlignment="1">
      <alignment horizontal="right" vertical="top"/>
    </xf>
    <xf numFmtId="165" fontId="6" fillId="0" borderId="0" xfId="1" applyNumberFormat="1" applyFont="1" applyAlignment="1">
      <alignment horizontal="right" vertical="top"/>
    </xf>
    <xf numFmtId="165" fontId="15" fillId="0" borderId="0" xfId="1" applyNumberFormat="1" applyFont="1" applyAlignment="1">
      <alignment horizontal="right" vertical="top"/>
    </xf>
    <xf numFmtId="0" fontId="14" fillId="0" borderId="0" xfId="1" applyFont="1" applyAlignment="1">
      <alignment horizontal="left" vertical="top"/>
    </xf>
    <xf numFmtId="0" fontId="10" fillId="0" borderId="0" xfId="1" applyFont="1" applyAlignment="1">
      <alignment horizontal="left" vertical="center"/>
    </xf>
    <xf numFmtId="41" fontId="6" fillId="0" borderId="4" xfId="1" applyNumberFormat="1" applyFont="1" applyBorder="1" applyAlignment="1">
      <alignment horizontal="right" vertical="top"/>
    </xf>
    <xf numFmtId="41" fontId="6" fillId="0" borderId="0" xfId="1" applyNumberFormat="1" applyFont="1"/>
    <xf numFmtId="0" fontId="11" fillId="0" borderId="0" xfId="1" quotePrefix="1" applyFont="1" applyAlignment="1">
      <alignment horizontal="center" vertical="center"/>
    </xf>
    <xf numFmtId="41" fontId="11" fillId="0" borderId="0" xfId="1" applyNumberFormat="1" applyFont="1" applyAlignment="1">
      <alignment vertical="center"/>
    </xf>
    <xf numFmtId="0" fontId="11" fillId="0" borderId="5" xfId="1" applyFont="1" applyBorder="1" applyAlignment="1">
      <alignment vertical="center"/>
    </xf>
    <xf numFmtId="165" fontId="11" fillId="0" borderId="5" xfId="1" applyNumberFormat="1" applyFont="1" applyBorder="1" applyAlignment="1">
      <alignment vertical="center"/>
    </xf>
    <xf numFmtId="165" fontId="11" fillId="0" borderId="0" xfId="1" applyNumberFormat="1" applyFont="1" applyAlignment="1">
      <alignment vertical="center"/>
    </xf>
    <xf numFmtId="43" fontId="6" fillId="0" borderId="0" xfId="5" applyFont="1" applyFill="1" applyAlignment="1">
      <alignment vertical="center"/>
    </xf>
    <xf numFmtId="43" fontId="11" fillId="0" borderId="0" xfId="5" applyFont="1" applyFill="1" applyAlignment="1">
      <alignment vertical="center"/>
    </xf>
    <xf numFmtId="43" fontId="15" fillId="0" borderId="0" xfId="5" applyFont="1" applyFill="1" applyBorder="1"/>
    <xf numFmtId="43" fontId="29" fillId="0" borderId="0" xfId="5" applyFont="1" applyFill="1" applyAlignment="1">
      <alignment vertical="center"/>
    </xf>
    <xf numFmtId="41" fontId="29" fillId="0" borderId="0" xfId="0" applyNumberFormat="1" applyFont="1" applyAlignment="1">
      <alignment vertical="center"/>
    </xf>
    <xf numFmtId="41" fontId="30" fillId="4" borderId="0" xfId="0" applyNumberFormat="1" applyFont="1" applyFill="1" applyAlignment="1">
      <alignment vertical="center"/>
    </xf>
    <xf numFmtId="41" fontId="30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9" fillId="0" borderId="0" xfId="5" quotePrefix="1" applyFont="1" applyFill="1" applyAlignment="1">
      <alignment vertical="center"/>
    </xf>
    <xf numFmtId="37" fontId="6" fillId="0" borderId="0" xfId="0" applyNumberFormat="1" applyFont="1" applyAlignment="1">
      <alignment horizontal="right" vertical="center"/>
    </xf>
    <xf numFmtId="165" fontId="10" fillId="0" borderId="0" xfId="1" applyNumberFormat="1" applyFont="1" applyAlignment="1">
      <alignment horizontal="center" vertical="center"/>
    </xf>
    <xf numFmtId="165" fontId="10" fillId="0" borderId="1" xfId="1" applyNumberFormat="1" applyFont="1" applyBorder="1" applyAlignment="1">
      <alignment horizontal="center" vertical="center"/>
    </xf>
    <xf numFmtId="37" fontId="5" fillId="0" borderId="1" xfId="0" applyNumberFormat="1" applyFont="1" applyBorder="1" applyAlignment="1">
      <alignment horizontal="center" vertical="center" wrapText="1"/>
    </xf>
    <xf numFmtId="37" fontId="5" fillId="0" borderId="1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389">
    <cellStyle name="Comma" xfId="5" builtinId="3"/>
    <cellStyle name="Comma [0] 2" xfId="103" xr:uid="{0EC81262-6ECB-4533-835C-B60A05455823}"/>
    <cellStyle name="Comma [0] 2 2" xfId="245" xr:uid="{75301788-5A63-436B-BD09-EC96C4C90DD3}"/>
    <cellStyle name="Comma [0] 2 3" xfId="246" xr:uid="{9480B603-827E-4D6B-A5A7-41FE30ED3ABE}"/>
    <cellStyle name="Comma [0] 3" xfId="243" xr:uid="{62EFC3FA-3977-43C0-829D-E6C0234EC249}"/>
    <cellStyle name="Comma [0] 4" xfId="242" xr:uid="{28D4887B-D213-4699-8D3A-41F2146A8E14}"/>
    <cellStyle name="Comma 10" xfId="110" xr:uid="{EAFA87AA-48E4-4E35-9820-F44AFF893B4A}"/>
    <cellStyle name="Comma 10 2" xfId="113" xr:uid="{7E70811F-D060-497F-8294-72834D3D8BB7}"/>
    <cellStyle name="Comma 10 2 2" xfId="295" xr:uid="{61E633D0-5E01-43D6-8DB2-7CBAB226B147}"/>
    <cellStyle name="Comma 10 3" xfId="293" xr:uid="{3EFCD04A-EF39-4CF2-8562-7B46B5E7BCF5}"/>
    <cellStyle name="Comma 10 4" xfId="164" xr:uid="{957FCD52-F812-41D6-B1D6-928BBC0EFF6B}"/>
    <cellStyle name="Comma 11" xfId="108" xr:uid="{5F7801CD-B9FC-41A1-8E22-67A7BF929EC0}"/>
    <cellStyle name="Comma 11 2" xfId="241" xr:uid="{FCF292B1-9A2B-4EA3-8AB6-30DABB274FE3}"/>
    <cellStyle name="Comma 12" xfId="111" xr:uid="{A659B2BE-0FD6-4C05-BEB7-EDDE0F1699C3}"/>
    <cellStyle name="Comma 12 2" xfId="231" xr:uid="{9C876A58-F885-462D-9E02-61A3420AD0B0}"/>
    <cellStyle name="Comma 13" xfId="229" xr:uid="{D4067656-A9E0-4ACA-BA98-593F24FF7554}"/>
    <cellStyle name="Comma 13 2" xfId="60" xr:uid="{268BA54A-C8E8-4F94-859A-4F099C23A797}"/>
    <cellStyle name="Comma 13 2 2" xfId="114" xr:uid="{5DDDE4A6-1DFF-40C1-BD08-3E9715F3F04E}"/>
    <cellStyle name="Comma 13 2 2 2" xfId="296" xr:uid="{7E6C1B10-14C8-4008-B642-A7E56CE62128}"/>
    <cellStyle name="Comma 13 2 3" xfId="281" xr:uid="{12F47F26-C80B-447E-8F46-E7A51F8EE936}"/>
    <cellStyle name="Comma 13 2 4" xfId="166" xr:uid="{82FE5D10-F242-4D33-84A7-B2D663801E2B}"/>
    <cellStyle name="Comma 14" xfId="227" xr:uid="{7DA3A7A9-02B2-4F42-AF5B-1C6989B3A8A7}"/>
    <cellStyle name="Comma 15" xfId="218" xr:uid="{5D7E983A-D53E-41F3-BF56-162CC832A862}"/>
    <cellStyle name="Comma 16" xfId="217" xr:uid="{1D1CDCF5-0995-4953-BB7A-719581CBE6A2}"/>
    <cellStyle name="Comma 17" xfId="160" xr:uid="{7CD38D80-920C-4D3C-B505-8D205364E6C7}"/>
    <cellStyle name="Comma 18" xfId="216" xr:uid="{7399301D-4977-45B7-B0E2-2A9B23B08B20}"/>
    <cellStyle name="Comma 19" xfId="215" xr:uid="{9D5270B8-48E6-413E-8386-26853C3D30F8}"/>
    <cellStyle name="Comma 2" xfId="2" xr:uid="{00000000-0005-0000-0000-000001000000}"/>
    <cellStyle name="Comma 2 2" xfId="15" xr:uid="{BDE340F7-6653-48F7-BAF2-813B152CFFB9}"/>
    <cellStyle name="Comma 2 2 2" xfId="212" xr:uid="{BCF0F338-A391-4853-9036-61165AB4AA80}"/>
    <cellStyle name="Comma 2 3" xfId="64" xr:uid="{18F381AD-86EA-449C-8B90-528405B24DE9}"/>
    <cellStyle name="Comma 2 3 2" xfId="74" xr:uid="{F439C535-B335-4712-AD1C-65191DA555C9}"/>
    <cellStyle name="Comma 2 3 3" xfId="211" xr:uid="{37D9A221-8799-4B01-A0A3-9643449031B2}"/>
    <cellStyle name="Comma 2 4" xfId="67" xr:uid="{EFF415C0-5CF2-40B3-8301-14FB254D3188}"/>
    <cellStyle name="Comma 2 4 2" xfId="210" xr:uid="{8729D759-59F7-4885-AC67-5279B1748EFF}"/>
    <cellStyle name="Comma 2 5" xfId="86" xr:uid="{316B0044-196C-4B77-B371-3544D2EC2410}"/>
    <cellStyle name="Comma 20" xfId="209" xr:uid="{2664954A-3D07-403F-A674-3B1F5317BF7B}"/>
    <cellStyle name="Comma 21" xfId="159" xr:uid="{8D15EA2C-C326-41E8-ABD3-B6A9B3F210CE}"/>
    <cellStyle name="Comma 22" xfId="208" xr:uid="{B64D0EF7-6CBD-4935-A903-9F424EE6B9F7}"/>
    <cellStyle name="Comma 23" xfId="207" xr:uid="{15BFB333-2015-4DCD-B31B-55AB418A5697}"/>
    <cellStyle name="Comma 24" xfId="206" xr:uid="{4A1B53D4-D0B3-42C2-B54C-D0B205E550A9}"/>
    <cellStyle name="Comma 25" xfId="205" xr:uid="{191FC604-8CAA-4A49-A69A-0456065A7F9E}"/>
    <cellStyle name="Comma 26" xfId="204" xr:uid="{D98810FA-BA78-4D76-BB34-78428C334178}"/>
    <cellStyle name="Comma 27" xfId="202" xr:uid="{D1698F42-95D3-4F87-B076-DDD4A133EAE2}"/>
    <cellStyle name="Comma 28" xfId="201" xr:uid="{13FC5290-6144-4905-B28D-4E793F27F383}"/>
    <cellStyle name="Comma 29" xfId="200" xr:uid="{B1D1DBF9-63E8-46EC-9930-FECBC2C424D7}"/>
    <cellStyle name="Comma 3" xfId="12" xr:uid="{0AF940BE-D21D-4741-B7A7-9DB4CAEF7CB6}"/>
    <cellStyle name="Comma 3 2" xfId="75" xr:uid="{BA186915-996A-48DB-A13B-0C1D02964D28}"/>
    <cellStyle name="Comma 3 2 2" xfId="199" xr:uid="{CF5A5A6F-07A4-4510-885A-821ADD6E78D2}"/>
    <cellStyle name="Comma 3 3" xfId="70" xr:uid="{5F4D3339-0417-40DB-B7BA-07B34C6D800C}"/>
    <cellStyle name="Comma 3 4" xfId="84" xr:uid="{FFED744C-9333-45ED-A58C-C49548418E9F}"/>
    <cellStyle name="Comma 3 4 2" xfId="115" xr:uid="{347B4D2A-D0B1-4178-96A4-87DA38AC12B0}"/>
    <cellStyle name="Comma 3 4 2 2" xfId="297" xr:uid="{F81DF277-ED54-484F-85EA-AA580DEE5182}"/>
    <cellStyle name="Comma 3 4 3" xfId="286" xr:uid="{26E4B416-4F5E-4639-A3D3-A7270C664DB6}"/>
    <cellStyle name="Comma 3 4 4" xfId="172" xr:uid="{FCA3026C-31B0-4FD2-8400-6D98A38B1237}"/>
    <cellStyle name="Comma 30" xfId="198" xr:uid="{567A7A62-65C0-4ACB-B23C-CB67EDBBBAFE}"/>
    <cellStyle name="Comma 31" xfId="197" xr:uid="{D03D9F0C-08FE-4DC4-8D65-1DDDEBB05DF6}"/>
    <cellStyle name="Comma 32" xfId="196" xr:uid="{0EE68F7D-0AE7-4479-9202-F8AA538367CC}"/>
    <cellStyle name="Comma 33" xfId="157" xr:uid="{E5BA27B1-3C19-416A-AC06-F0AEB8A1B8FE}"/>
    <cellStyle name="Comma 34" xfId="35" xr:uid="{B304543C-C0D5-40BE-9A9F-4A1E020F2A3F}"/>
    <cellStyle name="Comma 34 2" xfId="55" xr:uid="{0EED21F2-2343-43E5-8912-9515F2B38BDB}"/>
    <cellStyle name="Comma 34 2 2" xfId="117" xr:uid="{3E0DA49B-30A7-4126-98BF-F02D1773E72B}"/>
    <cellStyle name="Comma 34 2 2 2" xfId="299" xr:uid="{9F4F66D8-7000-40F2-891C-E21CE55E6D49}"/>
    <cellStyle name="Comma 34 2 3" xfId="276" xr:uid="{AF46AE31-9226-41B0-821A-1CD79B1723A0}"/>
    <cellStyle name="Comma 34 2 4" xfId="174" xr:uid="{EBCCA381-E5A3-42C6-B832-6ED10D601D11}"/>
    <cellStyle name="Comma 34 3" xfId="116" xr:uid="{4EDE872D-6793-4419-8284-F51DB93D9D2C}"/>
    <cellStyle name="Comma 34 3 2" xfId="298" xr:uid="{14678523-6EF8-468C-BAE2-F9A122338ACF}"/>
    <cellStyle name="Comma 34 4" xfId="264" xr:uid="{5170E9B2-9CF1-4190-BCFF-C3DB5135E371}"/>
    <cellStyle name="Comma 34 5" xfId="173" xr:uid="{80B47FD3-BDAF-43E0-B2BB-773DF7DBC6BF}"/>
    <cellStyle name="Comma 35" xfId="247" xr:uid="{C3B853DF-D559-4486-8ABD-E6108EF61BAC}"/>
    <cellStyle name="Comma 36" xfId="385" xr:uid="{2B75B3B6-72F6-4836-82BF-FCE163DE19EB}"/>
    <cellStyle name="Comma 37" xfId="388" xr:uid="{BFDF438A-C10B-42AD-B536-80FE7027B79A}"/>
    <cellStyle name="Comma 38" xfId="384" xr:uid="{BE0A7AD4-7E8E-4C16-AD46-FF00CBC45CB5}"/>
    <cellStyle name="Comma 39" xfId="387" xr:uid="{01FC9C54-C1AE-4348-BAEB-C01D707EC98D}"/>
    <cellStyle name="Comma 4" xfId="14" xr:uid="{92B2001A-F883-4348-A113-3904E86D98ED}"/>
    <cellStyle name="Comma 4 2" xfId="79" xr:uid="{5818B7CF-CA32-4134-A73C-0FE961F07EB9}"/>
    <cellStyle name="Comma 4 2 2" xfId="118" xr:uid="{39FC66AD-A55F-47F8-A5B9-8E28ECACC278}"/>
    <cellStyle name="Comma 4 2 2 2" xfId="300" xr:uid="{A39B423A-DDC1-4E82-B100-AA1B3CAC6C75}"/>
    <cellStyle name="Comma 4 2 3" xfId="283" xr:uid="{E709C0D8-0260-4C0A-8ACF-E97B2536372B}"/>
    <cellStyle name="Comma 4 2 4" xfId="175" xr:uid="{92EE8D14-B4FB-4993-ADF3-27DBD1ED5D68}"/>
    <cellStyle name="Comma 5" xfId="20" xr:uid="{900C1779-B178-48EE-8FBE-B4185EF436ED}"/>
    <cellStyle name="Comma 5 2" xfId="66" xr:uid="{22DD9378-951E-4680-BE15-1AD6899E7B66}"/>
    <cellStyle name="Comma 5 3" xfId="100" xr:uid="{8305E443-64DC-4554-933B-B1B09CD8DAE3}"/>
    <cellStyle name="Comma 5 3 2" xfId="119" xr:uid="{39FD5EB1-ABA7-4A92-93D0-1711C533E30B}"/>
    <cellStyle name="Comma 5 3 2 2" xfId="301" xr:uid="{3E1B93A2-21C7-4780-91A3-6583382B4E0D}"/>
    <cellStyle name="Comma 5 3 3" xfId="288" xr:uid="{4DFCFADE-DAB2-4279-998A-9980350A622F}"/>
    <cellStyle name="Comma 5 3 4" xfId="177" xr:uid="{260EA6B5-CBC2-4DE4-B64D-727AD17D8956}"/>
    <cellStyle name="Comma 5 5" xfId="40" xr:uid="{29E2D293-CC8A-466F-8F0B-AD5CD2C01F93}"/>
    <cellStyle name="Comma 6" xfId="23" xr:uid="{0E2CD9B6-4886-419B-9705-98B014B9AFE1}"/>
    <cellStyle name="Comma 6 2" xfId="37" xr:uid="{6A7B7BA6-8742-4595-9A55-37CC7F68D969}"/>
    <cellStyle name="Comma 6 3" xfId="195" xr:uid="{1AE3F53D-2EB5-4E50-B1C4-ADF4D8DD635C}"/>
    <cellStyle name="Comma 7" xfId="8" xr:uid="{DDCB1574-0A27-4442-B305-360A0BAC6255}"/>
    <cellStyle name="Comma 7 2" xfId="43" xr:uid="{9C816900-468A-47F3-ADA7-543CA03D56D4}"/>
    <cellStyle name="Comma 7 2 2" xfId="121" xr:uid="{2E442A9F-120A-4A57-882F-420189992614}"/>
    <cellStyle name="Comma 7 2 2 2" xfId="303" xr:uid="{DA07884D-291F-4F22-99C3-D002C044F27A}"/>
    <cellStyle name="Comma 7 2 3" xfId="267" xr:uid="{25D7529C-C059-4345-B9CB-E5809019B750}"/>
    <cellStyle name="Comma 7 2 4" xfId="182" xr:uid="{E838D77A-E8FA-4CF2-8B44-D5695F092A76}"/>
    <cellStyle name="Comma 7 3" xfId="45" xr:uid="{D5EF84C8-CF7B-4640-A7B0-C9BFB31C4511}"/>
    <cellStyle name="Comma 7 4" xfId="120" xr:uid="{1CA81D02-1315-441F-B847-A590556A98C8}"/>
    <cellStyle name="Comma 7 4 2" xfId="302" xr:uid="{5DDE25DF-A061-417C-B5BC-D60E1D254852}"/>
    <cellStyle name="Comma 7 5" xfId="255" xr:uid="{013828BA-AC2A-4810-B6DD-70B70BB7D849}"/>
    <cellStyle name="Comma 7 6" xfId="181" xr:uid="{EEB72560-3957-460C-BB8C-E1EBDCA25710}"/>
    <cellStyle name="Comma 8" xfId="85" xr:uid="{6BB5F544-6858-4FB0-961B-DDF6AD5C8BD3}"/>
    <cellStyle name="Comma 8 2" xfId="154" xr:uid="{7BAEBD05-D6A4-4391-88A9-0F5B34F6FBC8}"/>
    <cellStyle name="Comma 9" xfId="107" xr:uid="{8A754982-5706-4E38-81F9-21774FDDFDA1}"/>
    <cellStyle name="Comma 9 2" xfId="189" xr:uid="{C5FF8A4A-4FBE-4573-AB54-70B569FE010F}"/>
    <cellStyle name="comma zerodec" xfId="188" xr:uid="{FAC5EDBD-73C8-4CA4-9B59-704C3258E8C4}"/>
    <cellStyle name="Currency 2" xfId="106" xr:uid="{C2207DEA-6516-4D5E-A3F3-A9E8D80F6415}"/>
    <cellStyle name="Currency 2 2" xfId="187" xr:uid="{7AD5A5A9-E318-478F-B86A-875FECAE6839}"/>
    <cellStyle name="Currency1" xfId="186" xr:uid="{1281E490-6ABD-4418-A465-70568BD5B1C4}"/>
    <cellStyle name="Dollar (zero dec)" xfId="185" xr:uid="{00245739-A2A0-4122-88B6-022C01E03474}"/>
    <cellStyle name="E&amp;Y House" xfId="9" xr:uid="{451E43F4-F556-4BEF-8E65-B40FD92E3950}"/>
    <cellStyle name="E&amp;Y House 2" xfId="88" xr:uid="{06A6DBDE-CE94-4469-BBAB-CB145DF3B6CD}"/>
    <cellStyle name="E&amp;Y House 3" xfId="36" xr:uid="{5ACC2D0D-F2E4-4418-A478-306B10865D5F}"/>
    <cellStyle name="E&amp;Y House 4" xfId="87" xr:uid="{FC04DA1B-D0A9-42A1-A5E0-4E624CF565F9}"/>
    <cellStyle name="Grey" xfId="184" xr:uid="{F3D5AAB0-7742-4103-AABA-740094E55DF1}"/>
    <cellStyle name="Hyperlink 2" xfId="89" xr:uid="{3F3B197F-CC33-413C-9B1A-84F97CBC7C3A}"/>
    <cellStyle name="Hyperlink 4" xfId="183" xr:uid="{8E460960-6AA3-49FE-8FBC-7A20C8DF1633}"/>
    <cellStyle name="Input [yellow]" xfId="180" xr:uid="{E334E804-0CCB-4916-A3DA-C5728FBBE58E}"/>
    <cellStyle name="no dec" xfId="179" xr:uid="{9C31FC3C-3BB8-4AB4-9903-4449EB933680}"/>
    <cellStyle name="Normal" xfId="0" builtinId="0"/>
    <cellStyle name="Normal - Style1" xfId="178" xr:uid="{1CCDA398-E5F9-40B0-8F7C-4A5560D9DBE6}"/>
    <cellStyle name="Normal 10" xfId="104" xr:uid="{B0E79B92-2C3B-4462-B1A8-1161AAAA5BD1}"/>
    <cellStyle name="Normal 10 10" xfId="176" xr:uid="{F7A6E29B-98ED-41CC-8A6A-E35822B60D7C}"/>
    <cellStyle name="Normal 10 2" xfId="122" xr:uid="{66B5A69F-363C-4F1A-9FBD-05AE6826AF51}"/>
    <cellStyle name="Normal 10 2 2" xfId="304" xr:uid="{5D62F008-53FD-419B-B6B1-D0A2B1FA9986}"/>
    <cellStyle name="Normal 10 3" xfId="290" xr:uid="{151459DE-D13F-4CF1-9CC8-D968C535A2CB}"/>
    <cellStyle name="Normal 10 4" xfId="190" xr:uid="{9AE2458B-FD3A-42FA-86AA-1DDC18CC154C}"/>
    <cellStyle name="Normal 11" xfId="109" xr:uid="{9108108B-EC1B-4744-B30E-ED16E42C327F}"/>
    <cellStyle name="Normal 11 2" xfId="123" xr:uid="{8362BBDB-43D9-4DEC-AC03-2D347F6E9AD4}"/>
    <cellStyle name="Normal 11 2 2" xfId="305" xr:uid="{43657DF4-65A4-4124-8BDD-DA6019C2F00F}"/>
    <cellStyle name="Normal 11 3" xfId="292" xr:uid="{90B68033-0DFB-4B46-9046-29A3824AF504}"/>
    <cellStyle name="Normal 11 4" xfId="191" xr:uid="{E9A224F5-C467-4680-BE78-43FAA37A9734}"/>
    <cellStyle name="Normal 12" xfId="41" xr:uid="{A233DE47-0B17-4BE0-9584-2DEE39040DBE}"/>
    <cellStyle name="Normal 12 2" xfId="56" xr:uid="{416E754F-C801-4B4B-BA3C-98D394B8C5C2}"/>
    <cellStyle name="Normal 12 2 2" xfId="65" xr:uid="{2751AB1B-DC0C-4709-92FB-0ED627283957}"/>
    <cellStyle name="Normal 12 2 3" xfId="125" xr:uid="{361DF0C9-424D-403E-9D9F-16BC577962D0}"/>
    <cellStyle name="Normal 12 2 3 2" xfId="307" xr:uid="{EE0B54A7-E50F-4E09-ACD7-35F030A16932}"/>
    <cellStyle name="Normal 12 2 4" xfId="277" xr:uid="{647DA255-BF29-4619-BDEE-DB4A21B8B01E}"/>
    <cellStyle name="Normal 12 2 5" xfId="193" xr:uid="{5C10E4BD-30C4-403B-A2CE-72B014956D7F}"/>
    <cellStyle name="Normal 12 3" xfId="124" xr:uid="{761E35DF-729D-443C-8120-C912D3FCCE76}"/>
    <cellStyle name="Normal 12 3 2" xfId="306" xr:uid="{1AEFF55B-4A1B-4159-957C-2D3C8A338A3B}"/>
    <cellStyle name="Normal 12 4" xfId="265" xr:uid="{4AEAD0C4-B817-4770-B3AA-B9D83E6E7B39}"/>
    <cellStyle name="Normal 12 5" xfId="192" xr:uid="{90DE4B24-4F11-4D13-A310-C926ED72E1FF}"/>
    <cellStyle name="Normal 121" xfId="171" xr:uid="{6D881371-2D5F-49F0-A71F-A1B87EBE1754}"/>
    <cellStyle name="Normal 13" xfId="158" xr:uid="{C4663ECC-7135-4E94-92A8-3D015F178B04}"/>
    <cellStyle name="Normal 14" xfId="170" xr:uid="{685D0732-705E-404F-9257-47F0218EB156}"/>
    <cellStyle name="Normal 15" xfId="169" xr:uid="{CF79FA62-3078-4E98-9897-B5B8A3EBC0B8}"/>
    <cellStyle name="Normal 15 2" xfId="59" xr:uid="{6C82C80E-0CC3-4434-A2DE-0F57B51BFDD8}"/>
    <cellStyle name="Normal 15 2 2" xfId="126" xr:uid="{CA9FF2BF-445B-4D27-88FC-16B9554DAAAD}"/>
    <cellStyle name="Normal 15 2 2 2" xfId="308" xr:uid="{05253B2B-08DE-49F1-8AD7-27824EE76389}"/>
    <cellStyle name="Normal 15 2 3" xfId="280" xr:uid="{820CF66D-1157-461F-80B7-DF57E5E009C2}"/>
    <cellStyle name="Normal 15 2 4" xfId="194" xr:uid="{95600A38-9024-4B4D-8A2D-7061FBFF4D4A}"/>
    <cellStyle name="Normal 16" xfId="168" xr:uid="{55F6A76B-23F3-4EB7-B760-1C5BD851AE34}"/>
    <cellStyle name="Normal 17" xfId="21" xr:uid="{02CF36E8-DB5F-47A7-81EF-46CF36EF37DE}"/>
    <cellStyle name="Normal 17 2" xfId="167" xr:uid="{06E84C0C-20D6-4554-8B6C-84C80A27486E}"/>
    <cellStyle name="Normal 18" xfId="44" xr:uid="{C44F5352-4AFA-4B3B-9FA1-A1213581B4F1}"/>
    <cellStyle name="Normal 19" xfId="156" xr:uid="{C99E56E2-E7DE-4E10-9D49-13E225651156}"/>
    <cellStyle name="Normal 2" xfId="1" xr:uid="{00000000-0005-0000-0000-000003000000}"/>
    <cellStyle name="Normal 2 2" xfId="11" xr:uid="{271A5870-9AFB-4B69-8A7E-3C20F02F2952}"/>
    <cellStyle name="Normal 2 2 2" xfId="39" xr:uid="{D284CA61-0B50-491B-8BA6-AAE1E1A94040}"/>
    <cellStyle name="Normal 2 2 2 2" xfId="81" xr:uid="{8E9AEBA2-B752-4A8F-BA00-D0C61CB07FA9}"/>
    <cellStyle name="Normal 2 2 2 3" xfId="73" xr:uid="{FCACB844-D0A2-4269-BBB4-2083F8485022}"/>
    <cellStyle name="Normal 2 2 2 4" xfId="163" xr:uid="{2C08C745-AE18-4294-B2FD-63365FF9C6EB}"/>
    <cellStyle name="Normal 2 2 3" xfId="61" xr:uid="{E2CEFA31-8359-4EAE-B0CB-582DBA21DC3E}"/>
    <cellStyle name="Normal 2 2 3 2" xfId="78" xr:uid="{DD421E8F-D76B-4883-B4EA-7D5351F8D4F4}"/>
    <cellStyle name="Normal 2 2 3 3" xfId="155" xr:uid="{90B47D9A-8452-428B-AA1C-4AEB4371EF99}"/>
    <cellStyle name="Normal 2 2 4" xfId="69" xr:uid="{A4F5B42D-D30F-478F-8CDC-1CEAC8DD70D8}"/>
    <cellStyle name="Normal 2 2 4 2" xfId="336" xr:uid="{51320789-248C-4A15-969E-4D27C3C3C411}"/>
    <cellStyle name="Normal 2 2 5" xfId="165" xr:uid="{8F7039FF-D885-4824-8785-2F93B634A222}"/>
    <cellStyle name="Normal 2 3" xfId="16" xr:uid="{1CB1A992-7C66-4634-8001-253E25101992}"/>
    <cellStyle name="Normal 2 3 2" xfId="32" xr:uid="{F24EB282-3096-4848-BE5F-F3B5D0FFB35C}"/>
    <cellStyle name="Normal 2 3 3" xfId="102" xr:uid="{E469A885-32E1-4FCB-9223-50D96693AA63}"/>
    <cellStyle name="Normal 2 3 4" xfId="203" xr:uid="{B25488E4-135A-4EB0-8770-1766123EE706}"/>
    <cellStyle name="Normal 2 3 5" xfId="161" xr:uid="{BA2447ED-87CC-4E4A-AFBC-2D193F124B23}"/>
    <cellStyle name="Normal 2 3 6" xfId="337" xr:uid="{C166507E-B67F-43F2-AFAD-72BC19E49217}"/>
    <cellStyle name="Normal 2 4" xfId="25" xr:uid="{1311313B-3AC1-4AD5-A51B-C6C6A68A675F}"/>
    <cellStyle name="Normal 2 4 2" xfId="72" xr:uid="{77425421-DB99-40F4-B1F7-BE5D4A976FB7}"/>
    <cellStyle name="Normal 2 4 2 2" xfId="339" xr:uid="{62744C5C-9EA5-4E73-9063-0A29BB2ECAFC}"/>
    <cellStyle name="Normal 2 4 3" xfId="338" xr:uid="{9B5D56B1-0B2F-47EF-A734-5526ECC6B76A}"/>
    <cellStyle name="Normal 2 5" xfId="10" xr:uid="{87AE3497-6F29-4977-9AA8-CD063E16CCB9}"/>
    <cellStyle name="Normal 2 5 2" xfId="62" xr:uid="{E1BAA84F-F311-4B05-B800-43C4518F9B4A}"/>
    <cellStyle name="Normal 2 6" xfId="90" xr:uid="{0B87D948-6D57-4C8F-9837-7239CF0DB45B}"/>
    <cellStyle name="Normal 20" xfId="340" xr:uid="{587FF44B-1887-4105-A7C8-059196761808}"/>
    <cellStyle name="Normal 21" xfId="341" xr:uid="{B6FD30BA-D62E-4F10-B158-02FD57F507F8}"/>
    <cellStyle name="Normal 22" xfId="342" xr:uid="{DB392A64-4651-42DB-A233-1C3436C6DB69}"/>
    <cellStyle name="Normal 23" xfId="343" xr:uid="{E9E7145E-4B4E-4A2F-B8A8-6559460A2BBF}"/>
    <cellStyle name="Normal 24" xfId="344" xr:uid="{562C82BF-E429-4CCC-9984-A2B4931EE16A}"/>
    <cellStyle name="Normal 25" xfId="345" xr:uid="{2FFE4CA4-CB3F-474D-ACA2-A5996AF30346}"/>
    <cellStyle name="Normal 26" xfId="346" xr:uid="{1D0AF043-EEE4-4D52-A423-BBEC1462843D}"/>
    <cellStyle name="Normal 27" xfId="347" xr:uid="{8A040595-866F-49D7-B07C-D2170FA2C520}"/>
    <cellStyle name="Normal 28" xfId="348" xr:uid="{4E6B607F-8425-4243-A19E-6957F603C127}"/>
    <cellStyle name="Normal 29" xfId="349" xr:uid="{3A63B929-45F4-4263-8858-DCA80753E91C}"/>
    <cellStyle name="Normal 3" xfId="3" xr:uid="{00000000-0005-0000-0000-000004000000}"/>
    <cellStyle name="Normal 3 2" xfId="17" xr:uid="{D5B1F61E-1DF4-46F2-A0CE-AAB85AE6A5C6}"/>
    <cellStyle name="Normal 3 2 2" xfId="77" xr:uid="{831DA7B4-7BF6-49AC-B47E-CF74C8F56E09}"/>
    <cellStyle name="Normal 3 2 3" xfId="71" xr:uid="{1062FF9B-6427-45CA-A006-E835D6E75B43}"/>
    <cellStyle name="Normal 3 3" xfId="24" xr:uid="{43A0D2D0-DE7F-4D76-A965-935CC902941E}"/>
    <cellStyle name="Normal 3 3 2" xfId="76" xr:uid="{E139206B-6318-48B4-8461-2A265825CB6F}"/>
    <cellStyle name="Normal 3 3 3" xfId="350" xr:uid="{34610D34-FE20-4976-A1AE-7F7C9B9137CB}"/>
    <cellStyle name="Normal 3 4" xfId="26" xr:uid="{093D9496-2518-47BE-ACA8-159FC6DA3B56}"/>
    <cellStyle name="Normal 3 4 2" xfId="47" xr:uid="{2AD8B0F2-8F92-42B1-B809-5F0EB1D8D9F8}"/>
    <cellStyle name="Normal 3 4 2 2" xfId="128" xr:uid="{8237FFBF-E6D0-4917-BEFA-3A30D34311CA}"/>
    <cellStyle name="Normal 3 4 2 2 2" xfId="310" xr:uid="{619F82D8-2895-449B-B0B1-0EE43E025BE8}"/>
    <cellStyle name="Normal 3 4 2 3" xfId="268" xr:uid="{F4220491-D5CF-4F15-AE16-DFA68CC19549}"/>
    <cellStyle name="Normal 3 4 2 4" xfId="214" xr:uid="{2A89BF72-2B5C-4DC4-A4DB-47D1418E7EF8}"/>
    <cellStyle name="Normal 3 4 3" xfId="127" xr:uid="{CD8417B2-3029-448F-A120-B32A40F5C4B9}"/>
    <cellStyle name="Normal 3 4 3 2" xfId="309" xr:uid="{8DC978A3-4E6F-4389-942F-34958D028652}"/>
    <cellStyle name="Normal 3 4 4" xfId="256" xr:uid="{2DF1B632-132A-4413-88AC-E3473B455CE1}"/>
    <cellStyle name="Normal 3 4 5" xfId="213" xr:uid="{D206BDAB-B4A5-40C7-B8C0-16267D0D8F69}"/>
    <cellStyle name="Normal 3 5" xfId="68" xr:uid="{3AE6DACF-4D02-4230-A4E9-3B6B44A01F7D}"/>
    <cellStyle name="Normal 3 6" xfId="91" xr:uid="{CB41BE49-86E4-4010-99AB-6B2D974CC877}"/>
    <cellStyle name="Normal 30" xfId="351" xr:uid="{044851BA-828A-448F-A794-F4329B3DFAA1}"/>
    <cellStyle name="Normal 31" xfId="352" xr:uid="{511B9355-93E9-4B52-8C9A-54AD992EC26B}"/>
    <cellStyle name="Normal 32" xfId="353" xr:uid="{DE6BD6E1-B5EC-4A3E-BEA8-CF33C9FAA90D}"/>
    <cellStyle name="Normal 33" xfId="354" xr:uid="{FBE3322A-6FD8-4312-81EC-DDE36A89E291}"/>
    <cellStyle name="Normal 34" xfId="355" xr:uid="{E28F12F0-923D-4533-A626-E4CF96A383B6}"/>
    <cellStyle name="Normal 35" xfId="356" xr:uid="{1EE497FD-4720-4736-A464-3A41303EA0D1}"/>
    <cellStyle name="Normal 4" xfId="4" xr:uid="{00000000-0005-0000-0000-000005000000}"/>
    <cellStyle name="Normal 4 2" xfId="46" xr:uid="{6F715B2E-93B3-43CF-B0D9-9D71153C56A6}"/>
    <cellStyle name="Normal 4 3" xfId="92" xr:uid="{C9DE8834-3C4D-4209-8F93-3FED74957C34}"/>
    <cellStyle name="Normal 4 4" xfId="357" xr:uid="{316C642D-EA49-4318-B79B-87FFCC6C24B4}"/>
    <cellStyle name="Normal 43 2 3 3 4" xfId="33" xr:uid="{7FBA67FB-EF08-4375-B5C7-B978809587BB}"/>
    <cellStyle name="Normal 43 2 3 3 4 2" xfId="53" xr:uid="{0939C50F-5D39-4E72-82BD-FD50BA1EA65D}"/>
    <cellStyle name="Normal 43 2 3 3 4 2 2" xfId="130" xr:uid="{70EA506D-8A81-4E5B-A35D-5FFD25E6EEFB}"/>
    <cellStyle name="Normal 43 2 3 3 4 2 2 2" xfId="312" xr:uid="{FE841F40-933C-43B6-BDF0-4FE37D45C455}"/>
    <cellStyle name="Normal 43 2 3 3 4 2 3" xfId="274" xr:uid="{3383EED1-4D1F-494F-9114-424D8252D5A3}"/>
    <cellStyle name="Normal 43 2 3 3 4 2 4" xfId="220" xr:uid="{59534836-D3BA-4FF9-8881-7B13108B5D14}"/>
    <cellStyle name="Normal 43 2 3 3 4 3" xfId="129" xr:uid="{C48CEC3E-6631-4EF4-8EB6-807F4468F06B}"/>
    <cellStyle name="Normal 43 2 3 3 4 3 2" xfId="311" xr:uid="{DE0DAC5C-436E-47AF-AE3B-ACF3FDD2178D}"/>
    <cellStyle name="Normal 43 2 3 3 4 4" xfId="262" xr:uid="{11C1EA22-9496-42FB-90FE-8331CFA5A264}"/>
    <cellStyle name="Normal 43 2 3 3 4 5" xfId="219" xr:uid="{1FFA91BE-FF99-45B2-AA33-C3F20EA6B986}"/>
    <cellStyle name="Normal 43 2 4 2 3 2" xfId="30" xr:uid="{166592A8-E89F-4208-A86F-C3D531F89158}"/>
    <cellStyle name="Normal 43 2 4 2 3 2 2" xfId="51" xr:uid="{F384A471-7EE2-48F9-B9C6-1440CC9EC532}"/>
    <cellStyle name="Normal 43 2 4 2 3 2 2 2" xfId="132" xr:uid="{CC1F0172-264A-41A8-A9D7-265A5620F3F9}"/>
    <cellStyle name="Normal 43 2 4 2 3 2 2 2 2" xfId="314" xr:uid="{674D1483-87DC-43CF-A85D-60377C602CFD}"/>
    <cellStyle name="Normal 43 2 4 2 3 2 2 3" xfId="272" xr:uid="{4B70AA25-2A07-4350-8EE0-4829FB63B983}"/>
    <cellStyle name="Normal 43 2 4 2 3 2 2 4" xfId="222" xr:uid="{DFC7BB30-1DE9-4892-B9FF-7200C545D254}"/>
    <cellStyle name="Normal 43 2 4 2 3 2 3" xfId="131" xr:uid="{5D4A1F38-51C0-41B4-A7E7-3EC1F8BBEB07}"/>
    <cellStyle name="Normal 43 2 4 2 3 2 3 2" xfId="313" xr:uid="{AF354884-475F-40F1-83D8-FDC8467D9250}"/>
    <cellStyle name="Normal 43 2 4 2 3 2 4" xfId="260" xr:uid="{867BB906-9D87-4F58-9CFB-EC7D53366DB9}"/>
    <cellStyle name="Normal 43 2 4 2 3 2 5" xfId="221" xr:uid="{75F2FA9E-1DB8-48BC-A658-5F5E491A3CB5}"/>
    <cellStyle name="Normal 43 2 4 3" xfId="29" xr:uid="{20913788-C1C6-4886-BF89-1114882EECF4}"/>
    <cellStyle name="Normal 43 2 4 3 2" xfId="50" xr:uid="{CE038007-67C5-41A5-9981-9595876D5888}"/>
    <cellStyle name="Normal 43 2 4 3 2 2" xfId="134" xr:uid="{D0F597A5-5DB1-4DFA-92CC-54134AD11B93}"/>
    <cellStyle name="Normal 43 2 4 3 2 2 2" xfId="316" xr:uid="{5EAD82CF-E0B9-45F1-8126-21775F3CEEC5}"/>
    <cellStyle name="Normal 43 2 4 3 2 3" xfId="271" xr:uid="{D9669672-AE68-4483-BEEA-3FC99A18B65F}"/>
    <cellStyle name="Normal 43 2 4 3 2 4" xfId="224" xr:uid="{7567DD7E-160B-4A3B-9717-8F536A1F16BF}"/>
    <cellStyle name="Normal 43 2 4 3 3" xfId="133" xr:uid="{527B9B66-71AA-44A3-A669-0A6FE569C898}"/>
    <cellStyle name="Normal 43 2 4 3 3 2" xfId="315" xr:uid="{FDDBA553-4BDC-478D-80E7-D5C23E0942ED}"/>
    <cellStyle name="Normal 43 2 4 3 4" xfId="259" xr:uid="{83CA260C-F63F-40F1-A49D-EA8CE5C74B78}"/>
    <cellStyle name="Normal 43 2 4 3 5" xfId="223" xr:uid="{8110FD5E-725E-4956-B617-29C582209544}"/>
    <cellStyle name="Normal 43 2 7" xfId="27" xr:uid="{01846A6D-EE14-4887-981B-699E73369AA8}"/>
    <cellStyle name="Normal 43 2 7 2" xfId="48" xr:uid="{9D026B91-CE85-4872-8E4E-D7D6BF311A76}"/>
    <cellStyle name="Normal 43 2 7 2 2" xfId="136" xr:uid="{CBDB423C-9E53-462B-BD55-1D9A1227F0B4}"/>
    <cellStyle name="Normal 43 2 7 2 2 2" xfId="318" xr:uid="{D0832E22-8275-4C0D-901A-3A34C16B8A00}"/>
    <cellStyle name="Normal 43 2 7 2 3" xfId="269" xr:uid="{C1B29317-3E6F-459C-A0D4-BAF0FC5E2948}"/>
    <cellStyle name="Normal 43 2 7 2 4" xfId="226" xr:uid="{AF1488E9-A6B2-44D0-969D-346FFBD237EC}"/>
    <cellStyle name="Normal 43 2 7 3" xfId="135" xr:uid="{87D96279-4F42-401B-A110-D5A353ED7816}"/>
    <cellStyle name="Normal 43 2 7 3 2" xfId="317" xr:uid="{31244B4F-3351-4721-A610-FCAE3EC7FF33}"/>
    <cellStyle name="Normal 43 2 7 4" xfId="257" xr:uid="{50AD7E90-391F-4DC0-9AF8-0EC8783D397A}"/>
    <cellStyle name="Normal 43 2 7 5" xfId="225" xr:uid="{3D806C8B-026B-4553-9B02-EBC5D61EA1D4}"/>
    <cellStyle name="Normal 5" xfId="13" xr:uid="{D5927D68-1D3B-490E-B841-692020A40B45}"/>
    <cellStyle name="Normal 5 2" xfId="93" xr:uid="{A861C78C-65A3-4929-8225-BEC88E78AC9C}"/>
    <cellStyle name="Normal 5 3" xfId="228" xr:uid="{CA4F467A-0A2A-4F16-9AD6-2FFF898A3B5E}"/>
    <cellStyle name="Normal 5 4" xfId="162" xr:uid="{A1878619-F1EC-4A27-BA2D-0AD061CAE4D7}"/>
    <cellStyle name="Normal 6" xfId="22" xr:uid="{BFB30EAA-F0F4-470F-B3BC-6A9507EBF25C}"/>
    <cellStyle name="Normal 6 2" xfId="80" xr:uid="{3AAC9C91-FD9F-4894-A988-C2050E5212F5}"/>
    <cellStyle name="Normal 6 2 2" xfId="137" xr:uid="{8942C8B5-4338-42C4-9D53-4B93283C6718}"/>
    <cellStyle name="Normal 6 2 2 2" xfId="319" xr:uid="{1000F4F9-D84E-4116-AF87-A5BE6CDD61CD}"/>
    <cellStyle name="Normal 6 2 3" xfId="284" xr:uid="{0921ADCD-B16C-4DFF-B5CF-321465E389A9}"/>
    <cellStyle name="Normal 6 2 4" xfId="230" xr:uid="{02723125-A540-4950-8920-903B7E689F3B}"/>
    <cellStyle name="Normal 6 3" xfId="94" xr:uid="{5D3DE45A-9911-4AE4-9989-EB8C3F3CF359}"/>
    <cellStyle name="Normal 62 3" xfId="31" xr:uid="{36BC3EDD-EB90-423C-AB75-BFD914B65E1B}"/>
    <cellStyle name="Normal 62 3 2" xfId="52" xr:uid="{0436EB6D-16F1-4399-8C0F-1F8523A9273C}"/>
    <cellStyle name="Normal 62 3 2 2" xfId="139" xr:uid="{9508BF61-298D-4275-9265-E90776EAEB24}"/>
    <cellStyle name="Normal 62 3 2 2 2" xfId="321" xr:uid="{FF396682-24EF-43CC-93C7-4BB1FB98AF86}"/>
    <cellStyle name="Normal 62 3 2 3" xfId="273" xr:uid="{C936C9A3-0827-4701-936F-9949E5BD1AEC}"/>
    <cellStyle name="Normal 62 3 2 4" xfId="233" xr:uid="{B824022B-8AE0-4A0F-BDD2-33F1C8308CC4}"/>
    <cellStyle name="Normal 62 3 3" xfId="138" xr:uid="{C4770392-BFD7-44C5-86E0-6977A97769FD}"/>
    <cellStyle name="Normal 62 3 3 2" xfId="320" xr:uid="{792B5D7C-41C2-4CA8-A719-56FAD75471B4}"/>
    <cellStyle name="Normal 62 3 4" xfId="261" xr:uid="{DAA6D66A-FCC3-4154-AD2F-307278C674FF}"/>
    <cellStyle name="Normal 62 3 5" xfId="232" xr:uid="{7C3B64EC-23D1-4E29-8AAA-1440C39DC21E}"/>
    <cellStyle name="Normal 67" xfId="28" xr:uid="{BD457093-BCA4-407C-9F65-47F8B1EBAE34}"/>
    <cellStyle name="Normal 67 2" xfId="49" xr:uid="{FE092F96-8F61-45BF-ACEF-A4F6CF8A8A6B}"/>
    <cellStyle name="Normal 67 2 2" xfId="141" xr:uid="{CD97C7E0-5B26-44AA-B198-8129B25F6425}"/>
    <cellStyle name="Normal 67 2 2 2" xfId="323" xr:uid="{B3C15ABA-75D2-492B-AC68-DF27D5B66BA6}"/>
    <cellStyle name="Normal 67 2 3" xfId="270" xr:uid="{17855F5A-AC98-4660-920E-1521BF239FFF}"/>
    <cellStyle name="Normal 67 2 4" xfId="235" xr:uid="{53A14C24-D0EB-4A68-B061-DFC4747FE29A}"/>
    <cellStyle name="Normal 67 3" xfId="140" xr:uid="{2AC9C28D-1F08-42D2-BFF0-2B8306B90144}"/>
    <cellStyle name="Normal 67 3 2" xfId="322" xr:uid="{54139835-E45A-46B3-B98D-3A43E5EF7B6C}"/>
    <cellStyle name="Normal 67 4" xfId="258" xr:uid="{BEF2A75F-60A0-4D36-8754-387C836C85C5}"/>
    <cellStyle name="Normal 67 5" xfId="234" xr:uid="{CD23CF60-3F25-4790-B4DA-A87C1484B965}"/>
    <cellStyle name="Normal 7" xfId="7" xr:uid="{530FFB92-2514-4BD0-933C-2E0C511BDC01}"/>
    <cellStyle name="Normal 7 2" xfId="42" xr:uid="{4D6D6997-0028-4E84-A5A3-07AFE0C0BE6E}"/>
    <cellStyle name="Normal 7 2 2" xfId="143" xr:uid="{2D1F657B-58C3-40D3-9D38-2BC934E77246}"/>
    <cellStyle name="Normal 7 2 2 2" xfId="325" xr:uid="{CC663955-7D5F-4378-9905-1D4085AA3800}"/>
    <cellStyle name="Normal 7 2 3" xfId="266" xr:uid="{4170EA5A-3062-46B8-9099-A4678F05E73F}"/>
    <cellStyle name="Normal 7 2 4" xfId="237" xr:uid="{8E8A7CF6-00DC-4344-9E13-2154AD76F083}"/>
    <cellStyle name="Normal 7 3" xfId="142" xr:uid="{038F7C9C-76C5-40E7-80CB-7CEB611334AF}"/>
    <cellStyle name="Normal 7 3 2" xfId="324" xr:uid="{A0112B07-64E5-4BCE-BA2E-AF7D23834DF0}"/>
    <cellStyle name="Normal 7 4" xfId="254" xr:uid="{66F0A9D9-E347-42B8-8CC1-25C0B242D001}"/>
    <cellStyle name="Normal 7 5" xfId="236" xr:uid="{4E1E5D75-470E-4988-A57E-01134FCB7428}"/>
    <cellStyle name="Normal 8" xfId="63" xr:uid="{2CC3AE48-09EF-44BC-A7B4-8EA4DC99D0A8}"/>
    <cellStyle name="Normal 8 2" xfId="144" xr:uid="{925331A3-7C6D-40ED-BFF9-9AA8A0DC3B8D}"/>
    <cellStyle name="Normal 8 2 2" xfId="326" xr:uid="{3F17C58F-05AD-4FCE-8D3A-28B010AB83CE}"/>
    <cellStyle name="Normal 8 3" xfId="282" xr:uid="{8FC9613D-4AB6-4932-BDD9-88663E578882}"/>
    <cellStyle name="Normal 8 4" xfId="238" xr:uid="{A25AB381-841E-4991-A8A4-6CEAD04017F5}"/>
    <cellStyle name="Normal 87" xfId="34" xr:uid="{1B7BB4CD-7B91-4616-827C-8D25439BB792}"/>
    <cellStyle name="Normal 87 2" xfId="54" xr:uid="{662A83DC-D01D-4E84-958F-75DFC473B2BD}"/>
    <cellStyle name="Normal 87 2 2" xfId="146" xr:uid="{E7A2155F-CC5C-4403-9973-5ED9F03558E9}"/>
    <cellStyle name="Normal 87 2 2 2" xfId="328" xr:uid="{C0A7AD4E-454F-4E19-B763-3C86D3090B3F}"/>
    <cellStyle name="Normal 87 2 3" xfId="275" xr:uid="{767216DE-C30C-4510-A807-93A2FF766B77}"/>
    <cellStyle name="Normal 87 2 4" xfId="240" xr:uid="{F9B5C225-65B0-4BDB-9873-8DCB8B139A04}"/>
    <cellStyle name="Normal 87 3" xfId="145" xr:uid="{6B26B4A0-6FF7-481B-9F0C-AC09076FFD13}"/>
    <cellStyle name="Normal 87 3 2" xfId="327" xr:uid="{EA9BD402-F313-4C4D-AC22-AE644FB463A7}"/>
    <cellStyle name="Normal 87 4" xfId="263" xr:uid="{AC70CE5F-3F79-409F-A02D-2261C84C0EB6}"/>
    <cellStyle name="Normal 87 5" xfId="239" xr:uid="{EF945799-855D-4538-836D-AB81D8F5CADB}"/>
    <cellStyle name="Normal 9" xfId="38" xr:uid="{D6DEA2D2-53A5-4E6F-87B6-E6631300AD27}"/>
    <cellStyle name="Normal 9 2" xfId="358" xr:uid="{9DD86FC5-560A-48C8-BD7D-B35D152EF263}"/>
    <cellStyle name="Normal_CE-Thai" xfId="6" xr:uid="{00000000-0005-0000-0000-000006000000}"/>
    <cellStyle name="Percent [2]" xfId="359" xr:uid="{D424B8C0-32BE-431B-BF82-E23FC4FEB22D}"/>
    <cellStyle name="Percent 10" xfId="360" xr:uid="{6E7380CC-F25C-4BBD-9FC2-AA1398C673BF}"/>
    <cellStyle name="Percent 11" xfId="361" xr:uid="{B09A14A9-8667-4B35-A4BD-CE38BC572D34}"/>
    <cellStyle name="Percent 12" xfId="362" xr:uid="{41488831-0DA9-4785-A892-52ADC0937AE4}"/>
    <cellStyle name="Percent 13" xfId="363" xr:uid="{95EA471D-FBC1-4B2B-AB73-ED362780D2E1}"/>
    <cellStyle name="Percent 14" xfId="364" xr:uid="{6037B895-DF84-4D68-8DF7-A29F0A74B9AE}"/>
    <cellStyle name="Percent 15" xfId="365" xr:uid="{A05E1DC0-F4E3-46B1-9FB8-D3BA143373D2}"/>
    <cellStyle name="Percent 16" xfId="366" xr:uid="{F4E5BAD4-420F-464F-9AC6-A9BF8B1F9A26}"/>
    <cellStyle name="Percent 17" xfId="367" xr:uid="{BAA966C2-9F7B-4F73-B902-BEAE7F64084C}"/>
    <cellStyle name="Percent 18" xfId="368" xr:uid="{0D735095-4FD7-4508-9978-C310D6312048}"/>
    <cellStyle name="Percent 19" xfId="369" xr:uid="{7D8B453B-897E-4BF5-881A-3AB29F0E066D}"/>
    <cellStyle name="Percent 2" xfId="18" xr:uid="{219BD5D4-0871-4223-9CCE-003031444437}"/>
    <cellStyle name="Percent 2 2" xfId="95" xr:uid="{051A757C-1F93-4B73-A336-E6D6FF2A12F5}"/>
    <cellStyle name="Percent 2 3" xfId="96" xr:uid="{07B6A736-B6DF-492E-991B-EE91C256D9D1}"/>
    <cellStyle name="Percent 2 4" xfId="370" xr:uid="{958993F3-AAA3-4B54-A67A-C535A9FB527C}"/>
    <cellStyle name="Percent 20" xfId="371" xr:uid="{42082085-808D-4385-8886-0F908BDFFE64}"/>
    <cellStyle name="Percent 21" xfId="372" xr:uid="{F2A4FD0A-69FE-4C14-971F-41B225E54D14}"/>
    <cellStyle name="Percent 22" xfId="373" xr:uid="{0C8807B8-F80C-480A-A7EA-7C4C87DEDE0C}"/>
    <cellStyle name="Percent 23" xfId="374" xr:uid="{265CD8F4-DDAF-46AB-9A5E-750A92D59B0F}"/>
    <cellStyle name="Percent 24" xfId="375" xr:uid="{8ADBA3BE-2278-4C03-8EC4-5BC8FEBE1127}"/>
    <cellStyle name="Percent 25" xfId="376" xr:uid="{C9F31A86-CFEE-4F73-96AA-17A207404E3E}"/>
    <cellStyle name="Percent 26" xfId="377" xr:uid="{B75A01D0-484E-4118-A9E4-6FC4A0040FE2}"/>
    <cellStyle name="Percent 27" xfId="378" xr:uid="{F030F2CE-C653-4A7D-B7DF-781335F750B0}"/>
    <cellStyle name="Percent 28" xfId="379" xr:uid="{E6698262-CCAF-4180-A0C5-5798BAED983A}"/>
    <cellStyle name="Percent 29" xfId="380" xr:uid="{6CD61097-B9E3-4AB2-85AA-7093D0C3392B}"/>
    <cellStyle name="Percent 3" xfId="82" xr:uid="{7F797CC0-B1B6-4E69-BAF9-69B4D18223C4}"/>
    <cellStyle name="Percent 3 2" xfId="97" xr:uid="{DCAB01B8-D465-401A-959F-C197CBB86210}"/>
    <cellStyle name="Percent 3 3" xfId="147" xr:uid="{70009400-8699-473B-8FA0-70867B29C7A1}"/>
    <cellStyle name="Percent 3 3 2" xfId="329" xr:uid="{9777C7BD-F7A7-4287-A83D-96A87A6C245D}"/>
    <cellStyle name="Percent 3 4" xfId="285" xr:uid="{B2CF9BB1-C5BE-4FED-AD4B-1A2C4C4D7F32}"/>
    <cellStyle name="Percent 3 5" xfId="244" xr:uid="{4DE3504A-2845-4256-AE75-4E911CEF361D}"/>
    <cellStyle name="Percent 30" xfId="381" xr:uid="{02A1A0F5-5AB4-45FF-B44F-B9977454A68C}"/>
    <cellStyle name="Percent 4" xfId="83" xr:uid="{AFA3E28B-04B8-4B8E-AC55-8FFFC39EE21A}"/>
    <cellStyle name="Percent 4 2" xfId="98" xr:uid="{75BE5685-21DE-4202-BD38-F2EA976AAA09}"/>
    <cellStyle name="Percent 4 2 2" xfId="383" xr:uid="{C978D416-6C8F-4650-ABDE-086A2B488B6F}"/>
    <cellStyle name="Percent 4 3" xfId="382" xr:uid="{FBC6DB59-791B-4B80-8D2E-A2E83D4DF980}"/>
    <cellStyle name="Percent 5" xfId="99" xr:uid="{891287AE-BFA8-480E-A828-D1EA702EEE06}"/>
    <cellStyle name="Percent 5 2" xfId="148" xr:uid="{711D5D29-8BB1-43B0-B581-24C8C1644501}"/>
    <cellStyle name="Percent 5 2 2" xfId="330" xr:uid="{3CBC5DF0-24AD-4BAF-A45B-9E56B25A2511}"/>
    <cellStyle name="Percent 5 3" xfId="287" xr:uid="{EC7EF78A-2591-4B12-9D60-077EA8850EAE}"/>
    <cellStyle name="Percent 5 4" xfId="248" xr:uid="{07126F49-4612-4004-BAC9-F30C54DD4F8D}"/>
    <cellStyle name="Percent 6" xfId="101" xr:uid="{685E2314-1077-4FAC-A0D1-06E2921C5E67}"/>
    <cellStyle name="Percent 6 2" xfId="149" xr:uid="{8FBD13A8-07E6-4CC2-9431-965DFBA421C7}"/>
    <cellStyle name="Percent 6 2 2" xfId="331" xr:uid="{60B20524-6412-4964-9449-3A7F0B854359}"/>
    <cellStyle name="Percent 6 3" xfId="289" xr:uid="{986BE134-FD6B-4886-856B-1ABA5D78CDC7}"/>
    <cellStyle name="Percent 6 4" xfId="249" xr:uid="{8E48C477-0A23-4335-A866-05267C50437F}"/>
    <cellStyle name="Percent 7" xfId="105" xr:uid="{E8F3621D-8A22-4CBB-9CCA-75F328C612BE}"/>
    <cellStyle name="Percent 7 2" xfId="150" xr:uid="{1A4A6773-181B-49E5-ADAB-7AA2E3580864}"/>
    <cellStyle name="Percent 7 2 2" xfId="332" xr:uid="{C798287B-26F4-45CE-9066-C51D8B932AC1}"/>
    <cellStyle name="Percent 7 3" xfId="291" xr:uid="{77E4A994-DED8-4640-8BA6-F4A9A125E154}"/>
    <cellStyle name="Percent 7 4" xfId="250" xr:uid="{785E6E51-300C-4C46-98D2-8C6EC85AF8CF}"/>
    <cellStyle name="Percent 8" xfId="112" xr:uid="{FF03F325-9792-4914-A3B7-2B75C213CC55}"/>
    <cellStyle name="Percent 8 2" xfId="151" xr:uid="{ED1BA7E5-6066-420F-B139-B9FA83773C25}"/>
    <cellStyle name="Percent 8 2 2" xfId="333" xr:uid="{8283D1FE-7D57-43D3-9B2A-45B234929737}"/>
    <cellStyle name="Percent 8 3" xfId="294" xr:uid="{1D8FAF10-1F29-4EA5-8647-1B5AF9FB8F56}"/>
    <cellStyle name="Percent 8 4" xfId="251" xr:uid="{5F046266-BA15-4872-8E0F-9B5BC37E0AED}"/>
    <cellStyle name="Percent 9" xfId="57" xr:uid="{F0525667-7F91-47CA-9EE8-4F35CB30F66F}"/>
    <cellStyle name="Percent 9 2" xfId="152" xr:uid="{5ED05485-BDEA-4092-9362-AE4BFD3814C7}"/>
    <cellStyle name="Percent 9 2 2" xfId="334" xr:uid="{A0041A73-7553-4B15-9473-FBC1634D3C03}"/>
    <cellStyle name="Percent 9 3" xfId="278" xr:uid="{4BA525B8-5E7A-4684-85CB-C26BE6359DDD}"/>
    <cellStyle name="Percent 9 4" xfId="252" xr:uid="{1F5A85C1-7F27-49FC-B0F7-56D36CA17422}"/>
    <cellStyle name="Quantity" xfId="386" xr:uid="{9C5D10BF-0BFF-47D7-953B-31A7F2DC16C8}"/>
    <cellStyle name="ปกติ_Sheet6" xfId="19" xr:uid="{FFF13F97-F2EB-4553-8938-B35DF30BA28C}"/>
    <cellStyle name="標準 21 2" xfId="58" xr:uid="{5B87EA02-147A-47CD-936A-437297EA9BAA}"/>
    <cellStyle name="標準 21 2 2" xfId="153" xr:uid="{F0656581-24D2-4BDE-9193-2CB4FF6B63A0}"/>
    <cellStyle name="標準 21 2 2 2" xfId="335" xr:uid="{16017937-1FFF-49F2-B553-CCE260EAF326}"/>
    <cellStyle name="標準 21 2 3" xfId="279" xr:uid="{2C80BC65-B42A-4D9D-9032-DA7CC05B3A1D}"/>
    <cellStyle name="標準 21 2 4" xfId="253" xr:uid="{729C0F3F-2DB0-43F6-A3AC-8030FB6DEE09}"/>
  </cellStyles>
  <dxfs count="6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2" defaultTableStyle="TableStyleMedium9" defaultPivotStyle="PivotStyleLight16">
    <tableStyle name="Table Style 1" pivot="0" count="3" xr9:uid="{CE6E2F02-2B4F-44E6-B062-84CD179256C1}">
      <tableStyleElement type="wholeTable" dxfId="5"/>
      <tableStyleElement type="firstRowStripe" dxfId="4"/>
      <tableStyleElement type="secondRowStripe" dxfId="3"/>
    </tableStyle>
    <tableStyle name="Table Style 1 2" pivot="0" count="3" xr9:uid="{435D53C6-54CE-4142-B03D-12D28540ADB9}">
      <tableStyleElement type="wholeTable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16"/>
  <sheetViews>
    <sheetView showGridLines="0" tabSelected="1" view="pageBreakPreview" zoomScale="90" zoomScaleNormal="100" zoomScaleSheetLayoutView="90" workbookViewId="0"/>
  </sheetViews>
  <sheetFormatPr defaultColWidth="10.6640625" defaultRowHeight="24" customHeight="1"/>
  <cols>
    <col min="1" max="1" width="37.33203125" style="3" customWidth="1"/>
    <col min="2" max="2" width="1.33203125" style="3" customWidth="1"/>
    <col min="3" max="3" width="7.33203125" style="4" customWidth="1"/>
    <col min="4" max="4" width="1.44140625" style="3" customWidth="1"/>
    <col min="5" max="5" width="14.33203125" style="3" customWidth="1"/>
    <col min="6" max="6" width="1.44140625" style="3" customWidth="1"/>
    <col min="7" max="7" width="14.33203125" style="3" customWidth="1"/>
    <col min="8" max="8" width="1.44140625" style="3" customWidth="1"/>
    <col min="9" max="9" width="14.33203125" style="3" customWidth="1"/>
    <col min="10" max="10" width="1.44140625" style="3" customWidth="1"/>
    <col min="11" max="11" width="14.33203125" style="3" customWidth="1"/>
    <col min="12" max="12" width="0.5546875" style="3" customWidth="1"/>
    <col min="13" max="13" width="10.6640625" style="3"/>
    <col min="14" max="14" width="15.5546875" style="101" bestFit="1" customWidth="1"/>
    <col min="15" max="16384" width="10.6640625" style="3"/>
  </cols>
  <sheetData>
    <row r="1" spans="1:17" ht="24" customHeight="1">
      <c r="A1" s="53" t="s">
        <v>64</v>
      </c>
      <c r="B1" s="53"/>
      <c r="C1" s="63"/>
      <c r="D1" s="63"/>
      <c r="E1" s="64"/>
      <c r="F1" s="63"/>
      <c r="G1" s="63"/>
      <c r="H1" s="63"/>
      <c r="I1" s="63"/>
      <c r="J1" s="63"/>
      <c r="K1" s="63"/>
      <c r="L1" s="63"/>
      <c r="N1" s="39"/>
    </row>
    <row r="2" spans="1:17" ht="24" customHeight="1">
      <c r="A2" s="53" t="s">
        <v>123</v>
      </c>
      <c r="B2" s="53"/>
      <c r="C2" s="63"/>
      <c r="D2" s="63"/>
      <c r="E2" s="52"/>
      <c r="F2" s="52"/>
      <c r="G2" s="52"/>
      <c r="H2" s="52"/>
      <c r="I2" s="63"/>
      <c r="J2" s="65"/>
      <c r="K2" s="63"/>
      <c r="L2" s="63"/>
      <c r="N2" s="39"/>
    </row>
    <row r="3" spans="1:17" ht="24" customHeight="1">
      <c r="A3" s="53" t="s">
        <v>147</v>
      </c>
      <c r="B3" s="53"/>
      <c r="C3" s="63"/>
      <c r="D3" s="63"/>
      <c r="E3" s="52"/>
      <c r="F3" s="52"/>
      <c r="G3" s="52"/>
      <c r="H3" s="52"/>
      <c r="I3" s="63"/>
      <c r="J3" s="65"/>
      <c r="K3" s="63"/>
      <c r="L3" s="63"/>
      <c r="N3" s="39"/>
    </row>
    <row r="4" spans="1:17" ht="24" customHeight="1">
      <c r="A4" s="53"/>
      <c r="B4" s="53"/>
      <c r="C4" s="63"/>
      <c r="D4" s="63"/>
      <c r="E4" s="52"/>
      <c r="F4" s="52"/>
      <c r="G4" s="52"/>
      <c r="H4" s="52"/>
      <c r="I4" s="63"/>
      <c r="J4" s="65"/>
      <c r="K4" s="35" t="s">
        <v>0</v>
      </c>
      <c r="L4" s="63"/>
      <c r="N4" s="39"/>
    </row>
    <row r="5" spans="1:17" ht="24" customHeight="1">
      <c r="A5" s="53"/>
      <c r="B5" s="53"/>
      <c r="C5" s="63"/>
      <c r="D5" s="63"/>
      <c r="E5" s="111" t="s">
        <v>115</v>
      </c>
      <c r="F5" s="111"/>
      <c r="G5" s="111"/>
      <c r="H5" s="52"/>
      <c r="I5" s="63"/>
      <c r="J5" s="65"/>
      <c r="L5" s="63"/>
      <c r="N5" s="39"/>
    </row>
    <row r="6" spans="1:17" ht="24" customHeight="1">
      <c r="C6" s="3"/>
      <c r="D6" s="4"/>
      <c r="E6" s="112" t="s">
        <v>66</v>
      </c>
      <c r="F6" s="112"/>
      <c r="G6" s="112"/>
      <c r="H6" s="52"/>
      <c r="I6" s="113" t="s">
        <v>1</v>
      </c>
      <c r="J6" s="113"/>
      <c r="K6" s="113"/>
      <c r="L6" s="4"/>
      <c r="N6" s="39"/>
    </row>
    <row r="7" spans="1:17" ht="24" customHeight="1">
      <c r="C7" s="40" t="s">
        <v>2</v>
      </c>
      <c r="E7" s="40" t="s">
        <v>148</v>
      </c>
      <c r="G7" s="40" t="s">
        <v>144</v>
      </c>
      <c r="H7" s="5"/>
      <c r="I7" s="40" t="s">
        <v>148</v>
      </c>
      <c r="K7" s="40" t="s">
        <v>144</v>
      </c>
      <c r="N7" s="39"/>
    </row>
    <row r="8" spans="1:17" ht="24" customHeight="1">
      <c r="C8" s="3"/>
      <c r="E8" s="4" t="s">
        <v>3</v>
      </c>
      <c r="G8" s="4" t="s">
        <v>4</v>
      </c>
      <c r="H8" s="4"/>
      <c r="I8" s="4" t="s">
        <v>3</v>
      </c>
      <c r="K8" s="4" t="s">
        <v>4</v>
      </c>
      <c r="N8" s="39"/>
    </row>
    <row r="9" spans="1:17" ht="24" customHeight="1">
      <c r="C9" s="5"/>
      <c r="E9" s="30" t="s">
        <v>5</v>
      </c>
      <c r="G9" s="30"/>
      <c r="H9" s="30"/>
      <c r="I9" s="30" t="s">
        <v>5</v>
      </c>
      <c r="K9" s="30"/>
      <c r="N9" s="39"/>
    </row>
    <row r="10" spans="1:17" s="36" customFormat="1" ht="24" customHeight="1">
      <c r="A10" s="66" t="s">
        <v>6</v>
      </c>
      <c r="B10" s="67"/>
      <c r="C10" s="68"/>
      <c r="D10" s="68"/>
      <c r="E10" s="68"/>
      <c r="F10" s="68"/>
      <c r="G10" s="68"/>
      <c r="H10" s="68"/>
      <c r="I10" s="68"/>
      <c r="J10" s="68"/>
      <c r="K10" s="68"/>
      <c r="L10" s="68"/>
      <c r="N10" s="102"/>
    </row>
    <row r="11" spans="1:17" s="36" customFormat="1" ht="24" customHeight="1">
      <c r="A11" s="66" t="s">
        <v>7</v>
      </c>
      <c r="B11" s="67"/>
      <c r="C11" s="69"/>
      <c r="D11" s="68"/>
      <c r="E11" s="68"/>
      <c r="F11" s="68"/>
      <c r="G11" s="68"/>
      <c r="H11" s="68"/>
      <c r="I11" s="68"/>
      <c r="J11" s="68"/>
      <c r="K11" s="68"/>
      <c r="L11" s="68"/>
      <c r="N11" s="102"/>
    </row>
    <row r="12" spans="1:17" s="36" customFormat="1" ht="24" customHeight="1">
      <c r="A12" s="70" t="s">
        <v>8</v>
      </c>
      <c r="B12" s="67"/>
      <c r="C12" s="71"/>
      <c r="D12" s="68"/>
      <c r="E12" s="72">
        <v>67493</v>
      </c>
      <c r="F12" s="72"/>
      <c r="G12" s="72">
        <v>111062</v>
      </c>
      <c r="H12" s="72"/>
      <c r="I12" s="72">
        <v>67493</v>
      </c>
      <c r="J12" s="72"/>
      <c r="K12" s="72">
        <v>111062</v>
      </c>
      <c r="L12" s="68"/>
      <c r="N12" s="104"/>
      <c r="O12" s="73"/>
      <c r="P12" s="73"/>
      <c r="Q12" s="73"/>
    </row>
    <row r="13" spans="1:17" s="36" customFormat="1" ht="24" customHeight="1">
      <c r="A13" s="70" t="s">
        <v>133</v>
      </c>
      <c r="B13" s="67"/>
      <c r="C13" s="71" t="s">
        <v>93</v>
      </c>
      <c r="D13" s="74"/>
      <c r="E13" s="72">
        <v>73621</v>
      </c>
      <c r="F13" s="72"/>
      <c r="G13" s="72">
        <v>73380</v>
      </c>
      <c r="H13" s="72"/>
      <c r="I13" s="72">
        <v>73621</v>
      </c>
      <c r="J13" s="72"/>
      <c r="K13" s="72">
        <v>73380</v>
      </c>
      <c r="L13" s="74"/>
      <c r="M13" s="105"/>
      <c r="N13" s="104"/>
      <c r="O13" s="73"/>
      <c r="P13" s="73"/>
      <c r="Q13" s="73"/>
    </row>
    <row r="14" spans="1:17" s="36" customFormat="1" ht="24" customHeight="1">
      <c r="A14" s="75" t="s">
        <v>62</v>
      </c>
      <c r="B14" s="76"/>
      <c r="C14" s="71"/>
      <c r="D14" s="68"/>
      <c r="E14" s="72">
        <v>34989</v>
      </c>
      <c r="F14" s="72"/>
      <c r="G14" s="72">
        <v>34669</v>
      </c>
      <c r="H14" s="72"/>
      <c r="I14" s="72">
        <v>34989</v>
      </c>
      <c r="J14" s="72"/>
      <c r="K14" s="72">
        <v>34669</v>
      </c>
      <c r="L14" s="68"/>
      <c r="M14" s="105"/>
      <c r="N14" s="104"/>
      <c r="O14" s="73"/>
      <c r="P14" s="73"/>
      <c r="Q14" s="73"/>
    </row>
    <row r="15" spans="1:17" s="36" customFormat="1" ht="24" customHeight="1">
      <c r="A15" s="75" t="s">
        <v>78</v>
      </c>
      <c r="B15" s="67"/>
      <c r="C15" s="69"/>
      <c r="D15" s="68"/>
      <c r="E15" s="72">
        <v>10634</v>
      </c>
      <c r="F15" s="72"/>
      <c r="G15" s="72">
        <v>5197</v>
      </c>
      <c r="H15" s="72"/>
      <c r="I15" s="72">
        <v>10634</v>
      </c>
      <c r="J15" s="72"/>
      <c r="K15" s="72">
        <v>5197</v>
      </c>
      <c r="L15" s="68"/>
      <c r="M15" s="106"/>
      <c r="N15" s="104"/>
      <c r="O15" s="73"/>
      <c r="P15" s="73"/>
      <c r="Q15" s="73"/>
    </row>
    <row r="16" spans="1:17" s="36" customFormat="1" ht="24" customHeight="1">
      <c r="A16" s="75" t="s">
        <v>79</v>
      </c>
      <c r="B16" s="67"/>
      <c r="C16" s="69"/>
      <c r="D16" s="68"/>
      <c r="E16" s="72">
        <v>239410</v>
      </c>
      <c r="F16" s="72"/>
      <c r="G16" s="72">
        <v>229162</v>
      </c>
      <c r="H16" s="72"/>
      <c r="I16" s="72">
        <v>239410</v>
      </c>
      <c r="J16" s="72"/>
      <c r="K16" s="72">
        <v>229162</v>
      </c>
      <c r="L16" s="68"/>
      <c r="M16" s="105"/>
      <c r="N16" s="104"/>
      <c r="O16" s="73"/>
      <c r="P16" s="73"/>
      <c r="Q16" s="73"/>
    </row>
    <row r="17" spans="1:18" s="36" customFormat="1" ht="24" customHeight="1">
      <c r="A17" s="70" t="s">
        <v>9</v>
      </c>
      <c r="B17" s="67"/>
      <c r="C17" s="69"/>
      <c r="D17" s="68"/>
      <c r="E17" s="72">
        <v>3879</v>
      </c>
      <c r="F17" s="72"/>
      <c r="G17" s="72">
        <v>1083</v>
      </c>
      <c r="H17" s="72"/>
      <c r="I17" s="72">
        <v>3879</v>
      </c>
      <c r="J17" s="72"/>
      <c r="K17" s="72">
        <v>1083</v>
      </c>
      <c r="L17" s="68"/>
      <c r="M17" s="107"/>
      <c r="N17" s="104"/>
      <c r="O17" s="73"/>
      <c r="P17" s="73"/>
      <c r="Q17" s="73"/>
    </row>
    <row r="18" spans="1:18" s="36" customFormat="1" ht="24" customHeight="1">
      <c r="A18" s="66" t="s">
        <v>10</v>
      </c>
      <c r="B18" s="67"/>
      <c r="C18" s="69"/>
      <c r="D18" s="68"/>
      <c r="E18" s="77">
        <f>SUM(E12:E17)</f>
        <v>430026</v>
      </c>
      <c r="F18" s="72"/>
      <c r="G18" s="77">
        <f>SUM(G12:G17)</f>
        <v>454553</v>
      </c>
      <c r="H18" s="72"/>
      <c r="I18" s="77">
        <f>SUM( I12:I17)</f>
        <v>430026</v>
      </c>
      <c r="J18" s="78"/>
      <c r="K18" s="77">
        <f>SUM( K12:K17)</f>
        <v>454553</v>
      </c>
      <c r="L18" s="68"/>
      <c r="N18" s="104"/>
      <c r="O18" s="73"/>
      <c r="P18" s="73"/>
    </row>
    <row r="19" spans="1:18" s="36" customFormat="1" ht="24" customHeight="1">
      <c r="A19" s="66" t="s">
        <v>11</v>
      </c>
      <c r="B19" s="67"/>
      <c r="C19" s="69"/>
      <c r="D19" s="68"/>
      <c r="E19" s="72"/>
      <c r="F19" s="72"/>
      <c r="G19" s="72"/>
      <c r="H19" s="72"/>
      <c r="I19" s="72"/>
      <c r="J19" s="78"/>
      <c r="K19" s="72"/>
      <c r="L19" s="68"/>
      <c r="N19" s="104"/>
      <c r="O19" s="73"/>
      <c r="P19" s="73"/>
    </row>
    <row r="20" spans="1:18" s="36" customFormat="1" ht="24" customHeight="1">
      <c r="A20" s="70" t="s">
        <v>82</v>
      </c>
      <c r="B20" s="67"/>
      <c r="C20" s="71"/>
      <c r="D20" s="68"/>
      <c r="E20" s="72">
        <v>4100</v>
      </c>
      <c r="F20" s="72"/>
      <c r="G20" s="72">
        <v>4100</v>
      </c>
      <c r="H20" s="72"/>
      <c r="I20" s="72">
        <v>4100</v>
      </c>
      <c r="J20" s="72"/>
      <c r="K20" s="72">
        <v>4100</v>
      </c>
      <c r="L20" s="68"/>
      <c r="M20" s="105"/>
      <c r="N20" s="73"/>
      <c r="O20" s="73"/>
      <c r="P20" s="73"/>
      <c r="Q20" s="73"/>
    </row>
    <row r="21" spans="1:18" s="36" customFormat="1" ht="24" customHeight="1">
      <c r="A21" s="70" t="s">
        <v>80</v>
      </c>
      <c r="B21" s="67"/>
      <c r="C21" s="71">
        <v>4</v>
      </c>
      <c r="D21" s="68"/>
      <c r="E21" s="72">
        <v>109502</v>
      </c>
      <c r="F21" s="72"/>
      <c r="G21" s="72">
        <v>115996</v>
      </c>
      <c r="H21" s="72"/>
      <c r="I21" s="72">
        <v>109502</v>
      </c>
      <c r="J21" s="72"/>
      <c r="K21" s="72">
        <v>115996</v>
      </c>
      <c r="L21" s="68"/>
      <c r="M21" s="105"/>
      <c r="N21" s="104"/>
      <c r="O21" s="73"/>
      <c r="P21" s="73"/>
      <c r="Q21" s="73"/>
    </row>
    <row r="22" spans="1:18" s="36" customFormat="1" ht="24" customHeight="1">
      <c r="A22" s="70" t="s">
        <v>12</v>
      </c>
      <c r="B22" s="67"/>
      <c r="C22" s="71"/>
      <c r="D22" s="68"/>
      <c r="E22" s="72">
        <v>6509</v>
      </c>
      <c r="F22" s="72"/>
      <c r="G22" s="72">
        <v>7074</v>
      </c>
      <c r="H22" s="72"/>
      <c r="I22" s="72">
        <v>2500</v>
      </c>
      <c r="J22" s="72"/>
      <c r="K22" s="72">
        <v>2500</v>
      </c>
      <c r="L22" s="68"/>
      <c r="M22" s="105"/>
      <c r="N22" s="104"/>
      <c r="O22" s="73"/>
      <c r="P22" s="73"/>
      <c r="Q22" s="73"/>
      <c r="R22" s="73"/>
    </row>
    <row r="23" spans="1:18" s="36" customFormat="1" ht="24" customHeight="1">
      <c r="A23" s="79" t="s">
        <v>72</v>
      </c>
      <c r="B23" s="76"/>
      <c r="C23" s="71"/>
      <c r="D23" s="68"/>
      <c r="E23" s="72">
        <v>7472</v>
      </c>
      <c r="F23" s="72"/>
      <c r="G23" s="72">
        <v>7522</v>
      </c>
      <c r="H23" s="72"/>
      <c r="I23" s="72">
        <v>7472</v>
      </c>
      <c r="J23" s="72"/>
      <c r="K23" s="72">
        <v>7522</v>
      </c>
      <c r="L23" s="68"/>
      <c r="M23" s="105"/>
      <c r="N23" s="104"/>
      <c r="O23" s="73"/>
      <c r="P23" s="73"/>
      <c r="Q23" s="73"/>
    </row>
    <row r="24" spans="1:18" s="36" customFormat="1" ht="24" customHeight="1">
      <c r="A24" s="75" t="s">
        <v>63</v>
      </c>
      <c r="B24" s="76"/>
      <c r="C24" s="71">
        <v>5</v>
      </c>
      <c r="D24" s="68"/>
      <c r="E24" s="72">
        <v>196220</v>
      </c>
      <c r="F24" s="72"/>
      <c r="G24" s="72">
        <v>177085</v>
      </c>
      <c r="H24" s="72"/>
      <c r="I24" s="72">
        <v>196220</v>
      </c>
      <c r="J24" s="72"/>
      <c r="K24" s="72">
        <v>177085</v>
      </c>
      <c r="L24" s="68"/>
      <c r="M24" s="105"/>
      <c r="N24" s="104"/>
      <c r="O24" s="73"/>
      <c r="P24" s="73"/>
      <c r="Q24" s="73"/>
      <c r="R24" s="73"/>
    </row>
    <row r="25" spans="1:18" s="36" customFormat="1" ht="24" customHeight="1">
      <c r="A25" s="75" t="s">
        <v>73</v>
      </c>
      <c r="B25" s="76"/>
      <c r="C25" s="71"/>
      <c r="D25" s="68"/>
      <c r="E25" s="72">
        <v>1614</v>
      </c>
      <c r="F25" s="72"/>
      <c r="G25" s="72">
        <v>1252</v>
      </c>
      <c r="H25" s="72"/>
      <c r="I25" s="72">
        <v>1614</v>
      </c>
      <c r="J25" s="72"/>
      <c r="K25" s="72">
        <v>1252</v>
      </c>
      <c r="L25" s="68"/>
      <c r="M25" s="105"/>
      <c r="N25" s="104"/>
      <c r="O25" s="73"/>
      <c r="P25" s="73"/>
      <c r="Q25" s="73"/>
    </row>
    <row r="26" spans="1:18" s="36" customFormat="1" ht="24" customHeight="1">
      <c r="A26" s="79" t="s">
        <v>74</v>
      </c>
      <c r="B26" s="76"/>
      <c r="C26" s="69"/>
      <c r="D26" s="68"/>
      <c r="E26" s="80">
        <v>23485</v>
      </c>
      <c r="F26" s="72"/>
      <c r="G26" s="80">
        <v>14288</v>
      </c>
      <c r="H26" s="72"/>
      <c r="I26" s="80">
        <v>23485</v>
      </c>
      <c r="J26" s="72"/>
      <c r="K26" s="80">
        <v>14288</v>
      </c>
      <c r="L26" s="68"/>
      <c r="M26" s="105"/>
      <c r="N26" s="104"/>
      <c r="O26" s="73"/>
      <c r="P26" s="73"/>
      <c r="Q26" s="73"/>
    </row>
    <row r="27" spans="1:18" s="36" customFormat="1" ht="24" customHeight="1">
      <c r="A27" s="66" t="s">
        <v>13</v>
      </c>
      <c r="B27" s="67"/>
      <c r="C27" s="69"/>
      <c r="D27" s="68"/>
      <c r="E27" s="72">
        <f>SUM(E20:E26)</f>
        <v>348902</v>
      </c>
      <c r="F27" s="72"/>
      <c r="G27" s="72">
        <f>SUM(G20:G26)</f>
        <v>327317</v>
      </c>
      <c r="H27" s="72"/>
      <c r="I27" s="72">
        <f>SUM(I20:I26)</f>
        <v>344893</v>
      </c>
      <c r="J27" s="78"/>
      <c r="K27" s="72">
        <f>SUM(K20:K26)</f>
        <v>322743</v>
      </c>
      <c r="L27" s="68"/>
      <c r="M27" s="73"/>
      <c r="N27" s="104"/>
      <c r="O27" s="73"/>
      <c r="P27" s="73"/>
      <c r="R27" s="108"/>
    </row>
    <row r="28" spans="1:18" s="36" customFormat="1" ht="24" customHeight="1" thickBot="1">
      <c r="A28" s="66" t="s">
        <v>14</v>
      </c>
      <c r="B28" s="67"/>
      <c r="C28" s="68"/>
      <c r="D28" s="68"/>
      <c r="E28" s="81">
        <f>SUM(E18,E27)</f>
        <v>778928</v>
      </c>
      <c r="F28" s="72"/>
      <c r="G28" s="81">
        <f>SUM(G18,G27)</f>
        <v>781870</v>
      </c>
      <c r="H28" s="72"/>
      <c r="I28" s="81">
        <f>SUM(I18,I27)</f>
        <v>774919</v>
      </c>
      <c r="J28" s="78"/>
      <c r="K28" s="81">
        <f>SUM(K18,K27)</f>
        <v>777296</v>
      </c>
      <c r="L28" s="68"/>
      <c r="N28" s="104"/>
      <c r="O28" s="73"/>
      <c r="P28" s="73"/>
    </row>
    <row r="29" spans="1:18" s="7" customFormat="1" ht="24" customHeight="1" thickTop="1">
      <c r="A29" s="6"/>
      <c r="B29" s="6"/>
      <c r="C29" s="6"/>
      <c r="N29" s="104"/>
      <c r="O29" s="73"/>
      <c r="P29" s="73"/>
    </row>
    <row r="30" spans="1:18" s="7" customFormat="1" ht="24" customHeight="1">
      <c r="A30" s="6" t="s">
        <v>15</v>
      </c>
      <c r="B30" s="6"/>
      <c r="C30" s="6"/>
      <c r="N30" s="104"/>
      <c r="O30" s="73"/>
      <c r="P30" s="73"/>
    </row>
    <row r="31" spans="1:18" ht="21" customHeight="1">
      <c r="A31" s="53" t="s">
        <v>65</v>
      </c>
      <c r="B31" s="53"/>
      <c r="C31" s="63"/>
      <c r="D31" s="63"/>
      <c r="E31" s="63"/>
      <c r="F31" s="63"/>
      <c r="G31" s="63"/>
      <c r="H31" s="63"/>
      <c r="I31" s="63"/>
      <c r="J31" s="63"/>
      <c r="K31" s="63"/>
      <c r="L31" s="63"/>
      <c r="N31" s="104"/>
      <c r="O31" s="73"/>
      <c r="P31" s="73"/>
    </row>
    <row r="32" spans="1:18" ht="21" customHeight="1">
      <c r="A32" s="8" t="s">
        <v>124</v>
      </c>
      <c r="B32" s="8"/>
      <c r="C32" s="63"/>
      <c r="D32" s="63"/>
      <c r="E32" s="52"/>
      <c r="F32" s="52"/>
      <c r="G32" s="52"/>
      <c r="H32" s="52"/>
      <c r="I32" s="63"/>
      <c r="J32" s="65"/>
      <c r="K32" s="63"/>
      <c r="L32" s="63"/>
      <c r="N32" s="104"/>
      <c r="O32" s="73"/>
      <c r="P32" s="73"/>
    </row>
    <row r="33" spans="1:17" ht="21" customHeight="1">
      <c r="A33" s="53" t="s">
        <v>147</v>
      </c>
      <c r="B33" s="53"/>
      <c r="C33" s="63"/>
      <c r="D33" s="63"/>
      <c r="E33" s="52"/>
      <c r="F33" s="52"/>
      <c r="G33" s="52"/>
      <c r="H33" s="52"/>
      <c r="I33" s="63"/>
      <c r="J33" s="65"/>
      <c r="K33" s="63"/>
      <c r="L33" s="63"/>
      <c r="N33" s="104"/>
      <c r="P33" s="73"/>
    </row>
    <row r="34" spans="1:17" ht="21" customHeight="1">
      <c r="A34" s="53"/>
      <c r="B34" s="53"/>
      <c r="C34" s="63"/>
      <c r="D34" s="63"/>
      <c r="E34" s="52"/>
      <c r="F34" s="52"/>
      <c r="G34" s="52"/>
      <c r="H34" s="52"/>
      <c r="I34" s="63"/>
      <c r="J34" s="65"/>
      <c r="K34" s="35" t="s">
        <v>0</v>
      </c>
      <c r="L34" s="63"/>
      <c r="N34" s="104"/>
      <c r="O34" s="73"/>
      <c r="P34" s="73"/>
    </row>
    <row r="35" spans="1:17" ht="21" customHeight="1">
      <c r="A35" s="53"/>
      <c r="B35" s="53"/>
      <c r="C35" s="63"/>
      <c r="D35" s="63"/>
      <c r="E35" s="111" t="s">
        <v>115</v>
      </c>
      <c r="F35" s="111"/>
      <c r="G35" s="111"/>
      <c r="H35" s="52"/>
      <c r="I35" s="63"/>
      <c r="J35" s="65"/>
      <c r="L35" s="63"/>
      <c r="N35" s="104"/>
      <c r="O35" s="73"/>
      <c r="P35" s="73"/>
    </row>
    <row r="36" spans="1:17" ht="21" customHeight="1">
      <c r="C36" s="3"/>
      <c r="D36" s="4"/>
      <c r="E36" s="112" t="s">
        <v>66</v>
      </c>
      <c r="F36" s="112"/>
      <c r="G36" s="112"/>
      <c r="H36" s="52"/>
      <c r="I36" s="113" t="s">
        <v>1</v>
      </c>
      <c r="J36" s="113"/>
      <c r="K36" s="113"/>
      <c r="L36" s="4"/>
      <c r="N36" s="104"/>
      <c r="O36" s="73"/>
      <c r="P36" s="73"/>
    </row>
    <row r="37" spans="1:17" ht="21" customHeight="1">
      <c r="C37" s="40" t="s">
        <v>2</v>
      </c>
      <c r="E37" s="40" t="s">
        <v>148</v>
      </c>
      <c r="G37" s="40" t="s">
        <v>144</v>
      </c>
      <c r="H37" s="5"/>
      <c r="I37" s="40" t="s">
        <v>148</v>
      </c>
      <c r="K37" s="40" t="s">
        <v>144</v>
      </c>
      <c r="N37" s="104"/>
      <c r="O37" s="73"/>
      <c r="P37" s="73"/>
    </row>
    <row r="38" spans="1:17" ht="21" customHeight="1">
      <c r="C38" s="3"/>
      <c r="E38" s="4" t="s">
        <v>3</v>
      </c>
      <c r="G38" s="4" t="s">
        <v>4</v>
      </c>
      <c r="H38" s="4"/>
      <c r="I38" s="4" t="s">
        <v>3</v>
      </c>
      <c r="K38" s="4" t="s">
        <v>4</v>
      </c>
      <c r="N38" s="104"/>
      <c r="O38" s="73"/>
      <c r="P38" s="73"/>
    </row>
    <row r="39" spans="1:17" ht="21" customHeight="1">
      <c r="C39" s="5"/>
      <c r="E39" s="30" t="s">
        <v>5</v>
      </c>
      <c r="G39" s="30"/>
      <c r="H39" s="30"/>
      <c r="I39" s="30" t="s">
        <v>5</v>
      </c>
      <c r="K39" s="30"/>
      <c r="N39" s="104"/>
      <c r="O39" s="73"/>
      <c r="P39" s="73"/>
    </row>
    <row r="40" spans="1:17" s="36" customFormat="1" ht="21" customHeight="1">
      <c r="A40" s="66" t="s">
        <v>16</v>
      </c>
      <c r="B40" s="82"/>
      <c r="C40" s="68"/>
      <c r="D40" s="68"/>
      <c r="E40" s="68"/>
      <c r="F40" s="68"/>
      <c r="G40" s="68"/>
      <c r="H40" s="68"/>
      <c r="I40" s="68"/>
      <c r="J40" s="68"/>
      <c r="K40" s="68"/>
      <c r="L40" s="68"/>
      <c r="N40" s="104"/>
      <c r="O40" s="73"/>
      <c r="P40" s="73"/>
    </row>
    <row r="41" spans="1:17" s="36" customFormat="1" ht="21" customHeight="1">
      <c r="A41" s="66" t="s">
        <v>17</v>
      </c>
      <c r="B41" s="82"/>
      <c r="C41" s="68"/>
      <c r="D41" s="68"/>
      <c r="E41" s="68"/>
      <c r="F41" s="68"/>
      <c r="G41" s="68"/>
      <c r="H41" s="68"/>
      <c r="I41" s="68"/>
      <c r="J41" s="68"/>
      <c r="K41" s="68"/>
      <c r="L41" s="68"/>
      <c r="N41" s="104"/>
      <c r="O41" s="73"/>
      <c r="P41" s="73"/>
    </row>
    <row r="42" spans="1:17" s="36" customFormat="1" ht="21" customHeight="1">
      <c r="A42" s="75" t="s">
        <v>134</v>
      </c>
      <c r="B42" s="83"/>
      <c r="C42" s="71">
        <v>2</v>
      </c>
      <c r="D42" s="68"/>
      <c r="E42" s="72">
        <v>95105</v>
      </c>
      <c r="F42" s="72"/>
      <c r="G42" s="72">
        <v>102594</v>
      </c>
      <c r="H42" s="72"/>
      <c r="I42" s="72">
        <v>95105</v>
      </c>
      <c r="J42" s="72"/>
      <c r="K42" s="72">
        <v>102594</v>
      </c>
      <c r="L42" s="68"/>
      <c r="M42" s="105"/>
      <c r="N42" s="109"/>
      <c r="O42" s="105"/>
      <c r="P42" s="73"/>
      <c r="Q42" s="73"/>
    </row>
    <row r="43" spans="1:17" s="36" customFormat="1" ht="21" customHeight="1">
      <c r="A43" s="75" t="s">
        <v>92</v>
      </c>
      <c r="B43" s="83"/>
      <c r="C43" s="71"/>
      <c r="D43" s="68"/>
      <c r="E43" s="72"/>
      <c r="F43" s="72"/>
      <c r="G43" s="72"/>
      <c r="H43" s="72"/>
      <c r="I43" s="72"/>
      <c r="J43" s="72"/>
      <c r="K43" s="72"/>
      <c r="L43" s="68"/>
      <c r="N43" s="104"/>
      <c r="O43" s="73"/>
      <c r="P43" s="73"/>
    </row>
    <row r="44" spans="1:17" s="36" customFormat="1" ht="21" customHeight="1">
      <c r="A44" s="75" t="s">
        <v>91</v>
      </c>
      <c r="B44" s="83"/>
      <c r="C44" s="71"/>
      <c r="D44" s="68"/>
      <c r="E44" s="72">
        <v>1850</v>
      </c>
      <c r="F44" s="72"/>
      <c r="G44" s="72">
        <v>493</v>
      </c>
      <c r="H44" s="72"/>
      <c r="I44" s="72">
        <v>1850</v>
      </c>
      <c r="J44" s="72"/>
      <c r="K44" s="72">
        <v>493</v>
      </c>
      <c r="L44" s="68"/>
      <c r="M44" s="105"/>
      <c r="N44" s="104"/>
      <c r="O44" s="105"/>
      <c r="P44" s="73"/>
      <c r="Q44" s="73"/>
    </row>
    <row r="45" spans="1:17" s="36" customFormat="1" ht="21" customHeight="1">
      <c r="A45" s="79" t="s">
        <v>18</v>
      </c>
      <c r="B45" s="84"/>
      <c r="C45" s="69"/>
      <c r="D45" s="68"/>
      <c r="E45" s="72">
        <v>428</v>
      </c>
      <c r="F45" s="72"/>
      <c r="G45" s="72">
        <v>380</v>
      </c>
      <c r="H45" s="72"/>
      <c r="I45" s="72">
        <v>428</v>
      </c>
      <c r="J45" s="72"/>
      <c r="K45" s="72">
        <v>380</v>
      </c>
      <c r="L45" s="68"/>
      <c r="M45" s="105"/>
      <c r="N45" s="104"/>
      <c r="O45" s="105"/>
      <c r="P45" s="73"/>
      <c r="Q45" s="73"/>
    </row>
    <row r="46" spans="1:17" s="36" customFormat="1" ht="21" customHeight="1">
      <c r="A46" s="66" t="s">
        <v>19</v>
      </c>
      <c r="B46" s="85"/>
      <c r="C46" s="69"/>
      <c r="D46" s="68"/>
      <c r="E46" s="77">
        <f>SUM(E42:E45)</f>
        <v>97383</v>
      </c>
      <c r="F46" s="72"/>
      <c r="G46" s="77">
        <f>SUM(G42:G45)</f>
        <v>103467</v>
      </c>
      <c r="H46" s="72"/>
      <c r="I46" s="77">
        <f>SUM(I42:I45)</f>
        <v>97383</v>
      </c>
      <c r="J46" s="78"/>
      <c r="K46" s="77">
        <f>SUM(K42:K45)</f>
        <v>103467</v>
      </c>
      <c r="L46" s="68"/>
      <c r="N46" s="104"/>
      <c r="O46" s="73"/>
      <c r="P46" s="73"/>
    </row>
    <row r="47" spans="1:17" s="36" customFormat="1" ht="21" customHeight="1">
      <c r="A47" s="66" t="s">
        <v>20</v>
      </c>
      <c r="B47" s="85"/>
      <c r="C47" s="69"/>
      <c r="D47" s="68"/>
      <c r="E47" s="72"/>
      <c r="F47" s="72"/>
      <c r="G47" s="72"/>
      <c r="H47" s="72"/>
      <c r="I47" s="72"/>
      <c r="J47" s="78"/>
      <c r="K47" s="72"/>
      <c r="L47" s="68"/>
      <c r="N47" s="104"/>
      <c r="O47" s="73"/>
      <c r="P47" s="73"/>
    </row>
    <row r="48" spans="1:17" s="36" customFormat="1" ht="21" customHeight="1">
      <c r="A48" s="70" t="s">
        <v>90</v>
      </c>
      <c r="B48" s="85"/>
      <c r="C48" s="69"/>
      <c r="D48" s="68"/>
      <c r="E48" s="72"/>
      <c r="F48" s="72"/>
      <c r="G48" s="72"/>
      <c r="H48" s="72"/>
      <c r="I48" s="72"/>
      <c r="J48" s="78"/>
      <c r="K48" s="72"/>
      <c r="L48" s="68"/>
      <c r="N48" s="104"/>
      <c r="O48" s="73"/>
      <c r="P48" s="73"/>
    </row>
    <row r="49" spans="1:17" s="36" customFormat="1" ht="21" customHeight="1">
      <c r="A49" s="70" t="s">
        <v>91</v>
      </c>
      <c r="B49" s="85"/>
      <c r="C49" s="69"/>
      <c r="D49" s="68"/>
      <c r="E49" s="72">
        <v>2482</v>
      </c>
      <c r="F49" s="72"/>
      <c r="G49" s="72">
        <v>658</v>
      </c>
      <c r="H49" s="72"/>
      <c r="I49" s="72">
        <v>2482</v>
      </c>
      <c r="J49" s="78"/>
      <c r="K49" s="72">
        <v>658</v>
      </c>
      <c r="L49" s="68"/>
      <c r="M49" s="73"/>
      <c r="N49" s="105"/>
      <c r="O49" s="105"/>
      <c r="P49" s="73"/>
      <c r="Q49" s="73"/>
    </row>
    <row r="50" spans="1:17" s="36" customFormat="1" ht="21" customHeight="1">
      <c r="A50" s="70" t="s">
        <v>135</v>
      </c>
      <c r="B50" s="86"/>
      <c r="C50" s="71"/>
      <c r="D50" s="68"/>
      <c r="L50" s="68"/>
      <c r="M50" s="73"/>
      <c r="N50" s="104"/>
      <c r="O50" s="73"/>
    </row>
    <row r="51" spans="1:17" s="36" customFormat="1" ht="21" customHeight="1">
      <c r="A51" s="70" t="s">
        <v>136</v>
      </c>
      <c r="B51" s="86"/>
      <c r="C51" s="71"/>
      <c r="D51" s="68"/>
      <c r="E51" s="72">
        <v>35263</v>
      </c>
      <c r="F51" s="72"/>
      <c r="G51" s="72">
        <v>34539</v>
      </c>
      <c r="H51" s="72"/>
      <c r="I51" s="72">
        <v>35263</v>
      </c>
      <c r="J51" s="72"/>
      <c r="K51" s="72">
        <v>34539</v>
      </c>
      <c r="L51" s="68"/>
      <c r="M51" s="105"/>
      <c r="N51" s="104"/>
      <c r="O51" s="105"/>
      <c r="P51" s="73"/>
      <c r="Q51" s="73"/>
    </row>
    <row r="52" spans="1:17" s="36" customFormat="1" ht="21" customHeight="1">
      <c r="A52" s="70" t="s">
        <v>109</v>
      </c>
      <c r="B52" s="86"/>
      <c r="C52" s="71"/>
      <c r="D52" s="68"/>
      <c r="E52" s="80">
        <v>21900</v>
      </c>
      <c r="F52" s="72"/>
      <c r="G52" s="80">
        <v>23199</v>
      </c>
      <c r="H52" s="72"/>
      <c r="I52" s="80">
        <v>21900</v>
      </c>
      <c r="J52" s="72"/>
      <c r="K52" s="80">
        <v>23199</v>
      </c>
      <c r="L52" s="68"/>
      <c r="M52" s="73"/>
      <c r="N52" s="104"/>
      <c r="O52" s="105"/>
      <c r="P52" s="73"/>
      <c r="Q52" s="73"/>
    </row>
    <row r="53" spans="1:17" s="36" customFormat="1" ht="21" customHeight="1">
      <c r="A53" s="66" t="s">
        <v>21</v>
      </c>
      <c r="B53" s="85"/>
      <c r="C53" s="69"/>
      <c r="D53" s="68"/>
      <c r="E53" s="72">
        <f>SUM(E49:E52)</f>
        <v>59645</v>
      </c>
      <c r="F53" s="72"/>
      <c r="G53" s="72">
        <f>SUM(G49:G52)</f>
        <v>58396</v>
      </c>
      <c r="H53" s="72"/>
      <c r="I53" s="72">
        <f>SUM(I49:I52)</f>
        <v>59645</v>
      </c>
      <c r="J53" s="78"/>
      <c r="K53" s="72">
        <f>SUM(K49:K52)</f>
        <v>58396</v>
      </c>
      <c r="L53" s="68"/>
      <c r="N53" s="104"/>
      <c r="O53" s="73"/>
      <c r="P53" s="73"/>
    </row>
    <row r="54" spans="1:17" s="36" customFormat="1" ht="21" customHeight="1">
      <c r="A54" s="66" t="s">
        <v>22</v>
      </c>
      <c r="B54" s="85"/>
      <c r="C54" s="69"/>
      <c r="D54" s="68"/>
      <c r="E54" s="77">
        <f>SUM(E46,E53)</f>
        <v>157028</v>
      </c>
      <c r="F54" s="72"/>
      <c r="G54" s="77">
        <f>SUM(G46,G53)</f>
        <v>161863</v>
      </c>
      <c r="H54" s="72"/>
      <c r="I54" s="77">
        <f>SUM(I46,I53)</f>
        <v>157028</v>
      </c>
      <c r="J54" s="78"/>
      <c r="K54" s="77">
        <f>SUM(K46,K53)</f>
        <v>161863</v>
      </c>
      <c r="L54" s="68"/>
      <c r="N54" s="104"/>
      <c r="O54" s="73"/>
      <c r="P54" s="73"/>
    </row>
    <row r="55" spans="1:17" s="36" customFormat="1" ht="21" customHeight="1">
      <c r="A55" s="66" t="s">
        <v>23</v>
      </c>
      <c r="B55" s="85"/>
      <c r="C55" s="69"/>
      <c r="D55" s="68"/>
      <c r="E55" s="72"/>
      <c r="F55" s="72"/>
      <c r="G55" s="72"/>
      <c r="H55" s="72"/>
      <c r="I55" s="72"/>
      <c r="J55" s="78"/>
      <c r="K55" s="72"/>
      <c r="L55" s="68"/>
      <c r="N55" s="104"/>
      <c r="O55" s="73"/>
      <c r="P55" s="73"/>
    </row>
    <row r="56" spans="1:17" s="36" customFormat="1" ht="21" customHeight="1">
      <c r="A56" s="70" t="s">
        <v>24</v>
      </c>
      <c r="B56" s="86"/>
      <c r="C56" s="69"/>
      <c r="D56" s="68"/>
      <c r="E56" s="72"/>
      <c r="F56" s="72"/>
      <c r="G56" s="72"/>
      <c r="H56" s="72"/>
      <c r="I56" s="72"/>
      <c r="J56" s="78"/>
      <c r="K56" s="72"/>
      <c r="L56" s="68"/>
      <c r="N56" s="104"/>
      <c r="O56" s="73"/>
      <c r="P56" s="73"/>
    </row>
    <row r="57" spans="1:17" s="36" customFormat="1" ht="21" customHeight="1">
      <c r="A57" s="75" t="s">
        <v>100</v>
      </c>
      <c r="B57" s="87"/>
      <c r="C57" s="69"/>
      <c r="D57" s="68"/>
      <c r="E57" s="72"/>
      <c r="F57" s="72"/>
      <c r="G57" s="72"/>
      <c r="H57" s="72"/>
      <c r="I57" s="72"/>
      <c r="J57" s="78"/>
      <c r="K57" s="72"/>
      <c r="L57" s="68"/>
      <c r="M57" s="88"/>
      <c r="N57" s="104"/>
      <c r="O57" s="103"/>
      <c r="P57" s="73"/>
      <c r="Q57" s="88"/>
    </row>
    <row r="58" spans="1:17" s="88" customFormat="1" ht="21" customHeight="1" thickBot="1">
      <c r="A58" s="79" t="s">
        <v>25</v>
      </c>
      <c r="B58" s="67"/>
      <c r="C58" s="67"/>
      <c r="D58" s="67"/>
      <c r="E58" s="89">
        <v>250000</v>
      </c>
      <c r="F58" s="90"/>
      <c r="G58" s="89">
        <v>250000</v>
      </c>
      <c r="H58" s="90"/>
      <c r="I58" s="89">
        <v>250000</v>
      </c>
      <c r="J58" s="91"/>
      <c r="K58" s="89">
        <v>250000</v>
      </c>
      <c r="L58" s="67"/>
      <c r="M58" s="36"/>
      <c r="N58" s="104"/>
      <c r="O58" s="73"/>
      <c r="P58" s="73"/>
      <c r="Q58" s="36"/>
    </row>
    <row r="59" spans="1:17" s="36" customFormat="1" ht="21" customHeight="1" thickTop="1">
      <c r="A59" s="75" t="s">
        <v>26</v>
      </c>
      <c r="B59" s="87"/>
      <c r="C59" s="69"/>
      <c r="D59" s="68"/>
      <c r="E59" s="72"/>
      <c r="F59" s="72"/>
      <c r="G59" s="72"/>
      <c r="H59" s="72"/>
      <c r="I59" s="72"/>
      <c r="J59" s="78"/>
      <c r="K59" s="72"/>
      <c r="L59" s="68"/>
      <c r="N59" s="104"/>
      <c r="O59" s="73"/>
      <c r="P59" s="73"/>
    </row>
    <row r="60" spans="1:17" s="36" customFormat="1" ht="21" customHeight="1">
      <c r="A60" s="79" t="s">
        <v>25</v>
      </c>
      <c r="B60" s="84"/>
      <c r="C60" s="69"/>
      <c r="D60" s="68"/>
      <c r="E60" s="72">
        <f>Conso!D24</f>
        <v>250000</v>
      </c>
      <c r="F60" s="72"/>
      <c r="G60" s="72">
        <f>SUM(Conso!D19)</f>
        <v>250000</v>
      </c>
      <c r="H60" s="72"/>
      <c r="I60" s="72">
        <f>'The Company'!E24</f>
        <v>250000</v>
      </c>
      <c r="J60" s="78"/>
      <c r="K60" s="72">
        <f>SUM('The Company'!E19)</f>
        <v>250000</v>
      </c>
      <c r="L60" s="68"/>
      <c r="N60" s="104"/>
      <c r="O60" s="73"/>
      <c r="P60" s="73"/>
    </row>
    <row r="61" spans="1:17" s="36" customFormat="1" ht="21" customHeight="1">
      <c r="A61" s="70" t="s">
        <v>27</v>
      </c>
      <c r="B61" s="86"/>
      <c r="C61" s="69"/>
      <c r="D61" s="68"/>
      <c r="E61" s="72">
        <f>Conso!F24</f>
        <v>167200</v>
      </c>
      <c r="F61" s="72"/>
      <c r="G61" s="72">
        <f>SUM(Conso!F19)</f>
        <v>167200</v>
      </c>
      <c r="H61" s="72"/>
      <c r="I61" s="72">
        <f>'The Company'!G24</f>
        <v>167200</v>
      </c>
      <c r="J61" s="78"/>
      <c r="K61" s="72">
        <f>SUM('The Company'!G19)</f>
        <v>167200</v>
      </c>
      <c r="L61" s="68"/>
      <c r="N61" s="104"/>
      <c r="O61" s="73"/>
      <c r="P61" s="73"/>
    </row>
    <row r="62" spans="1:17" s="36" customFormat="1" ht="21" customHeight="1">
      <c r="A62" s="79" t="s">
        <v>28</v>
      </c>
      <c r="B62" s="84"/>
      <c r="C62" s="68"/>
      <c r="D62" s="68"/>
      <c r="E62" s="72"/>
      <c r="F62" s="72"/>
      <c r="G62" s="72"/>
      <c r="H62" s="72"/>
      <c r="I62" s="72"/>
      <c r="J62" s="78"/>
      <c r="K62" s="72"/>
      <c r="L62" s="68"/>
      <c r="N62" s="104"/>
      <c r="O62" s="73"/>
      <c r="P62" s="73"/>
    </row>
    <row r="63" spans="1:17" s="36" customFormat="1" ht="21" customHeight="1">
      <c r="A63" s="79" t="s">
        <v>29</v>
      </c>
      <c r="B63" s="84"/>
      <c r="C63" s="71"/>
      <c r="D63" s="68"/>
      <c r="E63" s="72">
        <f>Conso!H24</f>
        <v>62500</v>
      </c>
      <c r="F63" s="72"/>
      <c r="G63" s="72">
        <f>SUM(Conso!H19)</f>
        <v>62500</v>
      </c>
      <c r="H63" s="72"/>
      <c r="I63" s="72">
        <f>'The Company'!I24</f>
        <v>62500</v>
      </c>
      <c r="J63" s="78"/>
      <c r="K63" s="72">
        <f>SUM('The Company'!I19)</f>
        <v>62500</v>
      </c>
      <c r="L63" s="68"/>
      <c r="M63" s="7"/>
      <c r="N63" s="104"/>
      <c r="O63" s="73"/>
      <c r="P63" s="73"/>
      <c r="Q63" s="7"/>
    </row>
    <row r="64" spans="1:17" s="7" customFormat="1" ht="21" customHeight="1">
      <c r="A64" s="79" t="s">
        <v>30</v>
      </c>
      <c r="B64" s="84"/>
      <c r="C64" s="30"/>
      <c r="E64" s="72">
        <f>SUM(Conso!J24)</f>
        <v>74600</v>
      </c>
      <c r="F64" s="72"/>
      <c r="G64" s="72">
        <f>SUM(Conso!J19)</f>
        <v>67512</v>
      </c>
      <c r="H64" s="72"/>
      <c r="I64" s="72">
        <f>'The Company'!K24</f>
        <v>70591</v>
      </c>
      <c r="J64" s="78"/>
      <c r="K64" s="72">
        <f>SUM('The Company'!K19)</f>
        <v>62938</v>
      </c>
      <c r="N64" s="104"/>
      <c r="O64" s="105"/>
      <c r="P64" s="73"/>
      <c r="Q64" s="73"/>
    </row>
    <row r="65" spans="1:17" s="7" customFormat="1" ht="21" customHeight="1">
      <c r="A65" s="79" t="s">
        <v>83</v>
      </c>
      <c r="B65" s="84"/>
      <c r="C65" s="6"/>
      <c r="E65" s="80">
        <f>Conso!L24</f>
        <v>67600</v>
      </c>
      <c r="F65" s="72"/>
      <c r="G65" s="80">
        <f>Conso!L19</f>
        <v>72795</v>
      </c>
      <c r="H65" s="72"/>
      <c r="I65" s="80">
        <f>'The Company'!M24</f>
        <v>67600</v>
      </c>
      <c r="J65" s="78"/>
      <c r="K65" s="80">
        <f>'The Company'!M19</f>
        <v>72795</v>
      </c>
      <c r="N65" s="104"/>
      <c r="O65" s="105"/>
      <c r="P65" s="73"/>
      <c r="Q65" s="73"/>
    </row>
    <row r="66" spans="1:17" s="7" customFormat="1" ht="21" customHeight="1">
      <c r="A66" s="92" t="s">
        <v>31</v>
      </c>
      <c r="B66" s="93"/>
      <c r="C66" s="6"/>
      <c r="E66" s="80">
        <f>SUM(E60:E65)</f>
        <v>621900</v>
      </c>
      <c r="F66" s="72"/>
      <c r="G66" s="80">
        <f>SUM(G60:G65)</f>
        <v>620007</v>
      </c>
      <c r="H66" s="72"/>
      <c r="I66" s="80">
        <f>SUM(I60:I65)</f>
        <v>617891</v>
      </c>
      <c r="J66" s="78"/>
      <c r="K66" s="80">
        <f>SUM(K60:K65)</f>
        <v>615433</v>
      </c>
      <c r="N66" s="104"/>
      <c r="O66" s="73"/>
      <c r="P66" s="73"/>
    </row>
    <row r="67" spans="1:17" s="7" customFormat="1" ht="21" customHeight="1" thickBot="1">
      <c r="A67" s="66" t="s">
        <v>32</v>
      </c>
      <c r="B67" s="85"/>
      <c r="C67" s="6"/>
      <c r="E67" s="94">
        <f>SUM(E54,E66)</f>
        <v>778928</v>
      </c>
      <c r="F67" s="72"/>
      <c r="G67" s="94">
        <f>SUM(G54,G66)</f>
        <v>781870</v>
      </c>
      <c r="H67" s="72"/>
      <c r="I67" s="94">
        <f>SUM(I54,I66)</f>
        <v>774919</v>
      </c>
      <c r="J67" s="78"/>
      <c r="K67" s="94">
        <f>SUM(K54,K66)</f>
        <v>777296</v>
      </c>
      <c r="N67" s="101"/>
    </row>
    <row r="68" spans="1:17" s="7" customFormat="1" ht="21" customHeight="1" thickTop="1">
      <c r="A68" s="85"/>
      <c r="B68" s="85"/>
      <c r="C68" s="6"/>
      <c r="E68" s="72">
        <f>SUM(E67-E28)</f>
        <v>0</v>
      </c>
      <c r="F68" s="95"/>
      <c r="G68" s="72">
        <f>SUM(G67-G28)</f>
        <v>0</v>
      </c>
      <c r="H68" s="95"/>
      <c r="I68" s="72">
        <f>SUM(I67-I28)</f>
        <v>0</v>
      </c>
      <c r="J68" s="78"/>
      <c r="K68" s="72">
        <f>SUM(K67-K28)</f>
        <v>0</v>
      </c>
      <c r="N68" s="101"/>
    </row>
    <row r="69" spans="1:17" s="7" customFormat="1" ht="21" customHeight="1">
      <c r="A69" s="86" t="s">
        <v>15</v>
      </c>
      <c r="B69" s="86"/>
      <c r="C69" s="6"/>
      <c r="N69" s="101"/>
    </row>
    <row r="70" spans="1:17" s="7" customFormat="1" ht="21" customHeight="1">
      <c r="A70" s="86"/>
      <c r="B70" s="86"/>
      <c r="C70" s="86"/>
      <c r="D70" s="96"/>
      <c r="E70" s="86"/>
      <c r="F70" s="97"/>
      <c r="L70" s="96"/>
      <c r="N70" s="101"/>
    </row>
    <row r="71" spans="1:17" s="7" customFormat="1" ht="21" customHeight="1">
      <c r="A71" s="98"/>
      <c r="B71" s="98"/>
      <c r="C71" s="99"/>
      <c r="D71" s="96"/>
      <c r="E71" s="86"/>
      <c r="F71" s="97"/>
      <c r="L71" s="96"/>
      <c r="N71" s="101"/>
    </row>
    <row r="72" spans="1:17" s="7" customFormat="1" ht="21" customHeight="1">
      <c r="A72" s="86"/>
      <c r="B72" s="86"/>
      <c r="C72" s="100"/>
      <c r="D72" s="96"/>
      <c r="E72" s="86"/>
      <c r="F72" s="86"/>
      <c r="L72" s="96"/>
      <c r="N72" s="101"/>
    </row>
    <row r="73" spans="1:17" s="7" customFormat="1" ht="21" customHeight="1">
      <c r="A73" s="86"/>
      <c r="B73" s="86"/>
      <c r="C73" s="36"/>
      <c r="D73" s="84" t="s">
        <v>33</v>
      </c>
      <c r="E73" s="86"/>
      <c r="F73" s="86"/>
      <c r="L73" s="84"/>
      <c r="N73" s="101"/>
    </row>
    <row r="74" spans="1:17" s="7" customFormat="1" ht="21" customHeight="1">
      <c r="A74" s="98"/>
      <c r="B74" s="98"/>
      <c r="C74" s="99"/>
      <c r="D74" s="96"/>
      <c r="E74" s="86"/>
      <c r="F74" s="86"/>
      <c r="L74" s="96"/>
      <c r="M74" s="3"/>
      <c r="N74" s="101"/>
      <c r="O74" s="3"/>
      <c r="P74" s="3"/>
      <c r="Q74" s="3"/>
    </row>
    <row r="75" spans="1:17" ht="24" customHeight="1">
      <c r="C75" s="3"/>
    </row>
    <row r="76" spans="1:17" ht="24" customHeight="1">
      <c r="C76" s="3"/>
    </row>
    <row r="77" spans="1:17" ht="24" customHeight="1">
      <c r="C77" s="3"/>
    </row>
    <row r="78" spans="1:17" ht="24" customHeight="1">
      <c r="C78" s="3"/>
    </row>
    <row r="79" spans="1:17" ht="24" customHeight="1">
      <c r="C79" s="3"/>
    </row>
    <row r="80" spans="1:17" ht="24" customHeight="1">
      <c r="C80" s="3"/>
    </row>
    <row r="81" spans="3:3" ht="24" customHeight="1">
      <c r="C81" s="3"/>
    </row>
    <row r="82" spans="3:3" ht="24" customHeight="1">
      <c r="C82" s="3"/>
    </row>
    <row r="83" spans="3:3" ht="24" customHeight="1">
      <c r="C83" s="3"/>
    </row>
    <row r="84" spans="3:3" ht="24" customHeight="1">
      <c r="C84" s="3"/>
    </row>
    <row r="85" spans="3:3" ht="24" customHeight="1">
      <c r="C85" s="3"/>
    </row>
    <row r="86" spans="3:3" ht="24" customHeight="1">
      <c r="C86" s="3"/>
    </row>
    <row r="87" spans="3:3" ht="24" customHeight="1">
      <c r="C87" s="3"/>
    </row>
    <row r="88" spans="3:3" ht="24" customHeight="1">
      <c r="C88" s="3"/>
    </row>
    <row r="89" spans="3:3" ht="24" customHeight="1">
      <c r="C89" s="3"/>
    </row>
    <row r="90" spans="3:3" ht="24" customHeight="1">
      <c r="C90" s="3"/>
    </row>
    <row r="91" spans="3:3" ht="24" customHeight="1">
      <c r="C91" s="3"/>
    </row>
    <row r="92" spans="3:3" ht="24" customHeight="1">
      <c r="C92" s="3"/>
    </row>
    <row r="93" spans="3:3" ht="24" customHeight="1">
      <c r="C93" s="3"/>
    </row>
    <row r="94" spans="3:3" ht="24" customHeight="1">
      <c r="C94" s="3"/>
    </row>
    <row r="95" spans="3:3" ht="24" customHeight="1">
      <c r="C95" s="3"/>
    </row>
    <row r="96" spans="3:3" ht="24" customHeight="1">
      <c r="C96" s="3"/>
    </row>
    <row r="97" spans="3:3" ht="24" customHeight="1">
      <c r="C97" s="3"/>
    </row>
    <row r="98" spans="3:3" ht="24" customHeight="1">
      <c r="C98" s="3"/>
    </row>
    <row r="99" spans="3:3" ht="24" customHeight="1">
      <c r="C99" s="3"/>
    </row>
    <row r="100" spans="3:3" ht="24" customHeight="1">
      <c r="C100" s="3"/>
    </row>
    <row r="101" spans="3:3" ht="24" customHeight="1">
      <c r="C101" s="3"/>
    </row>
    <row r="102" spans="3:3" ht="24" customHeight="1">
      <c r="C102" s="3"/>
    </row>
    <row r="103" spans="3:3" ht="24" customHeight="1">
      <c r="C103" s="3"/>
    </row>
    <row r="104" spans="3:3" ht="24" customHeight="1">
      <c r="C104" s="3"/>
    </row>
    <row r="105" spans="3:3" ht="24" customHeight="1">
      <c r="C105" s="3"/>
    </row>
    <row r="106" spans="3:3" ht="24" customHeight="1">
      <c r="C106" s="3"/>
    </row>
    <row r="107" spans="3:3" ht="24" customHeight="1">
      <c r="C107" s="3"/>
    </row>
    <row r="108" spans="3:3" ht="24" customHeight="1">
      <c r="C108" s="3"/>
    </row>
    <row r="109" spans="3:3" ht="24" customHeight="1">
      <c r="C109" s="3"/>
    </row>
    <row r="110" spans="3:3" ht="24" customHeight="1">
      <c r="C110" s="3"/>
    </row>
    <row r="111" spans="3:3" ht="24" customHeight="1">
      <c r="C111" s="3"/>
    </row>
    <row r="112" spans="3:3" ht="24" customHeight="1">
      <c r="C112" s="3"/>
    </row>
    <row r="113" spans="3:3" ht="24" customHeight="1">
      <c r="C113" s="3"/>
    </row>
    <row r="114" spans="3:3" ht="24" customHeight="1">
      <c r="C114" s="3"/>
    </row>
    <row r="115" spans="3:3" ht="24" customHeight="1">
      <c r="C115" s="3"/>
    </row>
    <row r="116" spans="3:3" ht="24" customHeight="1">
      <c r="C116" s="3"/>
    </row>
    <row r="117" spans="3:3" ht="24" customHeight="1">
      <c r="C117" s="3"/>
    </row>
    <row r="118" spans="3:3" ht="24" customHeight="1">
      <c r="C118" s="3"/>
    </row>
    <row r="119" spans="3:3" ht="24" customHeight="1">
      <c r="C119" s="3"/>
    </row>
    <row r="120" spans="3:3" ht="24" customHeight="1">
      <c r="C120" s="3"/>
    </row>
    <row r="121" spans="3:3" ht="24" customHeight="1">
      <c r="C121" s="3"/>
    </row>
    <row r="122" spans="3:3" ht="24" customHeight="1">
      <c r="C122" s="3"/>
    </row>
    <row r="123" spans="3:3" ht="24" customHeight="1">
      <c r="C123" s="3"/>
    </row>
    <row r="124" spans="3:3" ht="24" customHeight="1">
      <c r="C124" s="3"/>
    </row>
    <row r="125" spans="3:3" ht="24" customHeight="1">
      <c r="C125" s="3"/>
    </row>
    <row r="126" spans="3:3" ht="24" customHeight="1">
      <c r="C126" s="3"/>
    </row>
    <row r="127" spans="3:3" ht="24" customHeight="1">
      <c r="C127" s="3"/>
    </row>
    <row r="128" spans="3:3" ht="24" customHeight="1">
      <c r="C128" s="3"/>
    </row>
    <row r="129" spans="3:3" ht="24" customHeight="1">
      <c r="C129" s="3"/>
    </row>
    <row r="130" spans="3:3" ht="24" customHeight="1">
      <c r="C130" s="3"/>
    </row>
    <row r="131" spans="3:3" ht="24" customHeight="1">
      <c r="C131" s="3"/>
    </row>
    <row r="132" spans="3:3" ht="24" customHeight="1">
      <c r="C132" s="3"/>
    </row>
    <row r="133" spans="3:3" ht="24" customHeight="1">
      <c r="C133" s="3"/>
    </row>
    <row r="134" spans="3:3" ht="24" customHeight="1">
      <c r="C134" s="3"/>
    </row>
    <row r="135" spans="3:3" ht="24" customHeight="1">
      <c r="C135" s="3"/>
    </row>
    <row r="136" spans="3:3" ht="24" customHeight="1">
      <c r="C136" s="3"/>
    </row>
    <row r="137" spans="3:3" ht="24" customHeight="1">
      <c r="C137" s="3"/>
    </row>
    <row r="138" spans="3:3" ht="24" customHeight="1">
      <c r="C138" s="3"/>
    </row>
    <row r="139" spans="3:3" ht="24" customHeight="1">
      <c r="C139" s="3"/>
    </row>
    <row r="140" spans="3:3" ht="24" customHeight="1">
      <c r="C140" s="3"/>
    </row>
    <row r="141" spans="3:3" ht="24" customHeight="1">
      <c r="C141" s="3"/>
    </row>
    <row r="142" spans="3:3" ht="24" customHeight="1">
      <c r="C142" s="3"/>
    </row>
    <row r="143" spans="3:3" ht="24" customHeight="1">
      <c r="C143" s="3"/>
    </row>
    <row r="144" spans="3:3" ht="24" customHeight="1">
      <c r="C144" s="3"/>
    </row>
    <row r="145" spans="3:3" ht="24" customHeight="1">
      <c r="C145" s="3"/>
    </row>
    <row r="146" spans="3:3" ht="24" customHeight="1">
      <c r="C146" s="3"/>
    </row>
    <row r="147" spans="3:3" ht="24" customHeight="1">
      <c r="C147" s="3"/>
    </row>
    <row r="148" spans="3:3" ht="24" customHeight="1">
      <c r="C148" s="3"/>
    </row>
    <row r="149" spans="3:3" ht="24" customHeight="1">
      <c r="C149" s="3"/>
    </row>
    <row r="150" spans="3:3" ht="24" customHeight="1">
      <c r="C150" s="3"/>
    </row>
    <row r="151" spans="3:3" ht="24" customHeight="1">
      <c r="C151" s="3"/>
    </row>
    <row r="152" spans="3:3" ht="24" customHeight="1">
      <c r="C152" s="3"/>
    </row>
    <row r="153" spans="3:3" ht="24" customHeight="1">
      <c r="C153" s="3"/>
    </row>
    <row r="154" spans="3:3" ht="24" customHeight="1">
      <c r="C154" s="3"/>
    </row>
    <row r="155" spans="3:3" ht="24" customHeight="1">
      <c r="C155" s="3"/>
    </row>
    <row r="156" spans="3:3" ht="24" customHeight="1">
      <c r="C156" s="3"/>
    </row>
    <row r="157" spans="3:3" ht="24" customHeight="1">
      <c r="C157" s="3"/>
    </row>
    <row r="158" spans="3:3" ht="24" customHeight="1">
      <c r="C158" s="3"/>
    </row>
    <row r="159" spans="3:3" ht="24" customHeight="1">
      <c r="C159" s="3"/>
    </row>
    <row r="160" spans="3:3" ht="24" customHeight="1">
      <c r="C160" s="3"/>
    </row>
    <row r="161" spans="3:3" ht="24" customHeight="1">
      <c r="C161" s="3"/>
    </row>
    <row r="162" spans="3:3" ht="24" customHeight="1">
      <c r="C162" s="3"/>
    </row>
    <row r="163" spans="3:3" ht="24" customHeight="1">
      <c r="C163" s="3"/>
    </row>
    <row r="164" spans="3:3" ht="24" customHeight="1">
      <c r="C164" s="3"/>
    </row>
    <row r="165" spans="3:3" ht="24" customHeight="1">
      <c r="C165" s="3"/>
    </row>
    <row r="166" spans="3:3" ht="24" customHeight="1">
      <c r="C166" s="3"/>
    </row>
    <row r="167" spans="3:3" ht="24" customHeight="1">
      <c r="C167" s="3"/>
    </row>
    <row r="168" spans="3:3" ht="24" customHeight="1">
      <c r="C168" s="3"/>
    </row>
    <row r="169" spans="3:3" ht="24" customHeight="1">
      <c r="C169" s="3"/>
    </row>
    <row r="170" spans="3:3" ht="24" customHeight="1">
      <c r="C170" s="3"/>
    </row>
    <row r="171" spans="3:3" ht="24" customHeight="1">
      <c r="C171" s="3"/>
    </row>
    <row r="172" spans="3:3" ht="24" customHeight="1">
      <c r="C172" s="3"/>
    </row>
    <row r="173" spans="3:3" ht="24" customHeight="1">
      <c r="C173" s="3"/>
    </row>
    <row r="174" spans="3:3" ht="24" customHeight="1">
      <c r="C174" s="3"/>
    </row>
    <row r="175" spans="3:3" ht="24" customHeight="1">
      <c r="C175" s="3"/>
    </row>
    <row r="176" spans="3:3" ht="24" customHeight="1">
      <c r="C176" s="3"/>
    </row>
    <row r="177" spans="3:3" ht="24" customHeight="1">
      <c r="C177" s="3"/>
    </row>
    <row r="178" spans="3:3" ht="24" customHeight="1">
      <c r="C178" s="3"/>
    </row>
    <row r="179" spans="3:3" ht="24" customHeight="1">
      <c r="C179" s="3"/>
    </row>
    <row r="180" spans="3:3" ht="24" customHeight="1">
      <c r="C180" s="3"/>
    </row>
    <row r="181" spans="3:3" ht="24" customHeight="1">
      <c r="C181" s="3"/>
    </row>
    <row r="182" spans="3:3" ht="24" customHeight="1">
      <c r="C182" s="3"/>
    </row>
    <row r="183" spans="3:3" ht="24" customHeight="1">
      <c r="C183" s="3"/>
    </row>
    <row r="184" spans="3:3" ht="24" customHeight="1">
      <c r="C184" s="3"/>
    </row>
    <row r="185" spans="3:3" ht="24" customHeight="1">
      <c r="C185" s="3"/>
    </row>
    <row r="186" spans="3:3" ht="24" customHeight="1">
      <c r="C186" s="3"/>
    </row>
    <row r="187" spans="3:3" ht="24" customHeight="1">
      <c r="C187" s="3"/>
    </row>
    <row r="188" spans="3:3" ht="24" customHeight="1">
      <c r="C188" s="3"/>
    </row>
    <row r="189" spans="3:3" ht="24" customHeight="1">
      <c r="C189" s="3"/>
    </row>
    <row r="190" spans="3:3" ht="24" customHeight="1">
      <c r="C190" s="3"/>
    </row>
    <row r="191" spans="3:3" ht="24" customHeight="1">
      <c r="C191" s="3"/>
    </row>
    <row r="192" spans="3:3" ht="24" customHeight="1">
      <c r="C192" s="3"/>
    </row>
    <row r="193" spans="3:3" ht="24" customHeight="1">
      <c r="C193" s="3"/>
    </row>
    <row r="194" spans="3:3" ht="24" customHeight="1">
      <c r="C194" s="3"/>
    </row>
    <row r="195" spans="3:3" ht="24" customHeight="1">
      <c r="C195" s="3"/>
    </row>
    <row r="196" spans="3:3" ht="24" customHeight="1">
      <c r="C196" s="3"/>
    </row>
    <row r="197" spans="3:3" ht="24" customHeight="1">
      <c r="C197" s="3"/>
    </row>
    <row r="198" spans="3:3" ht="24" customHeight="1">
      <c r="C198" s="3"/>
    </row>
    <row r="199" spans="3:3" ht="24" customHeight="1">
      <c r="C199" s="3"/>
    </row>
    <row r="200" spans="3:3" ht="24" customHeight="1">
      <c r="C200" s="3"/>
    </row>
    <row r="201" spans="3:3" ht="24" customHeight="1">
      <c r="C201" s="3"/>
    </row>
    <row r="202" spans="3:3" ht="24" customHeight="1">
      <c r="C202" s="3"/>
    </row>
    <row r="203" spans="3:3" ht="24" customHeight="1">
      <c r="C203" s="3"/>
    </row>
    <row r="204" spans="3:3" ht="24" customHeight="1">
      <c r="C204" s="3"/>
    </row>
    <row r="205" spans="3:3" ht="24" customHeight="1">
      <c r="C205" s="3"/>
    </row>
    <row r="206" spans="3:3" ht="24" customHeight="1">
      <c r="C206" s="3"/>
    </row>
    <row r="207" spans="3:3" ht="24" customHeight="1">
      <c r="C207" s="3"/>
    </row>
    <row r="208" spans="3:3" ht="24" customHeight="1">
      <c r="C208" s="3"/>
    </row>
    <row r="209" spans="3:3" ht="24" customHeight="1">
      <c r="C209" s="3"/>
    </row>
    <row r="210" spans="3:3" ht="24" customHeight="1">
      <c r="C210" s="3"/>
    </row>
    <row r="211" spans="3:3" ht="24" customHeight="1">
      <c r="C211" s="3"/>
    </row>
    <row r="212" spans="3:3" ht="24" customHeight="1">
      <c r="C212" s="3"/>
    </row>
    <row r="213" spans="3:3" ht="24" customHeight="1">
      <c r="C213" s="3"/>
    </row>
    <row r="214" spans="3:3" ht="24" customHeight="1">
      <c r="C214" s="3"/>
    </row>
    <row r="215" spans="3:3" ht="24" customHeight="1">
      <c r="C215" s="3"/>
    </row>
    <row r="216" spans="3:3" ht="24" customHeight="1">
      <c r="C216" s="3"/>
    </row>
  </sheetData>
  <mergeCells count="6">
    <mergeCell ref="I6:K6"/>
    <mergeCell ref="I36:K36"/>
    <mergeCell ref="E5:G5"/>
    <mergeCell ref="E6:G6"/>
    <mergeCell ref="E35:G35"/>
    <mergeCell ref="E36:G36"/>
  </mergeCells>
  <pageMargins left="0.78740157480314965" right="0.31496062992125984" top="0.70866141732283472" bottom="0.31496062992125984" header="0.31496062992125984" footer="0.31496062992125984"/>
  <pageSetup paperSize="9" scale="84" fitToHeight="0" orientation="portrait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92"/>
  <sheetViews>
    <sheetView showGridLines="0" view="pageBreakPreview" zoomScale="80" zoomScaleNormal="110" zoomScaleSheetLayoutView="80" workbookViewId="0"/>
  </sheetViews>
  <sheetFormatPr defaultColWidth="10.6640625" defaultRowHeight="24" customHeight="1"/>
  <cols>
    <col min="1" max="1" width="53.109375" style="3" customWidth="1"/>
    <col min="2" max="2" width="6.6640625" style="4" customWidth="1"/>
    <col min="3" max="3" width="1.33203125" style="3" customWidth="1"/>
    <col min="4" max="4" width="12.6640625" style="3" customWidth="1"/>
    <col min="5" max="5" width="1.33203125" style="3" customWidth="1"/>
    <col min="6" max="6" width="12.6640625" style="3" customWidth="1"/>
    <col min="7" max="7" width="1.33203125" style="3" customWidth="1"/>
    <col min="8" max="8" width="12.6640625" style="3" customWidth="1"/>
    <col min="9" max="9" width="1.33203125" style="3" customWidth="1"/>
    <col min="10" max="10" width="12.6640625" style="3" customWidth="1"/>
    <col min="11" max="11" width="0.6640625" style="3" customWidth="1"/>
    <col min="12" max="16384" width="10.6640625" style="3"/>
  </cols>
  <sheetData>
    <row r="1" spans="1:11" ht="24" customHeight="1">
      <c r="J1" s="35" t="s">
        <v>34</v>
      </c>
    </row>
    <row r="2" spans="1:11" ht="24" customHeight="1">
      <c r="A2" s="53" t="s">
        <v>64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24" customHeight="1">
      <c r="A3" s="10" t="s">
        <v>60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4" customHeight="1">
      <c r="A4" s="53" t="s">
        <v>149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ht="24" customHeight="1">
      <c r="A5" s="110" t="s">
        <v>35</v>
      </c>
      <c r="B5" s="110"/>
      <c r="C5" s="110"/>
      <c r="D5" s="110"/>
      <c r="E5" s="110"/>
      <c r="F5" s="110"/>
      <c r="G5" s="110"/>
      <c r="H5" s="110"/>
      <c r="I5" s="110"/>
      <c r="J5" s="110"/>
    </row>
    <row r="6" spans="1:11" ht="24" customHeight="1">
      <c r="A6" s="35"/>
      <c r="D6" s="111" t="s">
        <v>115</v>
      </c>
      <c r="E6" s="111"/>
      <c r="F6" s="111"/>
      <c r="G6" s="52"/>
      <c r="H6" s="52"/>
      <c r="I6" s="35"/>
      <c r="J6" s="35"/>
      <c r="K6" s="35"/>
    </row>
    <row r="7" spans="1:11" ht="24" customHeight="1">
      <c r="D7" s="112" t="s">
        <v>66</v>
      </c>
      <c r="E7" s="112"/>
      <c r="F7" s="112"/>
      <c r="G7" s="52"/>
      <c r="H7" s="113" t="s">
        <v>1</v>
      </c>
      <c r="I7" s="114"/>
      <c r="J7" s="114"/>
      <c r="K7" s="12"/>
    </row>
    <row r="8" spans="1:11" ht="24" customHeight="1">
      <c r="B8" s="40" t="s">
        <v>2</v>
      </c>
      <c r="D8" s="41">
        <v>2569</v>
      </c>
      <c r="E8" s="11"/>
      <c r="F8" s="41">
        <v>2568</v>
      </c>
      <c r="G8" s="33"/>
      <c r="H8" s="41">
        <v>2569</v>
      </c>
      <c r="I8" s="11"/>
      <c r="J8" s="41">
        <v>2568</v>
      </c>
      <c r="K8" s="11"/>
    </row>
    <row r="9" spans="1:11" ht="24" customHeight="1">
      <c r="A9" s="12" t="s">
        <v>110</v>
      </c>
      <c r="B9" s="3"/>
      <c r="H9" s="6"/>
      <c r="I9" s="6"/>
      <c r="J9" s="6"/>
      <c r="K9" s="6"/>
    </row>
    <row r="10" spans="1:11" ht="24" customHeight="1">
      <c r="A10" s="12" t="s">
        <v>36</v>
      </c>
      <c r="B10" s="3"/>
      <c r="H10" s="6"/>
      <c r="I10" s="6"/>
      <c r="J10" s="6"/>
      <c r="K10" s="6"/>
    </row>
    <row r="11" spans="1:11" ht="24" customHeight="1">
      <c r="A11" s="9" t="s">
        <v>118</v>
      </c>
      <c r="B11" s="15">
        <v>6</v>
      </c>
      <c r="D11" s="60">
        <v>148795</v>
      </c>
      <c r="E11" s="60"/>
      <c r="F11" s="60">
        <v>146371</v>
      </c>
      <c r="G11" s="60"/>
      <c r="H11" s="60">
        <v>148795</v>
      </c>
      <c r="I11" s="60"/>
      <c r="J11" s="60">
        <v>146371</v>
      </c>
      <c r="K11" s="60"/>
    </row>
    <row r="12" spans="1:11" ht="24" customHeight="1">
      <c r="A12" s="9" t="s">
        <v>88</v>
      </c>
      <c r="B12" s="15"/>
      <c r="D12" s="60">
        <v>0</v>
      </c>
      <c r="E12" s="60"/>
      <c r="F12" s="60">
        <v>0</v>
      </c>
      <c r="G12" s="60"/>
      <c r="H12" s="60">
        <v>750</v>
      </c>
      <c r="I12" s="60"/>
      <c r="J12" s="60">
        <v>0</v>
      </c>
      <c r="K12" s="60"/>
    </row>
    <row r="13" spans="1:11" ht="24" customHeight="1">
      <c r="A13" s="9" t="s">
        <v>37</v>
      </c>
      <c r="B13" s="3"/>
      <c r="D13" s="61">
        <v>5809</v>
      </c>
      <c r="E13" s="60"/>
      <c r="F13" s="61">
        <v>4739</v>
      </c>
      <c r="G13" s="60"/>
      <c r="H13" s="61">
        <v>5809</v>
      </c>
      <c r="I13" s="60"/>
      <c r="J13" s="61">
        <v>4739</v>
      </c>
      <c r="K13" s="60"/>
    </row>
    <row r="14" spans="1:11" ht="24" customHeight="1">
      <c r="A14" s="12" t="s">
        <v>38</v>
      </c>
      <c r="B14" s="3"/>
      <c r="D14" s="61">
        <f>SUM(D11:D13)</f>
        <v>154604</v>
      </c>
      <c r="E14" s="60"/>
      <c r="F14" s="61">
        <f>SUM(F11:F13)</f>
        <v>151110</v>
      </c>
      <c r="G14" s="60"/>
      <c r="H14" s="61">
        <f>SUM(H11:H13)</f>
        <v>155354</v>
      </c>
      <c r="I14" s="60"/>
      <c r="J14" s="61">
        <f>SUM(J11:J13)</f>
        <v>151110</v>
      </c>
      <c r="K14" s="60"/>
    </row>
    <row r="15" spans="1:11" ht="24" customHeight="1">
      <c r="A15" s="12" t="s">
        <v>39</v>
      </c>
      <c r="B15" s="3"/>
      <c r="D15" s="60"/>
      <c r="E15" s="60"/>
      <c r="F15" s="60"/>
      <c r="G15" s="60"/>
      <c r="H15" s="60"/>
      <c r="I15" s="60"/>
      <c r="J15" s="60"/>
      <c r="K15" s="60"/>
    </row>
    <row r="16" spans="1:11" ht="24" customHeight="1">
      <c r="A16" s="13" t="s">
        <v>119</v>
      </c>
      <c r="B16" s="3"/>
      <c r="D16" s="60">
        <v>136071</v>
      </c>
      <c r="E16" s="60"/>
      <c r="F16" s="60">
        <v>137713</v>
      </c>
      <c r="G16" s="60"/>
      <c r="H16" s="60">
        <v>136071</v>
      </c>
      <c r="I16" s="60"/>
      <c r="J16" s="60">
        <v>137713</v>
      </c>
      <c r="K16" s="60"/>
    </row>
    <row r="17" spans="1:11" ht="24" customHeight="1">
      <c r="A17" s="13" t="s">
        <v>77</v>
      </c>
      <c r="B17" s="3"/>
      <c r="D17" s="60">
        <v>7850</v>
      </c>
      <c r="E17" s="60"/>
      <c r="F17" s="60">
        <v>7686</v>
      </c>
      <c r="G17" s="60"/>
      <c r="H17" s="60">
        <v>7850</v>
      </c>
      <c r="I17" s="60"/>
      <c r="J17" s="60">
        <v>7686</v>
      </c>
      <c r="K17" s="60"/>
    </row>
    <row r="18" spans="1:11" ht="24" customHeight="1">
      <c r="A18" s="9" t="s">
        <v>40</v>
      </c>
      <c r="B18" s="3"/>
      <c r="D18" s="60">
        <v>11467</v>
      </c>
      <c r="E18" s="60"/>
      <c r="F18" s="60">
        <v>10887</v>
      </c>
      <c r="G18" s="60"/>
      <c r="H18" s="60">
        <v>11467</v>
      </c>
      <c r="I18" s="60"/>
      <c r="J18" s="60">
        <v>10887</v>
      </c>
      <c r="K18" s="60"/>
    </row>
    <row r="19" spans="1:11" ht="24" customHeight="1">
      <c r="A19" s="12" t="s">
        <v>41</v>
      </c>
      <c r="B19" s="3"/>
      <c r="D19" s="14">
        <f>SUM(D16:D18)</f>
        <v>155388</v>
      </c>
      <c r="E19" s="60"/>
      <c r="F19" s="14">
        <f>SUM(F16:F18)</f>
        <v>156286</v>
      </c>
      <c r="G19" s="60"/>
      <c r="H19" s="14">
        <f>SUM(H16:H18)</f>
        <v>155388</v>
      </c>
      <c r="I19" s="60"/>
      <c r="J19" s="14">
        <f>SUM(J16:J18)</f>
        <v>156286</v>
      </c>
      <c r="K19" s="60"/>
    </row>
    <row r="20" spans="1:11" ht="24" customHeight="1">
      <c r="A20" s="12" t="s">
        <v>157</v>
      </c>
      <c r="C20" s="15"/>
      <c r="D20" s="60">
        <f>D14-D19</f>
        <v>-784</v>
      </c>
      <c r="E20" s="60"/>
      <c r="F20" s="60">
        <f>F14-F19</f>
        <v>-5176</v>
      </c>
      <c r="G20" s="60"/>
      <c r="H20" s="60">
        <f>H14-H19</f>
        <v>-34</v>
      </c>
      <c r="I20" s="60"/>
      <c r="J20" s="60">
        <f>J14-J19</f>
        <v>-5176</v>
      </c>
      <c r="K20" s="60"/>
    </row>
    <row r="21" spans="1:11" ht="24" customHeight="1">
      <c r="A21" s="3" t="s">
        <v>156</v>
      </c>
      <c r="B21" s="45"/>
      <c r="C21" s="15"/>
      <c r="D21" s="60">
        <v>244</v>
      </c>
      <c r="E21" s="60"/>
      <c r="F21" s="60">
        <v>70</v>
      </c>
      <c r="G21" s="60"/>
      <c r="H21" s="60">
        <v>0</v>
      </c>
      <c r="I21" s="60"/>
      <c r="J21" s="60">
        <v>0</v>
      </c>
      <c r="K21" s="60"/>
    </row>
    <row r="22" spans="1:11" ht="24" customHeight="1">
      <c r="A22" s="3" t="s">
        <v>87</v>
      </c>
      <c r="B22" s="45"/>
      <c r="C22" s="15"/>
      <c r="D22" s="60">
        <v>765</v>
      </c>
      <c r="E22" s="60"/>
      <c r="F22" s="60">
        <v>1275</v>
      </c>
      <c r="G22" s="60"/>
      <c r="H22" s="60">
        <v>765</v>
      </c>
      <c r="I22" s="60"/>
      <c r="J22" s="60">
        <v>1275</v>
      </c>
      <c r="K22" s="60"/>
    </row>
    <row r="23" spans="1:11" ht="24" customHeight="1">
      <c r="A23" s="3" t="s">
        <v>98</v>
      </c>
      <c r="B23" s="45"/>
      <c r="C23" s="15"/>
      <c r="D23" s="60">
        <v>-78</v>
      </c>
      <c r="E23" s="60"/>
      <c r="F23" s="60">
        <v>-12</v>
      </c>
      <c r="G23" s="60"/>
      <c r="H23" s="60">
        <v>-78</v>
      </c>
      <c r="I23" s="60"/>
      <c r="J23" s="60">
        <v>-12</v>
      </c>
      <c r="K23" s="60"/>
    </row>
    <row r="24" spans="1:11" ht="24" customHeight="1">
      <c r="A24" s="53" t="s">
        <v>158</v>
      </c>
      <c r="B24" s="15"/>
      <c r="C24" s="15"/>
      <c r="D24" s="14">
        <f>SUM(D20:D23)</f>
        <v>147</v>
      </c>
      <c r="E24" s="60"/>
      <c r="F24" s="14">
        <f>SUM(F20:F23)</f>
        <v>-3843</v>
      </c>
      <c r="G24" s="60"/>
      <c r="H24" s="14">
        <f>SUM(H20:H23)</f>
        <v>653</v>
      </c>
      <c r="I24" s="60"/>
      <c r="J24" s="14">
        <f>SUM(J20:J23)</f>
        <v>-3913</v>
      </c>
      <c r="K24" s="14"/>
    </row>
    <row r="25" spans="1:11" ht="24" customHeight="1">
      <c r="A25" s="51" t="s">
        <v>114</v>
      </c>
      <c r="B25" s="15"/>
      <c r="C25" s="15"/>
      <c r="D25" s="60"/>
      <c r="E25" s="60"/>
      <c r="F25" s="60"/>
      <c r="G25" s="60"/>
      <c r="H25" s="60"/>
      <c r="I25" s="60"/>
      <c r="J25" s="60"/>
      <c r="K25" s="60"/>
    </row>
    <row r="26" spans="1:11" ht="24" customHeight="1">
      <c r="A26" s="54" t="s">
        <v>108</v>
      </c>
      <c r="B26" s="15"/>
      <c r="C26" s="15"/>
      <c r="D26" s="60"/>
      <c r="E26" s="60"/>
      <c r="F26" s="60"/>
      <c r="G26" s="60"/>
      <c r="H26" s="60"/>
      <c r="I26" s="60"/>
      <c r="J26" s="60"/>
      <c r="K26" s="60"/>
    </row>
    <row r="27" spans="1:11" ht="24" customHeight="1">
      <c r="A27" s="43" t="s">
        <v>159</v>
      </c>
      <c r="B27" s="15"/>
      <c r="C27" s="15"/>
      <c r="D27" s="60"/>
      <c r="E27" s="60"/>
      <c r="F27" s="60"/>
      <c r="G27" s="60"/>
      <c r="H27" s="60"/>
      <c r="I27" s="60"/>
      <c r="J27" s="60"/>
      <c r="K27" s="60"/>
    </row>
    <row r="28" spans="1:11" ht="24" customHeight="1">
      <c r="A28" s="43" t="s">
        <v>171</v>
      </c>
      <c r="B28" s="15"/>
      <c r="C28" s="15"/>
      <c r="D28" s="60"/>
      <c r="E28" s="60"/>
      <c r="F28" s="60"/>
      <c r="G28" s="60"/>
      <c r="H28" s="60"/>
      <c r="I28" s="60"/>
      <c r="J28" s="60"/>
      <c r="K28" s="60"/>
    </row>
    <row r="29" spans="1:11" ht="24" customHeight="1">
      <c r="A29" s="36" t="s">
        <v>172</v>
      </c>
      <c r="B29" s="15">
        <v>4</v>
      </c>
      <c r="C29" s="15"/>
      <c r="D29" s="61">
        <v>8224</v>
      </c>
      <c r="E29" s="60"/>
      <c r="F29" s="61">
        <v>4912</v>
      </c>
      <c r="G29" s="60"/>
      <c r="H29" s="61">
        <v>8224</v>
      </c>
      <c r="I29" s="60"/>
      <c r="J29" s="61">
        <v>4912</v>
      </c>
      <c r="K29" s="60"/>
    </row>
    <row r="30" spans="1:11" ht="24" customHeight="1">
      <c r="A30" s="36" t="s">
        <v>108</v>
      </c>
      <c r="B30" s="15"/>
      <c r="C30" s="15"/>
      <c r="D30" s="60"/>
      <c r="E30" s="60"/>
      <c r="F30" s="60"/>
      <c r="G30" s="60"/>
      <c r="H30" s="49"/>
      <c r="I30" s="60"/>
      <c r="J30" s="49"/>
      <c r="K30" s="60"/>
    </row>
    <row r="31" spans="1:11" ht="24" customHeight="1">
      <c r="A31" s="36" t="s">
        <v>117</v>
      </c>
      <c r="B31" s="15"/>
      <c r="C31" s="15"/>
      <c r="D31" s="61">
        <f>SUM(D27:D29)</f>
        <v>8224</v>
      </c>
      <c r="E31" s="60"/>
      <c r="F31" s="61">
        <f>SUM(F27:F29)</f>
        <v>4912</v>
      </c>
      <c r="G31" s="60"/>
      <c r="H31" s="61">
        <f>SUM(H27:H29)</f>
        <v>8224</v>
      </c>
      <c r="I31" s="60"/>
      <c r="J31" s="61">
        <f>SUM(J27:J29)</f>
        <v>4912</v>
      </c>
      <c r="K31" s="60"/>
    </row>
    <row r="32" spans="1:11" ht="24" customHeight="1">
      <c r="A32" s="16" t="s">
        <v>69</v>
      </c>
      <c r="B32" s="15"/>
      <c r="C32" s="15"/>
      <c r="D32" s="61">
        <f>D31</f>
        <v>8224</v>
      </c>
      <c r="E32" s="60"/>
      <c r="F32" s="61">
        <f>F31</f>
        <v>4912</v>
      </c>
      <c r="G32" s="60">
        <f t="shared" ref="G32:J32" si="0">G31</f>
        <v>0</v>
      </c>
      <c r="H32" s="61">
        <f t="shared" si="0"/>
        <v>8224</v>
      </c>
      <c r="I32" s="60">
        <f t="shared" si="0"/>
        <v>0</v>
      </c>
      <c r="J32" s="61">
        <f t="shared" si="0"/>
        <v>4912</v>
      </c>
      <c r="K32" s="60"/>
    </row>
    <row r="33" spans="1:11" ht="24" customHeight="1">
      <c r="A33" s="53"/>
      <c r="B33" s="15"/>
      <c r="C33" s="15"/>
      <c r="D33" s="60"/>
      <c r="E33" s="60"/>
      <c r="F33" s="60"/>
      <c r="G33" s="60"/>
      <c r="H33" s="60"/>
      <c r="I33" s="60"/>
      <c r="J33" s="60"/>
      <c r="K33" s="60"/>
    </row>
    <row r="34" spans="1:11" ht="24" customHeight="1" thickBot="1">
      <c r="A34" s="16" t="s">
        <v>61</v>
      </c>
      <c r="B34" s="15"/>
      <c r="C34" s="15"/>
      <c r="D34" s="1">
        <f>SUM(D24,D32)</f>
        <v>8371</v>
      </c>
      <c r="E34" s="60"/>
      <c r="F34" s="1">
        <f>SUM(F24,F32)</f>
        <v>1069</v>
      </c>
      <c r="G34" s="60"/>
      <c r="H34" s="1">
        <f>SUM(H24,H32)</f>
        <v>8877</v>
      </c>
      <c r="I34" s="60"/>
      <c r="J34" s="1">
        <f>SUM(J24,J32)</f>
        <v>999</v>
      </c>
      <c r="K34" s="60"/>
    </row>
    <row r="35" spans="1:11" ht="24" customHeight="1" thickTop="1">
      <c r="A35" s="53"/>
      <c r="B35" s="15"/>
      <c r="C35" s="15"/>
      <c r="D35" s="60"/>
      <c r="E35" s="60"/>
      <c r="F35" s="60"/>
      <c r="G35" s="60"/>
      <c r="H35" s="60"/>
      <c r="I35" s="60"/>
      <c r="J35" s="60"/>
      <c r="K35" s="60"/>
    </row>
    <row r="36" spans="1:11" ht="24" customHeight="1">
      <c r="A36" s="53" t="s">
        <v>42</v>
      </c>
      <c r="B36" s="15"/>
      <c r="D36" s="17"/>
      <c r="E36" s="17"/>
      <c r="F36" s="17"/>
      <c r="G36" s="17"/>
      <c r="H36" s="18"/>
      <c r="I36" s="17"/>
      <c r="J36" s="18"/>
      <c r="K36" s="17"/>
    </row>
    <row r="37" spans="1:11" ht="24" customHeight="1" thickBot="1">
      <c r="A37" s="9" t="s">
        <v>160</v>
      </c>
      <c r="B37" s="3"/>
      <c r="D37" s="57">
        <f>D24/25000</f>
        <v>5.8799999999999998E-3</v>
      </c>
      <c r="E37" s="18"/>
      <c r="F37" s="57">
        <f>F24/25000</f>
        <v>-0.15372</v>
      </c>
      <c r="G37" s="18"/>
      <c r="H37" s="57">
        <f>H24/25000</f>
        <v>2.6120000000000001E-2</v>
      </c>
      <c r="I37" s="18"/>
      <c r="J37" s="57">
        <f>J24/25000</f>
        <v>-0.15651999999999999</v>
      </c>
      <c r="K37" s="18"/>
    </row>
    <row r="38" spans="1:11" ht="24" customHeight="1" thickTop="1" thickBot="1">
      <c r="A38" s="13" t="s">
        <v>113</v>
      </c>
      <c r="B38" s="19"/>
      <c r="D38" s="55">
        <v>25000</v>
      </c>
      <c r="E38" s="17"/>
      <c r="F38" s="55">
        <v>25000</v>
      </c>
      <c r="G38" s="17"/>
      <c r="H38" s="55">
        <v>25000</v>
      </c>
      <c r="I38" s="17"/>
      <c r="J38" s="55">
        <v>25000</v>
      </c>
      <c r="K38" s="17"/>
    </row>
    <row r="39" spans="1:11" ht="24" customHeight="1" thickTop="1">
      <c r="A39" s="13"/>
      <c r="B39" s="19"/>
      <c r="D39" s="17"/>
      <c r="E39" s="17"/>
      <c r="F39" s="17"/>
      <c r="G39" s="17"/>
      <c r="H39" s="17"/>
      <c r="I39" s="17"/>
      <c r="J39" s="17"/>
      <c r="K39" s="17"/>
    </row>
    <row r="40" spans="1:11" ht="24" customHeight="1">
      <c r="A40" s="3" t="s">
        <v>15</v>
      </c>
      <c r="B40" s="3"/>
    </row>
    <row r="41" spans="1:11" ht="24" customHeight="1">
      <c r="J41" s="35" t="s">
        <v>34</v>
      </c>
    </row>
    <row r="42" spans="1:11" ht="24" customHeight="1">
      <c r="A42" s="53" t="s">
        <v>64</v>
      </c>
      <c r="B42" s="9"/>
      <c r="C42" s="9"/>
      <c r="D42" s="9"/>
      <c r="E42" s="9"/>
      <c r="F42" s="9"/>
      <c r="G42" s="9"/>
      <c r="H42" s="9"/>
      <c r="I42" s="9"/>
      <c r="J42" s="9"/>
      <c r="K42" s="9"/>
    </row>
    <row r="43" spans="1:11" ht="24" customHeight="1">
      <c r="A43" s="10" t="s">
        <v>60</v>
      </c>
      <c r="B43" s="9"/>
      <c r="C43" s="9"/>
      <c r="D43" s="9"/>
      <c r="E43" s="9"/>
      <c r="F43" s="9"/>
      <c r="G43" s="9"/>
      <c r="H43" s="9"/>
      <c r="I43" s="9"/>
      <c r="J43" s="9"/>
      <c r="K43" s="9"/>
    </row>
    <row r="44" spans="1:11" ht="24" customHeight="1">
      <c r="A44" s="53" t="s">
        <v>152</v>
      </c>
      <c r="B44" s="9"/>
      <c r="C44" s="9"/>
      <c r="D44" s="9"/>
      <c r="E44" s="9"/>
      <c r="F44" s="9"/>
      <c r="G44" s="9"/>
      <c r="H44" s="9"/>
      <c r="I44" s="9"/>
      <c r="J44" s="9"/>
      <c r="K44" s="9"/>
    </row>
    <row r="45" spans="1:11" ht="24" customHeight="1">
      <c r="A45" s="110" t="s">
        <v>35</v>
      </c>
      <c r="B45" s="110"/>
      <c r="C45" s="110"/>
      <c r="D45" s="110"/>
      <c r="E45" s="110"/>
      <c r="F45" s="110"/>
      <c r="G45" s="110"/>
      <c r="H45" s="110"/>
      <c r="I45" s="110"/>
      <c r="J45" s="110"/>
    </row>
    <row r="46" spans="1:11" ht="24" customHeight="1">
      <c r="A46" s="35"/>
      <c r="D46" s="111" t="s">
        <v>115</v>
      </c>
      <c r="E46" s="111"/>
      <c r="F46" s="111"/>
      <c r="G46" s="52"/>
      <c r="H46" s="52"/>
      <c r="I46" s="35"/>
      <c r="J46" s="35"/>
      <c r="K46" s="35"/>
    </row>
    <row r="47" spans="1:11" ht="24" customHeight="1">
      <c r="D47" s="112" t="s">
        <v>66</v>
      </c>
      <c r="E47" s="112"/>
      <c r="F47" s="112"/>
      <c r="G47" s="52"/>
      <c r="H47" s="113" t="s">
        <v>1</v>
      </c>
      <c r="I47" s="114"/>
      <c r="J47" s="114"/>
      <c r="K47" s="12"/>
    </row>
    <row r="48" spans="1:11" ht="24" customHeight="1">
      <c r="B48" s="40" t="s">
        <v>2</v>
      </c>
      <c r="D48" s="41">
        <v>2569</v>
      </c>
      <c r="E48" s="11"/>
      <c r="F48" s="41">
        <v>2568</v>
      </c>
      <c r="G48" s="33"/>
      <c r="H48" s="41">
        <v>2569</v>
      </c>
      <c r="I48" s="11"/>
      <c r="J48" s="41">
        <v>2568</v>
      </c>
      <c r="K48" s="11"/>
    </row>
    <row r="49" spans="1:11" ht="24" customHeight="1">
      <c r="A49" s="12" t="s">
        <v>110</v>
      </c>
      <c r="B49" s="3"/>
      <c r="H49" s="6"/>
      <c r="I49" s="6"/>
      <c r="J49" s="6"/>
      <c r="K49" s="6"/>
    </row>
    <row r="50" spans="1:11" ht="24" customHeight="1">
      <c r="A50" s="12" t="s">
        <v>36</v>
      </c>
      <c r="B50" s="3"/>
      <c r="H50" s="6"/>
      <c r="I50" s="6"/>
      <c r="J50" s="6"/>
      <c r="K50" s="6"/>
    </row>
    <row r="51" spans="1:11" ht="24" customHeight="1">
      <c r="A51" s="9" t="s">
        <v>118</v>
      </c>
      <c r="B51" s="15">
        <v>6</v>
      </c>
      <c r="D51" s="60">
        <v>294506</v>
      </c>
      <c r="E51" s="60"/>
      <c r="F51" s="60">
        <v>297587</v>
      </c>
      <c r="G51" s="60"/>
      <c r="H51" s="60">
        <v>294506</v>
      </c>
      <c r="I51" s="60"/>
      <c r="J51" s="60">
        <v>297587</v>
      </c>
      <c r="K51" s="60"/>
    </row>
    <row r="52" spans="1:11" ht="24" customHeight="1">
      <c r="A52" s="9" t="s">
        <v>88</v>
      </c>
      <c r="B52" s="15">
        <v>4</v>
      </c>
      <c r="D52" s="60">
        <v>69992</v>
      </c>
      <c r="E52" s="60"/>
      <c r="F52" s="60">
        <v>65992</v>
      </c>
      <c r="G52" s="60"/>
      <c r="H52" s="60">
        <v>70742</v>
      </c>
      <c r="I52" s="60"/>
      <c r="J52" s="60">
        <v>66617</v>
      </c>
      <c r="K52" s="60"/>
    </row>
    <row r="53" spans="1:11" ht="24" customHeight="1">
      <c r="A53" s="9" t="s">
        <v>37</v>
      </c>
      <c r="B53" s="3"/>
      <c r="D53" s="61">
        <v>10766</v>
      </c>
      <c r="E53" s="60"/>
      <c r="F53" s="61">
        <v>9988</v>
      </c>
      <c r="G53" s="60"/>
      <c r="H53" s="61">
        <v>10766</v>
      </c>
      <c r="I53" s="60"/>
      <c r="J53" s="61">
        <v>9988</v>
      </c>
      <c r="K53" s="60"/>
    </row>
    <row r="54" spans="1:11" ht="24" customHeight="1">
      <c r="A54" s="12" t="s">
        <v>38</v>
      </c>
      <c r="B54" s="3"/>
      <c r="D54" s="61">
        <f>SUM(D51:D53)</f>
        <v>375264</v>
      </c>
      <c r="E54" s="60"/>
      <c r="F54" s="61">
        <f>SUM(F51:F53)</f>
        <v>373567</v>
      </c>
      <c r="G54" s="60"/>
      <c r="H54" s="61">
        <f>SUM(H51:H53)</f>
        <v>376014</v>
      </c>
      <c r="I54" s="60"/>
      <c r="J54" s="61">
        <f>SUM(J51:J53)</f>
        <v>374192</v>
      </c>
      <c r="K54" s="60"/>
    </row>
    <row r="55" spans="1:11" ht="24" customHeight="1">
      <c r="A55" s="12" t="s">
        <v>39</v>
      </c>
      <c r="B55" s="3"/>
      <c r="D55" s="60"/>
      <c r="E55" s="60"/>
      <c r="F55" s="60"/>
      <c r="G55" s="60"/>
      <c r="H55" s="60"/>
      <c r="I55" s="60"/>
      <c r="J55" s="60"/>
      <c r="K55" s="60"/>
    </row>
    <row r="56" spans="1:11" ht="24" customHeight="1">
      <c r="A56" s="13" t="s">
        <v>119</v>
      </c>
      <c r="B56" s="3"/>
      <c r="D56" s="60">
        <v>269127</v>
      </c>
      <c r="E56" s="60"/>
      <c r="F56" s="60">
        <v>274768</v>
      </c>
      <c r="G56" s="60"/>
      <c r="H56" s="60">
        <v>269127</v>
      </c>
      <c r="I56" s="60"/>
      <c r="J56" s="60">
        <v>274768</v>
      </c>
      <c r="K56" s="60"/>
    </row>
    <row r="57" spans="1:11" ht="24" customHeight="1">
      <c r="A57" s="13" t="s">
        <v>77</v>
      </c>
      <c r="B57" s="3"/>
      <c r="D57" s="60">
        <v>15187</v>
      </c>
      <c r="E57" s="60"/>
      <c r="F57" s="60">
        <v>14795</v>
      </c>
      <c r="G57" s="60"/>
      <c r="H57" s="60">
        <v>15187</v>
      </c>
      <c r="I57" s="60"/>
      <c r="J57" s="60">
        <v>14795</v>
      </c>
      <c r="K57" s="60"/>
    </row>
    <row r="58" spans="1:11" ht="24" customHeight="1">
      <c r="A58" s="9" t="s">
        <v>40</v>
      </c>
      <c r="B58" s="3"/>
      <c r="D58" s="60">
        <v>22845</v>
      </c>
      <c r="E58" s="60"/>
      <c r="F58" s="60">
        <v>22418</v>
      </c>
      <c r="G58" s="60"/>
      <c r="H58" s="60">
        <v>22845</v>
      </c>
      <c r="I58" s="60"/>
      <c r="J58" s="60">
        <v>22418</v>
      </c>
      <c r="K58" s="60"/>
    </row>
    <row r="59" spans="1:11" ht="24" customHeight="1">
      <c r="A59" s="12" t="s">
        <v>41</v>
      </c>
      <c r="B59" s="3"/>
      <c r="D59" s="14">
        <f>SUM(D56:D58)</f>
        <v>307159</v>
      </c>
      <c r="E59" s="60"/>
      <c r="F59" s="14">
        <f>SUM(F56:F58)</f>
        <v>311981</v>
      </c>
      <c r="G59" s="60"/>
      <c r="H59" s="14">
        <f>SUM(H56:H58)</f>
        <v>307159</v>
      </c>
      <c r="I59" s="60"/>
      <c r="J59" s="14">
        <f>SUM(J56:J58)</f>
        <v>311981</v>
      </c>
      <c r="K59" s="60"/>
    </row>
    <row r="60" spans="1:11" ht="24" customHeight="1">
      <c r="A60" s="12" t="s">
        <v>111</v>
      </c>
      <c r="C60" s="15"/>
      <c r="D60" s="60">
        <f>D54-D59</f>
        <v>68105</v>
      </c>
      <c r="E60" s="60"/>
      <c r="F60" s="60">
        <f>F54-F59</f>
        <v>61586</v>
      </c>
      <c r="G60" s="60"/>
      <c r="H60" s="60">
        <f>H54-H59</f>
        <v>68855</v>
      </c>
      <c r="I60" s="60"/>
      <c r="J60" s="60">
        <f>J54-J59</f>
        <v>62211</v>
      </c>
      <c r="K60" s="60"/>
    </row>
    <row r="61" spans="1:11" ht="24" customHeight="1">
      <c r="A61" s="3" t="s">
        <v>156</v>
      </c>
      <c r="B61" s="45"/>
      <c r="C61" s="15"/>
      <c r="D61" s="60">
        <v>185</v>
      </c>
      <c r="E61" s="60"/>
      <c r="F61" s="60">
        <v>192</v>
      </c>
      <c r="G61" s="60"/>
      <c r="H61" s="60">
        <v>0</v>
      </c>
      <c r="I61" s="60"/>
      <c r="J61" s="60">
        <v>0</v>
      </c>
      <c r="K61" s="60"/>
    </row>
    <row r="62" spans="1:11" ht="24" customHeight="1">
      <c r="A62" s="3" t="s">
        <v>87</v>
      </c>
      <c r="B62" s="45"/>
      <c r="C62" s="15"/>
      <c r="D62" s="60">
        <v>1442</v>
      </c>
      <c r="E62" s="60"/>
      <c r="F62" s="60">
        <v>2359</v>
      </c>
      <c r="G62" s="60"/>
      <c r="H62" s="60">
        <v>1442</v>
      </c>
      <c r="I62" s="60"/>
      <c r="J62" s="60">
        <v>2359</v>
      </c>
      <c r="K62" s="60"/>
    </row>
    <row r="63" spans="1:11" ht="24" customHeight="1">
      <c r="A63" s="3" t="s">
        <v>98</v>
      </c>
      <c r="B63" s="45"/>
      <c r="C63" s="15"/>
      <c r="D63" s="60">
        <v>-144</v>
      </c>
      <c r="E63" s="60"/>
      <c r="F63" s="60">
        <v>-27</v>
      </c>
      <c r="G63" s="60"/>
      <c r="H63" s="60">
        <v>-144</v>
      </c>
      <c r="I63" s="60"/>
      <c r="J63" s="60">
        <v>-27</v>
      </c>
      <c r="K63" s="60"/>
    </row>
    <row r="64" spans="1:11" ht="24" customHeight="1">
      <c r="A64" s="53" t="s">
        <v>104</v>
      </c>
      <c r="B64" s="15"/>
      <c r="C64" s="15"/>
      <c r="D64" s="14">
        <f>SUM(D60:D63)</f>
        <v>69588</v>
      </c>
      <c r="E64" s="60"/>
      <c r="F64" s="14">
        <f>SUM(F60:F63)</f>
        <v>64110</v>
      </c>
      <c r="G64" s="60"/>
      <c r="H64" s="14">
        <f>SUM(H60:H63)</f>
        <v>70153</v>
      </c>
      <c r="I64" s="60"/>
      <c r="J64" s="14">
        <f>SUM(J60:J63)</f>
        <v>64543</v>
      </c>
      <c r="K64" s="14"/>
    </row>
    <row r="65" spans="1:11" ht="24" customHeight="1">
      <c r="A65" s="51" t="s">
        <v>114</v>
      </c>
      <c r="B65" s="15"/>
      <c r="C65" s="15"/>
      <c r="D65" s="60"/>
      <c r="E65" s="60"/>
      <c r="F65" s="60"/>
      <c r="G65" s="60"/>
      <c r="H65" s="60"/>
      <c r="I65" s="60"/>
      <c r="J65" s="60"/>
      <c r="K65" s="60"/>
    </row>
    <row r="66" spans="1:11" ht="24" customHeight="1">
      <c r="A66" s="54" t="s">
        <v>108</v>
      </c>
      <c r="B66" s="15"/>
      <c r="C66" s="15"/>
      <c r="D66" s="60"/>
      <c r="E66" s="60"/>
      <c r="F66" s="60"/>
      <c r="G66" s="60"/>
      <c r="H66" s="60"/>
      <c r="I66" s="60"/>
      <c r="J66" s="60"/>
      <c r="K66" s="60"/>
    </row>
    <row r="67" spans="1:11" ht="24" customHeight="1">
      <c r="A67" s="43" t="s">
        <v>146</v>
      </c>
      <c r="B67" s="15"/>
      <c r="C67" s="15"/>
      <c r="D67" s="60"/>
      <c r="E67" s="60"/>
      <c r="F67" s="60"/>
      <c r="G67" s="60"/>
      <c r="H67" s="60"/>
      <c r="I67" s="60"/>
      <c r="J67" s="60"/>
      <c r="K67" s="60"/>
    </row>
    <row r="68" spans="1:11" ht="24" customHeight="1">
      <c r="A68" s="43" t="s">
        <v>171</v>
      </c>
      <c r="B68" s="15"/>
      <c r="C68" s="15"/>
      <c r="D68" s="60"/>
      <c r="E68" s="60"/>
      <c r="F68" s="60"/>
      <c r="G68" s="60"/>
      <c r="H68" s="60"/>
      <c r="I68" s="60"/>
      <c r="J68" s="60"/>
      <c r="K68" s="60"/>
    </row>
    <row r="69" spans="1:11" ht="24" customHeight="1">
      <c r="A69" s="36" t="s">
        <v>172</v>
      </c>
      <c r="B69" s="15">
        <v>4</v>
      </c>
      <c r="C69" s="15"/>
      <c r="D69" s="61">
        <v>-5195</v>
      </c>
      <c r="E69" s="60"/>
      <c r="F69" s="61">
        <v>-6349</v>
      </c>
      <c r="G69" s="60"/>
      <c r="H69" s="61">
        <v>-5195</v>
      </c>
      <c r="I69" s="60"/>
      <c r="J69" s="61">
        <v>-6349</v>
      </c>
      <c r="K69" s="60"/>
    </row>
    <row r="70" spans="1:11" ht="24" customHeight="1">
      <c r="A70" s="36" t="s">
        <v>108</v>
      </c>
      <c r="B70" s="15"/>
      <c r="C70" s="15"/>
      <c r="D70" s="60"/>
      <c r="E70" s="60"/>
      <c r="F70" s="60"/>
      <c r="G70" s="60"/>
      <c r="H70" s="49"/>
      <c r="I70" s="60"/>
      <c r="J70" s="49"/>
      <c r="K70" s="60"/>
    </row>
    <row r="71" spans="1:11" ht="24" customHeight="1">
      <c r="A71" s="36" t="s">
        <v>117</v>
      </c>
      <c r="B71" s="15"/>
      <c r="C71" s="15"/>
      <c r="D71" s="61">
        <f>SUM(D67:D69)</f>
        <v>-5195</v>
      </c>
      <c r="E71" s="60"/>
      <c r="F71" s="61">
        <f>SUM(F67:F69)</f>
        <v>-6349</v>
      </c>
      <c r="G71" s="60"/>
      <c r="H71" s="61">
        <f>SUM(H67:H69)</f>
        <v>-5195</v>
      </c>
      <c r="I71" s="60"/>
      <c r="J71" s="61">
        <f>SUM(J67:J69)</f>
        <v>-6349</v>
      </c>
      <c r="K71" s="60"/>
    </row>
    <row r="72" spans="1:11" ht="24" customHeight="1">
      <c r="A72" s="16" t="s">
        <v>69</v>
      </c>
      <c r="B72" s="15"/>
      <c r="C72" s="15"/>
      <c r="D72" s="61">
        <f>D71</f>
        <v>-5195</v>
      </c>
      <c r="E72" s="60"/>
      <c r="F72" s="61">
        <f>F71</f>
        <v>-6349</v>
      </c>
      <c r="G72" s="60"/>
      <c r="H72" s="61">
        <f t="shared" ref="H72" si="1">H71</f>
        <v>-5195</v>
      </c>
      <c r="I72" s="60"/>
      <c r="J72" s="61">
        <f t="shared" ref="J72" si="2">J71</f>
        <v>-6349</v>
      </c>
      <c r="K72" s="60"/>
    </row>
    <row r="73" spans="1:11" ht="24" customHeight="1">
      <c r="A73" s="53"/>
      <c r="B73" s="15"/>
      <c r="C73" s="15"/>
      <c r="D73" s="60"/>
      <c r="E73" s="60"/>
      <c r="F73" s="60"/>
      <c r="G73" s="60"/>
      <c r="H73" s="60"/>
      <c r="I73" s="60"/>
      <c r="J73" s="60"/>
      <c r="K73" s="60"/>
    </row>
    <row r="74" spans="1:11" ht="24" customHeight="1" thickBot="1">
      <c r="A74" s="16" t="s">
        <v>61</v>
      </c>
      <c r="B74" s="15"/>
      <c r="C74" s="15"/>
      <c r="D74" s="1">
        <f>SUM(D64,D72)</f>
        <v>64393</v>
      </c>
      <c r="E74" s="60"/>
      <c r="F74" s="1">
        <f>SUM(F64,F72)</f>
        <v>57761</v>
      </c>
      <c r="G74" s="60"/>
      <c r="H74" s="1">
        <f>SUM(H64,H72)</f>
        <v>64958</v>
      </c>
      <c r="I74" s="60"/>
      <c r="J74" s="1">
        <f>SUM(J64,J72)</f>
        <v>58194</v>
      </c>
      <c r="K74" s="60"/>
    </row>
    <row r="75" spans="1:11" ht="24" customHeight="1" thickTop="1">
      <c r="A75" s="53"/>
      <c r="B75" s="15"/>
      <c r="C75" s="15"/>
      <c r="D75" s="60"/>
      <c r="E75" s="60"/>
      <c r="F75" s="60"/>
      <c r="G75" s="60"/>
      <c r="H75" s="60"/>
      <c r="I75" s="60"/>
      <c r="J75" s="60"/>
      <c r="K75" s="60"/>
    </row>
    <row r="76" spans="1:11" ht="24" customHeight="1">
      <c r="A76" s="53" t="s">
        <v>42</v>
      </c>
      <c r="B76" s="15"/>
      <c r="D76" s="17"/>
      <c r="E76" s="17"/>
      <c r="F76" s="17"/>
      <c r="G76" s="17"/>
      <c r="H76" s="18"/>
      <c r="I76" s="17"/>
      <c r="J76" s="18"/>
      <c r="K76" s="17"/>
    </row>
    <row r="77" spans="1:11" ht="24" customHeight="1" thickBot="1">
      <c r="A77" s="9" t="s">
        <v>112</v>
      </c>
      <c r="B77" s="3"/>
      <c r="D77" s="57">
        <f>D64/25000</f>
        <v>2.7835200000000002</v>
      </c>
      <c r="E77" s="18"/>
      <c r="F77" s="57">
        <f>F64/25000</f>
        <v>2.5644</v>
      </c>
      <c r="G77" s="18"/>
      <c r="H77" s="57">
        <f>H64/25000</f>
        <v>2.8061199999999999</v>
      </c>
      <c r="I77" s="18"/>
      <c r="J77" s="57">
        <f>J64/25000</f>
        <v>2.5817199999999998</v>
      </c>
      <c r="K77" s="18"/>
    </row>
    <row r="78" spans="1:11" ht="24" customHeight="1" thickTop="1" thickBot="1">
      <c r="A78" s="13" t="s">
        <v>113</v>
      </c>
      <c r="B78" s="19"/>
      <c r="D78" s="55">
        <v>25000</v>
      </c>
      <c r="E78" s="17"/>
      <c r="F78" s="55">
        <v>25000</v>
      </c>
      <c r="G78" s="17"/>
      <c r="H78" s="55">
        <v>25000</v>
      </c>
      <c r="I78" s="17"/>
      <c r="J78" s="55">
        <v>25000</v>
      </c>
      <c r="K78" s="17"/>
    </row>
    <row r="79" spans="1:11" ht="24" customHeight="1" thickTop="1">
      <c r="A79" s="13"/>
      <c r="B79" s="19"/>
      <c r="D79" s="17"/>
      <c r="E79" s="17"/>
      <c r="F79" s="17"/>
      <c r="G79" s="17"/>
      <c r="H79" s="17"/>
      <c r="I79" s="17"/>
      <c r="J79" s="17"/>
      <c r="K79" s="17"/>
    </row>
    <row r="80" spans="1:11" ht="24" customHeight="1">
      <c r="A80" s="3" t="s">
        <v>15</v>
      </c>
      <c r="B80" s="3"/>
    </row>
    <row r="81" spans="1:11" ht="24" customHeight="1">
      <c r="B81" s="3"/>
      <c r="D81" s="20"/>
      <c r="E81" s="20"/>
      <c r="F81" s="20"/>
      <c r="G81" s="20"/>
      <c r="H81" s="20"/>
      <c r="I81" s="20"/>
      <c r="J81" s="35" t="s">
        <v>34</v>
      </c>
    </row>
    <row r="82" spans="1:11" ht="24" customHeight="1">
      <c r="A82" s="53" t="s">
        <v>64</v>
      </c>
      <c r="B82" s="53"/>
      <c r="C82" s="53"/>
      <c r="D82" s="53"/>
      <c r="E82" s="53"/>
      <c r="F82" s="53"/>
      <c r="G82" s="53"/>
      <c r="H82" s="53"/>
      <c r="I82" s="53"/>
      <c r="J82" s="53"/>
    </row>
    <row r="83" spans="1:11" ht="24" customHeight="1">
      <c r="A83" s="53" t="s">
        <v>43</v>
      </c>
      <c r="B83" s="53"/>
      <c r="C83" s="53"/>
      <c r="D83" s="53"/>
      <c r="E83" s="53"/>
      <c r="F83" s="53"/>
      <c r="G83" s="53"/>
      <c r="H83" s="53"/>
      <c r="I83" s="53"/>
      <c r="J83" s="53"/>
    </row>
    <row r="84" spans="1:11" ht="24" customHeight="1">
      <c r="A84" s="53" t="s">
        <v>152</v>
      </c>
      <c r="B84" s="53"/>
      <c r="C84" s="53"/>
      <c r="D84" s="53"/>
      <c r="E84" s="53"/>
      <c r="F84" s="53"/>
      <c r="G84" s="53"/>
      <c r="H84" s="53"/>
      <c r="I84" s="53"/>
      <c r="J84" s="53"/>
    </row>
    <row r="85" spans="1:11" ht="24" customHeight="1">
      <c r="A85" s="110" t="s">
        <v>0</v>
      </c>
      <c r="B85" s="110"/>
      <c r="C85" s="110"/>
      <c r="D85" s="110"/>
      <c r="E85" s="110"/>
      <c r="F85" s="110"/>
      <c r="G85" s="110"/>
      <c r="H85" s="110"/>
      <c r="I85" s="110"/>
      <c r="J85" s="110"/>
    </row>
    <row r="86" spans="1:11" ht="24" customHeight="1">
      <c r="A86" s="35"/>
      <c r="D86" s="111" t="s">
        <v>115</v>
      </c>
      <c r="E86" s="111"/>
      <c r="F86" s="111"/>
      <c r="G86" s="52"/>
      <c r="H86" s="52"/>
      <c r="I86" s="35"/>
      <c r="J86" s="35"/>
      <c r="K86" s="35"/>
    </row>
    <row r="87" spans="1:11" ht="24" customHeight="1">
      <c r="D87" s="112" t="s">
        <v>66</v>
      </c>
      <c r="E87" s="112"/>
      <c r="F87" s="112"/>
      <c r="G87" s="52"/>
      <c r="H87" s="113" t="s">
        <v>1</v>
      </c>
      <c r="I87" s="114"/>
      <c r="J87" s="114"/>
      <c r="K87" s="12"/>
    </row>
    <row r="88" spans="1:11" ht="24" customHeight="1">
      <c r="B88" s="5"/>
      <c r="D88" s="41">
        <v>2569</v>
      </c>
      <c r="E88" s="11"/>
      <c r="F88" s="41">
        <v>2568</v>
      </c>
      <c r="G88" s="33"/>
      <c r="H88" s="41">
        <v>2569</v>
      </c>
      <c r="I88" s="11"/>
      <c r="J88" s="41">
        <v>2568</v>
      </c>
    </row>
    <row r="89" spans="1:11" ht="24" customHeight="1">
      <c r="A89" s="21" t="s">
        <v>44</v>
      </c>
      <c r="B89" s="3"/>
      <c r="D89" s="22"/>
      <c r="E89" s="20"/>
      <c r="F89" s="22"/>
      <c r="G89" s="23"/>
      <c r="H89" s="42"/>
      <c r="I89" s="23"/>
      <c r="J89" s="24"/>
    </row>
    <row r="90" spans="1:11" ht="24" customHeight="1">
      <c r="A90" s="6" t="s">
        <v>106</v>
      </c>
      <c r="B90" s="3"/>
      <c r="D90" s="38">
        <f>D64</f>
        <v>69588</v>
      </c>
      <c r="E90" s="38"/>
      <c r="F90" s="38">
        <f>F64</f>
        <v>64110</v>
      </c>
      <c r="G90" s="37"/>
      <c r="H90" s="38">
        <f>H64</f>
        <v>70153</v>
      </c>
      <c r="I90" s="38"/>
      <c r="J90" s="38">
        <f>J64</f>
        <v>64543</v>
      </c>
    </row>
    <row r="91" spans="1:11" ht="24" customHeight="1">
      <c r="A91" s="6" t="s">
        <v>107</v>
      </c>
      <c r="B91" s="3"/>
      <c r="D91" s="38"/>
      <c r="E91" s="38"/>
      <c r="F91" s="38"/>
      <c r="G91" s="37"/>
      <c r="H91" s="38"/>
      <c r="I91" s="38"/>
      <c r="J91" s="38"/>
    </row>
    <row r="92" spans="1:11" ht="24" customHeight="1">
      <c r="A92" s="6" t="s">
        <v>45</v>
      </c>
      <c r="B92" s="3"/>
      <c r="D92" s="38"/>
      <c r="E92" s="38"/>
      <c r="F92" s="38"/>
      <c r="G92" s="37"/>
      <c r="H92" s="38"/>
      <c r="I92" s="37"/>
      <c r="J92" s="38"/>
    </row>
    <row r="93" spans="1:11" ht="24" customHeight="1">
      <c r="A93" s="6" t="s">
        <v>59</v>
      </c>
      <c r="B93" s="3"/>
      <c r="D93" s="3">
        <v>22155</v>
      </c>
      <c r="E93" s="9"/>
      <c r="F93" s="3">
        <v>20571</v>
      </c>
      <c r="H93" s="3">
        <v>22155</v>
      </c>
      <c r="J93" s="3">
        <v>20571</v>
      </c>
    </row>
    <row r="94" spans="1:11" ht="24" customHeight="1">
      <c r="A94" s="56" t="s">
        <v>168</v>
      </c>
      <c r="B94" s="3"/>
    </row>
    <row r="95" spans="1:11" ht="24" customHeight="1">
      <c r="A95" s="56" t="s">
        <v>169</v>
      </c>
      <c r="B95" s="3"/>
      <c r="D95" s="60">
        <v>155</v>
      </c>
      <c r="E95" s="38"/>
      <c r="F95" s="60">
        <v>-483</v>
      </c>
      <c r="H95" s="60">
        <v>155</v>
      </c>
      <c r="J95" s="3">
        <v>-483</v>
      </c>
    </row>
    <row r="96" spans="1:11" ht="24" customHeight="1">
      <c r="A96" s="56" t="s">
        <v>130</v>
      </c>
      <c r="B96" s="3"/>
      <c r="D96" s="60">
        <v>-920</v>
      </c>
      <c r="E96" s="38"/>
      <c r="F96" s="60">
        <v>-299</v>
      </c>
      <c r="H96" s="60">
        <v>-920</v>
      </c>
      <c r="J96" s="60">
        <v>-299</v>
      </c>
    </row>
    <row r="97" spans="1:10" ht="24" customHeight="1">
      <c r="A97" s="6" t="s">
        <v>161</v>
      </c>
      <c r="B97" s="3"/>
      <c r="D97" s="60">
        <v>-185</v>
      </c>
      <c r="E97" s="38"/>
      <c r="F97" s="60">
        <v>-192</v>
      </c>
      <c r="G97" s="37"/>
      <c r="H97" s="60">
        <v>0</v>
      </c>
      <c r="I97" s="37"/>
      <c r="J97" s="60">
        <v>0</v>
      </c>
    </row>
    <row r="98" spans="1:10" ht="24" customHeight="1">
      <c r="A98" s="6" t="s">
        <v>81</v>
      </c>
      <c r="B98" s="3"/>
      <c r="D98" s="60">
        <v>-69992</v>
      </c>
      <c r="E98" s="38"/>
      <c r="F98" s="60">
        <v>-65992</v>
      </c>
      <c r="G98" s="37"/>
      <c r="H98" s="60">
        <v>-70742</v>
      </c>
      <c r="I98" s="37"/>
      <c r="J98" s="60">
        <v>-66617</v>
      </c>
    </row>
    <row r="99" spans="1:10" ht="24" customHeight="1">
      <c r="A99" s="6" t="s">
        <v>137</v>
      </c>
      <c r="B99" s="3"/>
      <c r="D99" s="60">
        <v>2044</v>
      </c>
      <c r="E99" s="38"/>
      <c r="F99" s="60">
        <v>2276</v>
      </c>
      <c r="G99" s="37"/>
      <c r="H99" s="60">
        <v>2044</v>
      </c>
      <c r="I99" s="37"/>
      <c r="J99" s="60">
        <v>2276</v>
      </c>
    </row>
    <row r="100" spans="1:10" ht="24" customHeight="1">
      <c r="A100" s="6" t="s">
        <v>101</v>
      </c>
      <c r="B100" s="3"/>
      <c r="D100" s="60">
        <v>-1442</v>
      </c>
      <c r="E100" s="38"/>
      <c r="F100" s="60">
        <v>-2359</v>
      </c>
      <c r="G100" s="37"/>
      <c r="H100" s="60">
        <v>-1442</v>
      </c>
      <c r="I100" s="37"/>
      <c r="J100" s="60">
        <v>-2359</v>
      </c>
    </row>
    <row r="101" spans="1:10" ht="24" customHeight="1">
      <c r="A101" s="6" t="s">
        <v>102</v>
      </c>
      <c r="B101" s="3"/>
      <c r="D101" s="61">
        <v>144</v>
      </c>
      <c r="E101" s="38"/>
      <c r="F101" s="61">
        <v>27</v>
      </c>
      <c r="G101" s="37"/>
      <c r="H101" s="61">
        <v>144</v>
      </c>
      <c r="I101" s="37"/>
      <c r="J101" s="61">
        <v>27</v>
      </c>
    </row>
    <row r="102" spans="1:10" ht="24" customHeight="1">
      <c r="A102" s="6" t="s">
        <v>105</v>
      </c>
      <c r="B102" s="3"/>
      <c r="D102" s="2"/>
      <c r="E102" s="38"/>
      <c r="F102" s="2"/>
      <c r="G102" s="2"/>
      <c r="H102" s="2"/>
      <c r="I102" s="2"/>
      <c r="J102" s="2"/>
    </row>
    <row r="103" spans="1:10" ht="24" customHeight="1">
      <c r="A103" s="6" t="s">
        <v>75</v>
      </c>
      <c r="B103" s="3"/>
      <c r="D103" s="60">
        <f>SUM(D90:D101)</f>
        <v>21547</v>
      </c>
      <c r="E103" s="38"/>
      <c r="F103" s="60">
        <f>SUM(F90:F101)</f>
        <v>17659</v>
      </c>
      <c r="G103" s="37"/>
      <c r="H103" s="60">
        <f>SUM(H90:H101)</f>
        <v>21547</v>
      </c>
      <c r="I103" s="37"/>
      <c r="J103" s="60">
        <f>SUM(J90:J101)</f>
        <v>17659</v>
      </c>
    </row>
    <row r="104" spans="1:10" ht="24" customHeight="1">
      <c r="A104" s="6" t="s">
        <v>163</v>
      </c>
      <c r="B104" s="3"/>
      <c r="D104" s="60"/>
      <c r="E104" s="38"/>
      <c r="F104" s="60"/>
      <c r="G104" s="37"/>
      <c r="H104" s="25"/>
      <c r="I104" s="37"/>
      <c r="J104" s="25"/>
    </row>
    <row r="105" spans="1:10" ht="24" customHeight="1">
      <c r="A105" s="6" t="s">
        <v>138</v>
      </c>
      <c r="B105" s="3"/>
      <c r="D105" s="60">
        <v>-241</v>
      </c>
      <c r="E105" s="37"/>
      <c r="F105" s="60">
        <v>-2798</v>
      </c>
      <c r="G105" s="37"/>
      <c r="H105" s="60">
        <v>-241</v>
      </c>
      <c r="I105" s="37"/>
      <c r="J105" s="60">
        <v>-2798</v>
      </c>
    </row>
    <row r="106" spans="1:10" ht="24" customHeight="1">
      <c r="A106" s="6" t="s">
        <v>46</v>
      </c>
      <c r="B106" s="3"/>
      <c r="D106" s="60">
        <v>-475</v>
      </c>
      <c r="E106" s="37"/>
      <c r="F106" s="60">
        <v>-498</v>
      </c>
      <c r="G106" s="37"/>
      <c r="H106" s="60">
        <v>-475</v>
      </c>
      <c r="I106" s="37"/>
      <c r="J106" s="60">
        <v>-498</v>
      </c>
    </row>
    <row r="107" spans="1:10" ht="24" customHeight="1">
      <c r="A107" s="9" t="s">
        <v>47</v>
      </c>
      <c r="B107" s="3"/>
      <c r="D107" s="60">
        <v>-8233</v>
      </c>
      <c r="E107" s="38"/>
      <c r="F107" s="60">
        <v>-8628</v>
      </c>
      <c r="G107" s="38"/>
      <c r="H107" s="60">
        <v>-8233</v>
      </c>
      <c r="I107" s="38"/>
      <c r="J107" s="60">
        <v>-8628</v>
      </c>
    </row>
    <row r="108" spans="1:10" ht="24" customHeight="1">
      <c r="A108" s="9" t="s">
        <v>164</v>
      </c>
      <c r="B108" s="3"/>
      <c r="D108" s="60"/>
      <c r="E108" s="38"/>
      <c r="F108" s="60"/>
      <c r="G108" s="38"/>
      <c r="H108" s="60"/>
      <c r="I108" s="38"/>
      <c r="J108" s="60"/>
    </row>
    <row r="109" spans="1:10" ht="24" customHeight="1">
      <c r="A109" s="9" t="s">
        <v>139</v>
      </c>
      <c r="B109" s="3"/>
      <c r="D109" s="60">
        <v>-1731</v>
      </c>
      <c r="E109" s="38"/>
      <c r="F109" s="60">
        <v>-10013</v>
      </c>
      <c r="G109" s="38"/>
      <c r="H109" s="60">
        <v>-1731</v>
      </c>
      <c r="I109" s="38"/>
      <c r="J109" s="60">
        <v>-10013</v>
      </c>
    </row>
    <row r="110" spans="1:10" ht="24" customHeight="1">
      <c r="A110" s="9" t="s">
        <v>162</v>
      </c>
      <c r="B110" s="3"/>
      <c r="D110" s="61">
        <v>48</v>
      </c>
      <c r="E110" s="38"/>
      <c r="F110" s="61">
        <v>0</v>
      </c>
      <c r="G110" s="38"/>
      <c r="H110" s="61">
        <v>48</v>
      </c>
      <c r="I110" s="38"/>
      <c r="J110" s="61">
        <v>0</v>
      </c>
    </row>
    <row r="111" spans="1:10" ht="24" customHeight="1">
      <c r="A111" s="9" t="s">
        <v>165</v>
      </c>
      <c r="B111" s="3"/>
      <c r="D111" s="38">
        <f>SUM(D103:D110)</f>
        <v>10915</v>
      </c>
      <c r="E111" s="38"/>
      <c r="F111" s="38">
        <f>SUM(F103:F110)</f>
        <v>-4278</v>
      </c>
      <c r="G111" s="38"/>
      <c r="H111" s="38">
        <f>SUM(H103:H110)</f>
        <v>10915</v>
      </c>
      <c r="I111" s="38"/>
      <c r="J111" s="38">
        <f>SUM(J103:J110)</f>
        <v>-4278</v>
      </c>
    </row>
    <row r="112" spans="1:10" ht="24" customHeight="1">
      <c r="A112" s="9" t="s">
        <v>103</v>
      </c>
      <c r="B112" s="3"/>
      <c r="D112" s="38">
        <v>-144</v>
      </c>
      <c r="E112" s="38"/>
      <c r="F112" s="38">
        <v>-27</v>
      </c>
      <c r="G112" s="38"/>
      <c r="H112" s="38">
        <v>-144</v>
      </c>
      <c r="I112" s="38"/>
      <c r="J112" s="38">
        <v>-27</v>
      </c>
    </row>
    <row r="113" spans="1:11" ht="24" customHeight="1">
      <c r="A113" s="9" t="s">
        <v>70</v>
      </c>
      <c r="B113" s="3"/>
      <c r="D113" s="38">
        <v>-9197</v>
      </c>
      <c r="E113" s="38"/>
      <c r="F113" s="38">
        <v>-6952</v>
      </c>
      <c r="G113" s="38"/>
      <c r="H113" s="38">
        <v>-9197</v>
      </c>
      <c r="I113" s="38"/>
      <c r="J113" s="38">
        <v>-6952</v>
      </c>
    </row>
    <row r="114" spans="1:11" ht="24" customHeight="1">
      <c r="A114" s="9" t="s">
        <v>99</v>
      </c>
      <c r="B114" s="3"/>
      <c r="D114" s="38">
        <v>0</v>
      </c>
      <c r="E114" s="38"/>
      <c r="F114" s="38">
        <v>15993</v>
      </c>
      <c r="G114" s="38"/>
      <c r="H114" s="38">
        <v>0</v>
      </c>
      <c r="I114" s="38"/>
      <c r="J114" s="38">
        <v>15993</v>
      </c>
    </row>
    <row r="115" spans="1:11" ht="24" customHeight="1">
      <c r="A115" s="9" t="s">
        <v>89</v>
      </c>
      <c r="B115" s="3"/>
      <c r="D115" s="62">
        <v>-1320</v>
      </c>
      <c r="E115" s="38"/>
      <c r="F115" s="62">
        <v>-1360</v>
      </c>
      <c r="G115" s="38"/>
      <c r="H115" s="62">
        <v>-1320</v>
      </c>
      <c r="I115" s="38"/>
      <c r="J115" s="62">
        <v>-1360</v>
      </c>
    </row>
    <row r="116" spans="1:11" ht="24" customHeight="1">
      <c r="A116" s="53" t="s">
        <v>141</v>
      </c>
      <c r="B116" s="3"/>
      <c r="D116" s="62">
        <f>SUM(D111:D115)</f>
        <v>254</v>
      </c>
      <c r="E116" s="38"/>
      <c r="F116" s="62">
        <f>SUM(F111:F115)</f>
        <v>3376</v>
      </c>
      <c r="G116" s="38"/>
      <c r="H116" s="62">
        <f>SUM(H111:H115)</f>
        <v>254</v>
      </c>
      <c r="I116" s="38"/>
      <c r="J116" s="62">
        <f>SUM(J111:J115)</f>
        <v>3376</v>
      </c>
    </row>
    <row r="117" spans="1:11" ht="24" customHeight="1">
      <c r="A117" s="9"/>
      <c r="B117" s="3"/>
      <c r="D117" s="60"/>
      <c r="E117" s="60"/>
      <c r="F117" s="60"/>
      <c r="G117" s="60"/>
      <c r="H117" s="60"/>
      <c r="I117" s="60"/>
      <c r="J117" s="60"/>
    </row>
    <row r="118" spans="1:11" ht="24" customHeight="1">
      <c r="A118" s="3" t="s">
        <v>15</v>
      </c>
      <c r="B118" s="3"/>
      <c r="D118" s="22"/>
      <c r="E118" s="20"/>
      <c r="F118" s="22"/>
      <c r="G118" s="20"/>
      <c r="H118" s="22"/>
      <c r="I118" s="20"/>
      <c r="J118" s="22"/>
    </row>
    <row r="119" spans="1:11" ht="24" customHeight="1">
      <c r="B119" s="3"/>
      <c r="D119" s="20"/>
      <c r="E119" s="20"/>
      <c r="F119" s="20"/>
      <c r="G119" s="20"/>
      <c r="H119" s="20"/>
      <c r="I119" s="20"/>
      <c r="J119" s="35" t="s">
        <v>34</v>
      </c>
    </row>
    <row r="120" spans="1:11" ht="24" customHeight="1">
      <c r="A120" s="12" t="s">
        <v>64</v>
      </c>
      <c r="B120" s="12"/>
      <c r="C120" s="12"/>
      <c r="D120" s="12"/>
      <c r="E120" s="12"/>
      <c r="F120" s="12"/>
      <c r="G120" s="12"/>
      <c r="H120" s="12"/>
      <c r="I120" s="12"/>
      <c r="J120" s="12"/>
    </row>
    <row r="121" spans="1:11" ht="24" customHeight="1">
      <c r="A121" s="115" t="s">
        <v>48</v>
      </c>
      <c r="B121" s="115"/>
      <c r="C121" s="115"/>
      <c r="D121" s="115"/>
      <c r="E121" s="115"/>
      <c r="F121" s="115"/>
      <c r="G121" s="115"/>
      <c r="H121" s="115"/>
      <c r="I121" s="115"/>
      <c r="J121" s="115"/>
    </row>
    <row r="122" spans="1:11" ht="24" customHeight="1">
      <c r="A122" s="115" t="s">
        <v>152</v>
      </c>
      <c r="B122" s="115"/>
      <c r="C122" s="115"/>
      <c r="D122" s="115"/>
      <c r="E122" s="115"/>
      <c r="F122" s="115"/>
      <c r="G122" s="115"/>
      <c r="H122" s="115"/>
      <c r="I122" s="115"/>
      <c r="J122" s="115"/>
    </row>
    <row r="123" spans="1:11" ht="24" customHeight="1">
      <c r="A123" s="110" t="s">
        <v>0</v>
      </c>
      <c r="B123" s="110"/>
      <c r="C123" s="110"/>
      <c r="D123" s="110"/>
      <c r="E123" s="110"/>
      <c r="F123" s="110"/>
      <c r="G123" s="110"/>
      <c r="H123" s="110"/>
      <c r="I123" s="110"/>
      <c r="J123" s="110"/>
    </row>
    <row r="124" spans="1:11" ht="24" customHeight="1">
      <c r="A124" s="35"/>
      <c r="D124" s="111" t="s">
        <v>115</v>
      </c>
      <c r="E124" s="111"/>
      <c r="F124" s="111"/>
      <c r="G124" s="52"/>
      <c r="H124" s="52"/>
      <c r="I124" s="35"/>
      <c r="J124" s="35"/>
      <c r="K124" s="35"/>
    </row>
    <row r="125" spans="1:11" ht="24" customHeight="1">
      <c r="D125" s="112" t="s">
        <v>66</v>
      </c>
      <c r="E125" s="112"/>
      <c r="F125" s="112"/>
      <c r="G125" s="52"/>
      <c r="H125" s="113" t="s">
        <v>1</v>
      </c>
      <c r="I125" s="114"/>
      <c r="J125" s="114"/>
      <c r="K125" s="12"/>
    </row>
    <row r="126" spans="1:11" ht="24" customHeight="1">
      <c r="B126" s="5"/>
      <c r="D126" s="41">
        <v>2569</v>
      </c>
      <c r="E126" s="11"/>
      <c r="F126" s="41">
        <v>2568</v>
      </c>
      <c r="G126" s="33"/>
      <c r="H126" s="41">
        <v>2569</v>
      </c>
      <c r="I126" s="11"/>
      <c r="J126" s="41">
        <v>2568</v>
      </c>
    </row>
    <row r="127" spans="1:11" ht="24" customHeight="1">
      <c r="A127" s="26" t="s">
        <v>49</v>
      </c>
      <c r="B127" s="3"/>
      <c r="D127" s="17"/>
      <c r="E127" s="17"/>
      <c r="F127" s="17"/>
      <c r="G127" s="17"/>
      <c r="H127" s="17"/>
      <c r="I127" s="17"/>
      <c r="J127" s="17"/>
    </row>
    <row r="128" spans="1:11" ht="24" customHeight="1">
      <c r="A128" s="9" t="s">
        <v>71</v>
      </c>
      <c r="B128" s="3"/>
      <c r="D128" s="38">
        <v>1442</v>
      </c>
      <c r="E128" s="38"/>
      <c r="F128" s="38">
        <v>2362</v>
      </c>
      <c r="G128" s="38"/>
      <c r="H128" s="38">
        <v>1442</v>
      </c>
      <c r="I128" s="38"/>
      <c r="J128" s="38">
        <v>2362</v>
      </c>
    </row>
    <row r="129" spans="1:10" ht="24" customHeight="1">
      <c r="A129" s="9" t="s">
        <v>127</v>
      </c>
      <c r="B129" s="3"/>
      <c r="D129" s="38">
        <v>-35931</v>
      </c>
      <c r="E129" s="38"/>
      <c r="F129" s="38">
        <v>-7556</v>
      </c>
      <c r="G129" s="38"/>
      <c r="H129" s="38">
        <v>-35931</v>
      </c>
      <c r="I129" s="38"/>
      <c r="J129" s="38">
        <v>-7556</v>
      </c>
    </row>
    <row r="130" spans="1:10" ht="24" customHeight="1">
      <c r="A130" s="9" t="s">
        <v>67</v>
      </c>
      <c r="B130" s="3"/>
      <c r="D130" s="38">
        <v>-6900</v>
      </c>
      <c r="E130" s="60"/>
      <c r="F130" s="38">
        <v>-143</v>
      </c>
      <c r="G130" s="38"/>
      <c r="H130" s="38">
        <v>-6900</v>
      </c>
      <c r="I130" s="38"/>
      <c r="J130" s="38">
        <v>-143</v>
      </c>
    </row>
    <row r="131" spans="1:10" ht="24" customHeight="1">
      <c r="A131" s="9" t="s">
        <v>131</v>
      </c>
      <c r="B131" s="3"/>
      <c r="D131" s="38">
        <v>971</v>
      </c>
      <c r="E131" s="60"/>
      <c r="F131" s="38">
        <v>299</v>
      </c>
      <c r="G131" s="38"/>
      <c r="H131" s="38">
        <v>971</v>
      </c>
      <c r="I131" s="38"/>
      <c r="J131" s="38">
        <v>299</v>
      </c>
    </row>
    <row r="132" spans="1:10" ht="24" customHeight="1">
      <c r="A132" s="9" t="s">
        <v>68</v>
      </c>
      <c r="B132" s="3"/>
      <c r="D132" s="38">
        <v>-579</v>
      </c>
      <c r="E132" s="60"/>
      <c r="F132" s="38">
        <v>-45</v>
      </c>
      <c r="G132" s="38"/>
      <c r="H132" s="38">
        <v>-579</v>
      </c>
      <c r="I132" s="38"/>
      <c r="J132" s="38">
        <v>-45</v>
      </c>
    </row>
    <row r="133" spans="1:10" ht="24" customHeight="1">
      <c r="A133" s="9" t="s">
        <v>167</v>
      </c>
      <c r="B133" s="3"/>
      <c r="D133" s="38">
        <v>-10248</v>
      </c>
      <c r="E133" s="60"/>
      <c r="F133" s="38">
        <v>-442</v>
      </c>
      <c r="G133" s="38"/>
      <c r="H133" s="38">
        <v>-10248</v>
      </c>
      <c r="I133" s="38"/>
      <c r="J133" s="38">
        <v>-442</v>
      </c>
    </row>
    <row r="134" spans="1:10" ht="24" customHeight="1">
      <c r="A134" s="9" t="s">
        <v>153</v>
      </c>
      <c r="B134" s="3"/>
      <c r="D134" s="38">
        <v>70742</v>
      </c>
      <c r="E134" s="60"/>
      <c r="F134" s="38">
        <v>66617</v>
      </c>
      <c r="G134" s="38"/>
      <c r="H134" s="38">
        <v>70742</v>
      </c>
      <c r="I134" s="38"/>
      <c r="J134" s="38">
        <v>66617</v>
      </c>
    </row>
    <row r="135" spans="1:10" ht="24" customHeight="1">
      <c r="A135" s="53" t="s">
        <v>166</v>
      </c>
      <c r="B135" s="3"/>
      <c r="D135" s="27">
        <f>SUM(D128:D134)</f>
        <v>19497</v>
      </c>
      <c r="E135" s="38" t="s">
        <v>50</v>
      </c>
      <c r="F135" s="27">
        <f>SUM(F128:F134)</f>
        <v>61092</v>
      </c>
      <c r="G135" s="38" t="s">
        <v>50</v>
      </c>
      <c r="H135" s="27">
        <f>SUM(H128:H134)</f>
        <v>19497</v>
      </c>
      <c r="I135" s="38"/>
      <c r="J135" s="27">
        <f>SUM(J128:J134)</f>
        <v>61092</v>
      </c>
    </row>
    <row r="136" spans="1:10" ht="24" customHeight="1">
      <c r="A136" s="53" t="s">
        <v>95</v>
      </c>
      <c r="B136" s="3"/>
      <c r="D136" s="38"/>
      <c r="E136" s="38"/>
      <c r="F136" s="38"/>
      <c r="G136" s="38"/>
      <c r="H136" s="38"/>
      <c r="I136" s="38"/>
      <c r="J136" s="38"/>
    </row>
    <row r="137" spans="1:10" ht="24" customHeight="1">
      <c r="A137" s="9" t="s">
        <v>154</v>
      </c>
      <c r="B137" s="3"/>
      <c r="D137" s="38">
        <v>-62500</v>
      </c>
      <c r="E137" s="38"/>
      <c r="F137" s="38">
        <v>-49500</v>
      </c>
      <c r="G137" s="38"/>
      <c r="H137" s="38">
        <v>-62500</v>
      </c>
      <c r="I137" s="38"/>
      <c r="J137" s="38">
        <v>-49500</v>
      </c>
    </row>
    <row r="138" spans="1:10" ht="24" customHeight="1">
      <c r="A138" s="9" t="s">
        <v>96</v>
      </c>
      <c r="B138" s="3"/>
      <c r="D138" s="62">
        <v>-820</v>
      </c>
      <c r="E138" s="38"/>
      <c r="F138" s="62">
        <v>-313</v>
      </c>
      <c r="G138" s="38"/>
      <c r="H138" s="62">
        <v>-820</v>
      </c>
      <c r="I138" s="38"/>
      <c r="J138" s="62">
        <v>-313</v>
      </c>
    </row>
    <row r="139" spans="1:10" ht="24" customHeight="1">
      <c r="A139" s="53" t="s">
        <v>97</v>
      </c>
      <c r="B139" s="3"/>
      <c r="D139" s="27">
        <f>SUM(D137:D138)</f>
        <v>-63320</v>
      </c>
      <c r="E139" s="38"/>
      <c r="F139" s="27">
        <f>SUM(F137:F138)</f>
        <v>-49813</v>
      </c>
      <c r="G139" s="38"/>
      <c r="H139" s="27">
        <f>SUM(H137:H138)</f>
        <v>-63320</v>
      </c>
      <c r="I139" s="38"/>
      <c r="J139" s="27">
        <f>SUM(J137:J138)</f>
        <v>-49813</v>
      </c>
    </row>
    <row r="140" spans="1:10" ht="24" customHeight="1">
      <c r="A140" s="26" t="s">
        <v>140</v>
      </c>
      <c r="B140" s="3"/>
      <c r="D140" s="60">
        <f>SUM(D116,D135,D139)</f>
        <v>-43569</v>
      </c>
      <c r="E140" s="60"/>
      <c r="F140" s="60">
        <f>SUM(F116,F135,F139)</f>
        <v>14655</v>
      </c>
      <c r="G140" s="60"/>
      <c r="H140" s="60">
        <f>SUM(H116,H135,H139)</f>
        <v>-43569</v>
      </c>
      <c r="I140" s="60"/>
      <c r="J140" s="60">
        <f>SUM(J116,J135,J139)</f>
        <v>14655</v>
      </c>
    </row>
    <row r="141" spans="1:10" ht="24" customHeight="1">
      <c r="A141" s="3" t="s">
        <v>51</v>
      </c>
      <c r="B141" s="15"/>
      <c r="D141" s="61">
        <f>BS!G12</f>
        <v>111062</v>
      </c>
      <c r="E141" s="60"/>
      <c r="F141" s="61">
        <v>114220</v>
      </c>
      <c r="G141" s="60"/>
      <c r="H141" s="61">
        <f>BS!K12</f>
        <v>111062</v>
      </c>
      <c r="I141" s="60"/>
      <c r="J141" s="61">
        <v>114220</v>
      </c>
    </row>
    <row r="142" spans="1:10" ht="24" customHeight="1" thickBot="1">
      <c r="A142" s="26" t="s">
        <v>52</v>
      </c>
      <c r="B142" s="3"/>
      <c r="D142" s="1">
        <f>SUM(D140:D141)</f>
        <v>67493</v>
      </c>
      <c r="E142" s="60"/>
      <c r="F142" s="1">
        <f>SUM(F140:F141)</f>
        <v>128875</v>
      </c>
      <c r="G142" s="60"/>
      <c r="H142" s="1">
        <f>SUM(H140:H141)</f>
        <v>67493</v>
      </c>
      <c r="I142" s="60"/>
      <c r="J142" s="1">
        <f>SUM(J140:J141)</f>
        <v>128875</v>
      </c>
    </row>
    <row r="143" spans="1:10" ht="24" customHeight="1" thickTop="1">
      <c r="A143" s="13"/>
      <c r="B143" s="3"/>
      <c r="D143" s="60">
        <f>D142-BS!E12</f>
        <v>0</v>
      </c>
      <c r="E143" s="60"/>
      <c r="F143" s="60"/>
      <c r="G143" s="60"/>
      <c r="H143" s="60">
        <f>H142-BS!I12</f>
        <v>0</v>
      </c>
      <c r="I143" s="60"/>
      <c r="J143" s="60"/>
    </row>
    <row r="144" spans="1:10" ht="24" customHeight="1">
      <c r="A144" s="53" t="s">
        <v>57</v>
      </c>
      <c r="D144" s="60"/>
      <c r="E144" s="60"/>
      <c r="G144" s="60"/>
      <c r="H144" s="60"/>
      <c r="I144" s="60"/>
      <c r="J144" s="60"/>
    </row>
    <row r="145" spans="1:10" ht="24" customHeight="1">
      <c r="A145" s="9" t="s">
        <v>122</v>
      </c>
      <c r="B145" s="3"/>
      <c r="D145" s="60"/>
      <c r="E145" s="60"/>
      <c r="F145" s="60"/>
      <c r="G145" s="60"/>
      <c r="H145" s="60"/>
      <c r="I145" s="60"/>
      <c r="J145" s="60"/>
    </row>
    <row r="146" spans="1:10" ht="24" customHeight="1">
      <c r="A146" s="9" t="s">
        <v>142</v>
      </c>
      <c r="B146" s="3"/>
      <c r="D146" s="60">
        <v>1142</v>
      </c>
      <c r="E146" s="60"/>
      <c r="F146" s="60">
        <v>17048</v>
      </c>
      <c r="G146" s="60"/>
      <c r="H146" s="60">
        <v>1142</v>
      </c>
      <c r="I146" s="60"/>
      <c r="J146" s="60">
        <v>17048</v>
      </c>
    </row>
    <row r="147" spans="1:10" ht="24" customHeight="1">
      <c r="A147" s="9" t="s">
        <v>145</v>
      </c>
      <c r="B147" s="3"/>
      <c r="D147" s="60">
        <v>4001</v>
      </c>
      <c r="E147" s="60"/>
      <c r="F147" s="60">
        <v>0</v>
      </c>
      <c r="G147" s="60"/>
      <c r="H147" s="60">
        <v>4001</v>
      </c>
      <c r="I147" s="60"/>
      <c r="J147" s="60">
        <v>0</v>
      </c>
    </row>
    <row r="148" spans="1:10" ht="24" customHeight="1">
      <c r="A148" s="9" t="s">
        <v>170</v>
      </c>
      <c r="B148" s="3"/>
      <c r="D148" s="60">
        <v>2049</v>
      </c>
      <c r="E148" s="60"/>
      <c r="F148" s="60">
        <v>0</v>
      </c>
      <c r="G148" s="60"/>
      <c r="H148" s="60">
        <v>2049</v>
      </c>
      <c r="I148" s="60"/>
      <c r="J148" s="60">
        <v>0</v>
      </c>
    </row>
    <row r="149" spans="1:10" ht="24" customHeight="1">
      <c r="A149" s="9"/>
      <c r="B149" s="3"/>
      <c r="D149" s="60"/>
      <c r="E149" s="60"/>
      <c r="F149" s="60"/>
      <c r="G149" s="60"/>
      <c r="H149" s="60"/>
      <c r="I149" s="60"/>
      <c r="J149" s="60"/>
    </row>
    <row r="150" spans="1:10" ht="24" customHeight="1">
      <c r="A150" s="3" t="s">
        <v>15</v>
      </c>
      <c r="B150" s="3"/>
    </row>
    <row r="151" spans="1:10" ht="24" customHeight="1">
      <c r="B151" s="3"/>
    </row>
    <row r="152" spans="1:10" ht="24" customHeight="1">
      <c r="B152" s="3"/>
    </row>
    <row r="153" spans="1:10" ht="24" customHeight="1">
      <c r="B153" s="3"/>
    </row>
    <row r="154" spans="1:10" ht="24" customHeight="1">
      <c r="B154" s="3"/>
    </row>
    <row r="155" spans="1:10" ht="24" customHeight="1">
      <c r="B155" s="3"/>
    </row>
    <row r="156" spans="1:10" ht="24" customHeight="1">
      <c r="B156" s="3"/>
    </row>
    <row r="157" spans="1:10" ht="24" customHeight="1">
      <c r="B157" s="3"/>
    </row>
    <row r="158" spans="1:10" ht="24" customHeight="1">
      <c r="B158" s="3"/>
    </row>
    <row r="159" spans="1:10" ht="24" customHeight="1">
      <c r="B159" s="3"/>
    </row>
    <row r="160" spans="1:10" ht="24" customHeight="1">
      <c r="B160" s="3"/>
    </row>
    <row r="161" spans="2:2" ht="24" customHeight="1">
      <c r="B161" s="3"/>
    </row>
    <row r="162" spans="2:2" ht="24" customHeight="1">
      <c r="B162" s="3"/>
    </row>
    <row r="163" spans="2:2" ht="24" customHeight="1">
      <c r="B163" s="3"/>
    </row>
    <row r="164" spans="2:2" ht="24" customHeight="1">
      <c r="B164" s="3"/>
    </row>
    <row r="165" spans="2:2" ht="24" customHeight="1">
      <c r="B165" s="3"/>
    </row>
    <row r="166" spans="2:2" ht="24" customHeight="1">
      <c r="B166" s="3"/>
    </row>
    <row r="167" spans="2:2" ht="24" customHeight="1">
      <c r="B167" s="3"/>
    </row>
    <row r="168" spans="2:2" ht="24" customHeight="1">
      <c r="B168" s="3"/>
    </row>
    <row r="169" spans="2:2" ht="24" customHeight="1">
      <c r="B169" s="3"/>
    </row>
    <row r="170" spans="2:2" ht="24" customHeight="1">
      <c r="B170" s="3"/>
    </row>
    <row r="171" spans="2:2" ht="24" customHeight="1">
      <c r="B171" s="3"/>
    </row>
    <row r="172" spans="2:2" ht="24" customHeight="1">
      <c r="B172" s="3"/>
    </row>
    <row r="173" spans="2:2" ht="24" customHeight="1">
      <c r="B173" s="3"/>
    </row>
    <row r="174" spans="2:2" ht="24" customHeight="1">
      <c r="B174" s="3"/>
    </row>
    <row r="175" spans="2:2" ht="24" customHeight="1">
      <c r="B175" s="3"/>
    </row>
    <row r="176" spans="2:2" ht="24" customHeight="1">
      <c r="B176" s="3"/>
    </row>
    <row r="177" spans="2:2" ht="24" customHeight="1">
      <c r="B177" s="3"/>
    </row>
    <row r="178" spans="2:2" ht="24" customHeight="1">
      <c r="B178" s="3"/>
    </row>
    <row r="179" spans="2:2" ht="24" customHeight="1">
      <c r="B179" s="3"/>
    </row>
    <row r="180" spans="2:2" ht="24" customHeight="1">
      <c r="B180" s="3"/>
    </row>
    <row r="181" spans="2:2" ht="24" customHeight="1">
      <c r="B181" s="3"/>
    </row>
    <row r="182" spans="2:2" ht="24" customHeight="1">
      <c r="B182" s="3"/>
    </row>
    <row r="183" spans="2:2" ht="24" customHeight="1">
      <c r="B183" s="3"/>
    </row>
    <row r="184" spans="2:2" ht="24" customHeight="1">
      <c r="B184" s="3"/>
    </row>
    <row r="185" spans="2:2" ht="24" customHeight="1">
      <c r="B185" s="3"/>
    </row>
    <row r="186" spans="2:2" ht="24" customHeight="1">
      <c r="B186" s="3"/>
    </row>
    <row r="187" spans="2:2" ht="24" customHeight="1">
      <c r="B187" s="3"/>
    </row>
    <row r="188" spans="2:2" ht="24" customHeight="1">
      <c r="B188" s="3"/>
    </row>
    <row r="189" spans="2:2" ht="24" customHeight="1">
      <c r="B189" s="3"/>
    </row>
    <row r="190" spans="2:2" ht="24" customHeight="1">
      <c r="B190" s="3"/>
    </row>
    <row r="191" spans="2:2" ht="24" customHeight="1">
      <c r="B191" s="3"/>
    </row>
    <row r="192" spans="2:2" ht="24" customHeight="1">
      <c r="B192" s="3"/>
    </row>
    <row r="193" spans="2:2" ht="24" customHeight="1">
      <c r="B193" s="3"/>
    </row>
    <row r="194" spans="2:2" ht="24" customHeight="1">
      <c r="B194" s="3"/>
    </row>
    <row r="195" spans="2:2" ht="24" customHeight="1">
      <c r="B195" s="3"/>
    </row>
    <row r="196" spans="2:2" ht="24" customHeight="1">
      <c r="B196" s="3"/>
    </row>
    <row r="197" spans="2:2" ht="24" customHeight="1">
      <c r="B197" s="3"/>
    </row>
    <row r="198" spans="2:2" ht="24" customHeight="1">
      <c r="B198" s="3"/>
    </row>
    <row r="199" spans="2:2" ht="24" customHeight="1">
      <c r="B199" s="3"/>
    </row>
    <row r="200" spans="2:2" ht="24" customHeight="1">
      <c r="B200" s="3"/>
    </row>
    <row r="201" spans="2:2" ht="24" customHeight="1">
      <c r="B201" s="3"/>
    </row>
    <row r="202" spans="2:2" ht="24" customHeight="1">
      <c r="B202" s="3"/>
    </row>
    <row r="203" spans="2:2" ht="24" customHeight="1">
      <c r="B203" s="3"/>
    </row>
    <row r="204" spans="2:2" ht="24" customHeight="1">
      <c r="B204" s="3"/>
    </row>
    <row r="205" spans="2:2" ht="24" customHeight="1">
      <c r="B205" s="3"/>
    </row>
    <row r="206" spans="2:2" ht="24" customHeight="1">
      <c r="B206" s="3"/>
    </row>
    <row r="207" spans="2:2" ht="24" customHeight="1">
      <c r="B207" s="3"/>
    </row>
    <row r="208" spans="2:2" ht="24" customHeight="1">
      <c r="B208" s="3"/>
    </row>
    <row r="209" spans="2:2" ht="24" customHeight="1">
      <c r="B209" s="3"/>
    </row>
    <row r="210" spans="2:2" ht="24" customHeight="1">
      <c r="B210" s="3"/>
    </row>
    <row r="211" spans="2:2" ht="24" customHeight="1">
      <c r="B211" s="3"/>
    </row>
    <row r="212" spans="2:2" ht="24" customHeight="1">
      <c r="B212" s="3"/>
    </row>
    <row r="213" spans="2:2" ht="24" customHeight="1">
      <c r="B213" s="3"/>
    </row>
    <row r="214" spans="2:2" ht="24" customHeight="1">
      <c r="B214" s="3"/>
    </row>
    <row r="215" spans="2:2" ht="24" customHeight="1">
      <c r="B215" s="3"/>
    </row>
    <row r="216" spans="2:2" ht="24" customHeight="1">
      <c r="B216" s="3"/>
    </row>
    <row r="217" spans="2:2" ht="24" customHeight="1">
      <c r="B217" s="3"/>
    </row>
    <row r="218" spans="2:2" ht="24" customHeight="1">
      <c r="B218" s="3"/>
    </row>
    <row r="219" spans="2:2" ht="24" customHeight="1">
      <c r="B219" s="3"/>
    </row>
    <row r="220" spans="2:2" ht="24" customHeight="1">
      <c r="B220" s="3"/>
    </row>
    <row r="221" spans="2:2" ht="24" customHeight="1">
      <c r="B221" s="3"/>
    </row>
    <row r="222" spans="2:2" ht="24" customHeight="1">
      <c r="B222" s="3"/>
    </row>
    <row r="223" spans="2:2" ht="24" customHeight="1">
      <c r="B223" s="3"/>
    </row>
    <row r="224" spans="2:2" ht="24" customHeight="1">
      <c r="B224" s="3"/>
    </row>
    <row r="225" spans="2:2" ht="24" customHeight="1">
      <c r="B225" s="3"/>
    </row>
    <row r="226" spans="2:2" ht="24" customHeight="1">
      <c r="B226" s="3"/>
    </row>
    <row r="227" spans="2:2" ht="24" customHeight="1">
      <c r="B227" s="3"/>
    </row>
    <row r="228" spans="2:2" ht="24" customHeight="1">
      <c r="B228" s="3"/>
    </row>
    <row r="229" spans="2:2" ht="24" customHeight="1">
      <c r="B229" s="3"/>
    </row>
    <row r="230" spans="2:2" ht="24" customHeight="1">
      <c r="B230" s="3"/>
    </row>
    <row r="231" spans="2:2" ht="24" customHeight="1">
      <c r="B231" s="3"/>
    </row>
    <row r="232" spans="2:2" ht="24" customHeight="1">
      <c r="B232" s="3"/>
    </row>
    <row r="233" spans="2:2" ht="24" customHeight="1">
      <c r="B233" s="3"/>
    </row>
    <row r="234" spans="2:2" ht="24" customHeight="1">
      <c r="B234" s="3"/>
    </row>
    <row r="235" spans="2:2" ht="24" customHeight="1">
      <c r="B235" s="3"/>
    </row>
    <row r="236" spans="2:2" ht="24" customHeight="1">
      <c r="B236" s="3"/>
    </row>
    <row r="237" spans="2:2" ht="24" customHeight="1">
      <c r="B237" s="3"/>
    </row>
    <row r="238" spans="2:2" ht="24" customHeight="1">
      <c r="B238" s="3"/>
    </row>
    <row r="239" spans="2:2" ht="24" customHeight="1">
      <c r="B239" s="3"/>
    </row>
    <row r="240" spans="2:2" ht="24" customHeight="1">
      <c r="B240" s="3"/>
    </row>
    <row r="241" spans="2:2" ht="24" customHeight="1">
      <c r="B241" s="3"/>
    </row>
    <row r="242" spans="2:2" ht="24" customHeight="1">
      <c r="B242" s="3"/>
    </row>
    <row r="243" spans="2:2" ht="24" customHeight="1">
      <c r="B243" s="3"/>
    </row>
    <row r="244" spans="2:2" ht="24" customHeight="1">
      <c r="B244" s="3"/>
    </row>
    <row r="245" spans="2:2" ht="24" customHeight="1">
      <c r="B245" s="3"/>
    </row>
    <row r="246" spans="2:2" ht="24" customHeight="1">
      <c r="B246" s="3"/>
    </row>
    <row r="247" spans="2:2" ht="24" customHeight="1">
      <c r="B247" s="3"/>
    </row>
    <row r="248" spans="2:2" ht="24" customHeight="1">
      <c r="B248" s="3"/>
    </row>
    <row r="249" spans="2:2" ht="24" customHeight="1">
      <c r="B249" s="3"/>
    </row>
    <row r="250" spans="2:2" ht="24" customHeight="1">
      <c r="B250" s="3"/>
    </row>
    <row r="251" spans="2:2" ht="24" customHeight="1">
      <c r="B251" s="3"/>
    </row>
    <row r="252" spans="2:2" ht="24" customHeight="1">
      <c r="B252" s="3"/>
    </row>
    <row r="253" spans="2:2" ht="24" customHeight="1">
      <c r="B253" s="3"/>
    </row>
    <row r="254" spans="2:2" ht="24" customHeight="1">
      <c r="B254" s="3"/>
    </row>
    <row r="255" spans="2:2" ht="24" customHeight="1">
      <c r="B255" s="3"/>
    </row>
    <row r="256" spans="2:2" ht="24" customHeight="1">
      <c r="B256" s="3"/>
    </row>
    <row r="257" spans="2:2" ht="24" customHeight="1">
      <c r="B257" s="3"/>
    </row>
    <row r="258" spans="2:2" ht="24" customHeight="1">
      <c r="B258" s="3"/>
    </row>
    <row r="259" spans="2:2" ht="24" customHeight="1">
      <c r="B259" s="3"/>
    </row>
    <row r="260" spans="2:2" ht="24" customHeight="1">
      <c r="B260" s="3"/>
    </row>
    <row r="261" spans="2:2" ht="24" customHeight="1">
      <c r="B261" s="3"/>
    </row>
    <row r="262" spans="2:2" ht="24" customHeight="1">
      <c r="B262" s="3"/>
    </row>
    <row r="263" spans="2:2" ht="24" customHeight="1">
      <c r="B263" s="3"/>
    </row>
    <row r="264" spans="2:2" ht="24" customHeight="1">
      <c r="B264" s="3"/>
    </row>
    <row r="265" spans="2:2" ht="24" customHeight="1">
      <c r="B265" s="3"/>
    </row>
    <row r="266" spans="2:2" ht="24" customHeight="1">
      <c r="B266" s="3"/>
    </row>
    <row r="267" spans="2:2" ht="24" customHeight="1">
      <c r="B267" s="3"/>
    </row>
    <row r="268" spans="2:2" ht="24" customHeight="1">
      <c r="B268" s="3"/>
    </row>
    <row r="269" spans="2:2" ht="24" customHeight="1">
      <c r="B269" s="3"/>
    </row>
    <row r="270" spans="2:2" ht="24" customHeight="1">
      <c r="B270" s="3"/>
    </row>
    <row r="271" spans="2:2" ht="24" customHeight="1">
      <c r="B271" s="3"/>
    </row>
    <row r="272" spans="2:2" ht="24" customHeight="1">
      <c r="B272" s="3"/>
    </row>
    <row r="273" spans="2:2" ht="24" customHeight="1">
      <c r="B273" s="3"/>
    </row>
    <row r="274" spans="2:2" ht="24" customHeight="1">
      <c r="B274" s="3"/>
    </row>
    <row r="275" spans="2:2" ht="24" customHeight="1">
      <c r="B275" s="3"/>
    </row>
    <row r="276" spans="2:2" ht="24" customHeight="1">
      <c r="B276" s="3"/>
    </row>
    <row r="277" spans="2:2" ht="24" customHeight="1">
      <c r="B277" s="3"/>
    </row>
    <row r="278" spans="2:2" ht="24" customHeight="1">
      <c r="B278" s="3"/>
    </row>
    <row r="279" spans="2:2" ht="24" customHeight="1">
      <c r="B279" s="3"/>
    </row>
    <row r="280" spans="2:2" ht="24" customHeight="1">
      <c r="B280" s="3"/>
    </row>
    <row r="281" spans="2:2" ht="24" customHeight="1">
      <c r="B281" s="3"/>
    </row>
    <row r="282" spans="2:2" ht="24" customHeight="1">
      <c r="B282" s="3"/>
    </row>
    <row r="283" spans="2:2" ht="24" customHeight="1">
      <c r="B283" s="3"/>
    </row>
    <row r="284" spans="2:2" ht="24" customHeight="1">
      <c r="B284" s="3"/>
    </row>
    <row r="285" spans="2:2" ht="24" customHeight="1">
      <c r="B285" s="3"/>
    </row>
    <row r="286" spans="2:2" ht="24" customHeight="1">
      <c r="B286" s="3"/>
    </row>
    <row r="287" spans="2:2" ht="24" customHeight="1">
      <c r="B287" s="3"/>
    </row>
    <row r="288" spans="2:2" ht="24" customHeight="1">
      <c r="B288" s="3"/>
    </row>
    <row r="289" spans="2:2" ht="24" customHeight="1">
      <c r="B289" s="3"/>
    </row>
    <row r="290" spans="2:2" ht="24" customHeight="1">
      <c r="B290" s="3"/>
    </row>
    <row r="291" spans="2:2" ht="24" customHeight="1">
      <c r="B291" s="3"/>
    </row>
    <row r="292" spans="2:2" ht="24" customHeight="1">
      <c r="B292" s="3"/>
    </row>
  </sheetData>
  <mergeCells count="18">
    <mergeCell ref="D46:F46"/>
    <mergeCell ref="D47:F47"/>
    <mergeCell ref="H47:J47"/>
    <mergeCell ref="H125:J125"/>
    <mergeCell ref="A122:J122"/>
    <mergeCell ref="A123:J123"/>
    <mergeCell ref="A85:J85"/>
    <mergeCell ref="H87:J87"/>
    <mergeCell ref="A121:J121"/>
    <mergeCell ref="D125:F125"/>
    <mergeCell ref="D86:F86"/>
    <mergeCell ref="D87:F87"/>
    <mergeCell ref="D124:F124"/>
    <mergeCell ref="A5:J5"/>
    <mergeCell ref="D6:F6"/>
    <mergeCell ref="D7:F7"/>
    <mergeCell ref="H7:J7"/>
    <mergeCell ref="A45:J45"/>
  </mergeCells>
  <pageMargins left="0.78740157480314965" right="0.19685039370078741" top="0.78740157480314965" bottom="0.31496062992125984" header="0.31496062992125984" footer="0.31496062992125984"/>
  <pageSetup paperSize="9" scale="80" fitToHeight="6" orientation="portrait" r:id="rId1"/>
  <rowBreaks count="3" manualBreakCount="3">
    <brk id="40" max="10" man="1"/>
    <brk id="80" max="10" man="1"/>
    <brk id="1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1"/>
  <sheetViews>
    <sheetView showGridLines="0" view="pageBreakPreview" zoomScale="85" zoomScaleNormal="100" zoomScaleSheetLayoutView="85" workbookViewId="0">
      <selection sqref="A1:N1"/>
    </sheetView>
  </sheetViews>
  <sheetFormatPr defaultColWidth="9.33203125" defaultRowHeight="24" customHeight="1"/>
  <cols>
    <col min="1" max="1" width="28.44140625" style="6" customWidth="1"/>
    <col min="2" max="2" width="5.109375" style="6" customWidth="1"/>
    <col min="3" max="3" width="1.33203125" style="6" customWidth="1"/>
    <col min="4" max="4" width="18.6640625" style="6" customWidth="1"/>
    <col min="5" max="5" width="1.109375" style="28" customWidth="1"/>
    <col min="6" max="6" width="18.6640625" style="6" customWidth="1"/>
    <col min="7" max="7" width="1.109375" style="6" customWidth="1"/>
    <col min="8" max="8" width="18.6640625" style="6" customWidth="1"/>
    <col min="9" max="9" width="1.109375" style="6" customWidth="1"/>
    <col min="10" max="10" width="18.6640625" style="6" customWidth="1"/>
    <col min="11" max="11" width="1.109375" style="6" customWidth="1"/>
    <col min="12" max="12" width="18.6640625" style="6" customWidth="1"/>
    <col min="13" max="13" width="1.109375" style="6" customWidth="1"/>
    <col min="14" max="14" width="18.6640625" style="6" customWidth="1"/>
    <col min="15" max="15" width="0.5546875" style="6" customWidth="1"/>
    <col min="16" max="16" width="9.33203125" style="6"/>
    <col min="17" max="17" width="12" style="6" bestFit="1" customWidth="1"/>
    <col min="18" max="16384" width="9.33203125" style="6"/>
  </cols>
  <sheetData>
    <row r="1" spans="1:17" ht="24" customHeight="1">
      <c r="A1" s="116" t="s">
        <v>34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</row>
    <row r="2" spans="1:17" ht="24" customHeight="1">
      <c r="A2" s="8" t="s">
        <v>64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7" ht="24" customHeight="1">
      <c r="A3" s="8" t="s">
        <v>125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7" ht="24" customHeight="1">
      <c r="A4" s="8" t="s">
        <v>152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7" ht="24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50" t="s">
        <v>0</v>
      </c>
    </row>
    <row r="6" spans="1:17" ht="24" customHeight="1">
      <c r="D6" s="32" t="s">
        <v>116</v>
      </c>
      <c r="E6" s="32"/>
      <c r="F6" s="32"/>
      <c r="G6" s="32"/>
      <c r="H6" s="32"/>
      <c r="I6" s="32"/>
      <c r="J6" s="32"/>
      <c r="K6" s="32"/>
      <c r="L6" s="32"/>
      <c r="M6" s="32"/>
      <c r="N6" s="32"/>
    </row>
    <row r="7" spans="1:17" ht="24" customHeight="1">
      <c r="D7" s="47"/>
      <c r="E7" s="47"/>
      <c r="F7" s="47"/>
      <c r="G7" s="47"/>
      <c r="H7" s="47"/>
      <c r="I7" s="47"/>
      <c r="J7" s="47"/>
      <c r="K7" s="47"/>
      <c r="L7" s="30" t="s">
        <v>84</v>
      </c>
      <c r="M7" s="47"/>
      <c r="N7" s="47"/>
    </row>
    <row r="8" spans="1:17" ht="24" customHeight="1">
      <c r="D8" s="47"/>
      <c r="E8" s="47"/>
      <c r="F8" s="47"/>
      <c r="G8" s="47"/>
      <c r="H8" s="47"/>
      <c r="I8" s="47"/>
      <c r="J8" s="47"/>
      <c r="K8" s="47"/>
      <c r="L8" s="41" t="s">
        <v>85</v>
      </c>
      <c r="M8" s="47"/>
      <c r="N8" s="47"/>
    </row>
    <row r="9" spans="1:17" ht="24" customHeight="1">
      <c r="H9" s="117" t="s">
        <v>28</v>
      </c>
      <c r="I9" s="117"/>
      <c r="J9" s="117"/>
      <c r="K9" s="30"/>
      <c r="L9" s="46" t="s">
        <v>76</v>
      </c>
      <c r="M9" s="30"/>
      <c r="N9" s="30"/>
    </row>
    <row r="10" spans="1:17" s="30" customFormat="1" ht="24" customHeight="1">
      <c r="D10" s="30" t="s">
        <v>120</v>
      </c>
      <c r="E10" s="28"/>
      <c r="F10" s="30" t="s">
        <v>53</v>
      </c>
      <c r="H10" s="30" t="s">
        <v>54</v>
      </c>
      <c r="L10" s="30" t="s">
        <v>128</v>
      </c>
    </row>
    <row r="11" spans="1:17" s="30" customFormat="1" ht="24" customHeight="1">
      <c r="B11" s="33"/>
      <c r="C11" s="33"/>
      <c r="D11" s="41" t="s">
        <v>121</v>
      </c>
      <c r="E11" s="34"/>
      <c r="F11" s="41" t="s">
        <v>58</v>
      </c>
      <c r="H11" s="41" t="s">
        <v>55</v>
      </c>
      <c r="J11" s="41" t="s">
        <v>56</v>
      </c>
      <c r="L11" s="41" t="s">
        <v>129</v>
      </c>
      <c r="N11" s="41" t="s">
        <v>31</v>
      </c>
    </row>
    <row r="12" spans="1:17" ht="24" customHeight="1">
      <c r="A12" s="21" t="s">
        <v>132</v>
      </c>
      <c r="B12" s="21"/>
      <c r="C12" s="21"/>
      <c r="D12" s="38">
        <v>250000</v>
      </c>
      <c r="E12" s="38"/>
      <c r="F12" s="38">
        <v>167200</v>
      </c>
      <c r="G12" s="38"/>
      <c r="H12" s="38">
        <v>62500</v>
      </c>
      <c r="I12" s="38"/>
      <c r="J12" s="38">
        <v>60482</v>
      </c>
      <c r="K12" s="38"/>
      <c r="L12" s="38">
        <v>71731</v>
      </c>
      <c r="M12" s="38"/>
      <c r="N12" s="38">
        <f>SUM(D12:L12)</f>
        <v>611913</v>
      </c>
      <c r="P12" s="2"/>
      <c r="Q12" s="2"/>
    </row>
    <row r="13" spans="1:17" ht="24" customHeight="1">
      <c r="A13" s="6" t="s">
        <v>94</v>
      </c>
      <c r="D13" s="58">
        <v>0</v>
      </c>
      <c r="E13" s="38"/>
      <c r="F13" s="58">
        <v>0</v>
      </c>
      <c r="G13" s="38"/>
      <c r="H13" s="58">
        <v>0</v>
      </c>
      <c r="I13" s="38"/>
      <c r="J13" s="58">
        <f>'PL&amp;CF'!F64</f>
        <v>64110</v>
      </c>
      <c r="K13" s="38"/>
      <c r="L13" s="58">
        <v>0</v>
      </c>
      <c r="M13" s="38"/>
      <c r="N13" s="58">
        <f>SUM(D13:L13)</f>
        <v>64110</v>
      </c>
    </row>
    <row r="14" spans="1:17" ht="24" customHeight="1">
      <c r="A14" s="9" t="s">
        <v>86</v>
      </c>
      <c r="D14" s="59">
        <v>0</v>
      </c>
      <c r="E14" s="38"/>
      <c r="F14" s="59">
        <v>0</v>
      </c>
      <c r="G14" s="38"/>
      <c r="H14" s="59">
        <v>0</v>
      </c>
      <c r="I14" s="38"/>
      <c r="J14" s="59">
        <v>0</v>
      </c>
      <c r="K14" s="38"/>
      <c r="L14" s="59">
        <f>'PL&amp;CF'!F69</f>
        <v>-6349</v>
      </c>
      <c r="M14" s="38"/>
      <c r="N14" s="59">
        <f>SUM(D14:L14)</f>
        <v>-6349</v>
      </c>
    </row>
    <row r="15" spans="1:17" ht="24" customHeight="1">
      <c r="A15" s="44" t="s">
        <v>61</v>
      </c>
      <c r="D15" s="38">
        <f>SUM(D13:D14)</f>
        <v>0</v>
      </c>
      <c r="E15" s="38"/>
      <c r="F15" s="38">
        <f>SUM(F13:F14)</f>
        <v>0</v>
      </c>
      <c r="G15" s="38"/>
      <c r="H15" s="38">
        <f>SUM(H13:H14)</f>
        <v>0</v>
      </c>
      <c r="I15" s="38"/>
      <c r="J15" s="38">
        <f>SUM(J13:J14)</f>
        <v>64110</v>
      </c>
      <c r="K15" s="38"/>
      <c r="L15" s="38">
        <f>SUM(L13:L14)</f>
        <v>-6349</v>
      </c>
      <c r="M15" s="38"/>
      <c r="N15" s="38">
        <f>SUM(N13:N14)</f>
        <v>57761</v>
      </c>
    </row>
    <row r="16" spans="1:17" ht="24" customHeight="1">
      <c r="A16" s="6" t="s">
        <v>155</v>
      </c>
      <c r="B16" s="21"/>
      <c r="C16" s="21"/>
      <c r="D16" s="62">
        <v>0</v>
      </c>
      <c r="E16" s="38"/>
      <c r="F16" s="62">
        <v>0</v>
      </c>
      <c r="G16" s="38"/>
      <c r="H16" s="62">
        <v>0</v>
      </c>
      <c r="I16" s="38"/>
      <c r="J16" s="62">
        <v>-49500</v>
      </c>
      <c r="K16" s="38"/>
      <c r="L16" s="62">
        <v>0</v>
      </c>
      <c r="M16" s="38"/>
      <c r="N16" s="62">
        <f>SUM(D16:L16)</f>
        <v>-49500</v>
      </c>
      <c r="P16" s="2"/>
      <c r="Q16" s="2"/>
    </row>
    <row r="17" spans="1:25" ht="24" customHeight="1" thickBot="1">
      <c r="A17" s="21" t="s">
        <v>150</v>
      </c>
      <c r="B17" s="21"/>
      <c r="C17" s="21"/>
      <c r="D17" s="31">
        <f>SUM(D12,D15:D16)</f>
        <v>250000</v>
      </c>
      <c r="E17" s="38"/>
      <c r="F17" s="31">
        <f>SUM(F12,F15:F16)</f>
        <v>167200</v>
      </c>
      <c r="G17" s="38"/>
      <c r="H17" s="31">
        <f>SUM(H12,H15:H16)</f>
        <v>62500</v>
      </c>
      <c r="I17" s="38"/>
      <c r="J17" s="31">
        <f>SUM(J12,J15:J16)</f>
        <v>75092</v>
      </c>
      <c r="K17" s="38"/>
      <c r="L17" s="31">
        <f>SUM(L12,L15:L16)</f>
        <v>65382</v>
      </c>
      <c r="M17" s="38"/>
      <c r="N17" s="31">
        <f>SUM(N12,N15:N16)</f>
        <v>620174</v>
      </c>
    </row>
    <row r="18" spans="1:25" ht="24" customHeight="1" thickTop="1">
      <c r="A18" s="21"/>
      <c r="B18" s="21"/>
      <c r="C18" s="21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</row>
    <row r="19" spans="1:25" ht="24" customHeight="1">
      <c r="A19" s="21" t="s">
        <v>143</v>
      </c>
      <c r="B19" s="21"/>
      <c r="C19" s="21"/>
      <c r="D19" s="38">
        <v>250000</v>
      </c>
      <c r="E19" s="38"/>
      <c r="F19" s="38">
        <v>167200</v>
      </c>
      <c r="G19" s="38"/>
      <c r="H19" s="38">
        <v>62500</v>
      </c>
      <c r="I19" s="38"/>
      <c r="J19" s="38">
        <v>67512</v>
      </c>
      <c r="K19" s="38"/>
      <c r="L19" s="38">
        <v>72795</v>
      </c>
      <c r="M19" s="38"/>
      <c r="N19" s="38">
        <f t="shared" ref="N19" si="0">SUM(D19:L19)</f>
        <v>620007</v>
      </c>
      <c r="P19" s="2"/>
      <c r="Q19" s="2"/>
    </row>
    <row r="20" spans="1:25" ht="24" customHeight="1">
      <c r="A20" s="6" t="s">
        <v>94</v>
      </c>
      <c r="B20" s="21"/>
      <c r="C20" s="21"/>
      <c r="D20" s="58">
        <v>0</v>
      </c>
      <c r="E20" s="38"/>
      <c r="F20" s="58">
        <v>0</v>
      </c>
      <c r="G20" s="38"/>
      <c r="H20" s="58">
        <v>0</v>
      </c>
      <c r="I20" s="38"/>
      <c r="J20" s="58">
        <f>SUM('PL&amp;CF'!D64)</f>
        <v>69588</v>
      </c>
      <c r="K20" s="38"/>
      <c r="L20" s="58">
        <v>0</v>
      </c>
      <c r="M20" s="38"/>
      <c r="N20" s="58">
        <f>SUM(D20:L20)</f>
        <v>69588</v>
      </c>
      <c r="P20" s="2"/>
      <c r="Q20" s="2"/>
    </row>
    <row r="21" spans="1:25" ht="24" customHeight="1">
      <c r="A21" s="6" t="s">
        <v>69</v>
      </c>
      <c r="B21" s="21"/>
      <c r="C21" s="21"/>
      <c r="D21" s="59">
        <v>0</v>
      </c>
      <c r="E21" s="38"/>
      <c r="F21" s="59">
        <v>0</v>
      </c>
      <c r="G21" s="38"/>
      <c r="H21" s="59">
        <v>0</v>
      </c>
      <c r="I21" s="38"/>
      <c r="J21" s="59">
        <v>0</v>
      </c>
      <c r="K21" s="38"/>
      <c r="L21" s="59">
        <f>'PL&amp;CF'!D69</f>
        <v>-5195</v>
      </c>
      <c r="M21" s="38"/>
      <c r="N21" s="59">
        <f>SUM(D21:L21)</f>
        <v>-5195</v>
      </c>
      <c r="P21" s="2"/>
      <c r="Q21" s="2"/>
    </row>
    <row r="22" spans="1:25" ht="24" customHeight="1">
      <c r="A22" s="44" t="s">
        <v>61</v>
      </c>
      <c r="D22" s="38">
        <f>SUM(D20:D21)</f>
        <v>0</v>
      </c>
      <c r="E22" s="38"/>
      <c r="F22" s="38">
        <f>SUM(F20:F21)</f>
        <v>0</v>
      </c>
      <c r="G22" s="38"/>
      <c r="H22" s="38">
        <f>SUM(H20:H21)</f>
        <v>0</v>
      </c>
      <c r="I22" s="38"/>
      <c r="J22" s="38">
        <f>SUM(J20:J21)</f>
        <v>69588</v>
      </c>
      <c r="K22" s="38"/>
      <c r="L22" s="38">
        <f>SUM(L20:L21)</f>
        <v>-5195</v>
      </c>
      <c r="M22" s="38"/>
      <c r="N22" s="38">
        <f>SUM(D22:L22)</f>
        <v>64393</v>
      </c>
    </row>
    <row r="23" spans="1:25" ht="24" customHeight="1">
      <c r="A23" s="6" t="s">
        <v>155</v>
      </c>
      <c r="D23" s="38">
        <v>0</v>
      </c>
      <c r="E23" s="38"/>
      <c r="F23" s="38">
        <v>0</v>
      </c>
      <c r="G23" s="38"/>
      <c r="H23" s="38">
        <v>0</v>
      </c>
      <c r="I23" s="38"/>
      <c r="J23" s="38">
        <v>-62500</v>
      </c>
      <c r="K23" s="38"/>
      <c r="L23" s="38">
        <v>0</v>
      </c>
      <c r="M23" s="38"/>
      <c r="N23" s="38">
        <f>SUM(D23:L23)</f>
        <v>-62500</v>
      </c>
    </row>
    <row r="24" spans="1:25" ht="24" customHeight="1" thickBot="1">
      <c r="A24" s="21" t="s">
        <v>151</v>
      </c>
      <c r="B24" s="21"/>
      <c r="C24" s="21"/>
      <c r="D24" s="31">
        <f>SUM(D19,D22:D23)</f>
        <v>250000</v>
      </c>
      <c r="E24" s="38"/>
      <c r="F24" s="31">
        <f>SUM(F19,F22:F23)</f>
        <v>167200</v>
      </c>
      <c r="G24" s="38"/>
      <c r="H24" s="31">
        <f>SUM(H19,H22:H23)</f>
        <v>62500</v>
      </c>
      <c r="I24" s="38"/>
      <c r="J24" s="31">
        <f>SUM(J19,J22:J23)</f>
        <v>74600</v>
      </c>
      <c r="K24" s="38"/>
      <c r="L24" s="31">
        <f>SUM(L19,L22:L23)</f>
        <v>67600</v>
      </c>
      <c r="M24" s="38"/>
      <c r="N24" s="31">
        <f>SUM(N19,N22:N23)</f>
        <v>621900</v>
      </c>
    </row>
    <row r="25" spans="1:25" s="7" customFormat="1" ht="24" customHeight="1" thickTop="1">
      <c r="A25" s="21"/>
      <c r="B25" s="21"/>
      <c r="C25" s="21"/>
      <c r="D25" s="38"/>
      <c r="E25" s="38"/>
      <c r="F25" s="38"/>
      <c r="G25" s="38"/>
      <c r="H25" s="38"/>
      <c r="I25" s="38"/>
      <c r="J25" s="38">
        <f>J24-BS!E64</f>
        <v>0</v>
      </c>
      <c r="K25" s="38"/>
      <c r="L25" s="38"/>
      <c r="M25" s="38"/>
      <c r="N25" s="38">
        <f>SUM(N24-BS!E66)</f>
        <v>0</v>
      </c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</row>
    <row r="26" spans="1:25" ht="24" customHeight="1">
      <c r="A26" s="6" t="s">
        <v>15</v>
      </c>
    </row>
    <row r="34" spans="4:14" ht="24" customHeight="1"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4:14" ht="24" customHeight="1"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4:14" ht="24" customHeight="1"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4:14" ht="24" customHeight="1"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4:14" ht="24" customHeight="1"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4:14" ht="24" customHeight="1"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4:14" ht="24" customHeight="1"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4:14" ht="24" customHeight="1"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</sheetData>
  <mergeCells count="2">
    <mergeCell ref="A1:N1"/>
    <mergeCell ref="H9:J9"/>
  </mergeCells>
  <printOptions horizontalCentered="1"/>
  <pageMargins left="0.78740157480314965" right="0.39370078740157483" top="0.78740157480314965" bottom="0.19685039370078741" header="0.31496062992125984" footer="0.31496062992125984"/>
  <pageSetup paperSize="9" scale="85" orientation="landscape" r:id="rId1"/>
  <ignoredErrors>
    <ignoredError sqref="D22:H2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9"/>
  <sheetViews>
    <sheetView showGridLines="0" view="pageBreakPreview" zoomScale="85" zoomScaleNormal="100" zoomScaleSheetLayoutView="85" workbookViewId="0"/>
  </sheetViews>
  <sheetFormatPr defaultColWidth="9.33203125" defaultRowHeight="23.7" customHeight="1"/>
  <cols>
    <col min="1" max="1" width="25.6640625" style="6" customWidth="1"/>
    <col min="2" max="2" width="1.33203125" style="6" customWidth="1"/>
    <col min="3" max="3" width="5.6640625" style="6" customWidth="1"/>
    <col min="4" max="4" width="1.6640625" style="28" customWidth="1"/>
    <col min="5" max="5" width="18.88671875" style="6" customWidth="1"/>
    <col min="6" max="6" width="1.6640625" style="6" customWidth="1"/>
    <col min="7" max="7" width="18.88671875" style="6" customWidth="1"/>
    <col min="8" max="8" width="1.6640625" style="6" customWidth="1"/>
    <col min="9" max="9" width="18.88671875" style="6" customWidth="1"/>
    <col min="10" max="10" width="1.6640625" style="6" customWidth="1"/>
    <col min="11" max="11" width="18.88671875" style="6" customWidth="1"/>
    <col min="12" max="12" width="1.6640625" style="6" customWidth="1"/>
    <col min="13" max="13" width="18.88671875" style="6" customWidth="1"/>
    <col min="14" max="14" width="1.6640625" style="6" customWidth="1"/>
    <col min="15" max="15" width="18.88671875" style="6" customWidth="1"/>
    <col min="16" max="16384" width="9.33203125" style="6"/>
  </cols>
  <sheetData>
    <row r="1" spans="1:15" ht="23.7" customHeight="1">
      <c r="O1" s="50" t="s">
        <v>34</v>
      </c>
    </row>
    <row r="2" spans="1:15" ht="23.7" customHeight="1">
      <c r="A2" s="8" t="s">
        <v>64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 ht="23.7" customHeight="1">
      <c r="A3" s="8" t="s">
        <v>126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5" ht="23.7" customHeight="1">
      <c r="A4" s="8" t="s">
        <v>152</v>
      </c>
      <c r="B4" s="30"/>
      <c r="C4" s="30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1:15" ht="23.7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50" t="s">
        <v>0</v>
      </c>
    </row>
    <row r="6" spans="1:15" ht="23.7" customHeight="1">
      <c r="D6" s="6"/>
      <c r="E6" s="118" t="s">
        <v>1</v>
      </c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1:15" ht="23.7" customHeight="1">
      <c r="D7" s="6"/>
      <c r="E7" s="48"/>
      <c r="F7" s="48"/>
      <c r="G7" s="48"/>
      <c r="H7" s="48"/>
      <c r="I7" s="48"/>
      <c r="J7" s="48"/>
      <c r="K7" s="48"/>
      <c r="L7" s="48"/>
      <c r="M7" s="30" t="s">
        <v>84</v>
      </c>
      <c r="N7" s="48"/>
      <c r="O7" s="48"/>
    </row>
    <row r="8" spans="1:15" ht="23.7" customHeight="1">
      <c r="D8" s="6"/>
      <c r="E8" s="48"/>
      <c r="F8" s="48"/>
      <c r="G8" s="48"/>
      <c r="H8" s="48"/>
      <c r="I8" s="48"/>
      <c r="J8" s="48"/>
      <c r="K8" s="48"/>
      <c r="L8" s="48"/>
      <c r="M8" s="41" t="s">
        <v>85</v>
      </c>
      <c r="N8" s="48"/>
      <c r="O8" s="48"/>
    </row>
    <row r="9" spans="1:15" ht="23.7" customHeight="1">
      <c r="A9" s="30"/>
      <c r="D9" s="6"/>
      <c r="E9" s="30"/>
      <c r="G9" s="30"/>
      <c r="I9" s="117" t="s">
        <v>28</v>
      </c>
      <c r="J9" s="117"/>
      <c r="K9" s="117"/>
      <c r="L9" s="30"/>
      <c r="M9" s="46" t="s">
        <v>76</v>
      </c>
      <c r="O9" s="30"/>
    </row>
    <row r="10" spans="1:15" ht="23.7" customHeight="1">
      <c r="A10" s="30"/>
      <c r="D10" s="6"/>
      <c r="E10" s="30" t="s">
        <v>120</v>
      </c>
      <c r="G10" s="30" t="s">
        <v>53</v>
      </c>
      <c r="I10" s="30" t="s">
        <v>54</v>
      </c>
      <c r="K10" s="30"/>
      <c r="L10" s="30"/>
      <c r="M10" s="30" t="s">
        <v>128</v>
      </c>
      <c r="O10" s="30"/>
    </row>
    <row r="11" spans="1:15" ht="23.7" customHeight="1">
      <c r="A11" s="30"/>
      <c r="D11" s="6"/>
      <c r="E11" s="41" t="s">
        <v>121</v>
      </c>
      <c r="G11" s="41" t="s">
        <v>58</v>
      </c>
      <c r="I11" s="41" t="s">
        <v>55</v>
      </c>
      <c r="K11" s="41" t="s">
        <v>56</v>
      </c>
      <c r="L11" s="30"/>
      <c r="M11" s="41" t="s">
        <v>129</v>
      </c>
      <c r="O11" s="41" t="s">
        <v>31</v>
      </c>
    </row>
    <row r="12" spans="1:15" ht="23.7" customHeight="1">
      <c r="A12" s="21" t="s">
        <v>132</v>
      </c>
      <c r="D12" s="6"/>
      <c r="E12" s="38">
        <v>250000</v>
      </c>
      <c r="F12" s="38"/>
      <c r="G12" s="38">
        <v>167200</v>
      </c>
      <c r="H12" s="38"/>
      <c r="I12" s="38">
        <v>62500</v>
      </c>
      <c r="J12" s="38"/>
      <c r="K12" s="38">
        <v>55862</v>
      </c>
      <c r="L12" s="38"/>
      <c r="M12" s="38">
        <v>71731</v>
      </c>
      <c r="N12" s="38"/>
      <c r="O12" s="38">
        <f>SUM(E12:M12)</f>
        <v>607293</v>
      </c>
    </row>
    <row r="13" spans="1:15" ht="23.7" customHeight="1">
      <c r="A13" s="6" t="s">
        <v>94</v>
      </c>
      <c r="D13" s="6"/>
      <c r="E13" s="58">
        <v>0</v>
      </c>
      <c r="F13" s="38"/>
      <c r="G13" s="58">
        <v>0</v>
      </c>
      <c r="H13" s="38"/>
      <c r="I13" s="58">
        <v>0</v>
      </c>
      <c r="J13" s="38"/>
      <c r="K13" s="58">
        <f>SUM('PL&amp;CF'!J64)</f>
        <v>64543</v>
      </c>
      <c r="L13" s="38"/>
      <c r="M13" s="58">
        <v>0</v>
      </c>
      <c r="N13" s="38"/>
      <c r="O13" s="58">
        <f>SUM(E13:M13)</f>
        <v>64543</v>
      </c>
    </row>
    <row r="14" spans="1:15" ht="23.7" customHeight="1">
      <c r="A14" s="9" t="s">
        <v>69</v>
      </c>
      <c r="D14" s="6"/>
      <c r="E14" s="59">
        <v>0</v>
      </c>
      <c r="F14" s="38"/>
      <c r="G14" s="59">
        <v>0</v>
      </c>
      <c r="H14" s="38"/>
      <c r="I14" s="59">
        <v>0</v>
      </c>
      <c r="J14" s="38"/>
      <c r="K14" s="59">
        <v>0</v>
      </c>
      <c r="L14" s="38"/>
      <c r="M14" s="59">
        <f>'PL&amp;CF'!J69</f>
        <v>-6349</v>
      </c>
      <c r="N14" s="38"/>
      <c r="O14" s="59">
        <f>SUM(E14:M14)</f>
        <v>-6349</v>
      </c>
    </row>
    <row r="15" spans="1:15" ht="23.7" customHeight="1">
      <c r="A15" s="9" t="s">
        <v>61</v>
      </c>
      <c r="D15" s="6"/>
      <c r="E15" s="38">
        <f>SUM(E13:E14)</f>
        <v>0</v>
      </c>
      <c r="F15" s="38"/>
      <c r="G15" s="38">
        <f>SUM(G13:G14)</f>
        <v>0</v>
      </c>
      <c r="H15" s="38"/>
      <c r="I15" s="38">
        <f>SUM(I13:I14)</f>
        <v>0</v>
      </c>
      <c r="J15" s="38"/>
      <c r="K15" s="38">
        <f>SUM(K13:K14)</f>
        <v>64543</v>
      </c>
      <c r="L15" s="38"/>
      <c r="M15" s="38">
        <f>SUM(M13:M14)</f>
        <v>-6349</v>
      </c>
      <c r="N15" s="38"/>
      <c r="O15" s="38">
        <f>SUM(O13:O14)</f>
        <v>58194</v>
      </c>
    </row>
    <row r="16" spans="1:15" ht="23.7" customHeight="1">
      <c r="A16" s="6" t="s">
        <v>155</v>
      </c>
      <c r="D16" s="6"/>
      <c r="E16" s="62">
        <v>0</v>
      </c>
      <c r="F16" s="38"/>
      <c r="G16" s="62">
        <v>0</v>
      </c>
      <c r="H16" s="38"/>
      <c r="I16" s="62">
        <v>0</v>
      </c>
      <c r="J16" s="38"/>
      <c r="K16" s="62">
        <v>-49500</v>
      </c>
      <c r="L16" s="38"/>
      <c r="M16" s="62">
        <v>0</v>
      </c>
      <c r="N16" s="38"/>
      <c r="O16" s="62">
        <f>SUM(E16:M16)</f>
        <v>-49500</v>
      </c>
    </row>
    <row r="17" spans="1:16" ht="23.7" customHeight="1" thickBot="1">
      <c r="A17" s="21" t="s">
        <v>150</v>
      </c>
      <c r="D17" s="6"/>
      <c r="E17" s="31">
        <f>SUM(E12,E15:E16)</f>
        <v>250000</v>
      </c>
      <c r="F17" s="38"/>
      <c r="G17" s="31">
        <f>SUM(G12,G15:G16)</f>
        <v>167200</v>
      </c>
      <c r="H17" s="38"/>
      <c r="I17" s="31">
        <f>SUM(I12,I15:I16)</f>
        <v>62500</v>
      </c>
      <c r="J17" s="38"/>
      <c r="K17" s="31">
        <f>SUM(K12,K15:K16)</f>
        <v>70905</v>
      </c>
      <c r="L17" s="38"/>
      <c r="M17" s="31">
        <f>SUM(M12,M15:M16)</f>
        <v>65382</v>
      </c>
      <c r="N17" s="38"/>
      <c r="O17" s="31">
        <f>SUM(O12,O15:O16)</f>
        <v>615987</v>
      </c>
      <c r="P17" s="2"/>
    </row>
    <row r="18" spans="1:16" ht="23.7" customHeight="1" thickTop="1">
      <c r="C18" s="28"/>
      <c r="D18" s="6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1:16" ht="23.7" customHeight="1">
      <c r="A19" s="21" t="s">
        <v>143</v>
      </c>
      <c r="D19" s="6"/>
      <c r="E19" s="38">
        <v>250000</v>
      </c>
      <c r="F19" s="38"/>
      <c r="G19" s="38">
        <v>167200</v>
      </c>
      <c r="H19" s="38"/>
      <c r="I19" s="38">
        <v>62500</v>
      </c>
      <c r="J19" s="38"/>
      <c r="K19" s="38">
        <v>62938</v>
      </c>
      <c r="L19" s="38"/>
      <c r="M19" s="38">
        <v>72795</v>
      </c>
      <c r="N19" s="38"/>
      <c r="O19" s="38">
        <f t="shared" ref="O19:O21" si="0">SUM(E19:M19)</f>
        <v>615433</v>
      </c>
    </row>
    <row r="20" spans="1:16" ht="23.7" customHeight="1">
      <c r="A20" s="6" t="s">
        <v>94</v>
      </c>
      <c r="D20" s="6"/>
      <c r="E20" s="58">
        <v>0</v>
      </c>
      <c r="F20" s="38"/>
      <c r="G20" s="58">
        <v>0</v>
      </c>
      <c r="H20" s="38"/>
      <c r="I20" s="58">
        <v>0</v>
      </c>
      <c r="J20" s="38"/>
      <c r="K20" s="58">
        <f>SUM('PL&amp;CF'!H64)</f>
        <v>70153</v>
      </c>
      <c r="L20" s="38"/>
      <c r="M20" s="58">
        <v>0</v>
      </c>
      <c r="N20" s="38"/>
      <c r="O20" s="58">
        <f t="shared" si="0"/>
        <v>70153</v>
      </c>
    </row>
    <row r="21" spans="1:16" ht="23.7" customHeight="1">
      <c r="A21" s="6" t="s">
        <v>69</v>
      </c>
      <c r="D21" s="6"/>
      <c r="E21" s="59">
        <v>0</v>
      </c>
      <c r="F21" s="38"/>
      <c r="G21" s="59">
        <v>0</v>
      </c>
      <c r="H21" s="38"/>
      <c r="I21" s="59">
        <v>0</v>
      </c>
      <c r="J21" s="38"/>
      <c r="K21" s="59">
        <v>0</v>
      </c>
      <c r="L21" s="38"/>
      <c r="M21" s="59">
        <f>'PL&amp;CF'!H69</f>
        <v>-5195</v>
      </c>
      <c r="N21" s="38"/>
      <c r="O21" s="59">
        <f t="shared" si="0"/>
        <v>-5195</v>
      </c>
    </row>
    <row r="22" spans="1:16" ht="23.7" customHeight="1">
      <c r="A22" s="44" t="s">
        <v>61</v>
      </c>
      <c r="D22" s="6"/>
      <c r="E22" s="38">
        <f>SUM(E20:E21)</f>
        <v>0</v>
      </c>
      <c r="F22" s="38"/>
      <c r="G22" s="38">
        <f>SUM(G20:G21)</f>
        <v>0</v>
      </c>
      <c r="H22" s="38"/>
      <c r="I22" s="38">
        <f>SUM(I20:I21)</f>
        <v>0</v>
      </c>
      <c r="J22" s="38"/>
      <c r="K22" s="38">
        <f>SUM(K20:K21)</f>
        <v>70153</v>
      </c>
      <c r="L22" s="38"/>
      <c r="M22" s="38">
        <f>SUM(M20:M21)</f>
        <v>-5195</v>
      </c>
      <c r="N22" s="38"/>
      <c r="O22" s="38">
        <f>SUM(O20:O21)</f>
        <v>64958</v>
      </c>
    </row>
    <row r="23" spans="1:16" ht="23.7" customHeight="1">
      <c r="A23" s="6" t="s">
        <v>155</v>
      </c>
      <c r="D23" s="6"/>
      <c r="E23" s="38">
        <v>0</v>
      </c>
      <c r="F23" s="38"/>
      <c r="G23" s="38">
        <v>0</v>
      </c>
      <c r="H23" s="38"/>
      <c r="I23" s="38">
        <v>0</v>
      </c>
      <c r="J23" s="38"/>
      <c r="K23" s="38">
        <v>-62500</v>
      </c>
      <c r="L23" s="38"/>
      <c r="M23" s="38">
        <v>0</v>
      </c>
      <c r="N23" s="38"/>
      <c r="O23" s="38">
        <f>SUM(E23:M23)</f>
        <v>-62500</v>
      </c>
    </row>
    <row r="24" spans="1:16" ht="23.7" customHeight="1" thickBot="1">
      <c r="A24" s="21" t="s">
        <v>151</v>
      </c>
      <c r="D24" s="6"/>
      <c r="E24" s="31">
        <f>SUM(E19,E22:E23)</f>
        <v>250000</v>
      </c>
      <c r="F24" s="38"/>
      <c r="G24" s="31">
        <f>SUM(G19,G22:G23)</f>
        <v>167200</v>
      </c>
      <c r="H24" s="38"/>
      <c r="I24" s="31">
        <f>SUM(I19,I22:I23)</f>
        <v>62500</v>
      </c>
      <c r="J24" s="38"/>
      <c r="K24" s="31">
        <f>SUM(K19,K22:K23)</f>
        <v>70591</v>
      </c>
      <c r="L24" s="38"/>
      <c r="M24" s="31">
        <f>SUM(M19,M22:M23)</f>
        <v>67600</v>
      </c>
      <c r="N24" s="38"/>
      <c r="O24" s="31">
        <f>SUM(O19,O22:O23)</f>
        <v>617891</v>
      </c>
    </row>
    <row r="25" spans="1:16" ht="23.7" customHeight="1" thickTop="1">
      <c r="C25" s="28"/>
      <c r="D25" s="6"/>
      <c r="E25" s="38"/>
      <c r="F25" s="38"/>
      <c r="G25" s="38"/>
      <c r="H25" s="38"/>
      <c r="I25" s="38"/>
      <c r="J25" s="38"/>
      <c r="K25" s="38">
        <f>BS!I64-K24</f>
        <v>0</v>
      </c>
      <c r="L25" s="38"/>
      <c r="M25" s="38"/>
      <c r="N25" s="38"/>
      <c r="O25" s="38">
        <f>SUM(O24-BS!I66)</f>
        <v>0</v>
      </c>
    </row>
    <row r="26" spans="1:16" ht="23.7" customHeight="1">
      <c r="A26" s="6" t="s">
        <v>15</v>
      </c>
      <c r="C26" s="28"/>
      <c r="D26" s="6"/>
    </row>
    <row r="27" spans="1:16" ht="23.7" customHeight="1">
      <c r="C27" s="28"/>
      <c r="D27" s="6"/>
    </row>
    <row r="34" spans="5:15" ht="23.7" customHeight="1"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5:15" ht="23.7" customHeight="1"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5:15" ht="23.7" customHeight="1"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5:15" ht="23.7" customHeight="1"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5:15" ht="23.7" customHeight="1"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5:15" ht="23.7" customHeight="1"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</sheetData>
  <mergeCells count="2">
    <mergeCell ref="E6:O6"/>
    <mergeCell ref="I9:K9"/>
  </mergeCells>
  <printOptions horizontalCentered="1"/>
  <pageMargins left="0.78740157480314965" right="0.39370078740157483" top="0.78740157480314965" bottom="0.31496062992125984" header="0.31496062992125984" footer="0.31496062992125984"/>
  <pageSetup paperSize="9" scale="85" orientation="landscape" r:id="rId1"/>
  <ignoredErrors>
    <ignoredError sqref="F22 H22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19A6A8D0C6AB47A2F180BC59635290" ma:contentTypeVersion="4" ma:contentTypeDescription="Create a new document." ma:contentTypeScope="" ma:versionID="369772134bac97e150b59ee9ff0be975">
  <xsd:schema xmlns:xsd="http://www.w3.org/2001/XMLSchema" xmlns:xs="http://www.w3.org/2001/XMLSchema" xmlns:p="http://schemas.microsoft.com/office/2006/metadata/properties" xmlns:ns2="476ca96a-c1bb-4a33-9bb1-0e36a4ca1895" targetNamespace="http://schemas.microsoft.com/office/2006/metadata/properties" ma:root="true" ma:fieldsID="4abcbef111e5780d0d564cd96cf3485e" ns2:_="">
    <xsd:import namespace="476ca96a-c1bb-4a33-9bb1-0e36a4ca18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ca96a-c1bb-4a33-9bb1-0e36a4ca18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D36DD8-7DE3-4A2E-BD73-325433E3AAA5}">
  <ds:schemaRefs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476ca96a-c1bb-4a33-9bb1-0e36a4ca1895"/>
    <ds:schemaRef ds:uri="http://schemas.microsoft.com/office/2006/metadata/properties"/>
    <ds:schemaRef ds:uri="http://purl.org/dc/terms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4D0805F3-FCE2-422D-94F4-CE65C6D52E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3A6DB4-45D4-48E9-B567-043AEA9226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ca96a-c1bb-4a33-9bb1-0e36a4ca18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Conso</vt:lpstr>
      <vt:lpstr>The Company</vt:lpstr>
      <vt:lpstr>BS!Print_Area</vt:lpstr>
      <vt:lpstr>Conso!Print_Area</vt:lpstr>
      <vt:lpstr>'PL&amp;CF'!Print_Area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Laddawan Kwankaew</cp:lastModifiedBy>
  <cp:lastPrinted>2026-08-05T10:08:13Z</cp:lastPrinted>
  <dcterms:created xsi:type="dcterms:W3CDTF">2010-04-19T08:39:38Z</dcterms:created>
  <dcterms:modified xsi:type="dcterms:W3CDTF">2026-08-10T06:35:34Z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0x010100EF19A6A8D0C6AB47A2F180BC59635290</vt:lpwstr>
  </property>
</Properties>
</file>