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Plastic\Union Plastic Public\2026\Q2'2026\SET\"/>
    </mc:Choice>
  </mc:AlternateContent>
  <xr:revisionPtr revIDLastSave="0" documentId="13_ncr:1_{F2F67F22-6B36-4DE8-9224-EE2FB51D71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onso" sheetId="2" r:id="rId3"/>
    <sheet name="The Company" sheetId="3" r:id="rId4"/>
    <sheet name="CF" sheetId="4" r:id="rId5"/>
  </sheets>
  <definedNames>
    <definedName name="_xlnm.Print_Area" localSheetId="0">BS!$A$1:$K$73</definedName>
    <definedName name="_xlnm.Print_Area" localSheetId="4">CF!$A$1:$J$71</definedName>
    <definedName name="_xlnm.Print_Area" localSheetId="1">PL!$A$1:$K$82</definedName>
    <definedName name="_xlnm.Print_Area" localSheetId="3">'The Company'!$A$1:$M$26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G24" i="3"/>
  <c r="E24" i="3"/>
  <c r="C24" i="3"/>
  <c r="M23" i="3"/>
  <c r="F24" i="2"/>
  <c r="D24" i="2"/>
  <c r="B24" i="2"/>
  <c r="L23" i="2"/>
  <c r="J59" i="4"/>
  <c r="H59" i="4"/>
  <c r="D59" i="4"/>
  <c r="F59" i="4"/>
  <c r="F55" i="4"/>
  <c r="H55" i="4"/>
  <c r="J55" i="4"/>
  <c r="M16" i="3"/>
  <c r="L16" i="2"/>
  <c r="J32" i="5" l="1"/>
  <c r="J33" i="5" s="1"/>
  <c r="H32" i="5"/>
  <c r="H33" i="5" s="1"/>
  <c r="F32" i="5"/>
  <c r="F33" i="5" s="1"/>
  <c r="D32" i="5"/>
  <c r="D33" i="5" s="1"/>
  <c r="J19" i="5"/>
  <c r="H19" i="5"/>
  <c r="F19" i="5"/>
  <c r="D19" i="5"/>
  <c r="J14" i="5"/>
  <c r="H14" i="5"/>
  <c r="F14" i="5"/>
  <c r="F20" i="5" s="1"/>
  <c r="F24" i="5" s="1"/>
  <c r="D14" i="5"/>
  <c r="I27" i="1"/>
  <c r="E27" i="1"/>
  <c r="H20" i="5" l="1"/>
  <c r="H24" i="5" s="1"/>
  <c r="H38" i="5" s="1"/>
  <c r="D20" i="5"/>
  <c r="D24" i="5" s="1"/>
  <c r="D38" i="5" s="1"/>
  <c r="J20" i="5"/>
  <c r="J24" i="5" s="1"/>
  <c r="J38" i="5" s="1"/>
  <c r="D35" i="5"/>
  <c r="F35" i="5"/>
  <c r="F38" i="5"/>
  <c r="E50" i="1"/>
  <c r="I50" i="1"/>
  <c r="I18" i="1"/>
  <c r="I28" i="1" s="1"/>
  <c r="E18" i="1"/>
  <c r="E28" i="1" s="1"/>
  <c r="H35" i="5" l="1"/>
  <c r="J35" i="5"/>
  <c r="I51" i="1"/>
  <c r="E45" i="1"/>
  <c r="E51" i="1" s="1"/>
  <c r="E60" i="1"/>
  <c r="E58" i="1"/>
  <c r="E57" i="1"/>
  <c r="K62" i="1" l="1"/>
  <c r="G62" i="1"/>
  <c r="H61" i="4"/>
  <c r="D61" i="4"/>
  <c r="H73" i="5"/>
  <c r="J14" i="2" l="1"/>
  <c r="K14" i="3"/>
  <c r="J73" i="5" l="1"/>
  <c r="J74" i="5" s="1"/>
  <c r="J60" i="5"/>
  <c r="J55" i="5"/>
  <c r="F73" i="5"/>
  <c r="F74" i="5" s="1"/>
  <c r="F60" i="5"/>
  <c r="F55" i="5"/>
  <c r="J61" i="5" l="1"/>
  <c r="J65" i="5" s="1"/>
  <c r="I13" i="3" s="1"/>
  <c r="F61" i="5"/>
  <c r="F65" i="5" s="1"/>
  <c r="D55" i="4"/>
  <c r="F79" i="5" l="1"/>
  <c r="F76" i="5"/>
  <c r="J76" i="5"/>
  <c r="J79" i="5"/>
  <c r="F10" i="4"/>
  <c r="F23" i="4" s="1"/>
  <c r="F31" i="4" s="1"/>
  <c r="F36" i="4" s="1"/>
  <c r="F60" i="4" s="1"/>
  <c r="F62" i="4" s="1"/>
  <c r="H13" i="2"/>
  <c r="K21" i="3" l="1"/>
  <c r="J21" i="2"/>
  <c r="H74" i="5" l="1"/>
  <c r="D73" i="5"/>
  <c r="D74" i="5" s="1"/>
  <c r="H60" i="5"/>
  <c r="D60" i="5"/>
  <c r="H55" i="5"/>
  <c r="D55" i="5"/>
  <c r="H61" i="5" l="1"/>
  <c r="H65" i="5" s="1"/>
  <c r="H10" i="4" s="1"/>
  <c r="D61" i="5"/>
  <c r="J10" i="4" l="1"/>
  <c r="D65" i="5"/>
  <c r="H79" i="5"/>
  <c r="H23" i="4"/>
  <c r="I20" i="3"/>
  <c r="H76" i="5"/>
  <c r="H20" i="2" l="1"/>
  <c r="D10" i="4"/>
  <c r="D23" i="4" s="1"/>
  <c r="D31" i="4" s="1"/>
  <c r="J23" i="4"/>
  <c r="J31" i="4" s="1"/>
  <c r="J36" i="4" s="1"/>
  <c r="J60" i="4" s="1"/>
  <c r="J62" i="4" s="1"/>
  <c r="D79" i="5"/>
  <c r="D76" i="5"/>
  <c r="C22" i="3"/>
  <c r="E22" i="3"/>
  <c r="G22" i="3"/>
  <c r="M14" i="3"/>
  <c r="M12" i="3"/>
  <c r="L12" i="2" l="1"/>
  <c r="K50" i="1"/>
  <c r="G50" i="1"/>
  <c r="K22" i="3" l="1"/>
  <c r="K24" i="3" l="1"/>
  <c r="I62" i="1" s="1"/>
  <c r="G15" i="3"/>
  <c r="G17" i="3" s="1"/>
  <c r="E15" i="3"/>
  <c r="E17" i="3" s="1"/>
  <c r="C15" i="3"/>
  <c r="C17" i="3" s="1"/>
  <c r="J15" i="2"/>
  <c r="J17" i="2" s="1"/>
  <c r="F15" i="2"/>
  <c r="F17" i="2" s="1"/>
  <c r="D15" i="2"/>
  <c r="D17" i="2" s="1"/>
  <c r="B15" i="2"/>
  <c r="B17" i="2" s="1"/>
  <c r="L14" i="2" l="1"/>
  <c r="M19" i="3" l="1"/>
  <c r="L19" i="2"/>
  <c r="K15" i="3" l="1"/>
  <c r="K17" i="3" s="1"/>
  <c r="M13" i="3"/>
  <c r="M15" i="3" s="1"/>
  <c r="M17" i="3" s="1"/>
  <c r="K61" i="1"/>
  <c r="G61" i="1"/>
  <c r="K60" i="1" l="1"/>
  <c r="K58" i="1"/>
  <c r="K57" i="1"/>
  <c r="G60" i="1"/>
  <c r="G58" i="1"/>
  <c r="G57" i="1"/>
  <c r="G63" i="1" l="1"/>
  <c r="K63" i="1"/>
  <c r="I57" i="1" l="1"/>
  <c r="I58" i="1"/>
  <c r="G27" i="1" l="1"/>
  <c r="K27" i="1"/>
  <c r="M21" i="3" l="1"/>
  <c r="J22" i="2"/>
  <c r="L21" i="2"/>
  <c r="J24" i="2" l="1"/>
  <c r="E62" i="1" s="1"/>
  <c r="G18" i="1"/>
  <c r="K18" i="1"/>
  <c r="K45" i="1" l="1"/>
  <c r="G45" i="1"/>
  <c r="G51" i="1" l="1"/>
  <c r="G64" i="1" s="1"/>
  <c r="H15" i="2"/>
  <c r="H17" i="2" s="1"/>
  <c r="I15" i="3"/>
  <c r="I17" i="3" s="1"/>
  <c r="K28" i="1"/>
  <c r="K51" i="1"/>
  <c r="K64" i="1" s="1"/>
  <c r="G28" i="1"/>
  <c r="L13" i="2" l="1"/>
  <c r="L15" i="2" s="1"/>
  <c r="L17" i="2" s="1"/>
  <c r="G65" i="1"/>
  <c r="K65" i="1"/>
  <c r="H31" i="4" l="1"/>
  <c r="H36" i="4" s="1"/>
  <c r="H60" i="4" s="1"/>
  <c r="D36" i="4" l="1"/>
  <c r="I22" i="3"/>
  <c r="H22" i="2"/>
  <c r="L20" i="2"/>
  <c r="H24" i="2" l="1"/>
  <c r="E61" i="1" s="1"/>
  <c r="E63" i="1" s="1"/>
  <c r="E64" i="1" s="1"/>
  <c r="E65" i="1" s="1"/>
  <c r="L22" i="2"/>
  <c r="L24" i="2" s="1"/>
  <c r="I24" i="3"/>
  <c r="I61" i="1" s="1"/>
  <c r="I63" i="1" s="1"/>
  <c r="I64" i="1" s="1"/>
  <c r="M22" i="3"/>
  <c r="M24" i="3" s="1"/>
  <c r="D60" i="4"/>
  <c r="D62" i="4" s="1"/>
  <c r="D63" i="4" s="1"/>
  <c r="M20" i="3"/>
  <c r="H62" i="4"/>
  <c r="H63" i="4" s="1"/>
  <c r="I65" i="1" l="1"/>
  <c r="H25" i="2" l="1"/>
  <c r="I25" i="3"/>
  <c r="M25" i="3"/>
  <c r="L25" i="2" l="1"/>
</calcChain>
</file>

<file path=xl/sharedStrings.xml><?xml version="1.0" encoding="utf-8"?>
<sst xmlns="http://schemas.openxmlformats.org/spreadsheetml/2006/main" count="300" uniqueCount="175">
  <si>
    <t>Union Plastic Public Company Limited</t>
  </si>
  <si>
    <t>(Unit: Thousand Baht)</t>
  </si>
  <si>
    <t>Financial statements in which</t>
  </si>
  <si>
    <t>the equity method is applied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</si>
  <si>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</si>
  <si>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</si>
  <si>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</si>
  <si>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</si>
  <si>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</si>
  <si>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</si>
  <si>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</si>
  <si>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</si>
  <si>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</si>
  <si>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2, 3</t>
  </si>
  <si>
    <t>Inventories</t>
  </si>
  <si>
    <t xml:space="preserve">Advance payment for goods </t>
  </si>
  <si>
    <t>Other current financial assets</t>
  </si>
  <si>
    <t>Other current assets</t>
  </si>
  <si>
    <t>Total current assets</t>
  </si>
  <si>
    <t>Non-current assets</t>
  </si>
  <si>
    <t>Restricted financial assets</t>
  </si>
  <si>
    <t>Other non-current financial assets</t>
  </si>
  <si>
    <t>Investment in associate</t>
  </si>
  <si>
    <t>Investment properties</t>
  </si>
  <si>
    <t>Property, plant and equipment</t>
  </si>
  <si>
    <t>Intangible assets</t>
  </si>
  <si>
    <t>Withholding income tax</t>
  </si>
  <si>
    <t>Total non-current assets</t>
  </si>
  <si>
    <t>Total assets</t>
  </si>
  <si>
    <t>The accompanying notes are an integral part of the financial statements.</t>
  </si>
  <si>
    <t xml:space="preserve">Union Plastic Public Company Limited </t>
  </si>
  <si>
    <t>Liabilities and shareholders'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</si>
  <si>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</si>
  <si>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</si>
  <si>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</si>
  <si>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</si>
  <si>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</si>
  <si>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</si>
  <si>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</si>
  <si>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</si>
  <si>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</si>
  <si>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</si>
  <si>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</si>
  <si>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</si>
  <si>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</si>
  <si>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</si>
  <si>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25,000,000 ordinary shares of Baht 10 each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</si>
  <si>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</si>
  <si>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</si>
  <si>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</si>
  <si>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</si>
  <si>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</si>
  <si>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</si>
  <si>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</si>
  <si>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</si>
  <si>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</si>
  <si>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</si>
  <si>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(Unit: Thousand Baht, except basic earnings per share expressed in Baht)</t>
  </si>
  <si>
    <t>Profit or loss: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</si>
  <si>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</si>
  <si>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</si>
  <si>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</si>
  <si>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</si>
  <si>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</si>
  <si>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</si>
  <si>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</si>
  <si>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Selling and distribution expenses</t>
  </si>
  <si>
    <t xml:space="preserve">Administrative expenses </t>
  </si>
  <si>
    <t>Total expenses</t>
  </si>
  <si>
    <t>Finance income</t>
  </si>
  <si>
    <t>Finance cost</t>
  </si>
  <si>
    <t>Other comprehensive income:</t>
  </si>
  <si>
    <t xml:space="preserve">Other comprehensive income not to be reclassified </t>
  </si>
  <si>
    <t xml:space="preserve">   to profit or loss in subsequent periods</t>
  </si>
  <si>
    <t xml:space="preserve">   in equity designated at fair value through </t>
  </si>
  <si>
    <t xml:space="preserve">   other comprehensive income - net of income tax</t>
  </si>
  <si>
    <t>Other comprehensive income not to be reclassified to</t>
  </si>
  <si>
    <t xml:space="preserve">   profit or loss in subsequent periods - net of income tax</t>
  </si>
  <si>
    <t>Other comprehensive income for the period</t>
  </si>
  <si>
    <t>Total comprehensive income for the period</t>
  </si>
  <si>
    <t>Basic earnings per share</t>
  </si>
  <si>
    <t>Weighted average number of ordinary shares (Thousand shares)</t>
  </si>
  <si>
    <t>Operating profit</t>
  </si>
  <si>
    <t>Profit for the period</t>
  </si>
  <si>
    <t>Profit for the period (Baht per share)</t>
  </si>
  <si>
    <t>Financial statements in which the equity method is applied</t>
  </si>
  <si>
    <t>Other components</t>
  </si>
  <si>
    <t>of shareholders' equity</t>
  </si>
  <si>
    <t>Other comprehensive income</t>
  </si>
  <si>
    <t>Issued and fully paid</t>
  </si>
  <si>
    <t>Appropriated -</t>
  </si>
  <si>
    <t>Gain (loss) on investments</t>
  </si>
  <si>
    <t>Total shareholders'</t>
  </si>
  <si>
    <t>share capital</t>
  </si>
  <si>
    <t>statutory reserve</t>
  </si>
  <si>
    <t xml:space="preserve">Unappropriated </t>
  </si>
  <si>
    <t>in equity instruments</t>
  </si>
  <si>
    <t>equity</t>
  </si>
  <si>
    <t xml:space="preserve">Other comprehensive income for the period </t>
  </si>
  <si>
    <t xml:space="preserve">Total comprehensive income for the period </t>
  </si>
  <si>
    <t>Balance as at 1 January 2025</t>
  </si>
  <si>
    <t xml:space="preserve">Financial statements in which </t>
  </si>
  <si>
    <t>Cash flows from operating activities</t>
  </si>
  <si>
    <t>Profit before tax</t>
  </si>
  <si>
    <t xml:space="preserve">   Depreciation and amortisation</t>
  </si>
  <si>
    <t xml:space="preserve">   Gains on sales of equipment</t>
  </si>
  <si>
    <t xml:space="preserve">   Dividend income</t>
  </si>
  <si>
    <t xml:space="preserve">   Provision for employee benefits</t>
  </si>
  <si>
    <t xml:space="preserve">   Finance income</t>
  </si>
  <si>
    <t xml:space="preserve">   Finance cost</t>
  </si>
  <si>
    <t xml:space="preserve">   Trade and other current receivables</t>
  </si>
  <si>
    <t xml:space="preserve">   Inventories</t>
  </si>
  <si>
    <t xml:space="preserve">   Other current assets</t>
  </si>
  <si>
    <t xml:space="preserve">   Trade and other current payables</t>
  </si>
  <si>
    <t xml:space="preserve">   Interest paid </t>
  </si>
  <si>
    <t xml:space="preserve">   Income tax paid</t>
  </si>
  <si>
    <t xml:space="preserve">   Withholding income tax refunded </t>
  </si>
  <si>
    <t xml:space="preserve">   Employee benefits paid</t>
  </si>
  <si>
    <t>Cash flows from investing activities</t>
  </si>
  <si>
    <t>Interest income</t>
  </si>
  <si>
    <t>Acquisition of equipment</t>
  </si>
  <si>
    <t>Repayment of equipment payable</t>
  </si>
  <si>
    <t>Proceeds from sales of equipment</t>
  </si>
  <si>
    <t>Acquisition of intangible assets</t>
  </si>
  <si>
    <t xml:space="preserve"> </t>
  </si>
  <si>
    <t>Cash flows from financing activities</t>
  </si>
  <si>
    <t>Payment of principal portion of lease liabilities</t>
  </si>
  <si>
    <t>Net cash flows used in financing activities</t>
  </si>
  <si>
    <t>Cash and cash equivalents at beginning of period</t>
  </si>
  <si>
    <t>Cash and cash equivalents at end of period</t>
  </si>
  <si>
    <t>Supplemental cash flows information</t>
  </si>
  <si>
    <t>Net increase (decrease) in cash and cash equivalents</t>
  </si>
  <si>
    <t>Non-cash transactions consist of:</t>
  </si>
  <si>
    <t>Net cash flows from (used in) operating activities</t>
  </si>
  <si>
    <t xml:space="preserve">   Purchase of equipment for which no cash has been paid</t>
  </si>
  <si>
    <t>31 December 2025</t>
  </si>
  <si>
    <t>Balance as at 1 January 2026</t>
  </si>
  <si>
    <t>Statements of financial position</t>
  </si>
  <si>
    <t>Statements of financial position (continued)</t>
  </si>
  <si>
    <t>Statements of comprehensive income</t>
  </si>
  <si>
    <t>Cash flow statements</t>
  </si>
  <si>
    <t>Cash flow statements (continued)</t>
  </si>
  <si>
    <t>Loss on change in value of investments</t>
  </si>
  <si>
    <t xml:space="preserve">   Additions to right-of-use assets and lease liabilities</t>
  </si>
  <si>
    <t>Statements of changes in shareholders' equity</t>
  </si>
  <si>
    <t>Statements of changes in shareholders' equity (continued)</t>
  </si>
  <si>
    <t xml:space="preserve">   provided by (paid from) operating activities:</t>
  </si>
  <si>
    <t xml:space="preserve">Adjustments to reconcile profit before tax to net cash </t>
  </si>
  <si>
    <t>Profit from operating activities before change in</t>
  </si>
  <si>
    <t xml:space="preserve">   operating assets and liabilities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</si>
  <si>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</si>
  <si>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</si>
  <si>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</si>
  <si>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</si>
  <si>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</si>
  <si>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</si>
  <si>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 (Note 7)</t>
  </si>
  <si>
    <t>Increase in other current financial assets</t>
  </si>
  <si>
    <t>Dividend received</t>
  </si>
  <si>
    <t>Dividend paid</t>
  </si>
  <si>
    <t>Share of profit from associate</t>
  </si>
  <si>
    <t>Gain on change in value of investments</t>
  </si>
  <si>
    <t>Operating assets increase</t>
  </si>
  <si>
    <t xml:space="preserve">   Other current liabilities</t>
  </si>
  <si>
    <t>Operating liabilities increase (decrease)</t>
  </si>
  <si>
    <t>Cash flows from (used in) operating activities</t>
  </si>
  <si>
    <t>Net cash flows from investing activities</t>
  </si>
  <si>
    <t>Profit (loss) for the period (Baht per share)</t>
  </si>
  <si>
    <t xml:space="preserve">   Reduction cost of inventories to</t>
  </si>
  <si>
    <t xml:space="preserve">      net realisable value (reversal)</t>
  </si>
  <si>
    <t>Operating loss</t>
  </si>
  <si>
    <t>Profit (loss) for the period</t>
  </si>
  <si>
    <t xml:space="preserve">   Share of profit from associate</t>
  </si>
  <si>
    <t xml:space="preserve">   Transfer of advance payment for goods to </t>
  </si>
  <si>
    <t xml:space="preserve">    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</si>
</sst>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0.0"/>
    <numFmt numFmtId="167" formatCode="_(* #,##0.0000_);_(* \(#,##0.0000\);_(* &quot;-&quot;??_);_(@_)"/>
    <numFmt numFmtId="168" formatCode="_-* #,##0.00_-;\-* #,##0.00_-;_-* &quot;-&quot;??_-;_-@_-"/>
    <numFmt numFmtId="169" formatCode="_-* #,##0.00\ _€_-;\-* #,##0.00\ _€_-;_-* &quot;-&quot;??\ _€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 * #,##0_ ;_ * \-#,##0_ ;_ * &quot;-&quot;_ ;_ @_ 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trike/>
      <sz val="1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u/>
      <sz val="10.5"/>
      <name val="Arial"/>
      <family val="2"/>
    </font>
    <font>
      <sz val="10.5"/>
      <color theme="1"/>
      <name val="Arial"/>
      <family val="2"/>
    </font>
    <font>
      <i/>
      <sz val="10.5"/>
      <name val="Arial"/>
      <family val="2"/>
    </font>
    <font>
      <sz val="11"/>
      <name val="ＭＳ Ｐゴシック"/>
      <family val="3"/>
      <charset val="128"/>
    </font>
    <font>
      <sz val="8"/>
      <name val="Arial"/>
      <family val="2"/>
    </font>
    <font>
      <sz val="14"/>
      <name val="Cordia New"/>
      <family val="2"/>
    </font>
    <font>
      <sz val="10"/>
      <color indexed="8"/>
      <name val="MS Sans Serif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8"/>
      <name val="EYInterstate Ligh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MS Sans Serif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4" fillId="0" borderId="0"/>
    <xf numFmtId="38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ont="0" applyFill="0" applyBorder="0" applyProtection="0">
      <alignment vertical="center"/>
    </xf>
    <xf numFmtId="4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top"/>
    </xf>
    <xf numFmtId="0" fontId="3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9" fillId="0" borderId="0"/>
    <xf numFmtId="0" fontId="27" fillId="2" borderId="0"/>
    <xf numFmtId="0" fontId="21" fillId="0" borderId="0"/>
    <xf numFmtId="0" fontId="22" fillId="0" borderId="0"/>
    <xf numFmtId="0" fontId="28" fillId="0" borderId="0"/>
    <xf numFmtId="0" fontId="17" fillId="0" borderId="0">
      <alignment vertical="center"/>
    </xf>
    <xf numFmtId="0" fontId="19" fillId="0" borderId="0"/>
    <xf numFmtId="0" fontId="21" fillId="0" borderId="0"/>
    <xf numFmtId="0" fontId="5" fillId="0" borderId="0"/>
    <xf numFmtId="0" fontId="5" fillId="0" borderId="0"/>
    <xf numFmtId="0" fontId="20" fillId="0" borderId="0"/>
    <xf numFmtId="0" fontId="29" fillId="0" borderId="0">
      <alignment vertical="center"/>
    </xf>
    <xf numFmtId="0" fontId="26" fillId="0" borderId="0">
      <alignment vertical="top"/>
    </xf>
    <xf numFmtId="0" fontId="26" fillId="0" borderId="0">
      <alignment vertical="top"/>
    </xf>
    <xf numFmtId="0" fontId="21" fillId="0" borderId="0"/>
    <xf numFmtId="0" fontId="18" fillId="0" borderId="0"/>
    <xf numFmtId="0" fontId="9" fillId="0" borderId="0"/>
    <xf numFmtId="0" fontId="3" fillId="0" borderId="0"/>
    <xf numFmtId="0" fontId="3" fillId="0" borderId="0"/>
    <xf numFmtId="0" fontId="21" fillId="0" borderId="0"/>
    <xf numFmtId="0" fontId="5" fillId="0" borderId="0"/>
    <xf numFmtId="0" fontId="19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18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29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72" fontId="32" fillId="0" borderId="0"/>
    <xf numFmtId="37" fontId="31" fillId="0" borderId="0"/>
    <xf numFmtId="10" fontId="18" fillId="4" borderId="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18" fillId="3" borderId="0" applyNumberFormat="0" applyBorder="0" applyAlignment="0" applyProtection="0"/>
    <xf numFmtId="170" fontId="30" fillId="0" borderId="0"/>
    <xf numFmtId="171" fontId="30" fillId="0" borderId="0"/>
    <xf numFmtId="44" fontId="1" fillId="0" borderId="0" applyFont="0" applyFill="0" applyBorder="0" applyAlignment="0" applyProtection="0"/>
    <xf numFmtId="173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0" borderId="0">
      <alignment vertical="center"/>
    </xf>
    <xf numFmtId="0" fontId="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10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" fontId="21" fillId="0" borderId="10" applyNumberFormat="0" applyFill="0" applyAlignment="0" applyProtection="0">
      <alignment horizontal="center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justify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7" fontId="13" fillId="0" borderId="0" xfId="3" applyNumberFormat="1" applyFont="1" applyFill="1" applyAlignment="1">
      <alignment vertical="center"/>
    </xf>
    <xf numFmtId="41" fontId="13" fillId="0" borderId="0" xfId="3" applyNumberFormat="1" applyFont="1" applyFill="1" applyBorder="1" applyAlignment="1">
      <alignment horizontal="right" vertical="center"/>
    </xf>
    <xf numFmtId="41" fontId="13" fillId="0" borderId="0" xfId="3" applyNumberFormat="1" applyFont="1" applyFill="1" applyAlignment="1">
      <alignment horizontal="right" vertical="center"/>
    </xf>
    <xf numFmtId="41" fontId="13" fillId="0" borderId="3" xfId="3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Continuous" vertical="center"/>
    </xf>
    <xf numFmtId="37" fontId="13" fillId="0" borderId="0" xfId="3" applyNumberFormat="1" applyFont="1" applyFill="1" applyAlignment="1">
      <alignment horizontal="left" vertical="center"/>
    </xf>
    <xf numFmtId="41" fontId="13" fillId="0" borderId="2" xfId="3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right" vertical="center"/>
    </xf>
    <xf numFmtId="41" fontId="13" fillId="0" borderId="1" xfId="3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left" vertical="center"/>
    </xf>
    <xf numFmtId="37" fontId="7" fillId="0" borderId="6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right" vertical="center"/>
    </xf>
    <xf numFmtId="41" fontId="7" fillId="0" borderId="8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7" fontId="13" fillId="0" borderId="0" xfId="0" quotePrefix="1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1" xfId="0" quotePrefix="1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2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41" fontId="13" fillId="0" borderId="0" xfId="2" applyNumberFormat="1" applyFont="1" applyAlignment="1">
      <alignment vertical="center"/>
    </xf>
    <xf numFmtId="41" fontId="13" fillId="0" borderId="2" xfId="2" applyNumberFormat="1" applyFont="1" applyBorder="1" applyAlignment="1">
      <alignment horizontal="right" vertical="center"/>
    </xf>
    <xf numFmtId="0" fontId="13" fillId="0" borderId="0" xfId="4" applyFont="1" applyAlignment="1">
      <alignment vertical="center"/>
    </xf>
    <xf numFmtId="41" fontId="13" fillId="0" borderId="1" xfId="2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2" applyFont="1" applyAlignment="1">
      <alignment horizontal="centerContinuous" vertical="center"/>
    </xf>
    <xf numFmtId="0" fontId="13" fillId="0" borderId="0" xfId="2" applyFont="1" applyAlignment="1">
      <alignment horizontal="left" vertical="center"/>
    </xf>
    <xf numFmtId="164" fontId="13" fillId="0" borderId="0" xfId="2" applyNumberFormat="1" applyFont="1" applyAlignment="1">
      <alignment horizontal="right" vertical="center"/>
    </xf>
    <xf numFmtId="41" fontId="13" fillId="0" borderId="4" xfId="2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37" fontId="13" fillId="0" borderId="0" xfId="2" applyNumberFormat="1" applyFont="1" applyAlignment="1">
      <alignment vertical="center"/>
    </xf>
    <xf numFmtId="0" fontId="13" fillId="0" borderId="5" xfId="2" applyFont="1" applyBorder="1" applyAlignment="1">
      <alignment vertical="center"/>
    </xf>
    <xf numFmtId="37" fontId="13" fillId="0" borderId="0" xfId="3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94">
    <cellStyle name="Comma" xfId="1" builtinId="3"/>
    <cellStyle name="Comma [0] 2" xfId="10" xr:uid="{FF5F7555-52FC-4170-9A5D-DE31B5B8098D}"/>
    <cellStyle name="Comma [0] 2 2" xfId="450" xr:uid="{6F0633F4-F020-41C8-8373-F4001E024448}"/>
    <cellStyle name="Comma [0] 2 3" xfId="451" xr:uid="{7A2BFBFB-9068-429F-917A-32FEADA8FC32}"/>
    <cellStyle name="Comma [0] 3" xfId="448" xr:uid="{35C3BD1F-2398-4B0A-BB37-EE934616F20C}"/>
    <cellStyle name="Comma [0] 4" xfId="447" xr:uid="{634E922B-E6AD-4FDD-9242-3AA0E0AF3146}"/>
    <cellStyle name="Comma 10" xfId="11" xr:uid="{904A4E0F-2B80-46FB-AEF0-86AC4FF85220}"/>
    <cellStyle name="Comma 10 2" xfId="155" xr:uid="{6A92A6EE-BC42-4E13-99E9-3C423868FFA5}"/>
    <cellStyle name="Comma 10 2 2" xfId="239" xr:uid="{4B31BCF7-FADB-4691-80C2-3B39B917B2F1}"/>
    <cellStyle name="Comma 10 2 2 2" xfId="500" xr:uid="{53435199-1274-4762-A2F8-511A6E23E780}"/>
    <cellStyle name="Comma 10 2 3" xfId="321" xr:uid="{118EBF91-D0E0-4784-B3B2-7B716147D57D}"/>
    <cellStyle name="Comma 10 3" xfId="153" xr:uid="{6E9486E0-0355-4936-AA5E-9CF5BA0FDE69}"/>
    <cellStyle name="Comma 10 3 2" xfId="498" xr:uid="{07D462CD-2C95-413E-A493-0C9A256F25AB}"/>
    <cellStyle name="Comma 10 4" xfId="198" xr:uid="{D11C277D-C6D4-4951-B58D-87BCB0559A42}"/>
    <cellStyle name="Comma 10 4 2" xfId="371" xr:uid="{C560D016-A639-4261-A005-5889F21284FE}"/>
    <cellStyle name="Comma 10 5" xfId="319" xr:uid="{91B6400B-1319-4ADF-96E0-27C96914673D}"/>
    <cellStyle name="Comma 11" xfId="12" xr:uid="{7925CD32-8549-4057-B1B2-FF00A8B0F175}"/>
    <cellStyle name="Comma 11 2" xfId="446" xr:uid="{F82DE0B2-B346-4DAA-B195-E6EDDDA88EEE}"/>
    <cellStyle name="Comma 12" xfId="13" xr:uid="{0D5655DC-DA60-4E2C-9F3E-C7E1F4B75D25}"/>
    <cellStyle name="Comma 12 2" xfId="436" xr:uid="{DAF0E65F-6D0F-4FE4-95C7-013588853C40}"/>
    <cellStyle name="Comma 13" xfId="434" xr:uid="{B83E06C4-6624-4FAC-9985-0477BC5FEBDD}"/>
    <cellStyle name="Comma 13 2" xfId="14" xr:uid="{09B72CCE-AE7B-44C1-A029-51C6FF01FD9A}"/>
    <cellStyle name="Comma 13 2 2" xfId="156" xr:uid="{22D24479-FBE9-478F-B957-AB570F6DFE42}"/>
    <cellStyle name="Comma 13 2 2 2" xfId="240" xr:uid="{7DDC8211-E4AB-4349-A7AD-0C27EFD31D89}"/>
    <cellStyle name="Comma 13 2 2 2 2" xfId="501" xr:uid="{6C3913DE-E547-441C-8FAF-4EE7354F2C12}"/>
    <cellStyle name="Comma 13 2 2 3" xfId="322" xr:uid="{686FDD59-80A2-4415-84FD-6B5A379CB7FC}"/>
    <cellStyle name="Comma 13 2 3" xfId="141" xr:uid="{5744A1C8-32B9-4104-92CA-9B56FC130107}"/>
    <cellStyle name="Comma 13 2 3 2" xfId="486" xr:uid="{C09F28E6-4AF2-41AF-A22A-0D768C6F2881}"/>
    <cellStyle name="Comma 13 2 4" xfId="199" xr:uid="{11D9BF74-60AD-4B0D-8609-B5AC8C9C8537}"/>
    <cellStyle name="Comma 13 2 4 2" xfId="373" xr:uid="{248DCADB-4E9B-40DB-84A2-DE9216C88559}"/>
    <cellStyle name="Comma 13 2 5" xfId="307" xr:uid="{546D2F9A-6561-4E18-A0BA-05C7CE73BA62}"/>
    <cellStyle name="Comma 14" xfId="433" xr:uid="{EAF15D0D-5A2E-4A7A-A1BB-966FB5C6ADF0}"/>
    <cellStyle name="Comma 15" xfId="424" xr:uid="{23572779-9216-4228-88A7-0F28B535CEA4}"/>
    <cellStyle name="Comma 16" xfId="423" xr:uid="{4409172D-1576-4169-A279-1C3FF1A33F3B}"/>
    <cellStyle name="Comma 17" xfId="368" xr:uid="{415A88A9-5235-48D1-AD1E-699DA8EA2068}"/>
    <cellStyle name="Comma 18" xfId="422" xr:uid="{33E482FD-F6A7-46D2-A860-BC9BF08AE794}"/>
    <cellStyle name="Comma 19" xfId="421" xr:uid="{4C71DAD8-A4E7-4F2B-9814-2BC265BE3CAE}"/>
    <cellStyle name="Comma 2" xfId="3" xr:uid="{00000000-0005-0000-0000-000001000000}"/>
    <cellStyle name="Comma 2 2" xfId="15" xr:uid="{1B58E9F4-D702-44D1-A6F7-2D7A4DFDBE67}"/>
    <cellStyle name="Comma 2 2 2" xfId="418" xr:uid="{48282857-F5AB-47DC-BEA1-FF89BE3278A1}"/>
    <cellStyle name="Comma 2 3" xfId="16" xr:uid="{BB9DABB3-AA19-43E9-A1A9-82DD7E228BF4}"/>
    <cellStyle name="Comma 2 3 2" xfId="17" xr:uid="{200ACE6C-BB4E-4F6F-BE3B-F8132CDC8219}"/>
    <cellStyle name="Comma 2 3 3" xfId="417" xr:uid="{8C660F97-20EB-4AFF-A8F3-65C4673E3BC5}"/>
    <cellStyle name="Comma 2 4" xfId="18" xr:uid="{31C72AFB-799D-4324-A483-7385B667CE0A}"/>
    <cellStyle name="Comma 2 4 2" xfId="416" xr:uid="{B652976E-DEEE-4365-B8C5-03F982F425E8}"/>
    <cellStyle name="Comma 2 5" xfId="19" xr:uid="{3692FEE4-9F5F-4A01-9E78-BA6BC1976A67}"/>
    <cellStyle name="Comma 20" xfId="415" xr:uid="{D76C2B20-8AB2-4FFC-BE29-CA9B02A04FFC}"/>
    <cellStyle name="Comma 21" xfId="367" xr:uid="{DD23D110-4B22-41F9-907D-288673A22DA4}"/>
    <cellStyle name="Comma 22" xfId="414" xr:uid="{6E228545-18AB-4BCB-AA5C-736678F800A5}"/>
    <cellStyle name="Comma 23" xfId="413" xr:uid="{BC79BB1D-FF87-47EF-8710-66FEECF95F91}"/>
    <cellStyle name="Comma 24" xfId="412" xr:uid="{57F6A1A3-9973-4C32-973C-E7759CBFA40D}"/>
    <cellStyle name="Comma 25" xfId="411" xr:uid="{CA342876-66B2-435E-8AFD-223DF4EA9D7D}"/>
    <cellStyle name="Comma 26" xfId="410" xr:uid="{88C31A05-B65B-41DF-A16A-DA83C6424EFB}"/>
    <cellStyle name="Comma 27" xfId="409" xr:uid="{F55C711D-840F-4A54-B13E-7ED1AAD99ADC}"/>
    <cellStyle name="Comma 28" xfId="408" xr:uid="{16EB02B8-5A80-4E39-93C8-431A3ABB5847}"/>
    <cellStyle name="Comma 29" xfId="407" xr:uid="{74CBCA9B-442E-402F-9A86-01587A4FE073}"/>
    <cellStyle name="Comma 3" xfId="5" xr:uid="{A5262EF2-E24B-4212-B469-4958393BD3C5}"/>
    <cellStyle name="Comma 3 2" xfId="20" xr:uid="{139105C3-468D-40B7-BC96-2460316E9599}"/>
    <cellStyle name="Comma 3 2 2" xfId="406" xr:uid="{FC80B7A4-5C2C-45E8-BFE0-3651ECFB5F48}"/>
    <cellStyle name="Comma 3 3" xfId="21" xr:uid="{2BD1778F-2035-4383-9138-6A39AABFC6E5}"/>
    <cellStyle name="Comma 3 4" xfId="22" xr:uid="{F87E2B3D-B9C9-431E-9A87-5C368271944B}"/>
    <cellStyle name="Comma 3 4 2" xfId="157" xr:uid="{B3DEDFA8-9C43-450C-AB54-8063DB3AE23D}"/>
    <cellStyle name="Comma 3 4 2 2" xfId="241" xr:uid="{A911A545-1C6E-4E64-9D7C-6624AA188CBB}"/>
    <cellStyle name="Comma 3 4 2 2 2" xfId="502" xr:uid="{B13A8367-BFD5-470F-AACD-47918ADEDC87}"/>
    <cellStyle name="Comma 3 4 2 3" xfId="323" xr:uid="{280BF735-98C0-4B6E-AF76-1A3429F8457B}"/>
    <cellStyle name="Comma 3 4 3" xfId="146" xr:uid="{30E084B4-FA1A-48C5-91D9-1D692D6D343C}"/>
    <cellStyle name="Comma 3 4 3 2" xfId="491" xr:uid="{C413398E-E895-46D0-9ED2-CD7DA4DBB77C}"/>
    <cellStyle name="Comma 3 4 4" xfId="200" xr:uid="{54949756-8600-4B01-B820-8E40BC3926C7}"/>
    <cellStyle name="Comma 3 4 4 2" xfId="379" xr:uid="{36AC3DDB-2FC8-4373-AA54-799C677F0198}"/>
    <cellStyle name="Comma 3 4 5" xfId="312" xr:uid="{A7344379-BA84-4564-9C85-077A53CF0061}"/>
    <cellStyle name="Comma 30" xfId="405" xr:uid="{30B168E2-1779-42B8-88AC-AB2DFDADB7FA}"/>
    <cellStyle name="Comma 31" xfId="404" xr:uid="{1AC3449C-5C3C-4CC2-BFFE-AE8304B1F7A3}"/>
    <cellStyle name="Comma 32" xfId="403" xr:uid="{5982CC83-1840-4D15-925B-BF6B7AE7B99B}"/>
    <cellStyle name="Comma 33" xfId="365" xr:uid="{BEE2C962-2594-42BC-A297-79F4DC7B3E4B}"/>
    <cellStyle name="Comma 34" xfId="23" xr:uid="{C0BB1622-0611-4AE1-9571-E578A6980E48}"/>
    <cellStyle name="Comma 34 2" xfId="24" xr:uid="{61F30D5E-6332-4A23-A49F-253E49AFC096}"/>
    <cellStyle name="Comma 34 2 2" xfId="159" xr:uid="{AE4A346E-87A8-4913-BB0A-E8111A5C5878}"/>
    <cellStyle name="Comma 34 2 2 2" xfId="243" xr:uid="{0F9234EE-FF30-4087-8EAF-02D99D4B13BE}"/>
    <cellStyle name="Comma 34 2 2 2 2" xfId="504" xr:uid="{D0136BFF-70B1-42F2-AA1E-40FD73CC045B}"/>
    <cellStyle name="Comma 34 2 2 3" xfId="325" xr:uid="{1E71C791-C6D6-46C6-A9A0-26E94375CFDF}"/>
    <cellStyle name="Comma 34 2 3" xfId="136" xr:uid="{17CDFA5F-BB3C-4E50-955D-4C38E397F579}"/>
    <cellStyle name="Comma 34 2 3 2" xfId="481" xr:uid="{CB04061C-4D30-40E8-B64F-0909569FAF23}"/>
    <cellStyle name="Comma 34 2 4" xfId="202" xr:uid="{6FC14825-D599-48E1-9595-95F658F2AF68}"/>
    <cellStyle name="Comma 34 2 4 2" xfId="381" xr:uid="{CD6EFCCE-E5E3-44AC-80E3-E544B8362138}"/>
    <cellStyle name="Comma 34 2 5" xfId="302" xr:uid="{8B5C145F-FCCA-4C80-8B06-DD0E2D94D4B8}"/>
    <cellStyle name="Comma 34 3" xfId="158" xr:uid="{6E9F3636-9EE9-4DF2-B325-BB895B4EC02D}"/>
    <cellStyle name="Comma 34 3 2" xfId="242" xr:uid="{E76A6E75-3A65-4043-944A-88FC49663632}"/>
    <cellStyle name="Comma 34 3 2 2" xfId="503" xr:uid="{CF2ACA46-5AB9-4F39-AEE7-B39BEFD4A9AE}"/>
    <cellStyle name="Comma 34 3 3" xfId="324" xr:uid="{4D45A5CD-B2AD-4373-830E-B9F05E98BDCF}"/>
    <cellStyle name="Comma 34 4" xfId="124" xr:uid="{63458760-7ECC-4A6C-A9B9-4D659FB3FDB6}"/>
    <cellStyle name="Comma 34 4 2" xfId="469" xr:uid="{AFAA4EDF-554C-462E-B05C-221908B8E53F}"/>
    <cellStyle name="Comma 34 5" xfId="201" xr:uid="{08149FCF-5239-435A-A559-9F85FF7DFD5F}"/>
    <cellStyle name="Comma 34 5 2" xfId="380" xr:uid="{F9C1E2D2-D83B-4AC0-B4E4-48A276BB0B0C}"/>
    <cellStyle name="Comma 34 6" xfId="290" xr:uid="{870BE5A0-1209-45D4-80C5-7F2351AC242D}"/>
    <cellStyle name="Comma 35" xfId="452" xr:uid="{11C13B9C-A395-4CDF-A465-0FDCAFECC19D}"/>
    <cellStyle name="Comma 36" xfId="590" xr:uid="{AD970BA5-91EB-4739-B781-A65215E38226}"/>
    <cellStyle name="Comma 37" xfId="593" xr:uid="{D5273045-907B-4139-8D18-5953C86AEA9A}"/>
    <cellStyle name="Comma 38" xfId="589" xr:uid="{7399D6AD-793C-4787-B7DB-5B3E90B65887}"/>
    <cellStyle name="Comma 39" xfId="592" xr:uid="{C036A2BE-4714-48FB-96AD-968A65D3C888}"/>
    <cellStyle name="Comma 4" xfId="25" xr:uid="{B694258C-0A9B-4479-8634-08BBB1F5F314}"/>
    <cellStyle name="Comma 4 2" xfId="26" xr:uid="{A6923606-9644-4A2E-9293-5B24A37AB18F}"/>
    <cellStyle name="Comma 4 2 2" xfId="160" xr:uid="{D11AF1AF-DCFD-4C9E-B2E6-FDFC5574362A}"/>
    <cellStyle name="Comma 4 2 2 2" xfId="244" xr:uid="{9CDFBBD1-24B4-41D8-9446-262F5A249ADB}"/>
    <cellStyle name="Comma 4 2 2 2 2" xfId="505" xr:uid="{CD558075-AEAA-4EED-A979-A19CBA5CB835}"/>
    <cellStyle name="Comma 4 2 2 3" xfId="326" xr:uid="{4B1AE016-23D4-4FA2-943F-5BD72D26C542}"/>
    <cellStyle name="Comma 4 2 3" xfId="143" xr:uid="{FFF6829E-A6FE-49C7-A43E-3FAA02D41D63}"/>
    <cellStyle name="Comma 4 2 3 2" xfId="488" xr:uid="{B93A1F20-A6AC-41B6-AC54-7888E2B9A2A0}"/>
    <cellStyle name="Comma 4 2 4" xfId="203" xr:uid="{F0B7E404-EE57-4F69-89EC-65F13C8EBA81}"/>
    <cellStyle name="Comma 4 2 4 2" xfId="382" xr:uid="{EF4379A4-4039-4E3C-9596-558454A85CB9}"/>
    <cellStyle name="Comma 4 2 5" xfId="309" xr:uid="{BB1F3E21-4CBE-41F0-AF00-8ED7318166B6}"/>
    <cellStyle name="Comma 5" xfId="27" xr:uid="{41B908A6-973B-4A26-8DB4-08EFA71D037F}"/>
    <cellStyle name="Comma 5 2" xfId="28" xr:uid="{D48B3A1E-013F-41DE-BCF4-3AF427B549C0}"/>
    <cellStyle name="Comma 5 3" xfId="29" xr:uid="{F6112D34-DCA0-4CE7-BC2D-07AEF2214183}"/>
    <cellStyle name="Comma 5 3 2" xfId="161" xr:uid="{B9F2D234-5AB0-4F87-BD20-26531101132E}"/>
    <cellStyle name="Comma 5 3 2 2" xfId="245" xr:uid="{44201D2C-2AE1-43E6-AE7D-06B8CCC91983}"/>
    <cellStyle name="Comma 5 3 2 2 2" xfId="506" xr:uid="{F79AD37F-860C-41B3-9126-846675379ABF}"/>
    <cellStyle name="Comma 5 3 2 3" xfId="327" xr:uid="{5EF7A854-D47F-4B90-A0AC-B8A97048A0E2}"/>
    <cellStyle name="Comma 5 3 3" xfId="148" xr:uid="{8E848337-AD53-4D45-A642-68BFCE9CB4BB}"/>
    <cellStyle name="Comma 5 3 3 2" xfId="493" xr:uid="{CE5B7714-A894-4F50-B6E5-D431D39CBE78}"/>
    <cellStyle name="Comma 5 3 4" xfId="204" xr:uid="{29028B5A-BED2-498A-A550-DBB4E9B0CEAE}"/>
    <cellStyle name="Comma 5 3 4 2" xfId="384" xr:uid="{97CA8BE6-3E56-444F-AE67-BFB959EF22AB}"/>
    <cellStyle name="Comma 5 3 5" xfId="314" xr:uid="{FEAF88AA-760A-485E-A9E7-C38403B59CC7}"/>
    <cellStyle name="Comma 5 5" xfId="30" xr:uid="{B56EAEB9-3BF1-4C64-AFC9-2469740FB4CD}"/>
    <cellStyle name="Comma 6" xfId="31" xr:uid="{74CE0A9B-C485-478C-A7CC-044FDD542C4A}"/>
    <cellStyle name="Comma 6 2" xfId="32" xr:uid="{B1DFFCF2-8F6F-479B-B2CF-7D2DCC62514C}"/>
    <cellStyle name="Comma 6 3" xfId="402" xr:uid="{C1D5E94C-1CF3-4A44-A481-22277D69E7E4}"/>
    <cellStyle name="Comma 7" xfId="33" xr:uid="{6098C387-AE7A-4806-AADD-9C99BB6539C6}"/>
    <cellStyle name="Comma 7 2" xfId="34" xr:uid="{830537C4-AF30-4DA5-AB9C-0F667F815778}"/>
    <cellStyle name="Comma 7 2 2" xfId="163" xr:uid="{7774BC03-846A-4960-8E88-8DC6D270ED87}"/>
    <cellStyle name="Comma 7 2 2 2" xfId="247" xr:uid="{EFAB82FC-69F0-4AAE-B0FA-DB1CC399423A}"/>
    <cellStyle name="Comma 7 2 2 2 2" xfId="508" xr:uid="{604B2B15-B521-433E-90E5-89C8775CECD2}"/>
    <cellStyle name="Comma 7 2 2 3" xfId="329" xr:uid="{797E6711-2446-484A-807F-7C8644C8A1B4}"/>
    <cellStyle name="Comma 7 2 3" xfId="127" xr:uid="{D85BE689-3759-4430-A522-CFC01D87C1A2}"/>
    <cellStyle name="Comma 7 2 3 2" xfId="472" xr:uid="{30741BBA-25CD-4CD5-ACAB-E0CDFD1F041F}"/>
    <cellStyle name="Comma 7 2 4" xfId="206" xr:uid="{0F7E15B3-4B65-42FD-8FEE-FC188DFAB57C}"/>
    <cellStyle name="Comma 7 2 4 2" xfId="389" xr:uid="{5B469B31-4177-4C8A-A88F-A2333775BCEC}"/>
    <cellStyle name="Comma 7 2 5" xfId="293" xr:uid="{CFBA6182-9802-4D15-851F-83DFB524C14A}"/>
    <cellStyle name="Comma 7 3" xfId="35" xr:uid="{A8ADA9E4-3855-4560-A04B-3228928AC414}"/>
    <cellStyle name="Comma 7 4" xfId="162" xr:uid="{8E7CAA52-3BDA-4A4F-9BA3-449347EA28A8}"/>
    <cellStyle name="Comma 7 4 2" xfId="246" xr:uid="{9A42B196-6980-4EA0-9505-98212BF327B0}"/>
    <cellStyle name="Comma 7 4 2 2" xfId="507" xr:uid="{8E1F466F-51B6-436D-9B8A-EF286CF369DE}"/>
    <cellStyle name="Comma 7 4 3" xfId="328" xr:uid="{3FA169E9-F9BD-4352-8BE5-80D2BC9703E2}"/>
    <cellStyle name="Comma 7 5" xfId="115" xr:uid="{E4568F86-C76F-4288-BAEF-7378BFAB1A35}"/>
    <cellStyle name="Comma 7 5 2" xfId="460" xr:uid="{23A78576-49E1-48A5-8FBF-F4AD53FB247B}"/>
    <cellStyle name="Comma 7 6" xfId="205" xr:uid="{75BDC16B-AD8B-4362-AC6B-830C26E6DC69}"/>
    <cellStyle name="Comma 7 6 2" xfId="388" xr:uid="{4836AEA6-4C0A-4809-8135-DEBCF3AD89AA}"/>
    <cellStyle name="Comma 7 7" xfId="281" xr:uid="{8E2F7C0E-F28D-467E-A9D7-47D400F311D8}"/>
    <cellStyle name="Comma 8" xfId="36" xr:uid="{3312ACCE-9C1F-4D41-BEF6-9211671917A0}"/>
    <cellStyle name="Comma 8 2" xfId="362" xr:uid="{EEA614E6-EE7E-49A3-B745-18325F3A3471}"/>
    <cellStyle name="Comma 9" xfId="37" xr:uid="{5471D874-FC2B-4C9D-A14D-3B79F871BE62}"/>
    <cellStyle name="Comma 9 2" xfId="396" xr:uid="{AD559A5D-0D93-451E-B8D4-00E31E6685B6}"/>
    <cellStyle name="comma zerodec" xfId="395" xr:uid="{08ECC3E3-E91F-42D0-9E11-9EEEBFF568FD}"/>
    <cellStyle name="Currency 2" xfId="38" xr:uid="{1A007630-82E0-4C88-ADC9-74C4CC916332}"/>
    <cellStyle name="Currency 2 2" xfId="394" xr:uid="{66BB7282-3017-4680-AA98-C8E770CF77AE}"/>
    <cellStyle name="Currency1" xfId="393" xr:uid="{A098C7FD-055F-45FD-B393-D61EFA20A129}"/>
    <cellStyle name="Dollar (zero dec)" xfId="392" xr:uid="{B502F17C-4FDF-4A12-B063-D12B31D8B1C6}"/>
    <cellStyle name="E&amp;Y House" xfId="39" xr:uid="{F2FD82B3-CEE2-4ECE-9573-2A98D8544519}"/>
    <cellStyle name="E&amp;Y House 2" xfId="40" xr:uid="{628A408D-AC6C-4BDF-ADBC-9CC62A318635}"/>
    <cellStyle name="E&amp;Y House 3" xfId="41" xr:uid="{0FB0F729-BE79-4A85-BDAC-0FFECDFF92DE}"/>
    <cellStyle name="E&amp;Y House 4" xfId="42" xr:uid="{78260F87-CA29-48C6-8FCD-53684866C0DF}"/>
    <cellStyle name="Grey" xfId="391" xr:uid="{1F060B09-6D71-42F4-9383-CB2A447DDA23}"/>
    <cellStyle name="Hyperlink 2" xfId="43" xr:uid="{61E403FE-2930-4188-81AE-F54CD6E0905D}"/>
    <cellStyle name="Hyperlink 4" xfId="390" xr:uid="{2C4CCE74-E630-4DAE-90CD-5084E72EB151}"/>
    <cellStyle name="Input [yellow]" xfId="387" xr:uid="{0182D266-AA90-4BA2-959C-CA5BFC0CCDB8}"/>
    <cellStyle name="no dec" xfId="386" xr:uid="{0C582146-CE4F-46EC-9119-9752D7233E80}"/>
    <cellStyle name="Normal" xfId="0" builtinId="0"/>
    <cellStyle name="Normal - Style1" xfId="385" xr:uid="{D41C3D48-4956-4490-B546-12ABB06B2CE5}"/>
    <cellStyle name="Normal 10" xfId="44" xr:uid="{882BB46D-C75C-42C4-B3D6-4ECC02862E53}"/>
    <cellStyle name="Normal 10 10" xfId="383" xr:uid="{231AA658-4DA7-4D65-A583-0FB98066A6E4}"/>
    <cellStyle name="Normal 10 2" xfId="164" xr:uid="{12B1FBE3-07BE-46A5-B051-9C39E1A0FC0B}"/>
    <cellStyle name="Normal 10 2 2" xfId="248" xr:uid="{BE8C7A7D-BF65-424C-94FD-5465E8D15BE9}"/>
    <cellStyle name="Normal 10 2 2 2" xfId="509" xr:uid="{2415D85C-C6D6-4DB3-98CD-DCB439759462}"/>
    <cellStyle name="Normal 10 2 3" xfId="330" xr:uid="{54FFFCB3-04D5-4CB8-818A-EEC307B659E1}"/>
    <cellStyle name="Normal 10 3" xfId="150" xr:uid="{7FFD92F4-41B4-4AD8-8F96-75D26DD4747A}"/>
    <cellStyle name="Normal 10 3 2" xfId="495" xr:uid="{FBF9BAD7-1171-48B4-879D-7B52DF272EFD}"/>
    <cellStyle name="Normal 10 4" xfId="207" xr:uid="{8C31243A-73EF-4673-8D93-7E58A7593009}"/>
    <cellStyle name="Normal 10 4 2" xfId="397" xr:uid="{D74F52A1-7BF1-480D-8E58-87AD615628A5}"/>
    <cellStyle name="Normal 10 5" xfId="316" xr:uid="{F6A01B81-F96C-4AC5-A25E-90E3D90791CD}"/>
    <cellStyle name="Normal 11" xfId="45" xr:uid="{C35CA125-A726-48A2-86E5-342BDAE9A6C2}"/>
    <cellStyle name="Normal 11 2" xfId="165" xr:uid="{B296089E-09D9-4408-9324-5A6A64A92CC6}"/>
    <cellStyle name="Normal 11 2 2" xfId="249" xr:uid="{005BF134-9D39-4D44-97E1-6109BB0CF58B}"/>
    <cellStyle name="Normal 11 2 2 2" xfId="510" xr:uid="{4DD2D42E-98AD-4645-B579-21F54EC325CC}"/>
    <cellStyle name="Normal 11 2 3" xfId="331" xr:uid="{27BCC3C9-91B4-4ACC-92CF-2B18CCCF37CC}"/>
    <cellStyle name="Normal 11 3" xfId="152" xr:uid="{8C16AEEA-F300-45F4-9004-6E8FEADA739A}"/>
    <cellStyle name="Normal 11 3 2" xfId="497" xr:uid="{91E2DBC3-5E17-4113-9780-B047EF0D987A}"/>
    <cellStyle name="Normal 11 4" xfId="208" xr:uid="{7DE5BBC4-8699-43F1-AC40-13A4647BB3CB}"/>
    <cellStyle name="Normal 11 4 2" xfId="398" xr:uid="{3433C1F0-D14E-4853-84CF-975A45B05FD3}"/>
    <cellStyle name="Normal 11 5" xfId="318" xr:uid="{C72FBAD4-6E37-4171-849D-C5EC9C6131BB}"/>
    <cellStyle name="Normal 12" xfId="46" xr:uid="{68B99FF7-7022-4889-A319-A82118F15C72}"/>
    <cellStyle name="Normal 12 2" xfId="47" xr:uid="{AACD6DEB-CFCA-4BF4-BF97-E985891DA493}"/>
    <cellStyle name="Normal 12 2 2" xfId="48" xr:uid="{76EF6F4A-D497-46A4-83B1-9F43B57615D1}"/>
    <cellStyle name="Normal 12 2 3" xfId="167" xr:uid="{355913DE-DA1F-4FDD-BFBB-9CBC67C0D7C4}"/>
    <cellStyle name="Normal 12 2 3 2" xfId="251" xr:uid="{E6116A2C-B0A4-4D52-8F04-04B75B3CCDAD}"/>
    <cellStyle name="Normal 12 2 3 2 2" xfId="512" xr:uid="{7AC0FB48-14C4-4915-AFBA-76CB7AE287FE}"/>
    <cellStyle name="Normal 12 2 3 3" xfId="333" xr:uid="{24BC8FC4-DCA4-4F0E-B795-46F93B805A17}"/>
    <cellStyle name="Normal 12 2 4" xfId="137" xr:uid="{E3CC8EAD-E7E1-440A-87A7-AB1687D9C65B}"/>
    <cellStyle name="Normal 12 2 4 2" xfId="482" xr:uid="{B882FE78-58BD-4350-B905-B517CBF34985}"/>
    <cellStyle name="Normal 12 2 5" xfId="210" xr:uid="{B03B2F66-CE9E-4E40-B8DA-FA7BFFB7EF52}"/>
    <cellStyle name="Normal 12 2 5 2" xfId="400" xr:uid="{B7E99006-DDA9-4CC6-88B3-AB6FF0832DE8}"/>
    <cellStyle name="Normal 12 2 6" xfId="303" xr:uid="{7AF629D3-7B02-490D-A784-63EB2ABFDB15}"/>
    <cellStyle name="Normal 12 3" xfId="166" xr:uid="{EE92CB9B-B28E-4593-B202-C2BBC5366597}"/>
    <cellStyle name="Normal 12 3 2" xfId="250" xr:uid="{8C1E9298-0435-41ED-9DEE-702750DECF68}"/>
    <cellStyle name="Normal 12 3 2 2" xfId="511" xr:uid="{061A41AA-8A75-4118-97E9-AE12BD7C2663}"/>
    <cellStyle name="Normal 12 3 3" xfId="332" xr:uid="{589D3BDA-2F41-4387-BDA4-AFDAA044E491}"/>
    <cellStyle name="Normal 12 4" xfId="125" xr:uid="{B3495EE2-678D-4F8F-B4B4-CEBEFD135FC2}"/>
    <cellStyle name="Normal 12 4 2" xfId="470" xr:uid="{43E699A1-C10E-4B75-A6E2-0878B85DBECF}"/>
    <cellStyle name="Normal 12 5" xfId="209" xr:uid="{277B9ABB-EC39-4DC2-93BF-553A24AAC714}"/>
    <cellStyle name="Normal 12 5 2" xfId="399" xr:uid="{348D9D6D-E6ED-4C5F-ADE7-D5870928926B}"/>
    <cellStyle name="Normal 12 6" xfId="291" xr:uid="{C5FC7DF6-B18C-4F11-966D-8F05FBC58CEE}"/>
    <cellStyle name="Normal 121" xfId="378" xr:uid="{4132B715-996A-44E8-8781-D603689FD72C}"/>
    <cellStyle name="Normal 13" xfId="366" xr:uid="{D63E77DB-C08C-49C9-AFD4-BA3306ED4670}"/>
    <cellStyle name="Normal 14" xfId="377" xr:uid="{196A0DCE-FF51-4F38-ACE3-BC61DB603B87}"/>
    <cellStyle name="Normal 15" xfId="376" xr:uid="{95BA175C-5438-4B6A-B215-507C8C31AEEF}"/>
    <cellStyle name="Normal 15 2" xfId="49" xr:uid="{047A1674-BED2-4A17-A617-1772307A9299}"/>
    <cellStyle name="Normal 15 2 2" xfId="168" xr:uid="{F0FCF0A8-6134-456D-9AFF-502F3F3178DC}"/>
    <cellStyle name="Normal 15 2 2 2" xfId="252" xr:uid="{5397112A-DBC1-43A4-96A1-0E8D4D3E52E2}"/>
    <cellStyle name="Normal 15 2 2 2 2" xfId="513" xr:uid="{33EA81A2-9476-411D-92ED-6740D1A753A9}"/>
    <cellStyle name="Normal 15 2 2 3" xfId="334" xr:uid="{B3495100-BEBB-4793-B8DD-2EAB727F9EC9}"/>
    <cellStyle name="Normal 15 2 3" xfId="140" xr:uid="{11FE2FC3-2D00-4F36-8FB4-272AC65888DE}"/>
    <cellStyle name="Normal 15 2 3 2" xfId="485" xr:uid="{0F214F88-424D-4F98-8F7F-BACFD1DA459E}"/>
    <cellStyle name="Normal 15 2 4" xfId="211" xr:uid="{B6FB17C5-9191-4F14-B510-A46BA23F369E}"/>
    <cellStyle name="Normal 15 2 4 2" xfId="401" xr:uid="{A4D62B20-33CB-4852-BF02-5819AA8D2BF4}"/>
    <cellStyle name="Normal 15 2 5" xfId="306" xr:uid="{80AB3ED3-822D-4B65-A17B-05BDB1F0260A}"/>
    <cellStyle name="Normal 16" xfId="375" xr:uid="{002A3D22-EB44-45E3-927A-3D846687CD1F}"/>
    <cellStyle name="Normal 17" xfId="50" xr:uid="{E29866AE-66B6-4E9E-9CB5-A25AF48472B3}"/>
    <cellStyle name="Normal 17 2" xfId="374" xr:uid="{F2F3B0E3-356E-4704-93F2-803AFE9B0B7C}"/>
    <cellStyle name="Normal 18" xfId="51" xr:uid="{18673309-EA60-443E-A233-1E5AA4FABD39}"/>
    <cellStyle name="Normal 19" xfId="364" xr:uid="{DFC72300-40A3-45BC-A3E6-ABEE3169390A}"/>
    <cellStyle name="Normal 2" xfId="2" xr:uid="{00000000-0005-0000-0000-000003000000}"/>
    <cellStyle name="Normal 2 2" xfId="4" xr:uid="{33BD77D3-D182-48E3-8795-3BAC8B493929}"/>
    <cellStyle name="Normal 2 2 2" xfId="52" xr:uid="{59D39DCD-F3B9-499B-A296-71E829BAB167}"/>
    <cellStyle name="Normal 2 2 2 2" xfId="53" xr:uid="{B5CBA165-B8A8-4F2F-801B-7ECE30A959F7}"/>
    <cellStyle name="Normal 2 2 2 3" xfId="54" xr:uid="{2FC99463-EC72-4053-B01B-2848A8843A69}"/>
    <cellStyle name="Normal 2 2 2 4" xfId="370" xr:uid="{26200E23-2EB8-4B84-BC5E-37FEDAE15D04}"/>
    <cellStyle name="Normal 2 2 3" xfId="55" xr:uid="{96FAFA14-F2F1-4024-BBC1-79C68FE56BD1}"/>
    <cellStyle name="Normal 2 2 3 2" xfId="56" xr:uid="{F831F3CE-29F4-409F-9622-A0631B6EB36D}"/>
    <cellStyle name="Normal 2 2 3 3" xfId="363" xr:uid="{5DD48C21-6BB0-4C4C-A0C8-480DC59EC67A}"/>
    <cellStyle name="Normal 2 2 4" xfId="57" xr:uid="{E8E0E30D-E65C-4AE0-9626-03979735B4B9}"/>
    <cellStyle name="Normal 2 2 4 2" xfId="541" xr:uid="{3E803EC0-5407-40F7-9D56-10DA684AD3DA}"/>
    <cellStyle name="Normal 2 2 5" xfId="372" xr:uid="{15895A65-D6CB-4044-B0DF-22E5EEFFB67A}"/>
    <cellStyle name="Normal 2 3" xfId="8" xr:uid="{A27A2C7A-CD7B-4641-A052-44F7ACB21B46}"/>
    <cellStyle name="Normal 2 3 2" xfId="58" xr:uid="{97404250-D943-49CD-9B1C-3B146E07079E}"/>
    <cellStyle name="Normal 2 3 3" xfId="59" xr:uid="{1CF047D7-D80A-496E-88BE-DFE34A6A0783}"/>
    <cellStyle name="Normal 2 3 4" xfId="60" xr:uid="{49930B8A-A578-445A-9701-2A59F7A1A460}"/>
    <cellStyle name="Normal 2 3 5" xfId="196" xr:uid="{C3DD8EA9-1783-4141-BAA6-225FB0385E81}"/>
    <cellStyle name="Normal 2 3 6" xfId="542" xr:uid="{41EA0589-35F9-45FD-A5F4-C7F1104A04EA}"/>
    <cellStyle name="Normal 2 4" xfId="61" xr:uid="{6ACF60B2-E7D2-4F2F-8EC2-8908C7D9F4CE}"/>
    <cellStyle name="Normal 2 4 2" xfId="62" xr:uid="{8E515BAF-38AC-402F-A627-EBC08746E3FD}"/>
    <cellStyle name="Normal 2 4 2 2" xfId="544" xr:uid="{2A050E34-2689-4EBB-BE09-25E32773570A}"/>
    <cellStyle name="Normal 2 4 3" xfId="543" xr:uid="{AB589079-ACC9-4A42-8DDD-74B0B4FC3B5F}"/>
    <cellStyle name="Normal 2 5" xfId="63" xr:uid="{D6A5256A-D2EF-4683-9960-5553CA045530}"/>
    <cellStyle name="Normal 2 5 2" xfId="64" xr:uid="{C3D0A9F4-2685-4CF4-8E03-49366A524485}"/>
    <cellStyle name="Normal 2 6" xfId="65" xr:uid="{50F1EEA0-2422-466B-B8CD-AEF8D99FC747}"/>
    <cellStyle name="Normal 20" xfId="545" xr:uid="{961A1343-2B4C-41B3-9037-5901AA274018}"/>
    <cellStyle name="Normal 21" xfId="546" xr:uid="{8046920E-D1C7-4F98-9595-DC2CD9014245}"/>
    <cellStyle name="Normal 22" xfId="547" xr:uid="{2B9B5643-1598-4EF1-A3FF-7937E16B0DDC}"/>
    <cellStyle name="Normal 23" xfId="548" xr:uid="{2AF30548-CD2B-4C5F-B4F3-252C43EFE81C}"/>
    <cellStyle name="Normal 24" xfId="549" xr:uid="{FD450C8A-9C16-4629-8C45-B8A328A2A170}"/>
    <cellStyle name="Normal 25" xfId="550" xr:uid="{BA5AB3DF-E34B-4507-9A4E-31996FAA12B4}"/>
    <cellStyle name="Normal 26" xfId="551" xr:uid="{4D2B2707-55A3-4F0C-A4A1-BAA85E2A6779}"/>
    <cellStyle name="Normal 27" xfId="552" xr:uid="{4EC740A6-8DA4-41CD-918D-D108E59259A6}"/>
    <cellStyle name="Normal 28" xfId="553" xr:uid="{9F0BE403-857D-489A-86B3-5D19759F83A8}"/>
    <cellStyle name="Normal 29" xfId="554" xr:uid="{B31FDF55-C2BA-4EB2-A756-4E55015CD6BF}"/>
    <cellStyle name="Normal 3" xfId="6" xr:uid="{306878EA-9587-42A8-A946-F217989B2AC3}"/>
    <cellStyle name="Normal 3 2" xfId="66" xr:uid="{840F4930-FB9A-435B-A542-64CCB0A4D3F6}"/>
    <cellStyle name="Normal 3 2 2" xfId="67" xr:uid="{0B5FF8E1-C902-48B4-B993-03B025CF7A9B}"/>
    <cellStyle name="Normal 3 2 3" xfId="68" xr:uid="{F45C1ED4-9308-4DE0-99BB-66999A9C3D82}"/>
    <cellStyle name="Normal 3 3" xfId="69" xr:uid="{87B22982-2802-4C62-9214-C5C0B5FB080D}"/>
    <cellStyle name="Normal 3 3 2" xfId="70" xr:uid="{28B1496A-C95F-4AE1-98D4-8A1BACB2A27D}"/>
    <cellStyle name="Normal 3 3 3" xfId="555" xr:uid="{C6BB2A7A-EF61-4E5D-A9BE-1E570BA328D1}"/>
    <cellStyle name="Normal 3 4" xfId="71" xr:uid="{BB1285A4-F4F3-4987-9C94-2A297450E45E}"/>
    <cellStyle name="Normal 3 4 2" xfId="72" xr:uid="{3818E12F-9BD0-4AEC-9E3E-986923362B10}"/>
    <cellStyle name="Normal 3 4 2 2" xfId="170" xr:uid="{C10C949D-0756-4749-B9D4-A41EB2F90B8A}"/>
    <cellStyle name="Normal 3 4 2 2 2" xfId="254" xr:uid="{AD8672C2-78D9-4F95-B081-4A8E02A2B138}"/>
    <cellStyle name="Normal 3 4 2 2 2 2" xfId="515" xr:uid="{75A358F4-C38B-4E4C-8527-58DE9BE9EDE6}"/>
    <cellStyle name="Normal 3 4 2 2 3" xfId="336" xr:uid="{FA6F22A2-0F4E-4BB6-BF5F-FD250D32BD7F}"/>
    <cellStyle name="Normal 3 4 2 3" xfId="128" xr:uid="{92321309-063A-489B-8C12-B067FCBE53F5}"/>
    <cellStyle name="Normal 3 4 2 3 2" xfId="473" xr:uid="{6FF772AC-FF28-4C18-BC91-9F3EB3837EDF}"/>
    <cellStyle name="Normal 3 4 2 4" xfId="213" xr:uid="{B66991C4-9937-4A4F-8E80-532864F91369}"/>
    <cellStyle name="Normal 3 4 2 4 2" xfId="420" xr:uid="{51D19257-0325-4D6D-8B24-60F7779C6C08}"/>
    <cellStyle name="Normal 3 4 2 5" xfId="294" xr:uid="{95768372-733A-4BC8-B893-3AC6FCC2A0FB}"/>
    <cellStyle name="Normal 3 4 3" xfId="169" xr:uid="{AA50EEFB-2F90-487A-9EEC-81E7E5C253C7}"/>
    <cellStyle name="Normal 3 4 3 2" xfId="253" xr:uid="{C4D3C31D-A990-4950-ABED-B82F453AB281}"/>
    <cellStyle name="Normal 3 4 3 2 2" xfId="514" xr:uid="{383A2778-8045-4242-B208-65A2C0F60044}"/>
    <cellStyle name="Normal 3 4 3 3" xfId="335" xr:uid="{88E64D97-7198-448B-AB21-12FB6232C11B}"/>
    <cellStyle name="Normal 3 4 4" xfId="116" xr:uid="{322E8AC3-51B2-4603-853C-914F5D0BCD16}"/>
    <cellStyle name="Normal 3 4 4 2" xfId="461" xr:uid="{8D2E9FB6-A33E-4705-9BE7-3DE38F7F1770}"/>
    <cellStyle name="Normal 3 4 5" xfId="212" xr:uid="{55EFE5C2-E707-45EF-ADE5-C0787A2294CE}"/>
    <cellStyle name="Normal 3 4 5 2" xfId="419" xr:uid="{E3890069-90C8-443E-BC24-C4864B9AB2AC}"/>
    <cellStyle name="Normal 3 4 6" xfId="282" xr:uid="{9E605B93-C4A7-4547-B3A3-0B8DA9E4778E}"/>
    <cellStyle name="Normal 3 5" xfId="73" xr:uid="{AABB0941-92ED-454A-9502-92739BEE3E02}"/>
    <cellStyle name="Normal 3 6" xfId="74" xr:uid="{4B3C41F2-F408-479C-BEB6-134EED76270B}"/>
    <cellStyle name="Normal 30" xfId="556" xr:uid="{B859A66E-5A4F-446C-AB50-711784D87876}"/>
    <cellStyle name="Normal 31" xfId="557" xr:uid="{8C1D1EA0-39D1-462B-9E3E-308284C34242}"/>
    <cellStyle name="Normal 32" xfId="558" xr:uid="{1F490487-263D-4369-94AC-15FD0608800B}"/>
    <cellStyle name="Normal 33" xfId="559" xr:uid="{21633DDA-DEE2-474F-B79D-822A82906E52}"/>
    <cellStyle name="Normal 34" xfId="560" xr:uid="{0C0414D5-83EA-48A5-A58E-BEFB29CDFA20}"/>
    <cellStyle name="Normal 35" xfId="561" xr:uid="{4545B1C6-5AE8-4D4C-9688-501054B00971}"/>
    <cellStyle name="Normal 4" xfId="7" xr:uid="{293922F8-ED41-4E17-B070-DD5EB6FD19B4}"/>
    <cellStyle name="Normal 4 2" xfId="75" xr:uid="{3958470D-B52F-483F-8CA6-67D2B0E057FC}"/>
    <cellStyle name="Normal 4 3" xfId="76" xr:uid="{0B83C445-707C-4BD2-AED8-B207248D5C93}"/>
    <cellStyle name="Normal 4 4" xfId="562" xr:uid="{F4EE6B06-2D4E-4458-9FD1-0716C49DA5A7}"/>
    <cellStyle name="Normal 43 2 3 3 4" xfId="77" xr:uid="{3A60F3BB-C14A-4DEB-945F-703ECF6FABF8}"/>
    <cellStyle name="Normal 43 2 3 3 4 2" xfId="78" xr:uid="{A107F1ED-2382-4B6A-B9DF-3D5C62452D99}"/>
    <cellStyle name="Normal 43 2 3 3 4 2 2" xfId="172" xr:uid="{BEF69340-1319-4BEB-8C2D-F419AF2789D2}"/>
    <cellStyle name="Normal 43 2 3 3 4 2 2 2" xfId="256" xr:uid="{84EC3EC3-BACC-4F67-B3E5-6B50215668E0}"/>
    <cellStyle name="Normal 43 2 3 3 4 2 2 2 2" xfId="517" xr:uid="{F98C168F-2623-495E-A6E5-6C7853E37A9C}"/>
    <cellStyle name="Normal 43 2 3 3 4 2 2 3" xfId="338" xr:uid="{73862C03-9AB0-4191-AF86-F39F591ABC17}"/>
    <cellStyle name="Normal 43 2 3 3 4 2 3" xfId="134" xr:uid="{FA5FD032-FFC7-4DB2-9EC8-867A4B9E043D}"/>
    <cellStyle name="Normal 43 2 3 3 4 2 3 2" xfId="479" xr:uid="{B22CB501-DEE2-4732-B7F3-8F29D2F4709A}"/>
    <cellStyle name="Normal 43 2 3 3 4 2 4" xfId="215" xr:uid="{76602035-7200-4092-99F4-DC9721E6D60C}"/>
    <cellStyle name="Normal 43 2 3 3 4 2 4 2" xfId="426" xr:uid="{8982DAC6-3BAE-40B7-BE4C-8992026CC310}"/>
    <cellStyle name="Normal 43 2 3 3 4 2 5" xfId="300" xr:uid="{EFB4FE31-3CE5-401E-87D9-C694C2939B6E}"/>
    <cellStyle name="Normal 43 2 3 3 4 3" xfId="171" xr:uid="{1C6186DC-77FA-49FD-BE82-57F426FA451B}"/>
    <cellStyle name="Normal 43 2 3 3 4 3 2" xfId="255" xr:uid="{233A989B-2DE0-48D6-8455-F421825E6E71}"/>
    <cellStyle name="Normal 43 2 3 3 4 3 2 2" xfId="516" xr:uid="{AAC61764-FFAD-4C19-83ED-D8EE1A5285C0}"/>
    <cellStyle name="Normal 43 2 3 3 4 3 3" xfId="337" xr:uid="{2869F204-CE69-407E-8509-3F03FB24DDC2}"/>
    <cellStyle name="Normal 43 2 3 3 4 4" xfId="122" xr:uid="{03C43BC0-73A0-4344-B0C3-D63C458D4F7F}"/>
    <cellStyle name="Normal 43 2 3 3 4 4 2" xfId="467" xr:uid="{ACDED386-FB4D-492C-AA89-A0438D194F36}"/>
    <cellStyle name="Normal 43 2 3 3 4 5" xfId="214" xr:uid="{5A768EC5-F679-4142-9638-5993A2C6C60F}"/>
    <cellStyle name="Normal 43 2 3 3 4 5 2" xfId="425" xr:uid="{C8EC6745-FCAC-497C-947A-14CC4A06D46E}"/>
    <cellStyle name="Normal 43 2 3 3 4 6" xfId="288" xr:uid="{12824FB6-543E-45AD-AFA9-65F1D7D0E13B}"/>
    <cellStyle name="Normal 43 2 4 2 3 2" xfId="79" xr:uid="{972D8E33-18FC-40D6-8674-05BAF342D21E}"/>
    <cellStyle name="Normal 43 2 4 2 3 2 2" xfId="80" xr:uid="{7332AD83-91E0-4B71-8B8F-135D0E065C23}"/>
    <cellStyle name="Normal 43 2 4 2 3 2 2 2" xfId="174" xr:uid="{21052B66-D8AB-499B-9125-2E1482644F49}"/>
    <cellStyle name="Normal 43 2 4 2 3 2 2 2 2" xfId="258" xr:uid="{E87C038D-D904-4854-ADD7-ADCAFF800407}"/>
    <cellStyle name="Normal 43 2 4 2 3 2 2 2 2 2" xfId="519" xr:uid="{197A6EB4-58AE-46E0-A8DA-092EAC043F39}"/>
    <cellStyle name="Normal 43 2 4 2 3 2 2 2 3" xfId="340" xr:uid="{B078427B-24A9-40A6-9678-DDCA7AD91F64}"/>
    <cellStyle name="Normal 43 2 4 2 3 2 2 3" xfId="132" xr:uid="{FD09EA1C-7020-4FCD-9B97-D70B7450BB0C}"/>
    <cellStyle name="Normal 43 2 4 2 3 2 2 3 2" xfId="477" xr:uid="{2245805F-69BC-4FF2-9ECD-0E0E248F7738}"/>
    <cellStyle name="Normal 43 2 4 2 3 2 2 4" xfId="217" xr:uid="{28D0CD84-20C0-4E1D-9816-47B70861AC6C}"/>
    <cellStyle name="Normal 43 2 4 2 3 2 2 4 2" xfId="428" xr:uid="{75590D36-02E6-4EE4-A90C-D2F410B13EDC}"/>
    <cellStyle name="Normal 43 2 4 2 3 2 2 5" xfId="298" xr:uid="{AE27E1C2-5260-4066-BC76-26627EE8F8B3}"/>
    <cellStyle name="Normal 43 2 4 2 3 2 3" xfId="173" xr:uid="{B2A8516C-AA3D-49A5-92E9-5EA68ED8419A}"/>
    <cellStyle name="Normal 43 2 4 2 3 2 3 2" xfId="257" xr:uid="{8A67AA7A-34E9-4CD2-AA1F-A74B7F2B3F9B}"/>
    <cellStyle name="Normal 43 2 4 2 3 2 3 2 2" xfId="518" xr:uid="{63A30592-45C1-4C6F-B53D-432CA164C404}"/>
    <cellStyle name="Normal 43 2 4 2 3 2 3 3" xfId="339" xr:uid="{32B8B130-4009-422D-9606-54DF83826F6B}"/>
    <cellStyle name="Normal 43 2 4 2 3 2 4" xfId="120" xr:uid="{5FBB8D60-717A-470A-BFA7-9E22C2074D1F}"/>
    <cellStyle name="Normal 43 2 4 2 3 2 4 2" xfId="465" xr:uid="{42031A76-8948-4341-AAF1-8B7A798FB7B4}"/>
    <cellStyle name="Normal 43 2 4 2 3 2 5" xfId="216" xr:uid="{86AFEF9B-8C1B-440B-A6A5-ADECF9B8FB23}"/>
    <cellStyle name="Normal 43 2 4 2 3 2 5 2" xfId="427" xr:uid="{695AB5E5-99E1-41C4-AD12-9B3800EF9E69}"/>
    <cellStyle name="Normal 43 2 4 2 3 2 6" xfId="286" xr:uid="{ACFD82A8-B413-4350-80F5-CEB3F981DE3B}"/>
    <cellStyle name="Normal 43 2 4 3" xfId="81" xr:uid="{2BA08631-6C0B-494A-B350-42E3B5C50429}"/>
    <cellStyle name="Normal 43 2 4 3 2" xfId="82" xr:uid="{C1369793-4F7D-4DB6-9A83-5E092AF40F6B}"/>
    <cellStyle name="Normal 43 2 4 3 2 2" xfId="176" xr:uid="{8A405E91-7D3C-4A7A-95FE-14535208EBAB}"/>
    <cellStyle name="Normal 43 2 4 3 2 2 2" xfId="260" xr:uid="{D50DE7F4-1020-4C5A-BDCA-1F2851D0F329}"/>
    <cellStyle name="Normal 43 2 4 3 2 2 2 2" xfId="521" xr:uid="{F5B8AA4F-5B7A-4F55-8E8E-78F3CFC7B17B}"/>
    <cellStyle name="Normal 43 2 4 3 2 2 3" xfId="342" xr:uid="{A583CB66-D195-4AEB-BAB5-AEC9E3B0C721}"/>
    <cellStyle name="Normal 43 2 4 3 2 3" xfId="131" xr:uid="{2AF21977-673E-4296-B3A4-B4B607E53CF6}"/>
    <cellStyle name="Normal 43 2 4 3 2 3 2" xfId="476" xr:uid="{C2454DC3-CDE0-45D0-88C0-8ABCBE2B8006}"/>
    <cellStyle name="Normal 43 2 4 3 2 4" xfId="219" xr:uid="{591A3879-9F25-47DE-B6F9-B901FD009B61}"/>
    <cellStyle name="Normal 43 2 4 3 2 4 2" xfId="430" xr:uid="{A4E65698-7B03-4107-B2DD-101373D403F2}"/>
    <cellStyle name="Normal 43 2 4 3 2 5" xfId="297" xr:uid="{D87A9FC7-880B-4F54-8338-A8BD17709B98}"/>
    <cellStyle name="Normal 43 2 4 3 3" xfId="175" xr:uid="{19991D08-5114-4134-AABA-FE368A4DA726}"/>
    <cellStyle name="Normal 43 2 4 3 3 2" xfId="259" xr:uid="{5AC4C1E2-B145-451C-A0D3-C2A295CC7370}"/>
    <cellStyle name="Normal 43 2 4 3 3 2 2" xfId="520" xr:uid="{28C2ED5E-0684-4E22-9207-143399FE718A}"/>
    <cellStyle name="Normal 43 2 4 3 3 3" xfId="341" xr:uid="{03A8996C-815A-4978-9842-9152590730BF}"/>
    <cellStyle name="Normal 43 2 4 3 4" xfId="119" xr:uid="{A3050584-F660-4AF4-A8D9-98E9588B1CA7}"/>
    <cellStyle name="Normal 43 2 4 3 4 2" xfId="464" xr:uid="{C0F7E825-5916-42DC-A7BB-56499CC92130}"/>
    <cellStyle name="Normal 43 2 4 3 5" xfId="218" xr:uid="{759F465F-4AB6-4442-BE52-DAD3B4337AE9}"/>
    <cellStyle name="Normal 43 2 4 3 5 2" xfId="429" xr:uid="{A50E4826-D075-4B38-A7AA-851489A985D7}"/>
    <cellStyle name="Normal 43 2 4 3 6" xfId="285" xr:uid="{B12BCEB0-8D5E-471F-B2FA-82A93C15BC70}"/>
    <cellStyle name="Normal 43 2 7" xfId="83" xr:uid="{2A99C2A7-F0E1-4493-B98A-34AEA00C0081}"/>
    <cellStyle name="Normal 43 2 7 2" xfId="84" xr:uid="{9D1ECA30-6CA8-4D92-B471-04DCCE236820}"/>
    <cellStyle name="Normal 43 2 7 2 2" xfId="178" xr:uid="{2A70A40E-F6B6-4BB7-9064-577672CC18D8}"/>
    <cellStyle name="Normal 43 2 7 2 2 2" xfId="262" xr:uid="{DFC24069-0027-4041-887A-B5A4B308988C}"/>
    <cellStyle name="Normal 43 2 7 2 2 2 2" xfId="523" xr:uid="{668666EE-2C42-4D8E-B4D7-9B458B6CDC34}"/>
    <cellStyle name="Normal 43 2 7 2 2 3" xfId="344" xr:uid="{65126FA9-9E42-44BC-83F7-4078D9880380}"/>
    <cellStyle name="Normal 43 2 7 2 3" xfId="129" xr:uid="{D7876ACA-6007-460A-8526-0CD34831D7ED}"/>
    <cellStyle name="Normal 43 2 7 2 3 2" xfId="474" xr:uid="{EB2A1CD2-2608-4EFB-B0F7-A9010CF152AF}"/>
    <cellStyle name="Normal 43 2 7 2 4" xfId="221" xr:uid="{323B4A84-BA1B-4F11-AAD6-6C88DDF56DE9}"/>
    <cellStyle name="Normal 43 2 7 2 4 2" xfId="432" xr:uid="{3C05E0A8-DFB4-45E5-9E18-94EF8790F245}"/>
    <cellStyle name="Normal 43 2 7 2 5" xfId="295" xr:uid="{A66DE28C-D687-4555-BFB5-2DEAB9908D21}"/>
    <cellStyle name="Normal 43 2 7 3" xfId="177" xr:uid="{DC105EAF-38C2-4153-BB3D-E56083447575}"/>
    <cellStyle name="Normal 43 2 7 3 2" xfId="261" xr:uid="{9F4BE8D9-AA0C-4749-8161-4F3A8A5FAE60}"/>
    <cellStyle name="Normal 43 2 7 3 2 2" xfId="522" xr:uid="{1DAED917-0927-45DA-906E-91BB842A37AF}"/>
    <cellStyle name="Normal 43 2 7 3 3" xfId="343" xr:uid="{4F5B10BF-C332-4BFC-9A8D-EC23EEBA5122}"/>
    <cellStyle name="Normal 43 2 7 4" xfId="117" xr:uid="{BD10A5EF-E70B-4622-B9F9-352C08C44CAD}"/>
    <cellStyle name="Normal 43 2 7 4 2" xfId="462" xr:uid="{E012F434-E9ED-4E3D-9B83-0910B27BE1ED}"/>
    <cellStyle name="Normal 43 2 7 5" xfId="220" xr:uid="{AA554DBB-C528-4EFA-A358-05BC57C6D88E}"/>
    <cellStyle name="Normal 43 2 7 5 2" xfId="431" xr:uid="{56262362-9D86-430B-8328-2B140B88272B}"/>
    <cellStyle name="Normal 43 2 7 6" xfId="283" xr:uid="{5EEC15A7-5DA0-43CA-86AA-86EB359A324D}"/>
    <cellStyle name="Normal 5" xfId="9" xr:uid="{C0066F4F-E212-4EDE-8E87-A24AD522A2BB}"/>
    <cellStyle name="Normal 5 2" xfId="85" xr:uid="{59C6EFCE-07AE-49B2-898D-E0E656C960FA}"/>
    <cellStyle name="Normal 5 3" xfId="86" xr:uid="{E084E7B7-7206-4BCA-9789-4BE6E7AA7027}"/>
    <cellStyle name="Normal 5 4" xfId="197" xr:uid="{A99BA50C-67A1-4B89-93AA-FD31BAFB79FC}"/>
    <cellStyle name="Normal 5 4 2" xfId="369" xr:uid="{E5D97CF2-5711-4119-A166-A3A20F741CA6}"/>
    <cellStyle name="Normal 6" xfId="87" xr:uid="{AD270FE3-D0F6-4CB0-AE25-FC6874B5CE4E}"/>
    <cellStyle name="Normal 6 2" xfId="88" xr:uid="{20EE333C-4EBD-4ECD-A55C-3E58C530D639}"/>
    <cellStyle name="Normal 6 2 2" xfId="179" xr:uid="{E692F062-66E8-45FC-A3A9-3D5EF9C26B8A}"/>
    <cellStyle name="Normal 6 2 2 2" xfId="263" xr:uid="{0F13362D-C4C1-4E50-B3AD-708B5E032C5F}"/>
    <cellStyle name="Normal 6 2 2 2 2" xfId="524" xr:uid="{DF4A2BD8-58C3-4576-BA62-600EA852F6FB}"/>
    <cellStyle name="Normal 6 2 2 3" xfId="345" xr:uid="{C36CDF67-9EB4-49D7-8302-837D7F55522E}"/>
    <cellStyle name="Normal 6 2 3" xfId="144" xr:uid="{F69B9F92-F675-45C4-BBAD-EAD29EB0FAE8}"/>
    <cellStyle name="Normal 6 2 3 2" xfId="489" xr:uid="{0637B133-A05B-4FBB-8C49-41A3978DDADB}"/>
    <cellStyle name="Normal 6 2 4" xfId="222" xr:uid="{F5CE50B5-4E3F-4464-9B67-136687E44812}"/>
    <cellStyle name="Normal 6 2 4 2" xfId="435" xr:uid="{E2FBEBD6-42AC-4F61-AA43-025943D55A47}"/>
    <cellStyle name="Normal 6 2 5" xfId="310" xr:uid="{118BCC7E-08DA-4278-99FA-029FA85167F5}"/>
    <cellStyle name="Normal 6 3" xfId="89" xr:uid="{F073200E-D749-4B8B-98D3-B009DEAD9D8E}"/>
    <cellStyle name="Normal 62 3" xfId="90" xr:uid="{3D0322B5-DD7D-463E-B9CA-EB0AF23BB78A}"/>
    <cellStyle name="Normal 62 3 2" xfId="91" xr:uid="{D5E58D70-35CE-4A6F-8AB7-FCDE572AD001}"/>
    <cellStyle name="Normal 62 3 2 2" xfId="181" xr:uid="{152EB026-3CFC-4B23-A52A-618929B6E9CB}"/>
    <cellStyle name="Normal 62 3 2 2 2" xfId="265" xr:uid="{C23A494D-DF7F-4B46-81CB-92556B31663F}"/>
    <cellStyle name="Normal 62 3 2 2 2 2" xfId="526" xr:uid="{E845D4FB-E516-4E48-B27B-6674033C9C6A}"/>
    <cellStyle name="Normal 62 3 2 2 3" xfId="347" xr:uid="{3857A7C9-A947-4BA3-BD93-497D57E0541B}"/>
    <cellStyle name="Normal 62 3 2 3" xfId="133" xr:uid="{27092F41-C72F-4CF4-9179-8EA6DF58F4F5}"/>
    <cellStyle name="Normal 62 3 2 3 2" xfId="478" xr:uid="{68E839ED-BD71-4533-A81B-F1F341BFA199}"/>
    <cellStyle name="Normal 62 3 2 4" xfId="224" xr:uid="{24BD0830-AD53-491D-A8A1-312C5BFE42A1}"/>
    <cellStyle name="Normal 62 3 2 4 2" xfId="438" xr:uid="{E0AD21CF-7D7B-4E52-982A-BD01080812CA}"/>
    <cellStyle name="Normal 62 3 2 5" xfId="299" xr:uid="{8746B738-05BB-49D1-B6A8-A0A1DC569B07}"/>
    <cellStyle name="Normal 62 3 3" xfId="180" xr:uid="{84BF2FF1-F795-484E-BA2E-CD7DB78495DB}"/>
    <cellStyle name="Normal 62 3 3 2" xfId="264" xr:uid="{DC10DBAA-E787-451D-81E0-C6CC4A5887E9}"/>
    <cellStyle name="Normal 62 3 3 2 2" xfId="525" xr:uid="{223ACA5B-FD0D-4C03-B378-102DD3603BC4}"/>
    <cellStyle name="Normal 62 3 3 3" xfId="346" xr:uid="{21507DC2-53E8-4A4A-8B95-CC58D2D215CA}"/>
    <cellStyle name="Normal 62 3 4" xfId="121" xr:uid="{1DE26A3C-028C-463B-A5C5-CE53550EEFE4}"/>
    <cellStyle name="Normal 62 3 4 2" xfId="466" xr:uid="{6A236EE9-39AB-4D42-99AE-2D783AF4A749}"/>
    <cellStyle name="Normal 62 3 5" xfId="223" xr:uid="{1594753A-57E8-4DBC-A09E-30E080244024}"/>
    <cellStyle name="Normal 62 3 5 2" xfId="437" xr:uid="{A32D6DE7-A1ED-4D26-BA16-B6ECFA381133}"/>
    <cellStyle name="Normal 62 3 6" xfId="287" xr:uid="{D1600EF9-D531-48AB-A387-6C79E540CD31}"/>
    <cellStyle name="Normal 67" xfId="92" xr:uid="{8E7B890E-5658-406E-8858-99D97927F88F}"/>
    <cellStyle name="Normal 67 2" xfId="93" xr:uid="{B34A6C29-383B-4CCD-9D50-78BBD6DA3857}"/>
    <cellStyle name="Normal 67 2 2" xfId="183" xr:uid="{329757B3-C786-4042-943F-C34F0BBD8FE3}"/>
    <cellStyle name="Normal 67 2 2 2" xfId="267" xr:uid="{FF5BCE2C-89B3-45A8-8423-5CEFD62B95B2}"/>
    <cellStyle name="Normal 67 2 2 2 2" xfId="528" xr:uid="{508E83B7-EAE3-47D6-85C8-E2BE03EBAD9F}"/>
    <cellStyle name="Normal 67 2 2 3" xfId="349" xr:uid="{400269C3-B5D5-40B7-9129-6D48ABC5498C}"/>
    <cellStyle name="Normal 67 2 3" xfId="130" xr:uid="{E572A8A1-FF7C-46F0-B5FD-50186F66C209}"/>
    <cellStyle name="Normal 67 2 3 2" xfId="475" xr:uid="{ED90BFA3-82BF-4A75-8D3F-ACBA8E6CB71A}"/>
    <cellStyle name="Normal 67 2 4" xfId="226" xr:uid="{D70C5FB0-14FC-4572-AF92-EBFD7A67F0C1}"/>
    <cellStyle name="Normal 67 2 4 2" xfId="440" xr:uid="{4C25B4C1-4B8B-4B20-AD27-F2ED1CD8B90D}"/>
    <cellStyle name="Normal 67 2 5" xfId="296" xr:uid="{15A741BC-CE82-4108-9736-63A5FB4EF6EB}"/>
    <cellStyle name="Normal 67 3" xfId="182" xr:uid="{D16956EB-ADE8-4CFD-839B-58F7482A4562}"/>
    <cellStyle name="Normal 67 3 2" xfId="266" xr:uid="{FF66CB3F-23D7-4147-A03C-1CBA610568D8}"/>
    <cellStyle name="Normal 67 3 2 2" xfId="527" xr:uid="{1C640689-BD54-40FC-9E25-3BE67359BF83}"/>
    <cellStyle name="Normal 67 3 3" xfId="348" xr:uid="{CC3420B9-48D0-403E-B76A-B510E0C9875E}"/>
    <cellStyle name="Normal 67 4" xfId="118" xr:uid="{1E3AC9ED-42E3-4D8A-B840-43FA69F4D6C1}"/>
    <cellStyle name="Normal 67 4 2" xfId="463" xr:uid="{318D0E12-75E6-4A45-B22C-90EC9E2A9BED}"/>
    <cellStyle name="Normal 67 5" xfId="225" xr:uid="{DD351B78-742F-4085-A72E-422F5BC31D82}"/>
    <cellStyle name="Normal 67 5 2" xfId="439" xr:uid="{466EFCD7-2E99-4092-B7BD-3EA7562510CC}"/>
    <cellStyle name="Normal 67 6" xfId="284" xr:uid="{7FD2802E-366E-4458-83AC-25FAB908543A}"/>
    <cellStyle name="Normal 7" xfId="94" xr:uid="{4BD9F385-BA1E-4529-9492-1A21A77AB476}"/>
    <cellStyle name="Normal 7 2" xfId="95" xr:uid="{86053790-A5BD-4BEA-A68D-3764E0236333}"/>
    <cellStyle name="Normal 7 2 2" xfId="185" xr:uid="{FA4DE46B-885B-4C05-928D-94BDA5897BBD}"/>
    <cellStyle name="Normal 7 2 2 2" xfId="269" xr:uid="{985BEE91-5B7F-465A-97F2-D5E27F11CB5A}"/>
    <cellStyle name="Normal 7 2 2 2 2" xfId="530" xr:uid="{F96B0ED7-BDCF-4F09-8B7F-59856F7B6385}"/>
    <cellStyle name="Normal 7 2 2 3" xfId="351" xr:uid="{5D6F8BE8-39FB-40B9-93CA-17E4D313CFB3}"/>
    <cellStyle name="Normal 7 2 3" xfId="126" xr:uid="{2BBC6530-1DB1-4E4F-AF05-6789CFA24712}"/>
    <cellStyle name="Normal 7 2 3 2" xfId="471" xr:uid="{428C6B53-4459-40C6-AE9F-E1C81EAAFFE2}"/>
    <cellStyle name="Normal 7 2 4" xfId="228" xr:uid="{5180B5DB-4E4C-46DA-A72C-7341170D89C6}"/>
    <cellStyle name="Normal 7 2 4 2" xfId="442" xr:uid="{E9C39149-E028-415F-8FFF-EAB434703849}"/>
    <cellStyle name="Normal 7 2 5" xfId="292" xr:uid="{B5798953-D62E-4D45-B15D-270087249C7B}"/>
    <cellStyle name="Normal 7 3" xfId="184" xr:uid="{1D64E558-35AC-4188-A1FE-A90825246D30}"/>
    <cellStyle name="Normal 7 3 2" xfId="268" xr:uid="{70B2CEC0-278D-4836-A79E-E0BA839EABCF}"/>
    <cellStyle name="Normal 7 3 2 2" xfId="529" xr:uid="{3EEF420F-CDAE-4C39-BB81-0E3CF3F76975}"/>
    <cellStyle name="Normal 7 3 3" xfId="350" xr:uid="{0F48B4D1-D564-46A2-9851-C29CA9FDAB54}"/>
    <cellStyle name="Normal 7 4" xfId="114" xr:uid="{5C2F5265-7F38-42CF-B97C-87D4644D7D40}"/>
    <cellStyle name="Normal 7 4 2" xfId="459" xr:uid="{4451AF11-42C3-4B62-8779-46394047CC78}"/>
    <cellStyle name="Normal 7 5" xfId="227" xr:uid="{B9B25357-90A1-4D2D-93DD-427A965B63E8}"/>
    <cellStyle name="Normal 7 5 2" xfId="441" xr:uid="{96AB2E3A-0967-4BFA-BC93-5A272D2F0412}"/>
    <cellStyle name="Normal 7 6" xfId="280" xr:uid="{82F91BF3-8CC5-47F6-8BFE-EF52E1FAFB41}"/>
    <cellStyle name="Normal 8" xfId="96" xr:uid="{A8289088-CB74-4C76-80B3-A7683482CFA9}"/>
    <cellStyle name="Normal 8 2" xfId="186" xr:uid="{8F65EDEB-B7CD-4555-BE54-FE1542F21CC0}"/>
    <cellStyle name="Normal 8 2 2" xfId="270" xr:uid="{A34AAC49-1D51-4113-B13C-B53C60B5D479}"/>
    <cellStyle name="Normal 8 2 2 2" xfId="531" xr:uid="{1273DE53-4D86-4577-88A2-6873A6CA4EB8}"/>
    <cellStyle name="Normal 8 2 3" xfId="352" xr:uid="{C5A3A50B-0E2D-4B58-A198-E2657361D606}"/>
    <cellStyle name="Normal 8 3" xfId="142" xr:uid="{3ED02735-4CEC-4B27-8B62-7B5D5D190AB6}"/>
    <cellStyle name="Normal 8 3 2" xfId="487" xr:uid="{1ECBD285-2882-4316-A30B-CF24249E1B6E}"/>
    <cellStyle name="Normal 8 4" xfId="229" xr:uid="{7061A4CC-E529-4BED-B8DE-2A8CE5AEE31D}"/>
    <cellStyle name="Normal 8 4 2" xfId="443" xr:uid="{70BA6689-219A-4082-9CD4-D7C5CAF1744C}"/>
    <cellStyle name="Normal 8 5" xfId="308" xr:uid="{B44C230A-3519-4E46-960E-DF327BC453B2}"/>
    <cellStyle name="Normal 87" xfId="97" xr:uid="{EB9BE0F3-D75D-447C-8724-8D1433383822}"/>
    <cellStyle name="Normal 87 2" xfId="98" xr:uid="{ADDB4B23-CF2F-4645-92DD-E7DE7954D24D}"/>
    <cellStyle name="Normal 87 2 2" xfId="188" xr:uid="{E790C305-FEF6-4320-844B-B5CD3BFB068B}"/>
    <cellStyle name="Normal 87 2 2 2" xfId="272" xr:uid="{0D4677B9-882B-4A4B-B8A1-F42D3BDE7BB7}"/>
    <cellStyle name="Normal 87 2 2 2 2" xfId="533" xr:uid="{E1127D6D-5FB1-431F-A2D8-6234F4291635}"/>
    <cellStyle name="Normal 87 2 2 3" xfId="354" xr:uid="{95466B75-C127-40E8-9008-30305236618E}"/>
    <cellStyle name="Normal 87 2 3" xfId="135" xr:uid="{3E6DD09A-F8EC-4A73-9E69-6A7429BF56C3}"/>
    <cellStyle name="Normal 87 2 3 2" xfId="480" xr:uid="{2CF39488-C955-40FA-B880-0DBFFFB0E1E3}"/>
    <cellStyle name="Normal 87 2 4" xfId="231" xr:uid="{1552995B-F3BA-46E3-8158-A61B4C15D05C}"/>
    <cellStyle name="Normal 87 2 4 2" xfId="445" xr:uid="{00BABAE3-F578-485D-9AD7-FACA4E8D3119}"/>
    <cellStyle name="Normal 87 2 5" xfId="301" xr:uid="{EBB7C068-3D49-4723-91C1-B1D7C2E41F1B}"/>
    <cellStyle name="Normal 87 3" xfId="187" xr:uid="{26FA5CA9-65A8-4AB9-A439-7AB47D153CAD}"/>
    <cellStyle name="Normal 87 3 2" xfId="271" xr:uid="{A9834701-6873-456C-97F8-0B45389CC6F0}"/>
    <cellStyle name="Normal 87 3 2 2" xfId="532" xr:uid="{33062442-21B1-4AD1-80CF-787CABA87518}"/>
    <cellStyle name="Normal 87 3 3" xfId="353" xr:uid="{936C3071-BC0F-44B0-A00C-C168582E0037}"/>
    <cellStyle name="Normal 87 4" xfId="123" xr:uid="{3AEFF3E8-2D03-4301-9472-3AE0925CA263}"/>
    <cellStyle name="Normal 87 4 2" xfId="468" xr:uid="{6B8653E9-1977-4177-901C-B4C368E390DD}"/>
    <cellStyle name="Normal 87 5" xfId="230" xr:uid="{AF1D1275-1308-45F1-8BE7-D69E1D917FE8}"/>
    <cellStyle name="Normal 87 5 2" xfId="444" xr:uid="{F515BEB0-6C6F-49D2-B3CD-BD7B98C05F5F}"/>
    <cellStyle name="Normal 87 6" xfId="289" xr:uid="{53EECA17-A842-4FCE-85E1-7C6518473546}"/>
    <cellStyle name="Normal 9" xfId="99" xr:uid="{9DF558D8-2ED5-46D6-9920-B62F5F49BAE0}"/>
    <cellStyle name="Normal 9 2" xfId="563" xr:uid="{E8540832-39AD-4900-852B-703A3502FAD3}"/>
    <cellStyle name="Percent [2]" xfId="564" xr:uid="{3EF6C024-8F64-4272-A8AA-D027A8A00022}"/>
    <cellStyle name="Percent 10" xfId="565" xr:uid="{E484C654-BAA1-4B70-8EE1-1DFFE321235F}"/>
    <cellStyle name="Percent 11" xfId="566" xr:uid="{73ECF32D-49CD-40D7-BB9C-40604430167C}"/>
    <cellStyle name="Percent 12" xfId="567" xr:uid="{22AD762D-4369-44EA-A039-518098DAFDB3}"/>
    <cellStyle name="Percent 13" xfId="568" xr:uid="{1E909D4E-77FC-40C2-AC6E-8B3611E46298}"/>
    <cellStyle name="Percent 14" xfId="569" xr:uid="{125A8696-AA5A-42E5-A1E3-3F51E60744F0}"/>
    <cellStyle name="Percent 15" xfId="570" xr:uid="{588410AB-956D-4520-809B-0C146D7818EB}"/>
    <cellStyle name="Percent 16" xfId="571" xr:uid="{58C538D3-F276-43A5-BC4D-A0A8A7408786}"/>
    <cellStyle name="Percent 17" xfId="572" xr:uid="{327FEEC0-2E98-4C98-87A1-F99BDE5F970C}"/>
    <cellStyle name="Percent 18" xfId="573" xr:uid="{1E0F5FCA-6805-4E22-BE79-308A57B71D1A}"/>
    <cellStyle name="Percent 19" xfId="574" xr:uid="{98AE001D-5041-4A6A-A110-26D622F96044}"/>
    <cellStyle name="Percent 2" xfId="100" xr:uid="{FCFF4A74-A2A6-4372-9918-12DBF54675F2}"/>
    <cellStyle name="Percent 2 2" xfId="101" xr:uid="{897F97DB-F1B7-4B7B-8505-54D4682F0B68}"/>
    <cellStyle name="Percent 2 3" xfId="102" xr:uid="{98B7A3CF-E7E3-4DC7-9F5C-610D89C4836E}"/>
    <cellStyle name="Percent 2 4" xfId="575" xr:uid="{60C965E8-0EDE-4873-B358-A3AA7CD10516}"/>
    <cellStyle name="Percent 20" xfId="576" xr:uid="{494F6371-45E8-4FEF-80B7-CE1ADD56F146}"/>
    <cellStyle name="Percent 21" xfId="577" xr:uid="{24D97FCF-FB72-45E3-96B1-9398F8E424BF}"/>
    <cellStyle name="Percent 22" xfId="578" xr:uid="{8CDE991F-B937-4543-83DB-8AF4C99AE66E}"/>
    <cellStyle name="Percent 23" xfId="579" xr:uid="{621EC8B8-2142-4656-B382-6B6DD6606060}"/>
    <cellStyle name="Percent 24" xfId="580" xr:uid="{9ACA4054-4E81-4EEC-A0AC-0E3C66B48F7C}"/>
    <cellStyle name="Percent 25" xfId="581" xr:uid="{A5FCE671-7289-47E6-B19F-3A62895EA39C}"/>
    <cellStyle name="Percent 26" xfId="582" xr:uid="{48AEF61C-9D1F-4B16-9BD5-D2CD18BF44B2}"/>
    <cellStyle name="Percent 27" xfId="583" xr:uid="{E04051FC-46D8-4FFB-9B31-808DA1AB0243}"/>
    <cellStyle name="Percent 28" xfId="584" xr:uid="{9DF1F4B2-1EA3-420F-9E63-A353AACC1376}"/>
    <cellStyle name="Percent 29" xfId="585" xr:uid="{7BE12B70-8C7D-48E3-A5D6-F68D63472B24}"/>
    <cellStyle name="Percent 3" xfId="103" xr:uid="{B6416494-60A6-46F5-BE4F-550CA2563227}"/>
    <cellStyle name="Percent 3 2" xfId="104" xr:uid="{6BCAF97D-0B27-4B4E-8FEF-D99369AF638C}"/>
    <cellStyle name="Percent 3 3" xfId="189" xr:uid="{0C588EDD-BB1A-470E-A4B8-79AE2171580F}"/>
    <cellStyle name="Percent 3 3 2" xfId="273" xr:uid="{C65701FF-609B-4514-BAF0-6D08A90C1141}"/>
    <cellStyle name="Percent 3 3 2 2" xfId="534" xr:uid="{2A1BC49A-62FF-4CF4-BF8A-CF75914DD386}"/>
    <cellStyle name="Percent 3 3 3" xfId="355" xr:uid="{56F4D6A6-805C-4725-AD25-E01071FFF51A}"/>
    <cellStyle name="Percent 3 4" xfId="145" xr:uid="{82B5D74E-C36E-4645-9200-85B5D1113BCC}"/>
    <cellStyle name="Percent 3 4 2" xfId="490" xr:uid="{B36953C7-4FB9-40B0-B98C-6DFC6664D402}"/>
    <cellStyle name="Percent 3 5" xfId="232" xr:uid="{27D04D26-4707-413A-BF8B-104D8415A2D5}"/>
    <cellStyle name="Percent 3 5 2" xfId="449" xr:uid="{4FA51A86-9A30-4929-9C2D-CA04644FFCA3}"/>
    <cellStyle name="Percent 3 6" xfId="311" xr:uid="{40755D05-6078-4FF8-AD39-D77818714892}"/>
    <cellStyle name="Percent 30" xfId="586" xr:uid="{96E0AD49-BD95-4BC5-BB81-D9A506986AA6}"/>
    <cellStyle name="Percent 4" xfId="105" xr:uid="{F63C4756-3746-4FD8-961C-C72BF1C77818}"/>
    <cellStyle name="Percent 4 2" xfId="106" xr:uid="{38F85BAE-DB44-43B9-BB1E-0675F77905C1}"/>
    <cellStyle name="Percent 4 2 2" xfId="588" xr:uid="{1F5F3066-C8CB-4609-8D30-A46A53D68CD9}"/>
    <cellStyle name="Percent 4 3" xfId="587" xr:uid="{AAE2563F-653C-4A3A-B5EC-0F2E4F93BE99}"/>
    <cellStyle name="Percent 5" xfId="107" xr:uid="{8776A89A-1BC8-474D-AF5D-9B086FE54953}"/>
    <cellStyle name="Percent 5 2" xfId="190" xr:uid="{BB1460C9-34DA-4AC2-9FAF-699FA1BAD6AD}"/>
    <cellStyle name="Percent 5 2 2" xfId="274" xr:uid="{CDAB8902-229C-4B8A-90DD-917004760182}"/>
    <cellStyle name="Percent 5 2 2 2" xfId="535" xr:uid="{A3583282-04EA-4A9E-80A3-9BA83C3B81A1}"/>
    <cellStyle name="Percent 5 2 3" xfId="356" xr:uid="{07CE7E6E-F51E-4853-BD05-D5AD1AFD04D6}"/>
    <cellStyle name="Percent 5 3" xfId="147" xr:uid="{4F8BF7E2-A14A-4449-856C-50D42C1E53C3}"/>
    <cellStyle name="Percent 5 3 2" xfId="492" xr:uid="{44DDD6D8-9DA8-480D-A395-683B0CE4F326}"/>
    <cellStyle name="Percent 5 4" xfId="233" xr:uid="{0B41B6BD-ACD3-4227-AD13-A686536FD95E}"/>
    <cellStyle name="Percent 5 4 2" xfId="453" xr:uid="{E0FA2457-5E32-483C-A365-98EBD0AE4A48}"/>
    <cellStyle name="Percent 5 5" xfId="313" xr:uid="{AAAF5D0D-0319-4D7D-B8F0-4EC7E4C3CE50}"/>
    <cellStyle name="Percent 6" xfId="108" xr:uid="{954D58E2-434E-456E-9AEA-C660835AF63D}"/>
    <cellStyle name="Percent 6 2" xfId="191" xr:uid="{83049AD4-E8E5-4440-888B-A796DBAEA3F3}"/>
    <cellStyle name="Percent 6 2 2" xfId="275" xr:uid="{2C7ECA8A-CA40-4528-95CF-1EAB91406238}"/>
    <cellStyle name="Percent 6 2 2 2" xfId="536" xr:uid="{3D1C93B6-1771-4FB4-A29B-89760FB57B0F}"/>
    <cellStyle name="Percent 6 2 3" xfId="357" xr:uid="{D7E6D971-EDE2-4F74-BFA2-D5842D3FEF37}"/>
    <cellStyle name="Percent 6 3" xfId="149" xr:uid="{9C168804-0194-42F0-A556-72404619E3E7}"/>
    <cellStyle name="Percent 6 3 2" xfId="494" xr:uid="{13FA398F-B65C-4E17-A630-E2DD442AD70F}"/>
    <cellStyle name="Percent 6 4" xfId="234" xr:uid="{1ECA8D61-6F47-48EC-8647-2035AD4D97CD}"/>
    <cellStyle name="Percent 6 4 2" xfId="454" xr:uid="{EFB8DA15-2F69-46AA-A83B-5D65892A13C8}"/>
    <cellStyle name="Percent 6 5" xfId="315" xr:uid="{73B22018-DBF9-448F-B3EF-0559647E9F60}"/>
    <cellStyle name="Percent 7" xfId="109" xr:uid="{B50A9B41-A440-4B04-9902-CB55CAF122FE}"/>
    <cellStyle name="Percent 7 2" xfId="192" xr:uid="{5B38042F-6DAE-4055-B23F-5A9180FCCD47}"/>
    <cellStyle name="Percent 7 2 2" xfId="276" xr:uid="{ACA50FA2-3622-4B43-B2A5-C44B812B7E93}"/>
    <cellStyle name="Percent 7 2 2 2" xfId="537" xr:uid="{3477373E-B3C8-4137-8214-F87840AFB26A}"/>
    <cellStyle name="Percent 7 2 3" xfId="358" xr:uid="{2A50852A-7E52-425D-B5B4-E3A26A78C473}"/>
    <cellStyle name="Percent 7 3" xfId="151" xr:uid="{63E765AB-2D41-4D5C-97FA-F2E1726C7BA1}"/>
    <cellStyle name="Percent 7 3 2" xfId="496" xr:uid="{7C99709D-690E-4FCF-9253-A9ED83D4C83A}"/>
    <cellStyle name="Percent 7 4" xfId="235" xr:uid="{CAC4EFBE-5B04-4AC0-AFD2-8C23DEEC4523}"/>
    <cellStyle name="Percent 7 4 2" xfId="455" xr:uid="{9D2D3EF8-D5A2-4843-B100-6FB468679DAE}"/>
    <cellStyle name="Percent 7 5" xfId="317" xr:uid="{BDB74493-85B3-4E61-AC82-AB76618EBC20}"/>
    <cellStyle name="Percent 8" xfId="110" xr:uid="{BB0BEFD9-0899-4F4A-B9FD-21E1708C122F}"/>
    <cellStyle name="Percent 8 2" xfId="193" xr:uid="{37362CAB-D057-4FF0-B155-6CFC71AD1878}"/>
    <cellStyle name="Percent 8 2 2" xfId="277" xr:uid="{EF523BF2-103F-414E-9B78-10733931B6BE}"/>
    <cellStyle name="Percent 8 2 2 2" xfId="538" xr:uid="{1338FD73-9F2B-4950-9CB7-062FAA74257F}"/>
    <cellStyle name="Percent 8 2 3" xfId="359" xr:uid="{6ED72C6D-A1A7-40A3-9828-7FB6A8C3BFCA}"/>
    <cellStyle name="Percent 8 3" xfId="154" xr:uid="{A5FBB0BE-08C9-4965-94DD-B148D17774E0}"/>
    <cellStyle name="Percent 8 3 2" xfId="499" xr:uid="{DB59B532-827B-48D9-974B-8996FCAAD67B}"/>
    <cellStyle name="Percent 8 4" xfId="236" xr:uid="{ACC359BF-949E-44EA-A5DD-2A85279EE2AB}"/>
    <cellStyle name="Percent 8 4 2" xfId="456" xr:uid="{39A20471-430E-443A-9445-BCD0DCD1F1FD}"/>
    <cellStyle name="Percent 8 5" xfId="320" xr:uid="{A2359F72-8EA7-44A7-A1DC-C757A886E8D9}"/>
    <cellStyle name="Percent 9" xfId="111" xr:uid="{05DE00B0-1868-42A3-AAD2-C7E6CC9F1214}"/>
    <cellStyle name="Percent 9 2" xfId="194" xr:uid="{3D9D69FC-EE16-4F29-B07B-FDE95140AA23}"/>
    <cellStyle name="Percent 9 2 2" xfId="278" xr:uid="{7897F32F-229F-49A9-A0A0-C44B539F4267}"/>
    <cellStyle name="Percent 9 2 2 2" xfId="539" xr:uid="{97B14961-743D-42C5-8884-64373C20E5A0}"/>
    <cellStyle name="Percent 9 2 3" xfId="360" xr:uid="{EDD5B666-4F27-4BCD-BE4A-DDF97A382417}"/>
    <cellStyle name="Percent 9 3" xfId="138" xr:uid="{C2B34CE8-C795-4B2A-A7FA-EAC0AF5BD891}"/>
    <cellStyle name="Percent 9 3 2" xfId="483" xr:uid="{8D2698F1-ED87-438D-84A0-2BD5853BCB94}"/>
    <cellStyle name="Percent 9 4" xfId="237" xr:uid="{48C2125E-925A-411C-AA44-4ECD1B88C044}"/>
    <cellStyle name="Percent 9 4 2" xfId="457" xr:uid="{B63FEC3F-3983-4EFB-A67A-7ADB92CCE749}"/>
    <cellStyle name="Percent 9 5" xfId="304" xr:uid="{F25A1081-9824-4483-AF3D-071D1454220A}"/>
    <cellStyle name="Quantity" xfId="591" xr:uid="{99121766-8014-4A1B-AB00-4BBC285041F1}"/>
    <cellStyle name="ปกติ_Sheet6" xfId="112" xr:uid="{EBA0C91A-048B-429F-9D8B-B5A1D553BDD1}"/>
    <cellStyle name="標準 21 2" xfId="113" xr:uid="{CD4FA75F-C5E5-4FEC-AF49-48B9DD682DA9}"/>
    <cellStyle name="標準 21 2 2" xfId="195" xr:uid="{65C4134D-74C2-4768-96B4-44753A2ECD8C}"/>
    <cellStyle name="標準 21 2 2 2" xfId="279" xr:uid="{CFE31BE6-6220-413B-A664-152D61B657E9}"/>
    <cellStyle name="標準 21 2 2 2 2" xfId="540" xr:uid="{48E17334-2574-4643-A6A3-03F621BE76EF}"/>
    <cellStyle name="標準 21 2 2 3" xfId="361" xr:uid="{A67D0A7D-24EC-48EC-BDAC-565742B35B26}"/>
    <cellStyle name="標準 21 2 3" xfId="139" xr:uid="{04DE0830-1E9E-40B3-B62B-4EECBEB92012}"/>
    <cellStyle name="標準 21 2 3 2" xfId="484" xr:uid="{A5941C9A-0A3E-47FA-8B32-2C79A90FB45D}"/>
    <cellStyle name="標準 21 2 4" xfId="238" xr:uid="{33B68E56-9D55-470F-AA1D-45782AB859EE}"/>
    <cellStyle name="標準 21 2 4 2" xfId="458" xr:uid="{9CFC4CF9-D6A7-47C4-BE02-F972D907FFC3}"/>
    <cellStyle name="標準 21 2 5" xfId="305" xr:uid="{1570D4D2-7C08-4F25-A277-ED7ED4018870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3F15D2E2-0532-465B-A315-A10B1B1C9DBC}">
      <tableStyleElement type="wholeTable" dxfId="5"/>
      <tableStyleElement type="firstRowStripe" dxfId="4"/>
      <tableStyleElement type="secondRowStripe" dxfId="3"/>
    </tableStyle>
    <tableStyle name="Table Style 1 2" pivot="0" count="3" xr9:uid="{CABFEC84-465B-4DA8-B3B0-E2F773A7F722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0"/>
  <sheetViews>
    <sheetView showGridLines="0" tabSelected="1" view="pageBreakPreview" zoomScale="80" zoomScaleNormal="100" zoomScaleSheetLayoutView="80" workbookViewId="0"/>
  </sheetViews>
  <sheetFormatPr defaultColWidth="10.6640625" defaultRowHeight="23.25" customHeight="1"/>
  <cols>
    <col min="1" max="1" width="44" style="63" customWidth="1"/>
    <col min="2" max="2" width="0.33203125" style="63" customWidth="1"/>
    <col min="3" max="3" width="4.6640625" style="67" customWidth="1"/>
    <col min="4" max="4" width="1.109375" style="63" customWidth="1"/>
    <col min="5" max="5" width="16.88671875" style="63" customWidth="1"/>
    <col min="6" max="6" width="1.33203125" style="63" customWidth="1"/>
    <col min="7" max="7" width="16.88671875" style="63" customWidth="1"/>
    <col min="8" max="8" width="1.44140625" style="63" customWidth="1"/>
    <col min="9" max="9" width="16.88671875" style="63" customWidth="1"/>
    <col min="10" max="10" width="1.33203125" style="63" customWidth="1"/>
    <col min="11" max="11" width="16.88671875" style="63" customWidth="1"/>
    <col min="12" max="16384" width="10.6640625" style="63"/>
  </cols>
  <sheetData>
    <row r="1" spans="1:19" ht="23.25" customHeight="1">
      <c r="A1" s="61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2"/>
    </row>
    <row r="2" spans="1:19" ht="23.25" customHeight="1">
      <c r="A2" s="61" t="s">
        <v>137</v>
      </c>
      <c r="B2" s="61"/>
      <c r="C2" s="62"/>
      <c r="D2" s="62"/>
      <c r="E2" s="62"/>
      <c r="F2" s="62"/>
      <c r="G2" s="62"/>
      <c r="H2" s="64"/>
      <c r="I2" s="62"/>
      <c r="J2" s="64"/>
      <c r="K2" s="62"/>
    </row>
    <row r="3" spans="1:19" ht="23.25" customHeight="1">
      <c r="A3" s="61" t="s">
        <v>150</v>
      </c>
      <c r="B3" s="61"/>
      <c r="C3" s="62"/>
      <c r="D3" s="62"/>
      <c r="E3" s="62"/>
      <c r="F3" s="62"/>
      <c r="G3" s="62"/>
      <c r="H3" s="64"/>
      <c r="I3" s="62"/>
      <c r="J3" s="64"/>
      <c r="K3" s="62"/>
    </row>
    <row r="4" spans="1:19" ht="23.25" customHeight="1">
      <c r="C4" s="62"/>
      <c r="D4" s="62"/>
      <c r="E4" s="96"/>
      <c r="F4" s="96"/>
      <c r="G4" s="96"/>
      <c r="H4" s="64"/>
      <c r="I4" s="62"/>
      <c r="J4" s="64"/>
      <c r="K4" s="66" t="s">
        <v>1</v>
      </c>
    </row>
    <row r="5" spans="1:19" ht="23.25" customHeight="1">
      <c r="C5" s="62"/>
      <c r="D5" s="62"/>
      <c r="E5" s="96" t="s">
        <v>2</v>
      </c>
      <c r="F5" s="96"/>
      <c r="G5" s="96"/>
      <c r="H5" s="64"/>
      <c r="I5" s="62"/>
      <c r="J5" s="64"/>
      <c r="K5" s="66"/>
    </row>
    <row r="6" spans="1:19" ht="23.25" customHeight="1">
      <c r="C6" s="63"/>
      <c r="D6" s="67"/>
      <c r="E6" s="95" t="s">
        <v>3</v>
      </c>
      <c r="F6" s="95"/>
      <c r="G6" s="95"/>
      <c r="H6" s="65"/>
      <c r="I6" s="95" t="s">
        <v>4</v>
      </c>
      <c r="J6" s="95"/>
      <c r="K6" s="95"/>
    </row>
    <row r="7" spans="1:19" ht="23.25" customHeight="1">
      <c r="C7" s="68" t="s">
        <v>5</v>
      </c>
      <c r="E7" s="69" t="s">
        <v>151</v>
      </c>
      <c r="G7" s="69" t="s">
        <v>135</v>
      </c>
      <c r="I7" s="69" t="s">
        <v>151</v>
      </c>
      <c r="K7" s="69" t="s">
        <v>135</v>
      </c>
    </row>
    <row r="8" spans="1:19" ht="23.25" customHeight="1">
      <c r="C8" s="63"/>
      <c r="E8" s="67" t="s">
        <v>6</v>
      </c>
      <c r="G8" s="67" t="s">
        <v>7</v>
      </c>
      <c r="I8" s="67" t="s">
        <v>6</v>
      </c>
      <c r="K8" s="67" t="s">
        <v>7</v>
      </c>
    </row>
    <row r="9" spans="1:19" ht="23.25" customHeight="1">
      <c r="C9" s="70"/>
      <c r="E9" s="71" t="s">
        <v>8</v>
      </c>
      <c r="G9" s="71"/>
      <c r="I9" s="71" t="s">
        <v>8</v>
      </c>
      <c r="K9" s="71"/>
    </row>
    <row r="10" spans="1:19" s="75" customFormat="1" ht="23.25" customHeight="1">
      <c r="A10" s="72" t="s">
        <v>9</v>
      </c>
      <c r="B10" s="73"/>
      <c r="C10" s="74"/>
      <c r="D10" s="74"/>
      <c r="E10" s="41"/>
      <c r="F10" s="41"/>
      <c r="G10" s="41"/>
      <c r="H10" s="41"/>
      <c r="I10" s="41"/>
      <c r="J10" s="41"/>
      <c r="K10" s="41"/>
      <c r="L10" s="73"/>
      <c r="M10" s="73"/>
      <c r="N10" s="73"/>
      <c r="O10" s="73"/>
      <c r="P10" s="73"/>
      <c r="Q10" s="73"/>
      <c r="R10" s="73"/>
      <c r="S10" s="73"/>
    </row>
    <row r="11" spans="1:19" s="75" customFormat="1" ht="23.25" customHeight="1">
      <c r="A11" s="72" t="s">
        <v>10</v>
      </c>
      <c r="B11" s="73"/>
      <c r="C11" s="74"/>
      <c r="D11" s="74"/>
      <c r="E11" s="41"/>
      <c r="F11" s="41"/>
      <c r="G11" s="41"/>
      <c r="H11" s="41"/>
      <c r="I11" s="41"/>
      <c r="J11" s="41"/>
      <c r="K11" s="41"/>
      <c r="L11" s="73"/>
      <c r="M11" s="73"/>
      <c r="N11" s="73"/>
      <c r="O11" s="73"/>
      <c r="P11" s="73"/>
      <c r="Q11" s="73"/>
      <c r="R11" s="73"/>
      <c r="S11" s="73"/>
    </row>
    <row r="12" spans="1:19" s="75" customFormat="1" ht="23.25" customHeight="1">
      <c r="A12" s="73" t="s">
        <v>11</v>
      </c>
      <c r="B12" s="73"/>
      <c r="C12" s="76"/>
      <c r="D12" s="74"/>
      <c r="E12" s="77">
        <v>67493</v>
      </c>
      <c r="F12" s="77"/>
      <c r="G12" s="77">
        <v>111062</v>
      </c>
      <c r="H12" s="77"/>
      <c r="I12" s="77">
        <v>67493</v>
      </c>
      <c r="J12" s="77"/>
      <c r="K12" s="77">
        <v>111062</v>
      </c>
      <c r="L12" s="73"/>
      <c r="M12" s="78"/>
      <c r="N12" s="78"/>
      <c r="O12" s="78"/>
      <c r="P12" s="78"/>
      <c r="Q12" s="73"/>
      <c r="R12" s="73"/>
      <c r="S12" s="73"/>
    </row>
    <row r="13" spans="1:19" s="75" customFormat="1" ht="23.25" customHeight="1">
      <c r="A13" s="73" t="s">
        <v>12</v>
      </c>
      <c r="B13" s="73"/>
      <c r="C13" s="76" t="s">
        <v>13</v>
      </c>
      <c r="D13" s="74"/>
      <c r="E13" s="77">
        <v>73621</v>
      </c>
      <c r="F13" s="77"/>
      <c r="G13" s="77">
        <v>73380</v>
      </c>
      <c r="H13" s="77"/>
      <c r="I13" s="77">
        <v>73621</v>
      </c>
      <c r="J13" s="77"/>
      <c r="K13" s="77">
        <v>73380</v>
      </c>
      <c r="L13" s="73"/>
      <c r="M13" s="78"/>
      <c r="N13" s="78"/>
      <c r="O13" s="78"/>
      <c r="P13" s="78"/>
      <c r="Q13" s="73"/>
      <c r="R13" s="73"/>
      <c r="S13" s="73"/>
    </row>
    <row r="14" spans="1:19" s="75" customFormat="1" ht="23.25" customHeight="1">
      <c r="A14" s="73" t="s">
        <v>14</v>
      </c>
      <c r="B14" s="73"/>
      <c r="C14" s="76"/>
      <c r="D14" s="74"/>
      <c r="E14" s="77">
        <v>34989</v>
      </c>
      <c r="F14" s="77"/>
      <c r="G14" s="77">
        <v>34669</v>
      </c>
      <c r="H14" s="77"/>
      <c r="I14" s="77">
        <v>34989</v>
      </c>
      <c r="J14" s="77"/>
      <c r="K14" s="77">
        <v>34669</v>
      </c>
      <c r="L14" s="73"/>
      <c r="M14" s="78"/>
      <c r="N14" s="78"/>
      <c r="O14" s="78"/>
      <c r="P14" s="78"/>
      <c r="Q14" s="73"/>
      <c r="R14" s="73"/>
      <c r="S14" s="73"/>
    </row>
    <row r="15" spans="1:19" s="75" customFormat="1" ht="23.25" customHeight="1">
      <c r="A15" s="73" t="s">
        <v>15</v>
      </c>
      <c r="B15" s="73"/>
      <c r="C15" s="76"/>
      <c r="D15" s="74"/>
      <c r="E15" s="77">
        <v>10634</v>
      </c>
      <c r="F15" s="77"/>
      <c r="G15" s="77">
        <v>5197</v>
      </c>
      <c r="H15" s="77"/>
      <c r="I15" s="77">
        <v>10634</v>
      </c>
      <c r="J15" s="77"/>
      <c r="K15" s="77">
        <v>5197</v>
      </c>
      <c r="L15" s="73"/>
      <c r="M15" s="78"/>
      <c r="N15" s="78"/>
      <c r="O15" s="78"/>
      <c r="P15" s="78"/>
      <c r="Q15" s="73"/>
      <c r="R15" s="73"/>
      <c r="S15" s="73"/>
    </row>
    <row r="16" spans="1:19" s="75" customFormat="1" ht="23.25" customHeight="1">
      <c r="A16" s="73" t="s">
        <v>16</v>
      </c>
      <c r="B16" s="73"/>
      <c r="C16" s="76"/>
      <c r="D16" s="74"/>
      <c r="E16" s="77">
        <v>239410</v>
      </c>
      <c r="F16" s="77"/>
      <c r="G16" s="77">
        <v>229162</v>
      </c>
      <c r="H16" s="77"/>
      <c r="I16" s="77">
        <v>239410</v>
      </c>
      <c r="J16" s="77"/>
      <c r="K16" s="77">
        <v>229162</v>
      </c>
      <c r="L16" s="73"/>
      <c r="M16" s="78"/>
      <c r="N16" s="78"/>
      <c r="O16" s="78"/>
      <c r="P16" s="78"/>
      <c r="Q16" s="73"/>
      <c r="R16" s="73"/>
      <c r="S16" s="73"/>
    </row>
    <row r="17" spans="1:19" s="75" customFormat="1" ht="23.25" customHeight="1">
      <c r="A17" s="73" t="s">
        <v>17</v>
      </c>
      <c r="B17" s="73"/>
      <c r="C17" s="76"/>
      <c r="D17" s="74"/>
      <c r="E17" s="77">
        <v>3879</v>
      </c>
      <c r="F17" s="77"/>
      <c r="G17" s="77">
        <v>1083</v>
      </c>
      <c r="H17" s="77"/>
      <c r="I17" s="77">
        <v>3879</v>
      </c>
      <c r="J17" s="77"/>
      <c r="K17" s="77">
        <v>1083</v>
      </c>
      <c r="L17" s="73"/>
      <c r="M17" s="78"/>
      <c r="N17" s="78"/>
      <c r="O17" s="78"/>
      <c r="P17" s="78"/>
      <c r="Q17" s="73"/>
      <c r="R17" s="73"/>
      <c r="S17" s="73"/>
    </row>
    <row r="18" spans="1:19" s="75" customFormat="1" ht="23.25" customHeight="1">
      <c r="A18" s="72" t="s">
        <v>18</v>
      </c>
      <c r="B18" s="73"/>
      <c r="C18" s="76"/>
      <c r="D18" s="74"/>
      <c r="E18" s="79">
        <f>SUM(E12:E17)</f>
        <v>430026</v>
      </c>
      <c r="F18" s="77"/>
      <c r="G18" s="79">
        <f>SUM(G12:G17)</f>
        <v>454553</v>
      </c>
      <c r="H18" s="77"/>
      <c r="I18" s="79">
        <f t="shared" ref="I18" si="0">SUM(I12:I17)</f>
        <v>430026</v>
      </c>
      <c r="J18" s="77"/>
      <c r="K18" s="79">
        <f>SUM(K12:K17)</f>
        <v>454553</v>
      </c>
      <c r="L18" s="73"/>
      <c r="M18" s="78"/>
      <c r="N18" s="78"/>
      <c r="O18" s="78"/>
      <c r="P18" s="73"/>
      <c r="Q18" s="73"/>
      <c r="R18" s="73"/>
      <c r="S18" s="73"/>
    </row>
    <row r="19" spans="1:19" s="75" customFormat="1" ht="23.25" customHeight="1">
      <c r="A19" s="72" t="s">
        <v>19</v>
      </c>
      <c r="B19" s="73"/>
      <c r="C19" s="76"/>
      <c r="D19" s="74"/>
      <c r="E19" s="42"/>
      <c r="F19" s="42"/>
      <c r="G19" s="42"/>
      <c r="H19" s="43"/>
      <c r="I19" s="42"/>
      <c r="J19" s="43"/>
      <c r="K19" s="42"/>
      <c r="L19" s="73"/>
      <c r="M19" s="78"/>
      <c r="N19" s="78"/>
      <c r="O19" s="78"/>
      <c r="P19" s="73"/>
      <c r="Q19" s="73"/>
      <c r="R19" s="73"/>
      <c r="S19" s="73"/>
    </row>
    <row r="20" spans="1:19" s="75" customFormat="1" ht="23.25" customHeight="1">
      <c r="A20" s="73" t="s">
        <v>20</v>
      </c>
      <c r="B20" s="63"/>
      <c r="C20" s="76"/>
      <c r="D20" s="63"/>
      <c r="E20" s="42">
        <v>4100</v>
      </c>
      <c r="F20" s="42"/>
      <c r="G20" s="42">
        <v>4100</v>
      </c>
      <c r="H20" s="42"/>
      <c r="I20" s="42">
        <v>4100</v>
      </c>
      <c r="J20" s="42"/>
      <c r="K20" s="42">
        <v>4100</v>
      </c>
      <c r="L20" s="73"/>
      <c r="M20" s="78"/>
      <c r="N20" s="78"/>
      <c r="O20" s="78"/>
      <c r="P20" s="78"/>
      <c r="Q20" s="73"/>
      <c r="R20" s="73"/>
      <c r="S20" s="73"/>
    </row>
    <row r="21" spans="1:19" s="75" customFormat="1" ht="23.25" customHeight="1">
      <c r="A21" s="73" t="s">
        <v>21</v>
      </c>
      <c r="B21" s="63"/>
      <c r="C21" s="76">
        <v>4</v>
      </c>
      <c r="D21" s="63"/>
      <c r="E21" s="42">
        <v>109502</v>
      </c>
      <c r="F21" s="42"/>
      <c r="G21" s="77">
        <v>115996</v>
      </c>
      <c r="H21" s="42"/>
      <c r="I21" s="42">
        <v>109502</v>
      </c>
      <c r="J21" s="42"/>
      <c r="K21" s="77">
        <v>115996</v>
      </c>
      <c r="L21" s="73"/>
      <c r="M21" s="78"/>
      <c r="N21" s="78"/>
      <c r="O21" s="78"/>
      <c r="P21" s="78"/>
      <c r="Q21" s="73"/>
      <c r="R21" s="73"/>
      <c r="S21" s="73"/>
    </row>
    <row r="22" spans="1:19" s="75" customFormat="1" ht="23.25" customHeight="1">
      <c r="A22" s="73" t="s">
        <v>22</v>
      </c>
      <c r="B22" s="63"/>
      <c r="C22" s="76"/>
      <c r="D22" s="63"/>
      <c r="E22" s="77">
        <v>6509</v>
      </c>
      <c r="F22" s="77"/>
      <c r="G22" s="77">
        <v>7074</v>
      </c>
      <c r="H22" s="77"/>
      <c r="I22" s="77">
        <v>2500</v>
      </c>
      <c r="J22" s="77"/>
      <c r="K22" s="77">
        <v>2500</v>
      </c>
      <c r="L22" s="73"/>
      <c r="M22" s="78"/>
      <c r="N22" s="78"/>
      <c r="O22" s="78"/>
      <c r="P22" s="78"/>
      <c r="Q22" s="73"/>
      <c r="R22" s="73"/>
      <c r="S22" s="73"/>
    </row>
    <row r="23" spans="1:19" s="75" customFormat="1" ht="23.25" customHeight="1">
      <c r="A23" s="80" t="s">
        <v>23</v>
      </c>
      <c r="B23" s="73"/>
      <c r="C23" s="76"/>
      <c r="D23" s="74"/>
      <c r="E23" s="77">
        <v>7472</v>
      </c>
      <c r="F23" s="77"/>
      <c r="G23" s="77">
        <v>7522</v>
      </c>
      <c r="H23" s="77"/>
      <c r="I23" s="77">
        <v>7472</v>
      </c>
      <c r="J23" s="77"/>
      <c r="K23" s="77">
        <v>7522</v>
      </c>
      <c r="L23" s="73"/>
      <c r="M23" s="78"/>
      <c r="N23" s="78"/>
      <c r="O23" s="78"/>
      <c r="P23" s="78"/>
      <c r="Q23" s="73"/>
      <c r="R23" s="73"/>
      <c r="S23" s="73"/>
    </row>
    <row r="24" spans="1:19" s="75" customFormat="1" ht="23.25" customHeight="1">
      <c r="A24" s="80" t="s">
        <v>24</v>
      </c>
      <c r="B24" s="73"/>
      <c r="C24" s="76">
        <v>5</v>
      </c>
      <c r="D24" s="74"/>
      <c r="E24" s="77">
        <v>196220</v>
      </c>
      <c r="F24" s="77"/>
      <c r="G24" s="77">
        <v>177085</v>
      </c>
      <c r="H24" s="77"/>
      <c r="I24" s="77">
        <v>196220</v>
      </c>
      <c r="J24" s="77"/>
      <c r="K24" s="77">
        <v>177085</v>
      </c>
      <c r="L24" s="73"/>
      <c r="M24" s="78"/>
      <c r="N24" s="78"/>
      <c r="O24" s="78"/>
      <c r="P24" s="78"/>
      <c r="Q24" s="73"/>
      <c r="R24" s="73"/>
      <c r="S24" s="73"/>
    </row>
    <row r="25" spans="1:19" s="75" customFormat="1" ht="23.25" customHeight="1">
      <c r="A25" s="80" t="s">
        <v>25</v>
      </c>
      <c r="B25" s="73"/>
      <c r="C25" s="76"/>
      <c r="D25" s="74"/>
      <c r="E25" s="77">
        <v>1614</v>
      </c>
      <c r="F25" s="77"/>
      <c r="G25" s="77">
        <v>1252</v>
      </c>
      <c r="H25" s="77"/>
      <c r="I25" s="77">
        <v>1614</v>
      </c>
      <c r="J25" s="77"/>
      <c r="K25" s="77">
        <v>1252</v>
      </c>
      <c r="L25" s="73"/>
      <c r="M25" s="78"/>
      <c r="N25" s="78"/>
      <c r="O25" s="78"/>
      <c r="P25" s="78"/>
      <c r="Q25" s="73"/>
      <c r="R25" s="73"/>
      <c r="S25" s="73"/>
    </row>
    <row r="26" spans="1:19" s="75" customFormat="1" ht="23.25" customHeight="1">
      <c r="A26" s="80" t="s">
        <v>26</v>
      </c>
      <c r="B26" s="73"/>
      <c r="C26" s="76"/>
      <c r="D26" s="74"/>
      <c r="E26" s="81">
        <v>23485</v>
      </c>
      <c r="F26" s="77"/>
      <c r="G26" s="81">
        <v>14288</v>
      </c>
      <c r="H26" s="77"/>
      <c r="I26" s="81">
        <v>23485</v>
      </c>
      <c r="J26" s="77"/>
      <c r="K26" s="81">
        <v>14288</v>
      </c>
      <c r="L26" s="73"/>
      <c r="M26" s="78"/>
      <c r="N26" s="78"/>
      <c r="O26" s="78"/>
      <c r="P26" s="78"/>
      <c r="Q26" s="73"/>
      <c r="R26" s="73"/>
      <c r="S26" s="73"/>
    </row>
    <row r="27" spans="1:19" s="75" customFormat="1" ht="23.25" customHeight="1">
      <c r="A27" s="72" t="s">
        <v>27</v>
      </c>
      <c r="B27" s="73"/>
      <c r="C27" s="76"/>
      <c r="D27" s="74"/>
      <c r="E27" s="43">
        <f>SUM(E20:E26)</f>
        <v>348902</v>
      </c>
      <c r="F27" s="43"/>
      <c r="G27" s="43">
        <f>SUM(G20:G26)</f>
        <v>327317</v>
      </c>
      <c r="H27" s="42"/>
      <c r="I27" s="43">
        <f>SUM(I20:I26)</f>
        <v>344893</v>
      </c>
      <c r="J27" s="43"/>
      <c r="K27" s="43">
        <f>SUM(K20:K26)</f>
        <v>322743</v>
      </c>
      <c r="L27" s="73"/>
      <c r="M27" s="78"/>
      <c r="N27" s="78"/>
      <c r="O27" s="78"/>
      <c r="P27" s="73"/>
      <c r="Q27" s="73"/>
      <c r="R27" s="73"/>
      <c r="S27" s="73"/>
    </row>
    <row r="28" spans="1:19" s="75" customFormat="1" ht="23.25" customHeight="1" thickBot="1">
      <c r="A28" s="72" t="s">
        <v>28</v>
      </c>
      <c r="B28" s="73"/>
      <c r="C28" s="76"/>
      <c r="D28" s="74"/>
      <c r="E28" s="44">
        <f>SUM(E18,E27)</f>
        <v>778928</v>
      </c>
      <c r="F28" s="42"/>
      <c r="G28" s="44">
        <f>SUM(G27,G18)</f>
        <v>781870</v>
      </c>
      <c r="H28" s="42"/>
      <c r="I28" s="44">
        <f t="shared" ref="I28" si="1">SUM(I27,I18)</f>
        <v>774919</v>
      </c>
      <c r="J28" s="42"/>
      <c r="K28" s="44">
        <f>SUM(K18,K27)</f>
        <v>777296</v>
      </c>
      <c r="L28" s="73"/>
      <c r="M28" s="78"/>
      <c r="N28" s="78"/>
      <c r="O28" s="78"/>
      <c r="P28" s="73"/>
      <c r="Q28" s="73"/>
      <c r="R28" s="73"/>
      <c r="S28" s="73"/>
    </row>
    <row r="29" spans="1:19" s="82" customFormat="1" ht="23.25" customHeight="1" thickTop="1">
      <c r="C29" s="71"/>
      <c r="D29" s="71"/>
      <c r="E29" s="45"/>
      <c r="F29" s="45"/>
      <c r="G29" s="45"/>
      <c r="H29" s="45"/>
      <c r="I29" s="45"/>
      <c r="J29" s="45"/>
      <c r="K29" s="45"/>
      <c r="M29" s="78"/>
      <c r="N29" s="78"/>
      <c r="O29" s="78"/>
    </row>
    <row r="30" spans="1:19" s="82" customFormat="1" ht="23.25" customHeight="1">
      <c r="A30" s="82" t="s">
        <v>29</v>
      </c>
      <c r="C30" s="71"/>
      <c r="D30" s="71"/>
      <c r="E30" s="45"/>
      <c r="F30" s="45"/>
      <c r="G30" s="45"/>
      <c r="H30" s="45"/>
      <c r="I30" s="45"/>
      <c r="J30" s="45"/>
      <c r="K30" s="45"/>
      <c r="M30" s="78"/>
      <c r="N30" s="78"/>
      <c r="O30" s="78"/>
    </row>
    <row r="31" spans="1:19" ht="23.25" customHeight="1">
      <c r="A31" s="61" t="s">
        <v>30</v>
      </c>
      <c r="B31" s="61"/>
      <c r="C31" s="62"/>
      <c r="D31" s="62"/>
      <c r="E31" s="62"/>
      <c r="F31" s="62"/>
      <c r="G31" s="62"/>
      <c r="H31" s="62"/>
      <c r="I31" s="62"/>
      <c r="J31" s="62"/>
      <c r="K31" s="62"/>
      <c r="M31" s="78"/>
      <c r="N31" s="78"/>
      <c r="O31" s="78"/>
    </row>
    <row r="32" spans="1:19" ht="23.25" customHeight="1">
      <c r="A32" s="61" t="s">
        <v>138</v>
      </c>
      <c r="B32" s="61"/>
      <c r="C32" s="62"/>
      <c r="D32" s="62"/>
      <c r="E32" s="62"/>
      <c r="F32" s="62"/>
      <c r="G32" s="62"/>
      <c r="H32" s="64"/>
      <c r="I32" s="62"/>
      <c r="J32" s="64"/>
      <c r="K32" s="62"/>
      <c r="M32" s="78"/>
      <c r="N32" s="78"/>
      <c r="O32" s="78"/>
    </row>
    <row r="33" spans="1:19" ht="23.25" customHeight="1">
      <c r="A33" s="61" t="s">
        <v>150</v>
      </c>
      <c r="B33" s="61"/>
      <c r="C33" s="62"/>
      <c r="D33" s="62"/>
      <c r="E33" s="62"/>
      <c r="F33" s="62"/>
      <c r="G33" s="62"/>
      <c r="H33" s="64"/>
      <c r="I33" s="62"/>
      <c r="J33" s="64"/>
      <c r="K33" s="62"/>
      <c r="M33" s="78"/>
      <c r="N33" s="78"/>
      <c r="O33" s="78"/>
    </row>
    <row r="34" spans="1:19" ht="23.25" customHeight="1">
      <c r="C34" s="62"/>
      <c r="D34" s="62"/>
      <c r="E34" s="96"/>
      <c r="F34" s="96"/>
      <c r="G34" s="96"/>
      <c r="H34" s="64"/>
      <c r="I34" s="62"/>
      <c r="J34" s="64"/>
      <c r="K34" s="66" t="s">
        <v>1</v>
      </c>
      <c r="M34" s="78"/>
      <c r="N34" s="78"/>
      <c r="O34" s="78"/>
    </row>
    <row r="35" spans="1:19" ht="23.25" customHeight="1">
      <c r="C35" s="62"/>
      <c r="D35" s="62"/>
      <c r="E35" s="96" t="s">
        <v>2</v>
      </c>
      <c r="F35" s="96"/>
      <c r="G35" s="96"/>
      <c r="H35" s="64"/>
      <c r="I35" s="62"/>
      <c r="J35" s="64"/>
      <c r="K35" s="66"/>
      <c r="M35" s="78"/>
      <c r="N35" s="78"/>
      <c r="O35" s="78"/>
    </row>
    <row r="36" spans="1:19" ht="23.25" customHeight="1">
      <c r="C36" s="63"/>
      <c r="D36" s="67"/>
      <c r="E36" s="95" t="s">
        <v>3</v>
      </c>
      <c r="F36" s="95"/>
      <c r="G36" s="95"/>
      <c r="H36" s="65"/>
      <c r="I36" s="95" t="s">
        <v>4</v>
      </c>
      <c r="J36" s="95"/>
      <c r="K36" s="95"/>
      <c r="M36" s="78"/>
      <c r="N36" s="78"/>
      <c r="O36" s="78"/>
    </row>
    <row r="37" spans="1:19" ht="23.25" customHeight="1">
      <c r="C37" s="68" t="s">
        <v>5</v>
      </c>
      <c r="E37" s="69" t="s">
        <v>151</v>
      </c>
      <c r="G37" s="69" t="s">
        <v>135</v>
      </c>
      <c r="I37" s="69" t="s">
        <v>151</v>
      </c>
      <c r="K37" s="69" t="s">
        <v>135</v>
      </c>
      <c r="M37" s="78"/>
      <c r="N37" s="78"/>
      <c r="O37" s="78"/>
    </row>
    <row r="38" spans="1:19" ht="23.25" customHeight="1">
      <c r="C38" s="63"/>
      <c r="E38" s="67" t="s">
        <v>6</v>
      </c>
      <c r="G38" s="67" t="s">
        <v>7</v>
      </c>
      <c r="I38" s="67" t="s">
        <v>6</v>
      </c>
      <c r="K38" s="67" t="s">
        <v>7</v>
      </c>
      <c r="M38" s="78"/>
      <c r="N38" s="78"/>
      <c r="O38" s="78"/>
    </row>
    <row r="39" spans="1:19" ht="23.25" customHeight="1">
      <c r="C39" s="70"/>
      <c r="E39" s="71" t="s">
        <v>8</v>
      </c>
      <c r="G39" s="71"/>
      <c r="I39" s="71" t="s">
        <v>8</v>
      </c>
      <c r="K39" s="71"/>
      <c r="M39" s="78"/>
      <c r="N39" s="78"/>
      <c r="O39" s="78"/>
    </row>
    <row r="40" spans="1:19" s="75" customFormat="1" ht="23.25" customHeight="1">
      <c r="A40" s="72" t="s">
        <v>31</v>
      </c>
      <c r="B40" s="72"/>
      <c r="C40" s="74"/>
      <c r="D40" s="83"/>
      <c r="E40" s="46"/>
      <c r="F40" s="46"/>
      <c r="G40" s="46"/>
      <c r="H40" s="46"/>
      <c r="I40" s="46"/>
      <c r="J40" s="46"/>
      <c r="K40" s="46"/>
      <c r="L40" s="73"/>
      <c r="M40" s="78"/>
      <c r="N40" s="78"/>
      <c r="O40" s="78"/>
      <c r="P40" s="73"/>
      <c r="Q40" s="73"/>
      <c r="R40" s="73"/>
      <c r="S40" s="73"/>
    </row>
    <row r="41" spans="1:19" s="75" customFormat="1" ht="23.25" customHeight="1">
      <c r="A41" s="72" t="s">
        <v>32</v>
      </c>
      <c r="B41" s="72"/>
      <c r="C41" s="74"/>
      <c r="D41" s="84"/>
      <c r="E41" s="47"/>
      <c r="F41" s="47"/>
      <c r="G41" s="47"/>
      <c r="H41" s="47"/>
      <c r="I41" s="47"/>
      <c r="J41" s="47"/>
      <c r="K41" s="47"/>
      <c r="L41" s="73"/>
      <c r="M41" s="78"/>
      <c r="N41" s="78"/>
      <c r="O41" s="78"/>
      <c r="P41" s="73"/>
      <c r="Q41" s="73"/>
      <c r="R41" s="73"/>
      <c r="S41" s="73"/>
    </row>
    <row r="42" spans="1:19" s="75" customFormat="1" ht="23.25" customHeight="1">
      <c r="A42" s="73" t="s">
        <v>33</v>
      </c>
      <c r="B42" s="73"/>
      <c r="C42" s="76">
        <v>2</v>
      </c>
      <c r="D42" s="84"/>
      <c r="E42" s="77">
        <v>95105</v>
      </c>
      <c r="F42" s="85"/>
      <c r="G42" s="85">
        <v>102594</v>
      </c>
      <c r="H42" s="85"/>
      <c r="I42" s="77">
        <v>95105</v>
      </c>
      <c r="J42" s="85"/>
      <c r="K42" s="85">
        <v>102594</v>
      </c>
      <c r="L42" s="73"/>
      <c r="M42" s="78"/>
      <c r="N42" s="78"/>
      <c r="O42" s="78"/>
      <c r="P42" s="78"/>
      <c r="Q42" s="73"/>
      <c r="R42" s="73"/>
      <c r="S42" s="73"/>
    </row>
    <row r="43" spans="1:19" s="75" customFormat="1" ht="23.25" customHeight="1">
      <c r="A43" s="73" t="s">
        <v>34</v>
      </c>
      <c r="B43" s="73"/>
      <c r="C43" s="76"/>
      <c r="D43" s="84"/>
      <c r="E43" s="85">
        <v>1850</v>
      </c>
      <c r="F43" s="85"/>
      <c r="G43" s="85">
        <v>493</v>
      </c>
      <c r="H43" s="85"/>
      <c r="I43" s="85">
        <v>1850</v>
      </c>
      <c r="J43" s="85"/>
      <c r="K43" s="85">
        <v>493</v>
      </c>
      <c r="L43" s="73"/>
      <c r="M43" s="78"/>
      <c r="N43" s="78"/>
      <c r="O43" s="78"/>
      <c r="P43" s="78"/>
      <c r="Q43" s="73"/>
      <c r="R43" s="73"/>
      <c r="S43" s="73"/>
    </row>
    <row r="44" spans="1:19" s="75" customFormat="1" ht="23.25" customHeight="1">
      <c r="A44" s="73" t="s">
        <v>35</v>
      </c>
      <c r="B44" s="73"/>
      <c r="C44" s="76"/>
      <c r="D44" s="84"/>
      <c r="E44" s="77">
        <v>428</v>
      </c>
      <c r="F44" s="77"/>
      <c r="G44" s="77">
        <v>380</v>
      </c>
      <c r="H44" s="77"/>
      <c r="I44" s="77">
        <v>428</v>
      </c>
      <c r="J44" s="77"/>
      <c r="K44" s="77">
        <v>380</v>
      </c>
      <c r="L44" s="73"/>
      <c r="M44" s="78"/>
      <c r="N44" s="78"/>
      <c r="O44" s="78"/>
      <c r="P44" s="78"/>
      <c r="Q44" s="73"/>
      <c r="R44" s="73"/>
      <c r="S44" s="73"/>
    </row>
    <row r="45" spans="1:19" s="75" customFormat="1" ht="23.25" customHeight="1">
      <c r="A45" s="72" t="s">
        <v>36</v>
      </c>
      <c r="B45" s="72"/>
      <c r="C45" s="76"/>
      <c r="D45" s="84"/>
      <c r="E45" s="48">
        <f>SUM(E42:E44)</f>
        <v>97383</v>
      </c>
      <c r="F45" s="42"/>
      <c r="G45" s="48">
        <f>SUM(G42:G44)</f>
        <v>103467</v>
      </c>
      <c r="H45" s="43"/>
      <c r="I45" s="48">
        <f>SUM(I42:I44)</f>
        <v>97383</v>
      </c>
      <c r="J45" s="43"/>
      <c r="K45" s="48">
        <f>SUM(K42:K44)</f>
        <v>103467</v>
      </c>
      <c r="L45" s="73"/>
      <c r="M45" s="78"/>
      <c r="N45" s="78"/>
      <c r="P45" s="73"/>
      <c r="Q45" s="73"/>
      <c r="R45" s="73"/>
      <c r="S45" s="73"/>
    </row>
    <row r="46" spans="1:19" s="75" customFormat="1" ht="23.25" customHeight="1">
      <c r="A46" s="72" t="s">
        <v>37</v>
      </c>
      <c r="B46" s="72"/>
      <c r="C46" s="76"/>
      <c r="D46" s="84"/>
      <c r="E46" s="42"/>
      <c r="F46" s="43"/>
      <c r="G46" s="43"/>
      <c r="H46" s="43"/>
      <c r="I46" s="43"/>
      <c r="J46" s="43"/>
      <c r="K46" s="43"/>
      <c r="L46" s="73"/>
      <c r="M46" s="78"/>
      <c r="N46" s="78"/>
      <c r="O46" s="78"/>
      <c r="P46" s="73"/>
      <c r="Q46" s="73"/>
      <c r="R46" s="73"/>
      <c r="S46" s="73"/>
    </row>
    <row r="47" spans="1:19" s="75" customFormat="1" ht="23.25" customHeight="1">
      <c r="A47" s="73" t="s">
        <v>38</v>
      </c>
      <c r="B47" s="72"/>
      <c r="C47" s="76"/>
      <c r="D47" s="84"/>
      <c r="E47" s="42">
        <v>2482</v>
      </c>
      <c r="F47" s="43"/>
      <c r="G47" s="43">
        <v>658</v>
      </c>
      <c r="H47" s="43"/>
      <c r="I47" s="42">
        <v>2482</v>
      </c>
      <c r="J47" s="43"/>
      <c r="K47" s="43">
        <v>658</v>
      </c>
      <c r="L47" s="73"/>
      <c r="M47" s="78"/>
      <c r="N47" s="78"/>
      <c r="O47" s="78"/>
      <c r="P47" s="78"/>
      <c r="Q47" s="73"/>
      <c r="R47" s="73"/>
      <c r="S47" s="73"/>
    </row>
    <row r="48" spans="1:19" s="75" customFormat="1" ht="23.25" customHeight="1">
      <c r="A48" s="73" t="s">
        <v>39</v>
      </c>
      <c r="B48" s="72"/>
      <c r="C48" s="76"/>
      <c r="D48" s="84"/>
      <c r="E48" s="42">
        <v>35263</v>
      </c>
      <c r="F48" s="43"/>
      <c r="G48" s="43">
        <v>34539</v>
      </c>
      <c r="H48" s="43"/>
      <c r="I48" s="42">
        <v>35263</v>
      </c>
      <c r="J48" s="43"/>
      <c r="K48" s="43">
        <v>34539</v>
      </c>
      <c r="L48" s="73"/>
      <c r="M48" s="78"/>
      <c r="N48" s="78"/>
      <c r="O48" s="78"/>
      <c r="P48" s="78"/>
      <c r="Q48" s="73"/>
      <c r="R48" s="73"/>
      <c r="S48" s="73"/>
    </row>
    <row r="49" spans="1:19" s="75" customFormat="1" ht="23.25" customHeight="1">
      <c r="A49" s="73" t="s">
        <v>40</v>
      </c>
      <c r="B49" s="73"/>
      <c r="C49" s="76"/>
      <c r="D49" s="84"/>
      <c r="E49" s="50">
        <v>21900</v>
      </c>
      <c r="F49" s="85"/>
      <c r="G49" s="77">
        <v>23199</v>
      </c>
      <c r="H49" s="85"/>
      <c r="I49" s="50">
        <v>21900</v>
      </c>
      <c r="J49" s="85"/>
      <c r="K49" s="77">
        <v>23199</v>
      </c>
      <c r="L49" s="73"/>
      <c r="M49" s="78"/>
      <c r="N49" s="78"/>
      <c r="O49" s="78"/>
      <c r="P49" s="78"/>
      <c r="Q49" s="73"/>
      <c r="R49" s="73"/>
      <c r="S49" s="73"/>
    </row>
    <row r="50" spans="1:19" s="75" customFormat="1" ht="23.25" customHeight="1">
      <c r="A50" s="72" t="s">
        <v>41</v>
      </c>
      <c r="B50" s="72"/>
      <c r="C50" s="76"/>
      <c r="D50" s="84"/>
      <c r="E50" s="48">
        <f t="shared" ref="E50" si="2">SUM(E47:E49)</f>
        <v>59645</v>
      </c>
      <c r="F50" s="42"/>
      <c r="G50" s="48">
        <f>SUM(G47:G49)</f>
        <v>58396</v>
      </c>
      <c r="H50" s="42"/>
      <c r="I50" s="48">
        <f t="shared" ref="I50" si="3">SUM(I47:I49)</f>
        <v>59645</v>
      </c>
      <c r="J50" s="43"/>
      <c r="K50" s="48">
        <f>SUM(K47:K49)</f>
        <v>58396</v>
      </c>
      <c r="L50" s="73"/>
      <c r="M50" s="78"/>
      <c r="N50" s="78"/>
      <c r="O50" s="78"/>
      <c r="P50" s="73"/>
      <c r="Q50" s="73"/>
      <c r="R50" s="73"/>
      <c r="S50" s="73"/>
    </row>
    <row r="51" spans="1:19" s="75" customFormat="1" ht="23.25" customHeight="1">
      <c r="A51" s="72" t="s">
        <v>42</v>
      </c>
      <c r="B51" s="72"/>
      <c r="C51" s="76"/>
      <c r="D51" s="84"/>
      <c r="E51" s="48">
        <f t="shared" ref="E51" si="4">SUM(E45,E50)</f>
        <v>157028</v>
      </c>
      <c r="F51" s="42"/>
      <c r="G51" s="48">
        <f>SUM(G45,G50)</f>
        <v>161863</v>
      </c>
      <c r="H51" s="42"/>
      <c r="I51" s="48">
        <f t="shared" ref="I51" si="5">SUM(I45,I50)</f>
        <v>157028</v>
      </c>
      <c r="J51" s="42"/>
      <c r="K51" s="48">
        <f>SUM(K45,K50)</f>
        <v>161863</v>
      </c>
      <c r="L51" s="73"/>
      <c r="M51" s="78"/>
      <c r="N51" s="78"/>
      <c r="P51" s="73"/>
      <c r="Q51" s="73"/>
      <c r="R51" s="73"/>
      <c r="S51" s="73"/>
    </row>
    <row r="52" spans="1:19" s="75" customFormat="1" ht="23.25" customHeight="1">
      <c r="A52" s="72" t="s">
        <v>43</v>
      </c>
      <c r="B52" s="72"/>
      <c r="C52" s="76"/>
      <c r="D52" s="84"/>
      <c r="E52" s="49"/>
      <c r="F52" s="91"/>
      <c r="G52" s="49"/>
      <c r="H52" s="91"/>
      <c r="I52" s="49"/>
      <c r="J52" s="49"/>
      <c r="K52" s="49"/>
      <c r="L52" s="73"/>
      <c r="M52" s="78"/>
      <c r="N52" s="78"/>
      <c r="P52" s="73"/>
      <c r="Q52" s="73"/>
      <c r="R52" s="73"/>
      <c r="S52" s="73"/>
    </row>
    <row r="53" spans="1:19" s="75" customFormat="1" ht="23.25" customHeight="1">
      <c r="A53" s="73" t="s">
        <v>44</v>
      </c>
      <c r="B53" s="73"/>
      <c r="C53" s="76"/>
      <c r="D53" s="84"/>
      <c r="E53" s="49"/>
      <c r="F53" s="49"/>
      <c r="G53" s="49"/>
      <c r="H53" s="49"/>
      <c r="I53" s="49"/>
      <c r="J53" s="49"/>
      <c r="K53" s="49"/>
      <c r="L53" s="73"/>
      <c r="M53" s="78"/>
      <c r="N53" s="78"/>
      <c r="O53" s="78"/>
      <c r="P53" s="73"/>
      <c r="Q53" s="73"/>
      <c r="R53" s="73"/>
      <c r="S53" s="73"/>
    </row>
    <row r="54" spans="1:19" s="75" customFormat="1" ht="23.25" customHeight="1">
      <c r="A54" s="73" t="s">
        <v>45</v>
      </c>
      <c r="B54" s="73"/>
      <c r="C54" s="76"/>
      <c r="D54" s="84"/>
      <c r="E54" s="73"/>
      <c r="F54" s="73"/>
      <c r="G54" s="73"/>
      <c r="H54" s="73"/>
      <c r="I54" s="73"/>
      <c r="J54" s="73"/>
      <c r="K54" s="73"/>
      <c r="L54" s="73"/>
      <c r="M54" s="78"/>
      <c r="N54" s="78"/>
      <c r="O54" s="78"/>
      <c r="P54" s="73"/>
      <c r="Q54" s="73"/>
      <c r="R54" s="73"/>
      <c r="S54" s="73"/>
    </row>
    <row r="55" spans="1:19" s="75" customFormat="1" ht="23.25" customHeight="1" thickBot="1">
      <c r="A55" s="73" t="s">
        <v>46</v>
      </c>
      <c r="B55" s="73"/>
      <c r="C55" s="76"/>
      <c r="D55" s="84"/>
      <c r="E55" s="86">
        <v>250000</v>
      </c>
      <c r="F55" s="77"/>
      <c r="G55" s="86">
        <v>250000</v>
      </c>
      <c r="H55" s="77"/>
      <c r="I55" s="86">
        <v>250000</v>
      </c>
      <c r="J55" s="77"/>
      <c r="K55" s="86">
        <v>250000</v>
      </c>
      <c r="L55" s="73"/>
      <c r="M55" s="78"/>
      <c r="N55" s="78"/>
      <c r="O55" s="78"/>
      <c r="P55" s="73"/>
      <c r="Q55" s="73"/>
      <c r="R55" s="73"/>
      <c r="S55" s="73"/>
    </row>
    <row r="56" spans="1:19" s="75" customFormat="1" ht="23.25" customHeight="1" thickTop="1">
      <c r="A56" s="73" t="s">
        <v>47</v>
      </c>
      <c r="B56" s="73"/>
      <c r="C56" s="76"/>
      <c r="D56" s="84"/>
      <c r="E56" s="43"/>
      <c r="F56" s="43"/>
      <c r="G56" s="43"/>
      <c r="H56" s="43"/>
      <c r="I56" s="43"/>
      <c r="J56" s="43"/>
      <c r="K56" s="43"/>
      <c r="L56" s="73"/>
      <c r="M56" s="78"/>
      <c r="N56" s="78"/>
      <c r="O56" s="78"/>
      <c r="P56" s="73"/>
      <c r="Q56" s="73"/>
      <c r="R56" s="73"/>
      <c r="S56" s="73"/>
    </row>
    <row r="57" spans="1:19" s="75" customFormat="1" ht="23.25" customHeight="1">
      <c r="A57" s="73" t="s">
        <v>46</v>
      </c>
      <c r="B57" s="73"/>
      <c r="C57" s="63"/>
      <c r="D57" s="63"/>
      <c r="E57" s="77">
        <f>Conso!B24</f>
        <v>250000</v>
      </c>
      <c r="F57" s="77"/>
      <c r="G57" s="77">
        <f>Conso!B19</f>
        <v>250000</v>
      </c>
      <c r="H57" s="77"/>
      <c r="I57" s="77">
        <f>'The Company'!C24</f>
        <v>250000</v>
      </c>
      <c r="J57" s="77"/>
      <c r="K57" s="77">
        <f>'The Company'!C19</f>
        <v>250000</v>
      </c>
      <c r="L57" s="73"/>
      <c r="M57" s="78"/>
      <c r="N57" s="78"/>
      <c r="O57" s="78"/>
      <c r="P57" s="73"/>
      <c r="Q57" s="73"/>
      <c r="R57" s="73"/>
      <c r="S57" s="73"/>
    </row>
    <row r="58" spans="1:19" s="75" customFormat="1" ht="23.25" customHeight="1">
      <c r="A58" s="73" t="s">
        <v>48</v>
      </c>
      <c r="B58" s="84"/>
      <c r="C58" s="63"/>
      <c r="D58" s="63"/>
      <c r="E58" s="77">
        <f>Conso!D24</f>
        <v>167200</v>
      </c>
      <c r="F58" s="77"/>
      <c r="G58" s="77">
        <f>Conso!D19</f>
        <v>167200</v>
      </c>
      <c r="H58" s="77"/>
      <c r="I58" s="77">
        <f>'The Company'!E24</f>
        <v>167200</v>
      </c>
      <c r="J58" s="77"/>
      <c r="K58" s="77">
        <f>'The Company'!E19</f>
        <v>167200</v>
      </c>
      <c r="L58" s="73"/>
      <c r="M58" s="78"/>
      <c r="N58" s="78"/>
      <c r="O58" s="78"/>
      <c r="P58" s="73"/>
      <c r="Q58" s="73"/>
      <c r="R58" s="73"/>
      <c r="S58" s="73"/>
    </row>
    <row r="59" spans="1:19" s="75" customFormat="1" ht="23.25" customHeight="1">
      <c r="A59" s="73" t="s">
        <v>49</v>
      </c>
      <c r="B59" s="73"/>
      <c r="C59" s="76"/>
      <c r="D59" s="84"/>
      <c r="E59" s="77"/>
      <c r="F59" s="77"/>
      <c r="G59" s="77"/>
      <c r="H59" s="77"/>
      <c r="I59" s="77"/>
      <c r="J59" s="77"/>
      <c r="K59" s="77"/>
      <c r="L59" s="73"/>
      <c r="M59" s="78"/>
      <c r="N59" s="78"/>
      <c r="O59" s="78"/>
      <c r="P59" s="73"/>
      <c r="Q59" s="73"/>
      <c r="R59" s="73"/>
      <c r="S59" s="73"/>
    </row>
    <row r="60" spans="1:19" s="75" customFormat="1" ht="23.25" customHeight="1">
      <c r="A60" s="73" t="s">
        <v>50</v>
      </c>
      <c r="B60" s="73"/>
      <c r="C60" s="76"/>
      <c r="D60" s="84"/>
      <c r="E60" s="77">
        <f>Conso!F24</f>
        <v>62500</v>
      </c>
      <c r="F60" s="77"/>
      <c r="G60" s="77">
        <f>Conso!F19</f>
        <v>62500</v>
      </c>
      <c r="H60" s="77"/>
      <c r="I60" s="77">
        <v>62500</v>
      </c>
      <c r="J60" s="77"/>
      <c r="K60" s="77">
        <f>'The Company'!G19</f>
        <v>62500</v>
      </c>
      <c r="L60" s="73"/>
      <c r="M60" s="78"/>
      <c r="N60" s="78"/>
      <c r="O60" s="78"/>
      <c r="P60" s="73"/>
      <c r="Q60" s="73"/>
      <c r="R60" s="73"/>
      <c r="S60" s="73"/>
    </row>
    <row r="61" spans="1:19" s="75" customFormat="1" ht="23.25" customHeight="1">
      <c r="A61" s="73" t="s">
        <v>51</v>
      </c>
      <c r="B61" s="73"/>
      <c r="C61" s="74"/>
      <c r="D61" s="84"/>
      <c r="E61" s="77">
        <f>SUM(Conso!H24)</f>
        <v>74600</v>
      </c>
      <c r="F61" s="77"/>
      <c r="G61" s="77">
        <f>SUM(Conso!H19)</f>
        <v>67512</v>
      </c>
      <c r="H61" s="77"/>
      <c r="I61" s="77">
        <f>'The Company'!I24</f>
        <v>70591</v>
      </c>
      <c r="J61" s="77"/>
      <c r="K61" s="77">
        <f>SUM('The Company'!I19)</f>
        <v>62938</v>
      </c>
      <c r="L61" s="73"/>
      <c r="M61" s="78"/>
      <c r="N61" s="78"/>
      <c r="O61" s="78"/>
      <c r="P61" s="73"/>
      <c r="Q61" s="73"/>
      <c r="R61" s="73"/>
      <c r="S61" s="73"/>
    </row>
    <row r="62" spans="1:19" s="75" customFormat="1" ht="23.25" customHeight="1">
      <c r="A62" s="73" t="s">
        <v>52</v>
      </c>
      <c r="B62" s="73"/>
      <c r="C62" s="74"/>
      <c r="D62" s="84"/>
      <c r="E62" s="81">
        <f>Conso!J24</f>
        <v>67600</v>
      </c>
      <c r="F62" s="77"/>
      <c r="G62" s="81">
        <f>Conso!J19</f>
        <v>72795</v>
      </c>
      <c r="H62" s="77"/>
      <c r="I62" s="81">
        <f>'The Company'!K24</f>
        <v>67600</v>
      </c>
      <c r="J62" s="77"/>
      <c r="K62" s="81">
        <f>'The Company'!K19</f>
        <v>72795</v>
      </c>
      <c r="L62" s="73"/>
      <c r="M62" s="78"/>
      <c r="N62" s="78"/>
      <c r="O62" s="78"/>
      <c r="P62" s="73"/>
      <c r="Q62" s="73"/>
      <c r="R62" s="73"/>
      <c r="S62" s="73"/>
    </row>
    <row r="63" spans="1:19" s="75" customFormat="1" ht="23.25" customHeight="1">
      <c r="A63" s="72" t="s">
        <v>53</v>
      </c>
      <c r="B63" s="72"/>
      <c r="C63" s="74"/>
      <c r="D63" s="84"/>
      <c r="E63" s="50">
        <f t="shared" ref="E63" si="6">SUM(E57:E62)</f>
        <v>621900</v>
      </c>
      <c r="F63" s="42"/>
      <c r="G63" s="50">
        <f>SUM(G57:G62)</f>
        <v>620007</v>
      </c>
      <c r="H63" s="42"/>
      <c r="I63" s="50">
        <f t="shared" ref="I63" si="7">SUM(I57:I62)</f>
        <v>617891</v>
      </c>
      <c r="J63" s="42"/>
      <c r="K63" s="50">
        <f>SUM(K57:K62)</f>
        <v>615433</v>
      </c>
      <c r="L63" s="73"/>
      <c r="M63" s="78"/>
      <c r="N63" s="78"/>
      <c r="O63" s="78"/>
      <c r="P63" s="73"/>
      <c r="Q63" s="73"/>
      <c r="R63" s="73"/>
      <c r="S63" s="73"/>
    </row>
    <row r="64" spans="1:19" s="75" customFormat="1" ht="23.25" customHeight="1" thickBot="1">
      <c r="A64" s="72" t="s">
        <v>54</v>
      </c>
      <c r="B64" s="72"/>
      <c r="C64" s="74"/>
      <c r="D64" s="84"/>
      <c r="E64" s="44">
        <f t="shared" ref="E64" si="8">SUM(E63,E51)</f>
        <v>778928</v>
      </c>
      <c r="F64" s="42"/>
      <c r="G64" s="44">
        <f>SUM(G63,G51)</f>
        <v>781870</v>
      </c>
      <c r="H64" s="42"/>
      <c r="I64" s="44">
        <f t="shared" ref="I64" si="9">SUM(I63,I51)</f>
        <v>774919</v>
      </c>
      <c r="J64" s="42"/>
      <c r="K64" s="44">
        <f>SUM(K63,K51)</f>
        <v>777296</v>
      </c>
      <c r="L64" s="73"/>
      <c r="M64" s="78"/>
      <c r="N64" s="73"/>
      <c r="O64" s="78"/>
      <c r="P64" s="73"/>
      <c r="Q64" s="73"/>
      <c r="R64" s="73"/>
      <c r="S64" s="73"/>
    </row>
    <row r="65" spans="1:15" s="82" customFormat="1" ht="23.25" customHeight="1" thickTop="1">
      <c r="A65" s="61"/>
      <c r="B65" s="61"/>
      <c r="C65" s="71"/>
      <c r="D65" s="87"/>
      <c r="E65" s="78">
        <f>SUM(E64-E28)</f>
        <v>0</v>
      </c>
      <c r="F65" s="78"/>
      <c r="G65" s="78">
        <f>SUM(G64-G28)</f>
        <v>0</v>
      </c>
      <c r="H65" s="78"/>
      <c r="I65" s="78">
        <f>SUM(I64-I28)</f>
        <v>0</v>
      </c>
      <c r="J65" s="78"/>
      <c r="K65" s="78">
        <f>SUM(K64-K28)</f>
        <v>0</v>
      </c>
      <c r="M65" s="78"/>
      <c r="O65" s="78"/>
    </row>
    <row r="66" spans="1:15" s="82" customFormat="1" ht="23.25" customHeight="1">
      <c r="A66" s="82" t="s">
        <v>29</v>
      </c>
      <c r="C66" s="71"/>
      <c r="D66" s="87"/>
      <c r="E66" s="51"/>
      <c r="F66" s="88"/>
      <c r="H66" s="88"/>
      <c r="I66" s="51"/>
      <c r="J66" s="51"/>
    </row>
    <row r="67" spans="1:15" s="82" customFormat="1" ht="23.25" customHeight="1">
      <c r="C67" s="71"/>
      <c r="D67" s="87"/>
      <c r="E67" s="51"/>
      <c r="F67" s="88"/>
      <c r="H67" s="88"/>
      <c r="I67" s="51"/>
      <c r="J67" s="51"/>
    </row>
    <row r="68" spans="1:15" s="82" customFormat="1" ht="23.25" customHeight="1">
      <c r="A68" s="73"/>
      <c r="B68" s="73"/>
      <c r="C68" s="73"/>
      <c r="D68" s="74"/>
      <c r="E68" s="78"/>
      <c r="F68" s="89"/>
      <c r="G68" s="78"/>
      <c r="H68" s="88"/>
      <c r="I68" s="78"/>
      <c r="J68" s="51"/>
    </row>
    <row r="69" spans="1:15" s="82" customFormat="1" ht="23.25" customHeight="1">
      <c r="A69" s="90"/>
      <c r="B69" s="90"/>
      <c r="C69" s="90"/>
      <c r="D69" s="74"/>
      <c r="E69" s="73"/>
      <c r="F69" s="89"/>
      <c r="H69" s="88"/>
      <c r="I69" s="51"/>
      <c r="J69" s="51"/>
    </row>
    <row r="70" spans="1:15" s="82" customFormat="1" ht="23.25" customHeight="1">
      <c r="A70" s="73"/>
      <c r="B70" s="73"/>
      <c r="C70" s="73"/>
      <c r="D70" s="74"/>
      <c r="E70" s="73"/>
      <c r="F70" s="89"/>
      <c r="H70" s="88"/>
      <c r="I70" s="51"/>
      <c r="J70" s="51"/>
    </row>
    <row r="71" spans="1:15" s="82" customFormat="1" ht="23.25" customHeight="1">
      <c r="A71" s="73"/>
      <c r="B71" s="73"/>
      <c r="C71" s="73"/>
      <c r="D71" s="84" t="s">
        <v>55</v>
      </c>
      <c r="E71" s="73"/>
      <c r="F71" s="89"/>
      <c r="H71" s="88"/>
      <c r="I71" s="51"/>
      <c r="J71" s="51"/>
    </row>
    <row r="72" spans="1:15" s="82" customFormat="1" ht="23.25" customHeight="1">
      <c r="A72" s="90"/>
      <c r="B72" s="90"/>
      <c r="C72" s="90"/>
      <c r="D72" s="74"/>
      <c r="E72" s="73"/>
      <c r="F72" s="89"/>
      <c r="H72" s="88"/>
      <c r="I72" s="51"/>
      <c r="J72" s="51"/>
    </row>
    <row r="73" spans="1:15" s="82" customFormat="1" ht="23.25" customHeight="1">
      <c r="A73" s="75"/>
      <c r="B73" s="75"/>
      <c r="C73" s="75"/>
      <c r="D73" s="75"/>
      <c r="E73" s="75"/>
      <c r="F73" s="75"/>
      <c r="G73" s="45"/>
      <c r="H73" s="45"/>
      <c r="I73" s="45"/>
      <c r="J73" s="45"/>
      <c r="K73" s="45"/>
    </row>
    <row r="74" spans="1:15" ht="23.25" customHeight="1">
      <c r="C74" s="63"/>
    </row>
    <row r="75" spans="1:15" ht="23.25" customHeight="1">
      <c r="C75" s="63"/>
    </row>
    <row r="76" spans="1:15" ht="23.25" customHeight="1">
      <c r="C76" s="63"/>
    </row>
    <row r="77" spans="1:15" ht="23.25" customHeight="1">
      <c r="C77" s="63"/>
    </row>
    <row r="78" spans="1:15" ht="23.25" customHeight="1">
      <c r="C78" s="63"/>
    </row>
    <row r="79" spans="1:15" ht="23.25" customHeight="1">
      <c r="C79" s="63"/>
    </row>
    <row r="80" spans="1:15" ht="23.25" customHeight="1">
      <c r="C80" s="63"/>
    </row>
    <row r="81" s="63" customFormat="1" ht="23.25" customHeight="1"/>
    <row r="82" s="63" customFormat="1" ht="23.25" customHeight="1"/>
    <row r="83" s="63" customFormat="1" ht="23.25" customHeight="1"/>
    <row r="84" s="63" customFormat="1" ht="23.25" customHeight="1"/>
    <row r="85" s="63" customFormat="1" ht="23.25" customHeight="1"/>
    <row r="86" s="63" customFormat="1" ht="23.25" customHeight="1"/>
    <row r="87" s="63" customFormat="1" ht="23.25" customHeight="1"/>
    <row r="88" s="63" customFormat="1" ht="23.25" customHeight="1"/>
    <row r="89" s="63" customFormat="1" ht="23.25" customHeight="1"/>
    <row r="90" s="63" customFormat="1" ht="23.25" customHeight="1"/>
    <row r="91" s="63" customFormat="1" ht="23.25" customHeight="1"/>
    <row r="92" s="63" customFormat="1" ht="23.25" customHeight="1"/>
    <row r="93" s="63" customFormat="1" ht="23.25" customHeight="1"/>
    <row r="94" s="63" customFormat="1" ht="23.25" customHeight="1"/>
    <row r="95" s="63" customFormat="1" ht="23.25" customHeight="1"/>
    <row r="96" s="63" customFormat="1" ht="23.25" customHeight="1"/>
    <row r="97" s="63" customFormat="1" ht="23.25" customHeight="1"/>
    <row r="98" s="63" customFormat="1" ht="23.25" customHeight="1"/>
    <row r="99" s="63" customFormat="1" ht="23.25" customHeight="1"/>
    <row r="100" s="63" customFormat="1" ht="23.25" customHeight="1"/>
    <row r="101" s="63" customFormat="1" ht="23.25" customHeight="1"/>
    <row r="102" s="63" customFormat="1" ht="23.25" customHeight="1"/>
    <row r="103" s="63" customFormat="1" ht="23.25" customHeight="1"/>
    <row r="104" s="63" customFormat="1" ht="23.25" customHeight="1"/>
    <row r="105" s="63" customFormat="1" ht="23.25" customHeight="1"/>
    <row r="106" s="63" customFormat="1" ht="23.25" customHeight="1"/>
    <row r="107" s="63" customFormat="1" ht="23.25" customHeight="1"/>
    <row r="108" s="63" customFormat="1" ht="23.25" customHeight="1"/>
    <row r="109" s="63" customFormat="1" ht="23.25" customHeight="1"/>
    <row r="110" s="63" customFormat="1" ht="23.25" customHeight="1"/>
    <row r="111" s="63" customFormat="1" ht="23.25" customHeight="1"/>
    <row r="112" s="63" customFormat="1" ht="23.25" customHeight="1"/>
    <row r="113" s="63" customFormat="1" ht="23.25" customHeight="1"/>
    <row r="114" s="63" customFormat="1" ht="23.25" customHeight="1"/>
    <row r="115" s="63" customFormat="1" ht="23.25" customHeight="1"/>
    <row r="116" s="63" customFormat="1" ht="23.25" customHeight="1"/>
    <row r="117" s="63" customFormat="1" ht="23.25" customHeight="1"/>
    <row r="118" s="63" customFormat="1" ht="23.25" customHeight="1"/>
    <row r="119" s="63" customFormat="1" ht="23.25" customHeight="1"/>
    <row r="120" s="63" customFormat="1" ht="23.25" customHeight="1"/>
    <row r="121" s="63" customFormat="1" ht="23.25" customHeight="1"/>
    <row r="122" s="63" customFormat="1" ht="23.25" customHeight="1"/>
    <row r="123" s="63" customFormat="1" ht="23.25" customHeight="1"/>
    <row r="124" s="63" customFormat="1" ht="23.25" customHeight="1"/>
    <row r="125" s="63" customFormat="1" ht="23.25" customHeight="1"/>
    <row r="126" s="63" customFormat="1" ht="23.25" customHeight="1"/>
    <row r="127" s="63" customFormat="1" ht="23.25" customHeight="1"/>
    <row r="128" s="63" customFormat="1" ht="23.25" customHeight="1"/>
    <row r="129" s="63" customFormat="1" ht="23.25" customHeight="1"/>
    <row r="130" s="63" customFormat="1" ht="23.25" customHeight="1"/>
    <row r="131" s="63" customFormat="1" ht="23.25" customHeight="1"/>
    <row r="132" s="63" customFormat="1" ht="23.25" customHeight="1"/>
    <row r="133" s="63" customFormat="1" ht="23.25" customHeight="1"/>
    <row r="134" s="63" customFormat="1" ht="23.25" customHeight="1"/>
    <row r="135" s="63" customFormat="1" ht="23.25" customHeight="1"/>
    <row r="136" s="63" customFormat="1" ht="23.25" customHeight="1"/>
    <row r="137" s="63" customFormat="1" ht="23.25" customHeight="1"/>
    <row r="138" s="63" customFormat="1" ht="23.25" customHeight="1"/>
    <row r="139" s="63" customFormat="1" ht="23.25" customHeight="1"/>
    <row r="140" s="63" customFormat="1" ht="23.25" customHeight="1"/>
    <row r="141" s="63" customFormat="1" ht="23.25" customHeight="1"/>
    <row r="142" s="63" customFormat="1" ht="23.25" customHeight="1"/>
    <row r="143" s="63" customFormat="1" ht="23.25" customHeight="1"/>
    <row r="144" s="63" customFormat="1" ht="23.25" customHeight="1"/>
    <row r="145" s="63" customFormat="1" ht="23.25" customHeight="1"/>
    <row r="146" s="63" customFormat="1" ht="23.25" customHeight="1"/>
    <row r="147" s="63" customFormat="1" ht="23.25" customHeight="1"/>
    <row r="148" s="63" customFormat="1" ht="23.25" customHeight="1"/>
    <row r="149" s="63" customFormat="1" ht="23.25" customHeight="1"/>
    <row r="150" s="63" customFormat="1" ht="23.25" customHeight="1"/>
    <row r="151" s="63" customFormat="1" ht="23.25" customHeight="1"/>
    <row r="152" s="63" customFormat="1" ht="23.25" customHeight="1"/>
    <row r="153" s="63" customFormat="1" ht="23.25" customHeight="1"/>
    <row r="154" s="63" customFormat="1" ht="23.25" customHeight="1"/>
    <row r="155" s="63" customFormat="1" ht="23.25" customHeight="1"/>
    <row r="156" s="63" customFormat="1" ht="23.25" customHeight="1"/>
    <row r="157" s="63" customFormat="1" ht="23.25" customHeight="1"/>
    <row r="158" s="63" customFormat="1" ht="23.25" customHeight="1"/>
    <row r="159" s="63" customFormat="1" ht="23.25" customHeight="1"/>
    <row r="160" s="63" customFormat="1" ht="23.25" customHeight="1"/>
    <row r="161" s="63" customFormat="1" ht="23.25" customHeight="1"/>
    <row r="162" s="63" customFormat="1" ht="23.25" customHeight="1"/>
    <row r="163" s="63" customFormat="1" ht="23.25" customHeight="1"/>
    <row r="164" s="63" customFormat="1" ht="23.25" customHeight="1"/>
    <row r="165" s="63" customFormat="1" ht="23.25" customHeight="1"/>
    <row r="166" s="63" customFormat="1" ht="23.25" customHeight="1"/>
    <row r="167" s="63" customFormat="1" ht="23.25" customHeight="1"/>
    <row r="168" s="63" customFormat="1" ht="23.25" customHeight="1"/>
    <row r="169" s="63" customFormat="1" ht="23.25" customHeight="1"/>
    <row r="170" s="63" customFormat="1" ht="23.25" customHeight="1"/>
  </sheetData>
  <mergeCells count="8">
    <mergeCell ref="I6:K6"/>
    <mergeCell ref="E6:G6"/>
    <mergeCell ref="I36:K36"/>
    <mergeCell ref="E5:G5"/>
    <mergeCell ref="E4:G4"/>
    <mergeCell ref="E34:G34"/>
    <mergeCell ref="E35:G35"/>
    <mergeCell ref="E36:G36"/>
  </mergeCells>
  <pageMargins left="0.78740157480314965" right="0.31496062992125984" top="0.78740157480314965" bottom="0.31496062992125984" header="0.31496062992125984" footer="0.31496062992125984"/>
  <pageSetup paperSize="9" scale="75" fitToHeight="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3"/>
  <sheetViews>
    <sheetView showGridLines="0" view="pageBreakPreview" zoomScale="70" zoomScaleNormal="82" zoomScaleSheetLayoutView="70" workbookViewId="0"/>
  </sheetViews>
  <sheetFormatPr defaultColWidth="10.6640625" defaultRowHeight="24" customHeight="1"/>
  <cols>
    <col min="1" max="1" width="56" style="16" customWidth="1"/>
    <col min="2" max="2" width="7" style="17" customWidth="1"/>
    <col min="3" max="3" width="1.109375" style="16" customWidth="1"/>
    <col min="4" max="4" width="15.44140625" style="16" customWidth="1"/>
    <col min="5" max="5" width="1.109375" style="16" customWidth="1"/>
    <col min="6" max="6" width="15.44140625" style="16" customWidth="1"/>
    <col min="7" max="7" width="1.109375" style="16" customWidth="1"/>
    <col min="8" max="8" width="15.44140625" style="16" customWidth="1"/>
    <col min="9" max="9" width="1.109375" style="16" customWidth="1"/>
    <col min="10" max="10" width="15.44140625" style="16" customWidth="1"/>
    <col min="11" max="11" width="0.44140625" style="16" customWidth="1"/>
    <col min="12" max="16384" width="10.6640625" style="16"/>
  </cols>
  <sheetData>
    <row r="1" spans="1:10" ht="24" customHeight="1">
      <c r="J1" s="5" t="s">
        <v>56</v>
      </c>
    </row>
    <row r="2" spans="1:10" ht="24" customHeight="1">
      <c r="A2" s="1" t="s">
        <v>30</v>
      </c>
      <c r="B2" s="16"/>
    </row>
    <row r="3" spans="1:10" ht="24" customHeight="1">
      <c r="A3" s="1" t="s">
        <v>139</v>
      </c>
      <c r="B3" s="16"/>
    </row>
    <row r="4" spans="1:10" ht="24" customHeight="1">
      <c r="A4" s="1" t="s">
        <v>152</v>
      </c>
      <c r="B4" s="16"/>
    </row>
    <row r="5" spans="1:10" ht="24" customHeight="1">
      <c r="A5" s="92" t="s">
        <v>57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24" customHeight="1">
      <c r="A6" s="55"/>
      <c r="B6" s="55"/>
      <c r="C6" s="55"/>
      <c r="D6" s="94" t="s">
        <v>2</v>
      </c>
      <c r="E6" s="94"/>
      <c r="F6" s="94"/>
      <c r="G6" s="55"/>
      <c r="H6" s="55"/>
      <c r="I6" s="55"/>
      <c r="J6" s="55"/>
    </row>
    <row r="7" spans="1:10" ht="24" customHeight="1">
      <c r="B7" s="16"/>
      <c r="C7" s="17"/>
      <c r="D7" s="93" t="s">
        <v>3</v>
      </c>
      <c r="E7" s="93"/>
      <c r="F7" s="93"/>
      <c r="G7" s="18"/>
      <c r="H7" s="93" t="s">
        <v>4</v>
      </c>
      <c r="I7" s="93"/>
      <c r="J7" s="93"/>
    </row>
    <row r="8" spans="1:10" ht="24" customHeight="1">
      <c r="B8" s="39" t="s">
        <v>5</v>
      </c>
      <c r="D8" s="40">
        <v>2026</v>
      </c>
      <c r="E8" s="20"/>
      <c r="F8" s="40">
        <v>2025</v>
      </c>
      <c r="G8" s="20"/>
      <c r="H8" s="40">
        <v>2026</v>
      </c>
      <c r="I8" s="20"/>
      <c r="J8" s="40">
        <v>2025</v>
      </c>
    </row>
    <row r="9" spans="1:10" ht="24" customHeight="1">
      <c r="A9" s="1" t="s">
        <v>58</v>
      </c>
      <c r="B9" s="16"/>
      <c r="D9" s="21"/>
      <c r="E9" s="21"/>
      <c r="F9" s="21"/>
      <c r="G9" s="21"/>
      <c r="H9" s="21"/>
      <c r="I9" s="21"/>
      <c r="J9" s="21"/>
    </row>
    <row r="10" spans="1:10" ht="24" customHeight="1">
      <c r="A10" s="1" t="s">
        <v>59</v>
      </c>
      <c r="B10" s="16"/>
      <c r="D10" s="21"/>
      <c r="E10" s="21"/>
      <c r="F10" s="21"/>
      <c r="G10" s="21"/>
      <c r="H10" s="21"/>
      <c r="I10" s="21"/>
      <c r="J10" s="21"/>
    </row>
    <row r="11" spans="1:10" ht="24" customHeight="1">
      <c r="A11" s="3" t="s">
        <v>60</v>
      </c>
      <c r="B11" s="24">
        <v>6</v>
      </c>
      <c r="D11" s="12">
        <v>148795</v>
      </c>
      <c r="E11" s="12"/>
      <c r="F11" s="12">
        <v>146371</v>
      </c>
      <c r="G11" s="12"/>
      <c r="H11" s="12">
        <v>148795</v>
      </c>
      <c r="I11" s="12"/>
      <c r="J11" s="12">
        <v>146371</v>
      </c>
    </row>
    <row r="12" spans="1:10" ht="24" customHeight="1">
      <c r="A12" s="3" t="s">
        <v>61</v>
      </c>
      <c r="B12" s="24"/>
      <c r="D12" s="12">
        <v>0</v>
      </c>
      <c r="E12" s="12"/>
      <c r="F12" s="12">
        <v>0</v>
      </c>
      <c r="G12" s="12"/>
      <c r="H12" s="12">
        <v>750</v>
      </c>
      <c r="I12" s="12"/>
      <c r="J12" s="12">
        <v>0</v>
      </c>
    </row>
    <row r="13" spans="1:10" ht="24" customHeight="1">
      <c r="A13" s="3" t="s">
        <v>62</v>
      </c>
      <c r="D13" s="13">
        <v>5809</v>
      </c>
      <c r="E13" s="12"/>
      <c r="F13" s="13">
        <v>4739</v>
      </c>
      <c r="G13" s="12"/>
      <c r="H13" s="13">
        <v>5809</v>
      </c>
      <c r="I13" s="12"/>
      <c r="J13" s="13">
        <v>4739</v>
      </c>
    </row>
    <row r="14" spans="1:10" ht="24" customHeight="1">
      <c r="A14" s="1" t="s">
        <v>63</v>
      </c>
      <c r="B14" s="16"/>
      <c r="D14" s="13">
        <f>SUM(D11:D13)</f>
        <v>154604</v>
      </c>
      <c r="E14" s="12"/>
      <c r="F14" s="13">
        <f>SUM(F11:F13)</f>
        <v>151110</v>
      </c>
      <c r="G14" s="12"/>
      <c r="H14" s="13">
        <f>SUM(H11:H13)</f>
        <v>155354</v>
      </c>
      <c r="I14" s="12"/>
      <c r="J14" s="13">
        <f>SUM(J11:J13)</f>
        <v>151110</v>
      </c>
    </row>
    <row r="15" spans="1:10" ht="24" customHeight="1">
      <c r="A15" s="1" t="s">
        <v>64</v>
      </c>
      <c r="B15" s="16"/>
      <c r="D15" s="12"/>
      <c r="E15" s="12"/>
      <c r="F15" s="12"/>
      <c r="G15" s="12"/>
      <c r="H15" s="12"/>
      <c r="I15" s="12"/>
      <c r="J15" s="12"/>
    </row>
    <row r="16" spans="1:10" ht="24" customHeight="1">
      <c r="A16" s="3" t="s">
        <v>65</v>
      </c>
      <c r="B16" s="16"/>
      <c r="D16" s="12">
        <v>136071</v>
      </c>
      <c r="E16" s="56"/>
      <c r="F16" s="12">
        <v>137713</v>
      </c>
      <c r="G16" s="4"/>
      <c r="H16" s="12">
        <v>136071</v>
      </c>
      <c r="I16" s="12"/>
      <c r="J16" s="12">
        <v>137713</v>
      </c>
    </row>
    <row r="17" spans="1:10" ht="24" customHeight="1">
      <c r="A17" s="3" t="s">
        <v>66</v>
      </c>
      <c r="B17" s="22"/>
      <c r="C17" s="22"/>
      <c r="D17" s="12">
        <v>7850</v>
      </c>
      <c r="E17" s="12"/>
      <c r="F17" s="12">
        <v>7686</v>
      </c>
      <c r="G17" s="12"/>
      <c r="H17" s="12">
        <v>7850</v>
      </c>
      <c r="I17" s="12"/>
      <c r="J17" s="12">
        <v>7686</v>
      </c>
    </row>
    <row r="18" spans="1:10" ht="24" customHeight="1">
      <c r="A18" s="3" t="s">
        <v>67</v>
      </c>
      <c r="B18" s="22"/>
      <c r="C18" s="22"/>
      <c r="D18" s="12">
        <v>11467</v>
      </c>
      <c r="E18" s="12"/>
      <c r="F18" s="12">
        <v>10887</v>
      </c>
      <c r="G18" s="12"/>
      <c r="H18" s="12">
        <v>11467</v>
      </c>
      <c r="I18" s="12"/>
      <c r="J18" s="12">
        <v>10887</v>
      </c>
    </row>
    <row r="19" spans="1:10" ht="24" customHeight="1">
      <c r="A19" s="1" t="s">
        <v>68</v>
      </c>
      <c r="B19" s="16"/>
      <c r="D19" s="23">
        <f>SUM(D16:D18)</f>
        <v>155388</v>
      </c>
      <c r="E19" s="12"/>
      <c r="F19" s="23">
        <f>SUM(F16:F18)</f>
        <v>156286</v>
      </c>
      <c r="G19" s="12"/>
      <c r="H19" s="23">
        <f>SUM(H16:H18)</f>
        <v>155388</v>
      </c>
      <c r="I19" s="12"/>
      <c r="J19" s="23">
        <f>SUM(J16:J18)</f>
        <v>156286</v>
      </c>
    </row>
    <row r="20" spans="1:10" ht="24" customHeight="1">
      <c r="A20" s="1" t="s">
        <v>170</v>
      </c>
      <c r="B20" s="53"/>
      <c r="D20" s="12">
        <f>D14-D19</f>
        <v>-784</v>
      </c>
      <c r="E20" s="12"/>
      <c r="F20" s="12">
        <f>F14-F19</f>
        <v>-5176</v>
      </c>
      <c r="G20" s="12"/>
      <c r="H20" s="12">
        <f>H14-H19</f>
        <v>-34</v>
      </c>
      <c r="I20" s="12"/>
      <c r="J20" s="12">
        <f>J14-J19</f>
        <v>-5176</v>
      </c>
    </row>
    <row r="21" spans="1:10" ht="24" customHeight="1">
      <c r="A21" s="3" t="s">
        <v>160</v>
      </c>
      <c r="B21" s="53"/>
      <c r="D21" s="12">
        <v>244</v>
      </c>
      <c r="E21" s="12"/>
      <c r="F21" s="12">
        <v>70</v>
      </c>
      <c r="G21" s="12"/>
      <c r="H21" s="12">
        <v>0</v>
      </c>
      <c r="I21" s="12"/>
      <c r="J21" s="12">
        <v>0</v>
      </c>
    </row>
    <row r="22" spans="1:10" ht="24" customHeight="1">
      <c r="A22" s="3" t="s">
        <v>69</v>
      </c>
      <c r="B22" s="53"/>
      <c r="D22" s="12">
        <v>765</v>
      </c>
      <c r="E22" s="12"/>
      <c r="F22" s="12">
        <v>1275</v>
      </c>
      <c r="G22" s="12"/>
      <c r="H22" s="12">
        <v>765</v>
      </c>
      <c r="I22" s="12"/>
      <c r="J22" s="12">
        <v>1275</v>
      </c>
    </row>
    <row r="23" spans="1:10" ht="24" customHeight="1">
      <c r="A23" s="3" t="s">
        <v>70</v>
      </c>
      <c r="B23" s="53"/>
      <c r="D23" s="12">
        <v>-78</v>
      </c>
      <c r="E23" s="12"/>
      <c r="F23" s="12">
        <v>-12</v>
      </c>
      <c r="G23" s="12"/>
      <c r="H23" s="12">
        <v>-78</v>
      </c>
      <c r="I23" s="12"/>
      <c r="J23" s="12">
        <v>-12</v>
      </c>
    </row>
    <row r="24" spans="1:10" ht="24" customHeight="1">
      <c r="A24" s="1" t="s">
        <v>171</v>
      </c>
      <c r="B24" s="24"/>
      <c r="C24" s="22"/>
      <c r="D24" s="23">
        <f>SUM(D20:D23)</f>
        <v>147</v>
      </c>
      <c r="E24" s="12"/>
      <c r="F24" s="23">
        <f>SUM(F20:F23)</f>
        <v>-3843</v>
      </c>
      <c r="G24" s="12"/>
      <c r="H24" s="23">
        <f>SUM(H20:H23)</f>
        <v>653</v>
      </c>
      <c r="I24" s="12"/>
      <c r="J24" s="23">
        <f>SUM(J20:J23)</f>
        <v>-3913</v>
      </c>
    </row>
    <row r="25" spans="1:10" ht="24" customHeight="1">
      <c r="A25" s="1" t="s">
        <v>71</v>
      </c>
      <c r="B25" s="24"/>
      <c r="C25" s="22"/>
      <c r="D25" s="12"/>
      <c r="E25" s="12"/>
      <c r="F25" s="12"/>
      <c r="G25" s="12"/>
      <c r="H25" s="12"/>
      <c r="I25" s="12"/>
      <c r="J25" s="12"/>
    </row>
    <row r="26" spans="1:10" ht="24" customHeight="1">
      <c r="A26" s="52" t="s">
        <v>72</v>
      </c>
      <c r="B26" s="24"/>
      <c r="C26" s="22"/>
      <c r="D26" s="12"/>
      <c r="E26" s="12"/>
      <c r="F26" s="12"/>
      <c r="G26" s="12"/>
      <c r="H26" s="12"/>
      <c r="I26" s="12"/>
      <c r="J26" s="12"/>
    </row>
    <row r="27" spans="1:10" ht="24" customHeight="1">
      <c r="A27" s="52" t="s">
        <v>73</v>
      </c>
      <c r="B27" s="24"/>
      <c r="C27" s="22"/>
      <c r="D27" s="12"/>
      <c r="E27" s="12"/>
      <c r="F27" s="12"/>
      <c r="G27" s="12"/>
      <c r="H27" s="12"/>
      <c r="I27" s="12"/>
      <c r="J27" s="12"/>
    </row>
    <row r="28" spans="1:10" ht="24" customHeight="1">
      <c r="A28" s="3" t="s">
        <v>161</v>
      </c>
      <c r="B28" s="24"/>
      <c r="C28" s="22"/>
      <c r="D28" s="12"/>
      <c r="E28" s="12"/>
      <c r="F28" s="12"/>
      <c r="G28" s="12"/>
      <c r="H28" s="12"/>
      <c r="I28" s="12"/>
      <c r="J28" s="12"/>
    </row>
    <row r="29" spans="1:10" ht="24" customHeight="1">
      <c r="A29" s="3" t="s">
        <v>74</v>
      </c>
      <c r="B29" s="24"/>
      <c r="C29" s="22"/>
      <c r="D29" s="12"/>
      <c r="E29" s="12"/>
      <c r="F29" s="12"/>
      <c r="G29" s="12"/>
      <c r="H29" s="12"/>
      <c r="I29" s="12"/>
      <c r="J29" s="12"/>
    </row>
    <row r="30" spans="1:10" ht="24" customHeight="1">
      <c r="A30" s="3" t="s">
        <v>75</v>
      </c>
      <c r="B30" s="24">
        <v>4</v>
      </c>
      <c r="C30" s="22"/>
      <c r="D30" s="13">
        <v>8224</v>
      </c>
      <c r="E30" s="12"/>
      <c r="F30" s="13">
        <v>4912</v>
      </c>
      <c r="G30" s="12"/>
      <c r="H30" s="13">
        <v>8224</v>
      </c>
      <c r="I30" s="12"/>
      <c r="J30" s="13">
        <v>4912</v>
      </c>
    </row>
    <row r="31" spans="1:10" ht="24" customHeight="1">
      <c r="A31" s="3" t="s">
        <v>76</v>
      </c>
      <c r="B31" s="24"/>
      <c r="C31" s="22"/>
      <c r="D31" s="12"/>
      <c r="E31" s="12"/>
      <c r="F31" s="12"/>
      <c r="G31" s="12"/>
      <c r="H31" s="12"/>
      <c r="I31" s="12"/>
      <c r="J31" s="12"/>
    </row>
    <row r="32" spans="1:10" ht="24" customHeight="1">
      <c r="A32" s="3" t="s">
        <v>77</v>
      </c>
      <c r="B32" s="24"/>
      <c r="C32" s="22"/>
      <c r="D32" s="13">
        <f>SUM(D28:D30)</f>
        <v>8224</v>
      </c>
      <c r="E32" s="12"/>
      <c r="F32" s="13">
        <f>SUM(F28:F30)</f>
        <v>4912</v>
      </c>
      <c r="G32" s="12"/>
      <c r="H32" s="13">
        <f>SUM(H28:H30)</f>
        <v>8224</v>
      </c>
      <c r="I32" s="12"/>
      <c r="J32" s="13">
        <f>SUM(J28:J30)</f>
        <v>4912</v>
      </c>
    </row>
    <row r="33" spans="1:11" ht="24" customHeight="1">
      <c r="A33" s="1" t="s">
        <v>78</v>
      </c>
      <c r="B33" s="24"/>
      <c r="C33" s="22"/>
      <c r="D33" s="13">
        <f>SUM(D32)</f>
        <v>8224</v>
      </c>
      <c r="E33" s="12"/>
      <c r="F33" s="13">
        <f>SUM(F32)</f>
        <v>4912</v>
      </c>
      <c r="G33" s="12"/>
      <c r="H33" s="13">
        <f>SUM(H32)</f>
        <v>8224</v>
      </c>
      <c r="I33" s="12"/>
      <c r="J33" s="13">
        <f>SUM(J32)</f>
        <v>4912</v>
      </c>
    </row>
    <row r="34" spans="1:11" ht="24" customHeight="1">
      <c r="A34" s="1"/>
      <c r="B34" s="16"/>
      <c r="D34" s="12"/>
      <c r="E34" s="12"/>
      <c r="F34" s="12"/>
      <c r="G34" s="12"/>
      <c r="H34" s="12"/>
      <c r="I34" s="12"/>
      <c r="J34" s="12"/>
    </row>
    <row r="35" spans="1:11" ht="24" customHeight="1" thickBot="1">
      <c r="A35" s="1" t="s">
        <v>79</v>
      </c>
      <c r="B35" s="16"/>
      <c r="D35" s="14">
        <f>SUM(D24,D33)</f>
        <v>8371</v>
      </c>
      <c r="E35" s="12"/>
      <c r="F35" s="14">
        <f>SUM(F24,F33)</f>
        <v>1069</v>
      </c>
      <c r="G35" s="12"/>
      <c r="H35" s="14">
        <f>SUM(H24,H33)</f>
        <v>8877</v>
      </c>
      <c r="I35" s="12"/>
      <c r="J35" s="14">
        <f>SUM(J24,J33)</f>
        <v>999</v>
      </c>
    </row>
    <row r="36" spans="1:11" ht="24" customHeight="1" thickTop="1">
      <c r="A36" s="3"/>
      <c r="B36" s="16"/>
      <c r="D36" s="12"/>
      <c r="E36" s="12"/>
      <c r="F36" s="12"/>
      <c r="G36" s="12"/>
      <c r="H36" s="12"/>
      <c r="I36" s="12"/>
      <c r="J36" s="12"/>
    </row>
    <row r="37" spans="1:11" ht="24" customHeight="1">
      <c r="A37" s="1" t="s">
        <v>80</v>
      </c>
      <c r="B37" s="22"/>
      <c r="D37" s="25"/>
      <c r="E37" s="25"/>
      <c r="F37" s="25"/>
      <c r="G37" s="25"/>
      <c r="H37" s="26"/>
      <c r="I37" s="25"/>
      <c r="J37" s="26"/>
      <c r="K37" s="55"/>
    </row>
    <row r="38" spans="1:11" ht="24" customHeight="1" thickBot="1">
      <c r="A38" s="3" t="s">
        <v>167</v>
      </c>
      <c r="B38" s="22"/>
      <c r="D38" s="58">
        <f>D24/25000</f>
        <v>5.8799999999999998E-3</v>
      </c>
      <c r="E38" s="26"/>
      <c r="F38" s="58">
        <f>F24/25000</f>
        <v>-0.15372</v>
      </c>
      <c r="G38" s="26"/>
      <c r="H38" s="58">
        <f>H24/25000</f>
        <v>2.6120000000000001E-2</v>
      </c>
      <c r="I38" s="26"/>
      <c r="J38" s="58">
        <f>J24/25000</f>
        <v>-0.15651999999999999</v>
      </c>
      <c r="K38" s="55"/>
    </row>
    <row r="39" spans="1:11" ht="24" customHeight="1" thickTop="1" thickBot="1">
      <c r="A39" s="16" t="s">
        <v>81</v>
      </c>
      <c r="B39" s="16"/>
      <c r="D39" s="57">
        <v>25000</v>
      </c>
      <c r="F39" s="57">
        <v>25000</v>
      </c>
      <c r="H39" s="57">
        <v>25000</v>
      </c>
      <c r="J39" s="57">
        <v>25000</v>
      </c>
    </row>
    <row r="40" spans="1:11" ht="24" customHeight="1" thickTop="1">
      <c r="B40" s="16"/>
    </row>
    <row r="41" spans="1:11" ht="24" customHeight="1">
      <c r="A41" s="3" t="s">
        <v>29</v>
      </c>
      <c r="B41" s="16"/>
    </row>
    <row r="42" spans="1:11" ht="24" customHeight="1">
      <c r="J42" s="5" t="s">
        <v>56</v>
      </c>
    </row>
    <row r="43" spans="1:11" ht="24" customHeight="1">
      <c r="A43" s="1" t="s">
        <v>30</v>
      </c>
      <c r="B43" s="16"/>
    </row>
    <row r="44" spans="1:11" ht="24" customHeight="1">
      <c r="A44" s="1" t="s">
        <v>139</v>
      </c>
      <c r="B44" s="16"/>
    </row>
    <row r="45" spans="1:11" ht="24" customHeight="1">
      <c r="A45" s="1" t="s">
        <v>155</v>
      </c>
      <c r="B45" s="16"/>
    </row>
    <row r="46" spans="1:11" ht="24" customHeight="1">
      <c r="A46" s="92" t="s">
        <v>57</v>
      </c>
      <c r="B46" s="92"/>
      <c r="C46" s="92"/>
      <c r="D46" s="92"/>
      <c r="E46" s="92"/>
      <c r="F46" s="92"/>
      <c r="G46" s="92"/>
      <c r="H46" s="92"/>
      <c r="I46" s="92"/>
      <c r="J46" s="92"/>
    </row>
    <row r="47" spans="1:11" ht="24" customHeight="1">
      <c r="A47" s="55"/>
      <c r="B47" s="55"/>
      <c r="C47" s="55"/>
      <c r="D47" s="94" t="s">
        <v>2</v>
      </c>
      <c r="E47" s="94"/>
      <c r="F47" s="94"/>
      <c r="G47" s="55"/>
      <c r="H47" s="55"/>
      <c r="I47" s="55"/>
      <c r="J47" s="55"/>
    </row>
    <row r="48" spans="1:11" ht="24" customHeight="1">
      <c r="B48" s="16"/>
      <c r="C48" s="17"/>
      <c r="D48" s="93" t="s">
        <v>3</v>
      </c>
      <c r="E48" s="93"/>
      <c r="F48" s="93"/>
      <c r="G48" s="18"/>
      <c r="H48" s="93" t="s">
        <v>4</v>
      </c>
      <c r="I48" s="93"/>
      <c r="J48" s="93"/>
    </row>
    <row r="49" spans="1:10" ht="24" customHeight="1">
      <c r="B49" s="39" t="s">
        <v>5</v>
      </c>
      <c r="D49" s="40">
        <v>2026</v>
      </c>
      <c r="E49" s="20"/>
      <c r="F49" s="40">
        <v>2025</v>
      </c>
      <c r="G49" s="20"/>
      <c r="H49" s="40">
        <v>2026</v>
      </c>
      <c r="I49" s="20"/>
      <c r="J49" s="40">
        <v>2025</v>
      </c>
    </row>
    <row r="50" spans="1:10" ht="24" customHeight="1">
      <c r="A50" s="1" t="s">
        <v>58</v>
      </c>
      <c r="B50" s="16"/>
      <c r="D50" s="21"/>
      <c r="E50" s="21"/>
      <c r="F50" s="21"/>
      <c r="G50" s="21"/>
      <c r="H50" s="21"/>
      <c r="I50" s="21"/>
      <c r="J50" s="21"/>
    </row>
    <row r="51" spans="1:10" ht="24" customHeight="1">
      <c r="A51" s="1" t="s">
        <v>59</v>
      </c>
      <c r="B51" s="16"/>
      <c r="D51" s="21"/>
      <c r="E51" s="21"/>
      <c r="F51" s="21"/>
      <c r="G51" s="21"/>
      <c r="H51" s="21"/>
      <c r="I51" s="21"/>
      <c r="J51" s="21"/>
    </row>
    <row r="52" spans="1:10" ht="24" customHeight="1">
      <c r="A52" s="3" t="s">
        <v>60</v>
      </c>
      <c r="B52" s="24">
        <v>6</v>
      </c>
      <c r="D52" s="12">
        <v>294506</v>
      </c>
      <c r="E52" s="12"/>
      <c r="F52" s="12">
        <v>297587</v>
      </c>
      <c r="G52" s="12"/>
      <c r="H52" s="12">
        <v>294506</v>
      </c>
      <c r="I52" s="12"/>
      <c r="J52" s="12">
        <v>297587</v>
      </c>
    </row>
    <row r="53" spans="1:10" ht="24" customHeight="1">
      <c r="A53" s="3" t="s">
        <v>61</v>
      </c>
      <c r="B53" s="22">
        <v>4</v>
      </c>
      <c r="D53" s="12">
        <v>69992</v>
      </c>
      <c r="E53" s="12"/>
      <c r="F53" s="12">
        <v>65992</v>
      </c>
      <c r="G53" s="12"/>
      <c r="H53" s="12">
        <v>70742</v>
      </c>
      <c r="I53" s="12"/>
      <c r="J53" s="12">
        <v>66617</v>
      </c>
    </row>
    <row r="54" spans="1:10" ht="24" customHeight="1">
      <c r="A54" s="3" t="s">
        <v>62</v>
      </c>
      <c r="D54" s="13">
        <v>10766</v>
      </c>
      <c r="E54" s="12"/>
      <c r="F54" s="13">
        <v>9988</v>
      </c>
      <c r="G54" s="12"/>
      <c r="H54" s="13">
        <v>10766</v>
      </c>
      <c r="I54" s="12"/>
      <c r="J54" s="13">
        <v>9988</v>
      </c>
    </row>
    <row r="55" spans="1:10" ht="24" customHeight="1">
      <c r="A55" s="1" t="s">
        <v>63</v>
      </c>
      <c r="B55" s="16"/>
      <c r="D55" s="13">
        <f>SUM(D52:D54)</f>
        <v>375264</v>
      </c>
      <c r="E55" s="12"/>
      <c r="F55" s="13">
        <f>SUM(F52:F54)</f>
        <v>373567</v>
      </c>
      <c r="G55" s="12"/>
      <c r="H55" s="13">
        <f>SUM(H52:H54)</f>
        <v>376014</v>
      </c>
      <c r="I55" s="12"/>
      <c r="J55" s="13">
        <f>SUM(J52:J54)</f>
        <v>374192</v>
      </c>
    </row>
    <row r="56" spans="1:10" ht="24" customHeight="1">
      <c r="A56" s="1" t="s">
        <v>64</v>
      </c>
      <c r="B56" s="16"/>
      <c r="D56" s="12"/>
      <c r="E56" s="12"/>
      <c r="F56" s="12"/>
      <c r="G56" s="12"/>
      <c r="H56" s="12"/>
      <c r="I56" s="12"/>
      <c r="J56" s="12"/>
    </row>
    <row r="57" spans="1:10" ht="24" customHeight="1">
      <c r="A57" s="3" t="s">
        <v>65</v>
      </c>
      <c r="B57" s="16"/>
      <c r="D57" s="12">
        <v>269127</v>
      </c>
      <c r="E57" s="56"/>
      <c r="F57" s="12">
        <v>274768</v>
      </c>
      <c r="G57" s="4"/>
      <c r="H57" s="12">
        <v>269127</v>
      </c>
      <c r="I57" s="12"/>
      <c r="J57" s="12">
        <v>274768</v>
      </c>
    </row>
    <row r="58" spans="1:10" ht="24" customHeight="1">
      <c r="A58" s="3" t="s">
        <v>66</v>
      </c>
      <c r="B58" s="22"/>
      <c r="C58" s="22"/>
      <c r="D58" s="12">
        <v>15187</v>
      </c>
      <c r="E58" s="12"/>
      <c r="F58" s="12">
        <v>14795</v>
      </c>
      <c r="G58" s="12"/>
      <c r="H58" s="12">
        <v>15187</v>
      </c>
      <c r="I58" s="12"/>
      <c r="J58" s="12">
        <v>14795</v>
      </c>
    </row>
    <row r="59" spans="1:10" ht="24" customHeight="1">
      <c r="A59" s="3" t="s">
        <v>67</v>
      </c>
      <c r="B59" s="22"/>
      <c r="C59" s="22"/>
      <c r="D59" s="12">
        <v>22845</v>
      </c>
      <c r="E59" s="12"/>
      <c r="F59" s="12">
        <v>22418</v>
      </c>
      <c r="G59" s="12"/>
      <c r="H59" s="12">
        <v>22845</v>
      </c>
      <c r="I59" s="12"/>
      <c r="J59" s="12">
        <v>22418</v>
      </c>
    </row>
    <row r="60" spans="1:10" ht="24" customHeight="1">
      <c r="A60" s="1" t="s">
        <v>68</v>
      </c>
      <c r="B60" s="16"/>
      <c r="D60" s="23">
        <f>SUM(D57:D59)</f>
        <v>307159</v>
      </c>
      <c r="E60" s="12"/>
      <c r="F60" s="23">
        <f>SUM(F57:F59)</f>
        <v>311981</v>
      </c>
      <c r="G60" s="12"/>
      <c r="H60" s="23">
        <f>SUM(H57:H59)</f>
        <v>307159</v>
      </c>
      <c r="I60" s="12"/>
      <c r="J60" s="23">
        <f>SUM(J57:J59)</f>
        <v>311981</v>
      </c>
    </row>
    <row r="61" spans="1:10" ht="24" customHeight="1">
      <c r="A61" s="1" t="s">
        <v>82</v>
      </c>
      <c r="B61" s="53"/>
      <c r="D61" s="12">
        <f>D55-D60</f>
        <v>68105</v>
      </c>
      <c r="E61" s="12"/>
      <c r="F61" s="12">
        <f>F55-F60</f>
        <v>61586</v>
      </c>
      <c r="G61" s="12"/>
      <c r="H61" s="12">
        <f>H55-H60</f>
        <v>68855</v>
      </c>
      <c r="I61" s="12"/>
      <c r="J61" s="12">
        <f>J55-J60</f>
        <v>62211</v>
      </c>
    </row>
    <row r="62" spans="1:10" ht="24" customHeight="1">
      <c r="A62" s="3" t="s">
        <v>160</v>
      </c>
      <c r="B62" s="53"/>
      <c r="D62" s="12">
        <v>185</v>
      </c>
      <c r="E62" s="12"/>
      <c r="F62" s="12">
        <v>192</v>
      </c>
      <c r="G62" s="12"/>
      <c r="H62" s="12">
        <v>0</v>
      </c>
      <c r="I62" s="12"/>
      <c r="J62" s="12">
        <v>0</v>
      </c>
    </row>
    <row r="63" spans="1:10" ht="24" customHeight="1">
      <c r="A63" s="3" t="s">
        <v>69</v>
      </c>
      <c r="B63" s="53"/>
      <c r="D63" s="12">
        <v>1442</v>
      </c>
      <c r="E63" s="12"/>
      <c r="F63" s="12">
        <v>2359</v>
      </c>
      <c r="G63" s="12"/>
      <c r="H63" s="12">
        <v>1442</v>
      </c>
      <c r="I63" s="12"/>
      <c r="J63" s="12">
        <v>2359</v>
      </c>
    </row>
    <row r="64" spans="1:10" ht="24" customHeight="1">
      <c r="A64" s="3" t="s">
        <v>70</v>
      </c>
      <c r="B64" s="53"/>
      <c r="D64" s="12">
        <v>-144</v>
      </c>
      <c r="E64" s="12"/>
      <c r="F64" s="12">
        <v>-27</v>
      </c>
      <c r="G64" s="12"/>
      <c r="H64" s="12">
        <v>-144</v>
      </c>
      <c r="I64" s="12"/>
      <c r="J64" s="12">
        <v>-27</v>
      </c>
    </row>
    <row r="65" spans="1:11" ht="24" customHeight="1">
      <c r="A65" s="1" t="s">
        <v>83</v>
      </c>
      <c r="B65" s="24"/>
      <c r="C65" s="22"/>
      <c r="D65" s="23">
        <f>SUM(D61:D64)</f>
        <v>69588</v>
      </c>
      <c r="E65" s="12"/>
      <c r="F65" s="23">
        <f>SUM(F61:F64)</f>
        <v>64110</v>
      </c>
      <c r="G65" s="12"/>
      <c r="H65" s="23">
        <f>SUM(H61:H64)</f>
        <v>70153</v>
      </c>
      <c r="I65" s="12"/>
      <c r="J65" s="23">
        <f>SUM(J61:J64)</f>
        <v>64543</v>
      </c>
    </row>
    <row r="66" spans="1:11" ht="24" customHeight="1">
      <c r="A66" s="1" t="s">
        <v>71</v>
      </c>
      <c r="B66" s="24"/>
      <c r="C66" s="22"/>
      <c r="D66" s="12"/>
      <c r="E66" s="12"/>
      <c r="F66" s="12"/>
      <c r="G66" s="12"/>
      <c r="H66" s="12"/>
      <c r="I66" s="12"/>
      <c r="J66" s="12"/>
    </row>
    <row r="67" spans="1:11" ht="24" customHeight="1">
      <c r="A67" s="52" t="s">
        <v>72</v>
      </c>
      <c r="B67" s="24"/>
      <c r="C67" s="22"/>
      <c r="D67" s="12"/>
      <c r="E67" s="12"/>
      <c r="F67" s="12"/>
      <c r="G67" s="12"/>
      <c r="H67" s="12"/>
      <c r="I67" s="12"/>
      <c r="J67" s="12"/>
    </row>
    <row r="68" spans="1:11" ht="24" customHeight="1">
      <c r="A68" s="52" t="s">
        <v>73</v>
      </c>
      <c r="B68" s="24"/>
      <c r="C68" s="22"/>
      <c r="D68" s="12"/>
      <c r="E68" s="12"/>
      <c r="F68" s="12"/>
      <c r="G68" s="12"/>
      <c r="H68" s="12"/>
      <c r="I68" s="12"/>
      <c r="J68" s="12"/>
    </row>
    <row r="69" spans="1:11" ht="24" customHeight="1">
      <c r="A69" s="3" t="s">
        <v>142</v>
      </c>
      <c r="B69" s="24"/>
      <c r="C69" s="22"/>
      <c r="D69" s="12"/>
      <c r="E69" s="12"/>
      <c r="F69" s="12"/>
      <c r="G69" s="12"/>
      <c r="H69" s="12"/>
      <c r="I69" s="12"/>
      <c r="J69" s="12"/>
    </row>
    <row r="70" spans="1:11" ht="24" customHeight="1">
      <c r="A70" s="3" t="s">
        <v>74</v>
      </c>
      <c r="B70" s="24"/>
      <c r="C70" s="22"/>
      <c r="D70" s="12"/>
      <c r="E70" s="12"/>
      <c r="F70" s="12"/>
      <c r="G70" s="12"/>
      <c r="H70" s="12"/>
      <c r="I70" s="12"/>
      <c r="J70" s="12"/>
    </row>
    <row r="71" spans="1:11" ht="24" customHeight="1">
      <c r="A71" s="3" t="s">
        <v>75</v>
      </c>
      <c r="B71" s="24">
        <v>4</v>
      </c>
      <c r="C71" s="22"/>
      <c r="D71" s="13">
        <v>-5195</v>
      </c>
      <c r="E71" s="12"/>
      <c r="F71" s="13">
        <v>-6349</v>
      </c>
      <c r="G71" s="12"/>
      <c r="H71" s="13">
        <v>-5195</v>
      </c>
      <c r="I71" s="12"/>
      <c r="J71" s="13">
        <v>-6349</v>
      </c>
    </row>
    <row r="72" spans="1:11" ht="24" customHeight="1">
      <c r="A72" s="3" t="s">
        <v>76</v>
      </c>
      <c r="B72" s="24"/>
      <c r="C72" s="22"/>
      <c r="D72" s="12"/>
      <c r="E72" s="12"/>
      <c r="F72" s="12"/>
      <c r="G72" s="12"/>
      <c r="H72" s="12"/>
      <c r="I72" s="12"/>
      <c r="J72" s="12"/>
    </row>
    <row r="73" spans="1:11" ht="24" customHeight="1">
      <c r="A73" s="3" t="s">
        <v>77</v>
      </c>
      <c r="B73" s="24"/>
      <c r="C73" s="22"/>
      <c r="D73" s="13">
        <f>SUM(D69:D71)</f>
        <v>-5195</v>
      </c>
      <c r="E73" s="12"/>
      <c r="F73" s="13">
        <f>SUM(F69:F71)</f>
        <v>-6349</v>
      </c>
      <c r="G73" s="12"/>
      <c r="H73" s="13">
        <f>SUM(H69:H71)</f>
        <v>-5195</v>
      </c>
      <c r="I73" s="12"/>
      <c r="J73" s="13">
        <f>SUM(J69:J71)</f>
        <v>-6349</v>
      </c>
    </row>
    <row r="74" spans="1:11" ht="24" customHeight="1">
      <c r="A74" s="1" t="s">
        <v>78</v>
      </c>
      <c r="B74" s="24"/>
      <c r="C74" s="22"/>
      <c r="D74" s="13">
        <f>SUM(D73)</f>
        <v>-5195</v>
      </c>
      <c r="E74" s="12"/>
      <c r="F74" s="13">
        <f>SUM(F73)</f>
        <v>-6349</v>
      </c>
      <c r="G74" s="12"/>
      <c r="H74" s="13">
        <f>SUM(H73)</f>
        <v>-5195</v>
      </c>
      <c r="I74" s="12"/>
      <c r="J74" s="13">
        <f>SUM(J73)</f>
        <v>-6349</v>
      </c>
    </row>
    <row r="75" spans="1:11" ht="24" customHeight="1">
      <c r="A75" s="1"/>
      <c r="B75" s="16"/>
      <c r="D75" s="12"/>
      <c r="E75" s="12"/>
      <c r="F75" s="12"/>
      <c r="G75" s="12"/>
      <c r="H75" s="12"/>
      <c r="I75" s="12"/>
      <c r="J75" s="12"/>
    </row>
    <row r="76" spans="1:11" ht="24" customHeight="1" thickBot="1">
      <c r="A76" s="1" t="s">
        <v>79</v>
      </c>
      <c r="B76" s="16"/>
      <c r="D76" s="14">
        <f>SUM(D65,D74)</f>
        <v>64393</v>
      </c>
      <c r="E76" s="12"/>
      <c r="F76" s="14">
        <f>SUM(F65,F74)</f>
        <v>57761</v>
      </c>
      <c r="G76" s="12"/>
      <c r="H76" s="14">
        <f>SUM(H65,H74)</f>
        <v>64958</v>
      </c>
      <c r="I76" s="12"/>
      <c r="J76" s="14">
        <f>SUM(J65,J74)</f>
        <v>58194</v>
      </c>
    </row>
    <row r="77" spans="1:11" ht="24" customHeight="1" thickTop="1">
      <c r="A77" s="3"/>
      <c r="B77" s="16"/>
      <c r="D77" s="12"/>
      <c r="E77" s="12"/>
      <c r="F77" s="12"/>
      <c r="G77" s="12"/>
      <c r="H77" s="12"/>
      <c r="I77" s="12"/>
      <c r="J77" s="12"/>
    </row>
    <row r="78" spans="1:11" ht="24" customHeight="1">
      <c r="A78" s="1" t="s">
        <v>80</v>
      </c>
      <c r="B78" s="22"/>
      <c r="D78" s="25"/>
      <c r="E78" s="25"/>
      <c r="F78" s="25"/>
      <c r="G78" s="25"/>
      <c r="H78" s="26"/>
      <c r="I78" s="25"/>
      <c r="J78" s="26"/>
      <c r="K78" s="55"/>
    </row>
    <row r="79" spans="1:11" ht="24" customHeight="1" thickBot="1">
      <c r="A79" s="3" t="s">
        <v>84</v>
      </c>
      <c r="B79" s="22"/>
      <c r="D79" s="58">
        <f>D65/25000</f>
        <v>2.7835200000000002</v>
      </c>
      <c r="E79" s="26"/>
      <c r="F79" s="58">
        <f>F65/25000</f>
        <v>2.5644</v>
      </c>
      <c r="G79" s="26"/>
      <c r="H79" s="58">
        <f>H65/25000</f>
        <v>2.8061199999999999</v>
      </c>
      <c r="I79" s="26"/>
      <c r="J79" s="58">
        <f>J65/25000</f>
        <v>2.5817199999999998</v>
      </c>
      <c r="K79" s="55"/>
    </row>
    <row r="80" spans="1:11" ht="24" customHeight="1" thickTop="1" thickBot="1">
      <c r="A80" s="16" t="s">
        <v>81</v>
      </c>
      <c r="B80" s="16"/>
      <c r="D80" s="57">
        <v>25000</v>
      </c>
      <c r="F80" s="57">
        <v>25000</v>
      </c>
      <c r="H80" s="57">
        <v>25000</v>
      </c>
      <c r="J80" s="57">
        <v>25000</v>
      </c>
    </row>
    <row r="81" spans="1:10" ht="24" customHeight="1" thickTop="1">
      <c r="B81" s="16"/>
    </row>
    <row r="82" spans="1:10" ht="24" customHeight="1">
      <c r="A82" s="3" t="s">
        <v>29</v>
      </c>
      <c r="B82" s="16"/>
    </row>
    <row r="83" spans="1:10" ht="24" customHeight="1">
      <c r="J83" s="5"/>
    </row>
    <row r="84" spans="1:10" ht="24" customHeight="1">
      <c r="A84" s="1"/>
      <c r="B84" s="16"/>
    </row>
    <row r="85" spans="1:10" ht="24" customHeight="1">
      <c r="A85" s="1"/>
      <c r="B85" s="16"/>
    </row>
    <row r="86" spans="1:10" ht="24" customHeight="1">
      <c r="A86" s="1"/>
      <c r="B86" s="16"/>
    </row>
    <row r="87" spans="1:10" ht="24" customHeight="1">
      <c r="B87" s="16"/>
    </row>
    <row r="88" spans="1:10" ht="24" customHeight="1">
      <c r="B88" s="16"/>
    </row>
    <row r="89" spans="1:10" ht="24" customHeight="1">
      <c r="B89" s="16"/>
    </row>
    <row r="90" spans="1:10" ht="24" customHeight="1">
      <c r="B90" s="16"/>
    </row>
    <row r="91" spans="1:10" ht="24" customHeight="1">
      <c r="B91" s="16"/>
    </row>
    <row r="92" spans="1:10" ht="24" customHeight="1">
      <c r="B92" s="16"/>
    </row>
    <row r="93" spans="1:10" ht="24" customHeight="1">
      <c r="B93" s="16"/>
    </row>
    <row r="94" spans="1:10" ht="24" customHeight="1">
      <c r="B94" s="16"/>
    </row>
    <row r="95" spans="1:10" ht="24" customHeight="1">
      <c r="B95" s="16"/>
    </row>
    <row r="96" spans="1:10" ht="24" customHeight="1">
      <c r="B96" s="16"/>
    </row>
    <row r="97" s="16" customFormat="1" ht="24" customHeight="1"/>
    <row r="98" s="16" customFormat="1" ht="24" customHeight="1"/>
    <row r="99" s="16" customFormat="1" ht="24" customHeight="1"/>
    <row r="100" s="16" customFormat="1" ht="24" customHeight="1"/>
    <row r="101" s="16" customFormat="1" ht="24" customHeight="1"/>
    <row r="102" s="16" customFormat="1" ht="24" customHeight="1"/>
    <row r="103" s="16" customFormat="1" ht="24" customHeight="1"/>
    <row r="104" s="16" customFormat="1" ht="24" customHeight="1"/>
    <row r="105" s="16" customFormat="1" ht="24" customHeight="1"/>
    <row r="106" s="16" customFormat="1" ht="24" customHeight="1"/>
    <row r="107" s="16" customFormat="1" ht="24" customHeight="1"/>
    <row r="108" s="16" customFormat="1" ht="24" customHeight="1"/>
    <row r="109" s="16" customFormat="1" ht="24" customHeight="1"/>
    <row r="110" s="16" customFormat="1" ht="24" customHeight="1"/>
    <row r="111" s="16" customFormat="1" ht="24" customHeight="1"/>
    <row r="112" s="16" customFormat="1" ht="24" customHeight="1"/>
    <row r="113" s="16" customFormat="1" ht="24" customHeight="1"/>
    <row r="114" s="16" customFormat="1" ht="24" customHeight="1"/>
    <row r="115" s="16" customFormat="1" ht="24" customHeight="1"/>
    <row r="116" s="16" customFormat="1" ht="24" customHeight="1"/>
    <row r="117" s="16" customFormat="1" ht="24" customHeight="1"/>
    <row r="118" s="16" customFormat="1" ht="24" customHeight="1"/>
    <row r="119" s="16" customFormat="1" ht="24" customHeight="1"/>
    <row r="120" s="16" customFormat="1" ht="24" customHeight="1"/>
    <row r="121" s="16" customFormat="1" ht="24" customHeight="1"/>
    <row r="122" s="16" customFormat="1" ht="24" customHeight="1"/>
    <row r="123" s="16" customFormat="1" ht="24" customHeight="1"/>
    <row r="124" s="16" customFormat="1" ht="24" customHeight="1"/>
    <row r="125" s="16" customFormat="1" ht="24" customHeight="1"/>
    <row r="126" s="16" customFormat="1" ht="24" customHeight="1"/>
    <row r="127" s="16" customFormat="1" ht="24" customHeight="1"/>
    <row r="128" s="16" customFormat="1" ht="24" customHeight="1"/>
    <row r="129" s="16" customFormat="1" ht="24" customHeight="1"/>
    <row r="130" s="16" customFormat="1" ht="24" customHeight="1"/>
    <row r="131" s="16" customFormat="1" ht="24" customHeight="1"/>
    <row r="132" s="16" customFormat="1" ht="24" customHeight="1"/>
    <row r="133" s="16" customFormat="1" ht="24" customHeight="1"/>
    <row r="134" s="16" customFormat="1" ht="24" customHeight="1"/>
    <row r="135" s="16" customFormat="1" ht="24" customHeight="1"/>
    <row r="136" s="16" customFormat="1" ht="24" customHeight="1"/>
    <row r="137" s="16" customFormat="1" ht="24" customHeight="1"/>
    <row r="138" s="16" customFormat="1" ht="24" customHeight="1"/>
    <row r="139" s="16" customFormat="1" ht="24" customHeight="1"/>
    <row r="140" s="16" customFormat="1" ht="24" customHeight="1"/>
    <row r="141" s="16" customFormat="1" ht="24" customHeight="1"/>
    <row r="142" s="16" customFormat="1" ht="24" customHeight="1"/>
    <row r="143" s="16" customFormat="1" ht="24" customHeight="1"/>
    <row r="144" s="16" customFormat="1" ht="24" customHeight="1"/>
    <row r="145" s="16" customFormat="1" ht="24" customHeight="1"/>
    <row r="146" s="16" customFormat="1" ht="24" customHeight="1"/>
    <row r="147" s="16" customFormat="1" ht="24" customHeight="1"/>
    <row r="148" s="16" customFormat="1" ht="24" customHeight="1"/>
    <row r="149" s="16" customFormat="1" ht="24" customHeight="1"/>
    <row r="150" s="16" customFormat="1" ht="24" customHeight="1"/>
    <row r="151" s="16" customFormat="1" ht="24" customHeight="1"/>
    <row r="152" s="16" customFormat="1" ht="24" customHeight="1"/>
    <row r="153" s="16" customFormat="1" ht="24" customHeight="1"/>
    <row r="154" s="16" customFormat="1" ht="24" customHeight="1"/>
    <row r="155" s="16" customFormat="1" ht="24" customHeight="1"/>
    <row r="156" s="16" customFormat="1" ht="24" customHeight="1"/>
    <row r="157" s="16" customFormat="1" ht="24" customHeight="1"/>
    <row r="158" s="16" customFormat="1" ht="24" customHeight="1"/>
    <row r="159" s="16" customFormat="1" ht="24" customHeight="1"/>
    <row r="160" s="16" customFormat="1" ht="24" customHeight="1"/>
    <row r="161" s="16" customFormat="1" ht="24" customHeight="1"/>
    <row r="162" s="16" customFormat="1" ht="24" customHeight="1"/>
    <row r="163" s="16" customFormat="1" ht="24" customHeight="1"/>
    <row r="164" s="16" customFormat="1" ht="24" customHeight="1"/>
    <row r="165" s="16" customFormat="1" ht="24" customHeight="1"/>
    <row r="166" s="16" customFormat="1" ht="24" customHeight="1"/>
    <row r="167" s="16" customFormat="1" ht="24" customHeight="1"/>
    <row r="168" s="16" customFormat="1" ht="24" customHeight="1"/>
    <row r="169" s="16" customFormat="1" ht="24" customHeight="1"/>
    <row r="170" s="16" customFormat="1" ht="24" customHeight="1"/>
    <row r="171" s="16" customFormat="1" ht="24" customHeight="1"/>
    <row r="172" s="16" customFormat="1" ht="24" customHeight="1"/>
    <row r="173" s="16" customFormat="1" ht="24" customHeight="1"/>
    <row r="174" s="16" customFormat="1" ht="24" customHeight="1"/>
    <row r="175" s="16" customFormat="1" ht="24" customHeight="1"/>
    <row r="176" s="16" customFormat="1" ht="24" customHeight="1"/>
    <row r="177" s="16" customFormat="1" ht="24" customHeight="1"/>
    <row r="178" s="16" customFormat="1" ht="24" customHeight="1"/>
    <row r="179" s="16" customFormat="1" ht="24" customHeight="1"/>
    <row r="180" s="16" customFormat="1" ht="24" customHeight="1"/>
    <row r="181" s="16" customFormat="1" ht="24" customHeight="1"/>
    <row r="182" s="16" customFormat="1" ht="24" customHeight="1"/>
    <row r="183" s="16" customFormat="1" ht="24" customHeight="1"/>
  </sheetData>
  <mergeCells count="8">
    <mergeCell ref="D47:F47"/>
    <mergeCell ref="D48:F48"/>
    <mergeCell ref="H48:J48"/>
    <mergeCell ref="A46:J46"/>
    <mergeCell ref="A5:J5"/>
    <mergeCell ref="D6:F6"/>
    <mergeCell ref="D7:F7"/>
    <mergeCell ref="H7:J7"/>
  </mergeCells>
  <pageMargins left="0.78740157480314965" right="0.31496062992125984" top="0.78740157480314965" bottom="0.31496062992125984" header="0.31496062992125984" footer="0.31496062992125984"/>
  <pageSetup paperSize="9" scale="72" fitToHeight="0" orientation="portrait" r:id="rId1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6"/>
  <sheetViews>
    <sheetView showGridLines="0" view="pageBreakPreview" zoomScale="80" zoomScaleNormal="80" zoomScaleSheetLayoutView="80" workbookViewId="0"/>
  </sheetViews>
  <sheetFormatPr defaultColWidth="9.33203125" defaultRowHeight="23.7" customHeight="1"/>
  <cols>
    <col min="1" max="1" width="40.109375" style="3" customWidth="1"/>
    <col min="2" max="2" width="19.33203125" style="3" customWidth="1"/>
    <col min="3" max="3" width="1.5546875" style="6" customWidth="1"/>
    <col min="4" max="4" width="19.33203125" style="3" customWidth="1"/>
    <col min="5" max="5" width="1.5546875" style="3" customWidth="1"/>
    <col min="6" max="6" width="19.33203125" style="3" customWidth="1"/>
    <col min="7" max="7" width="1.5546875" style="3" customWidth="1"/>
    <col min="8" max="8" width="19.33203125" style="3" customWidth="1"/>
    <col min="9" max="9" width="1.5546875" style="3" customWidth="1"/>
    <col min="10" max="10" width="26.6640625" style="3" customWidth="1"/>
    <col min="11" max="11" width="1.5546875" style="3" customWidth="1"/>
    <col min="12" max="12" width="19.33203125" style="3" customWidth="1"/>
    <col min="13" max="16384" width="9.33203125" style="3"/>
  </cols>
  <sheetData>
    <row r="1" spans="1:14" ht="23.25" customHeight="1">
      <c r="L1" s="5" t="s">
        <v>56</v>
      </c>
    </row>
    <row r="2" spans="1:14" ht="23.7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3.7" customHeight="1">
      <c r="A3" s="1" t="s">
        <v>144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 ht="23.7" customHeight="1">
      <c r="A4" s="1" t="s">
        <v>155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4" ht="23.7" customHeight="1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55" t="s">
        <v>1</v>
      </c>
    </row>
    <row r="6" spans="1:14" ht="23.7" customHeight="1">
      <c r="B6" s="97" t="s">
        <v>85</v>
      </c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4" ht="23.7" customHeight="1">
      <c r="B7" s="54"/>
      <c r="C7" s="54"/>
      <c r="D7" s="54"/>
      <c r="E7" s="54"/>
      <c r="F7" s="54"/>
      <c r="G7" s="54"/>
      <c r="H7" s="54"/>
      <c r="I7" s="54"/>
      <c r="J7" s="2" t="s">
        <v>86</v>
      </c>
      <c r="K7" s="54"/>
      <c r="L7" s="54"/>
    </row>
    <row r="8" spans="1:14" ht="23.7" customHeight="1">
      <c r="B8" s="2"/>
      <c r="C8" s="2"/>
      <c r="D8" s="2"/>
      <c r="E8" s="2"/>
      <c r="I8" s="2"/>
      <c r="J8" s="40" t="s">
        <v>87</v>
      </c>
      <c r="K8" s="2"/>
    </row>
    <row r="9" spans="1:14" s="2" customFormat="1" ht="23.7" customHeight="1">
      <c r="C9" s="6"/>
      <c r="F9" s="98" t="s">
        <v>49</v>
      </c>
      <c r="G9" s="98"/>
      <c r="H9" s="98"/>
      <c r="J9" s="40" t="s">
        <v>88</v>
      </c>
    </row>
    <row r="10" spans="1:14" s="2" customFormat="1" ht="23.7" customHeight="1">
      <c r="B10" s="2" t="s">
        <v>89</v>
      </c>
      <c r="C10" s="6"/>
      <c r="F10" s="2" t="s">
        <v>90</v>
      </c>
      <c r="J10" s="2" t="s">
        <v>91</v>
      </c>
      <c r="L10" s="2" t="s">
        <v>92</v>
      </c>
    </row>
    <row r="11" spans="1:14" s="2" customFormat="1" ht="23.7" customHeight="1">
      <c r="B11" s="40" t="s">
        <v>93</v>
      </c>
      <c r="C11" s="10"/>
      <c r="D11" s="40" t="s">
        <v>48</v>
      </c>
      <c r="F11" s="40" t="s">
        <v>94</v>
      </c>
      <c r="H11" s="40" t="s">
        <v>95</v>
      </c>
      <c r="J11" s="40" t="s">
        <v>96</v>
      </c>
      <c r="L11" s="40" t="s">
        <v>97</v>
      </c>
    </row>
    <row r="12" spans="1:14" ht="23.7" customHeight="1">
      <c r="A12" s="1" t="s">
        <v>100</v>
      </c>
      <c r="B12" s="4">
        <v>250000</v>
      </c>
      <c r="C12" s="4"/>
      <c r="D12" s="4">
        <v>167200</v>
      </c>
      <c r="E12" s="4"/>
      <c r="F12" s="4">
        <v>62500</v>
      </c>
      <c r="G12" s="4"/>
      <c r="H12" s="4">
        <v>60482</v>
      </c>
      <c r="I12" s="4"/>
      <c r="J12" s="4">
        <v>71731</v>
      </c>
      <c r="K12" s="4"/>
      <c r="L12" s="4">
        <f t="shared" ref="L12" si="0">SUM(B12:J12)</f>
        <v>611913</v>
      </c>
    </row>
    <row r="13" spans="1:14" ht="23.7" customHeight="1">
      <c r="A13" s="3" t="s">
        <v>83</v>
      </c>
      <c r="B13" s="59">
        <v>0</v>
      </c>
      <c r="C13" s="4"/>
      <c r="D13" s="59">
        <v>0</v>
      </c>
      <c r="E13" s="4"/>
      <c r="F13" s="59">
        <v>0</v>
      </c>
      <c r="G13" s="4"/>
      <c r="H13" s="59">
        <f>PL!F65</f>
        <v>64110</v>
      </c>
      <c r="I13" s="4"/>
      <c r="J13" s="59">
        <v>0</v>
      </c>
      <c r="K13" s="4"/>
      <c r="L13" s="59">
        <f t="shared" ref="L13:L14" si="1">SUM(B13:K13)</f>
        <v>64110</v>
      </c>
      <c r="M13" s="4"/>
      <c r="N13" s="4"/>
    </row>
    <row r="14" spans="1:14" ht="23.7" customHeight="1">
      <c r="A14" s="3" t="s">
        <v>98</v>
      </c>
      <c r="B14" s="60">
        <v>0</v>
      </c>
      <c r="C14" s="4"/>
      <c r="D14" s="60">
        <v>0</v>
      </c>
      <c r="E14" s="4"/>
      <c r="F14" s="60">
        <v>0</v>
      </c>
      <c r="G14" s="4"/>
      <c r="H14" s="60">
        <v>0</v>
      </c>
      <c r="I14" s="4"/>
      <c r="J14" s="60">
        <f>PL!F71</f>
        <v>-6349</v>
      </c>
      <c r="K14" s="4"/>
      <c r="L14" s="60">
        <f t="shared" si="1"/>
        <v>-6349</v>
      </c>
      <c r="M14" s="4"/>
      <c r="N14" s="4"/>
    </row>
    <row r="15" spans="1:14" ht="23.7" customHeight="1">
      <c r="A15" s="3" t="s">
        <v>99</v>
      </c>
      <c r="B15" s="4">
        <f>SUM(B13:B14)</f>
        <v>0</v>
      </c>
      <c r="C15" s="4"/>
      <c r="D15" s="4">
        <f>SUM(D13:D14)</f>
        <v>0</v>
      </c>
      <c r="E15" s="4"/>
      <c r="F15" s="4">
        <f>SUM(F13:F14)</f>
        <v>0</v>
      </c>
      <c r="G15" s="4"/>
      <c r="H15" s="4">
        <f>SUM(H13:H14)</f>
        <v>64110</v>
      </c>
      <c r="I15" s="4"/>
      <c r="J15" s="4">
        <f>SUM(J13:J14)</f>
        <v>-6349</v>
      </c>
      <c r="K15" s="4"/>
      <c r="L15" s="4">
        <f>SUM(L13:L14)</f>
        <v>57761</v>
      </c>
      <c r="M15" s="4"/>
      <c r="N15" s="4"/>
    </row>
    <row r="16" spans="1:14" ht="23.4" customHeight="1">
      <c r="A16" s="3" t="s">
        <v>156</v>
      </c>
      <c r="B16" s="11">
        <v>0</v>
      </c>
      <c r="C16" s="4"/>
      <c r="D16" s="11">
        <v>0</v>
      </c>
      <c r="E16" s="4"/>
      <c r="F16" s="11">
        <v>0</v>
      </c>
      <c r="G16" s="4"/>
      <c r="H16" s="11">
        <v>-49500</v>
      </c>
      <c r="I16" s="4"/>
      <c r="J16" s="11">
        <v>0</v>
      </c>
      <c r="K16" s="4"/>
      <c r="L16" s="11">
        <f>SUM(B16:J16)</f>
        <v>-49500</v>
      </c>
    </row>
    <row r="17" spans="1:12" ht="23.7" customHeight="1" thickBot="1">
      <c r="A17" s="1" t="s">
        <v>153</v>
      </c>
      <c r="B17" s="15">
        <f>SUM(B12,B15:B16)</f>
        <v>250000</v>
      </c>
      <c r="C17" s="4"/>
      <c r="D17" s="15">
        <f>SUM(D12,D15:D16)</f>
        <v>167200</v>
      </c>
      <c r="E17" s="4"/>
      <c r="F17" s="15">
        <f>SUM(F12,F15:F16)</f>
        <v>62500</v>
      </c>
      <c r="G17" s="4"/>
      <c r="H17" s="15">
        <f>SUM(H12,H15:H16)</f>
        <v>75092</v>
      </c>
      <c r="I17" s="4"/>
      <c r="J17" s="15">
        <f>SUM(J12,J15:J16)</f>
        <v>65382</v>
      </c>
      <c r="K17" s="4"/>
      <c r="L17" s="15">
        <f>SUM(L12,L15:L16)</f>
        <v>620174</v>
      </c>
    </row>
    <row r="18" spans="1:12" ht="23.7" customHeight="1" thickTop="1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3.7" customHeight="1">
      <c r="A19" s="1" t="s">
        <v>136</v>
      </c>
      <c r="B19" s="4">
        <v>250000</v>
      </c>
      <c r="C19" s="4"/>
      <c r="D19" s="4">
        <v>167200</v>
      </c>
      <c r="E19" s="4"/>
      <c r="F19" s="4">
        <v>62500</v>
      </c>
      <c r="G19" s="4"/>
      <c r="H19" s="4">
        <v>67512</v>
      </c>
      <c r="I19" s="4"/>
      <c r="J19" s="4">
        <v>72795</v>
      </c>
      <c r="K19" s="4"/>
      <c r="L19" s="4">
        <f t="shared" ref="L19:L21" si="2">SUM(B19:J19)</f>
        <v>620007</v>
      </c>
    </row>
    <row r="20" spans="1:12" ht="23.7" customHeight="1">
      <c r="A20" s="3" t="s">
        <v>83</v>
      </c>
      <c r="B20" s="59">
        <v>0</v>
      </c>
      <c r="C20" s="4"/>
      <c r="D20" s="59">
        <v>0</v>
      </c>
      <c r="E20" s="4"/>
      <c r="F20" s="59">
        <v>0</v>
      </c>
      <c r="G20" s="4"/>
      <c r="H20" s="59">
        <f>PL!D65</f>
        <v>69588</v>
      </c>
      <c r="I20" s="4"/>
      <c r="J20" s="59">
        <v>0</v>
      </c>
      <c r="K20" s="4"/>
      <c r="L20" s="59">
        <f t="shared" si="2"/>
        <v>69588</v>
      </c>
    </row>
    <row r="21" spans="1:12" ht="23.7" customHeight="1">
      <c r="A21" s="3" t="s">
        <v>98</v>
      </c>
      <c r="B21" s="60">
        <v>0</v>
      </c>
      <c r="C21" s="4"/>
      <c r="D21" s="60">
        <v>0</v>
      </c>
      <c r="E21" s="4"/>
      <c r="F21" s="60">
        <v>0</v>
      </c>
      <c r="G21" s="4"/>
      <c r="H21" s="60">
        <v>0</v>
      </c>
      <c r="I21" s="4"/>
      <c r="J21" s="60">
        <f>PL!D71</f>
        <v>-5195</v>
      </c>
      <c r="K21" s="4"/>
      <c r="L21" s="60">
        <f t="shared" si="2"/>
        <v>-5195</v>
      </c>
    </row>
    <row r="22" spans="1:12" ht="23.7" customHeight="1">
      <c r="A22" s="3" t="s">
        <v>99</v>
      </c>
      <c r="B22" s="4">
        <v>0</v>
      </c>
      <c r="C22" s="4"/>
      <c r="D22" s="4">
        <v>0</v>
      </c>
      <c r="E22" s="4"/>
      <c r="F22" s="4">
        <v>0</v>
      </c>
      <c r="G22" s="4"/>
      <c r="H22" s="4">
        <f>SUM(H20:H21)</f>
        <v>69588</v>
      </c>
      <c r="I22" s="4"/>
      <c r="J22" s="4">
        <f>SUM(J20:J21)</f>
        <v>-5195</v>
      </c>
      <c r="K22" s="4"/>
      <c r="L22" s="4">
        <f>SUM(B22:J22)</f>
        <v>64393</v>
      </c>
    </row>
    <row r="23" spans="1:12" ht="23.4" customHeight="1">
      <c r="A23" s="3" t="s">
        <v>156</v>
      </c>
      <c r="B23" s="11">
        <v>0</v>
      </c>
      <c r="C23" s="4"/>
      <c r="D23" s="11">
        <v>0</v>
      </c>
      <c r="E23" s="4"/>
      <c r="F23" s="11">
        <v>0</v>
      </c>
      <c r="G23" s="4"/>
      <c r="H23" s="11">
        <v>-62500</v>
      </c>
      <c r="I23" s="4"/>
      <c r="J23" s="11">
        <v>0</v>
      </c>
      <c r="K23" s="4"/>
      <c r="L23" s="11">
        <f>SUM(B23:J23)</f>
        <v>-62500</v>
      </c>
    </row>
    <row r="24" spans="1:12" ht="23.7" customHeight="1" thickBot="1">
      <c r="A24" s="1" t="s">
        <v>154</v>
      </c>
      <c r="B24" s="15">
        <f>SUM(B19,B22:B23)</f>
        <v>250000</v>
      </c>
      <c r="C24" s="4"/>
      <c r="D24" s="15">
        <f>SUM(D19,D22:D23)</f>
        <v>167200</v>
      </c>
      <c r="E24" s="4"/>
      <c r="F24" s="15">
        <f>SUM(F19,F22:F23)</f>
        <v>62500</v>
      </c>
      <c r="G24" s="4"/>
      <c r="H24" s="15">
        <f>SUM(H19,H22:H23)</f>
        <v>74600</v>
      </c>
      <c r="I24" s="4"/>
      <c r="J24" s="15">
        <f>SUM(J19,J22:J23)</f>
        <v>67600</v>
      </c>
      <c r="K24" s="4"/>
      <c r="L24" s="15">
        <f>SUM(L19,L22:L23)</f>
        <v>621900</v>
      </c>
    </row>
    <row r="25" spans="1:12" ht="23.7" customHeight="1" thickTop="1">
      <c r="B25" s="4"/>
      <c r="C25" s="4"/>
      <c r="D25" s="4"/>
      <c r="E25" s="4"/>
      <c r="F25" s="4"/>
      <c r="G25" s="4"/>
      <c r="H25" s="4">
        <f>SUM(H24-BS!E61)</f>
        <v>0</v>
      </c>
      <c r="I25" s="4"/>
      <c r="J25" s="4"/>
      <c r="K25" s="4"/>
      <c r="L25" s="4">
        <f>SUM(L24-BS!E63)</f>
        <v>0</v>
      </c>
    </row>
    <row r="26" spans="1:12" ht="23.7" customHeight="1">
      <c r="A26" s="3" t="s">
        <v>29</v>
      </c>
    </row>
    <row r="40" spans="2:12" ht="23.7" customHeight="1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2:12" ht="23.7" customHeight="1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2:12" ht="23.7" customHeight="1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2:12" ht="23.7" customHeight="1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2:12" ht="23.7" customHeight="1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2:12" ht="23.7" customHeight="1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2:12" ht="23.7" customHeight="1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2:12" ht="23.7" customHeight="1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2:12" ht="23.7" customHeight="1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2:12" ht="23.7" customHeight="1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2:12" ht="23.7" customHeight="1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2:12" ht="23.7" customHeight="1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2:12" ht="23.7" customHeight="1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2:12" ht="23.7" customHeight="1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2:12" ht="23.7" customHeight="1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2:12" ht="23.7" customHeight="1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2:12" ht="23.7" customHeight="1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</sheetData>
  <mergeCells count="2">
    <mergeCell ref="B6:L6"/>
    <mergeCell ref="F9:H9"/>
  </mergeCells>
  <printOptions horizontalCentered="1"/>
  <pageMargins left="0.78740157480314965" right="0.31496062992125984" top="0.98425196850393704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3"/>
  <sheetViews>
    <sheetView showGridLines="0" view="pageBreakPreview" zoomScale="70" zoomScaleNormal="80" zoomScaleSheetLayoutView="70" workbookViewId="0"/>
  </sheetViews>
  <sheetFormatPr defaultColWidth="9.33203125" defaultRowHeight="23.7" customHeight="1"/>
  <cols>
    <col min="1" max="1" width="39.6640625" style="3" customWidth="1"/>
    <col min="2" max="2" width="1.6640625" style="6" customWidth="1"/>
    <col min="3" max="3" width="19.33203125" style="3" customWidth="1"/>
    <col min="4" max="4" width="1.5546875" style="3" customWidth="1"/>
    <col min="5" max="5" width="19.33203125" style="3" customWidth="1"/>
    <col min="6" max="6" width="1.5546875" style="3" customWidth="1"/>
    <col min="7" max="7" width="19.33203125" style="3" customWidth="1"/>
    <col min="8" max="8" width="1.5546875" style="3" customWidth="1"/>
    <col min="9" max="9" width="19.33203125" style="3" customWidth="1"/>
    <col min="10" max="10" width="1.5546875" style="3" customWidth="1"/>
    <col min="11" max="11" width="26.6640625" style="3" customWidth="1"/>
    <col min="12" max="12" width="1.5546875" style="3" customWidth="1"/>
    <col min="13" max="13" width="19.33203125" style="3" customWidth="1"/>
    <col min="14" max="14" width="1.5546875" style="3" customWidth="1"/>
    <col min="15" max="16384" width="9.33203125" style="3"/>
  </cols>
  <sheetData>
    <row r="1" spans="1:13" ht="23.7" customHeight="1">
      <c r="M1" s="5" t="s">
        <v>56</v>
      </c>
    </row>
    <row r="2" spans="1:13" ht="23.7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3.7" customHeight="1">
      <c r="A3" s="1" t="s">
        <v>145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3.7" customHeight="1">
      <c r="A4" s="1" t="s">
        <v>155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3.7" customHeight="1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5" t="s">
        <v>1</v>
      </c>
    </row>
    <row r="6" spans="1:13" ht="23.7" customHeight="1">
      <c r="C6" s="97" t="s">
        <v>4</v>
      </c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23.7" customHeight="1">
      <c r="C7" s="54"/>
      <c r="D7" s="54"/>
      <c r="E7" s="54"/>
      <c r="F7" s="54"/>
      <c r="G7" s="54"/>
      <c r="H7" s="54"/>
      <c r="I7" s="54"/>
      <c r="J7" s="54"/>
      <c r="K7" s="2" t="s">
        <v>86</v>
      </c>
      <c r="L7" s="54"/>
      <c r="M7" s="54"/>
    </row>
    <row r="8" spans="1:13" ht="23.7" customHeight="1">
      <c r="C8" s="54"/>
      <c r="D8" s="54"/>
      <c r="E8" s="54"/>
      <c r="F8" s="54"/>
      <c r="G8" s="54"/>
      <c r="H8" s="54"/>
      <c r="I8" s="54"/>
      <c r="J8" s="54"/>
      <c r="K8" s="40" t="s">
        <v>87</v>
      </c>
      <c r="L8" s="54"/>
      <c r="M8" s="54"/>
    </row>
    <row r="9" spans="1:13" ht="23.7" customHeight="1">
      <c r="C9" s="2"/>
      <c r="D9" s="2"/>
      <c r="E9" s="2"/>
      <c r="F9" s="2"/>
      <c r="G9" s="98" t="s">
        <v>49</v>
      </c>
      <c r="H9" s="98"/>
      <c r="I9" s="98"/>
      <c r="J9" s="2"/>
      <c r="K9" s="40" t="s">
        <v>88</v>
      </c>
      <c r="L9" s="2"/>
      <c r="M9" s="25"/>
    </row>
    <row r="10" spans="1:13" ht="23.7" customHeight="1">
      <c r="A10" s="2"/>
      <c r="C10" s="2" t="s">
        <v>89</v>
      </c>
      <c r="D10" s="6"/>
      <c r="E10" s="2"/>
      <c r="F10" s="2"/>
      <c r="G10" s="2" t="s">
        <v>90</v>
      </c>
      <c r="H10" s="2"/>
      <c r="I10" s="2"/>
      <c r="J10" s="2"/>
      <c r="K10" s="2" t="s">
        <v>91</v>
      </c>
      <c r="L10" s="2"/>
      <c r="M10" s="25" t="s">
        <v>92</v>
      </c>
    </row>
    <row r="11" spans="1:13" ht="23.7" customHeight="1">
      <c r="A11" s="2"/>
      <c r="C11" s="40" t="s">
        <v>93</v>
      </c>
      <c r="D11" s="10"/>
      <c r="E11" s="40" t="s">
        <v>48</v>
      </c>
      <c r="F11" s="2"/>
      <c r="G11" s="40" t="s">
        <v>94</v>
      </c>
      <c r="H11" s="2"/>
      <c r="I11" s="40" t="s">
        <v>95</v>
      </c>
      <c r="J11" s="2"/>
      <c r="K11" s="40" t="s">
        <v>96</v>
      </c>
      <c r="L11" s="2"/>
      <c r="M11" s="38" t="s">
        <v>97</v>
      </c>
    </row>
    <row r="12" spans="1:13" ht="23.7" customHeight="1">
      <c r="A12" s="1" t="s">
        <v>100</v>
      </c>
      <c r="C12" s="4">
        <v>250000</v>
      </c>
      <c r="D12" s="4"/>
      <c r="E12" s="4">
        <v>167200</v>
      </c>
      <c r="F12" s="4"/>
      <c r="G12" s="4">
        <v>62500</v>
      </c>
      <c r="H12" s="4"/>
      <c r="I12" s="4">
        <v>55862</v>
      </c>
      <c r="J12" s="4"/>
      <c r="K12" s="4">
        <v>71731</v>
      </c>
      <c r="L12" s="4"/>
      <c r="M12" s="4">
        <f>SUM(C12:K12)</f>
        <v>607293</v>
      </c>
    </row>
    <row r="13" spans="1:13" ht="23.7" customHeight="1">
      <c r="A13" s="3" t="s">
        <v>83</v>
      </c>
      <c r="C13" s="59">
        <v>0</v>
      </c>
      <c r="D13" s="4"/>
      <c r="E13" s="59">
        <v>0</v>
      </c>
      <c r="F13" s="4"/>
      <c r="G13" s="59">
        <v>0</v>
      </c>
      <c r="H13" s="4"/>
      <c r="I13" s="59">
        <f>PL!J65</f>
        <v>64543</v>
      </c>
      <c r="J13" s="4"/>
      <c r="K13" s="59">
        <v>0</v>
      </c>
      <c r="L13" s="4"/>
      <c r="M13" s="59">
        <f t="shared" ref="M13:M14" si="0">SUM(C13:K13)</f>
        <v>64543</v>
      </c>
    </row>
    <row r="14" spans="1:13" ht="23.7" customHeight="1">
      <c r="A14" s="3" t="s">
        <v>78</v>
      </c>
      <c r="C14" s="60">
        <v>0</v>
      </c>
      <c r="D14" s="4"/>
      <c r="E14" s="60">
        <v>0</v>
      </c>
      <c r="F14" s="4"/>
      <c r="G14" s="60">
        <v>0</v>
      </c>
      <c r="H14" s="4"/>
      <c r="I14" s="60">
        <v>0</v>
      </c>
      <c r="J14" s="4"/>
      <c r="K14" s="60">
        <f>PL!F71</f>
        <v>-6349</v>
      </c>
      <c r="L14" s="4"/>
      <c r="M14" s="60">
        <f t="shared" si="0"/>
        <v>-6349</v>
      </c>
    </row>
    <row r="15" spans="1:13" ht="23.4" customHeight="1">
      <c r="A15" s="3" t="s">
        <v>79</v>
      </c>
      <c r="C15" s="4">
        <f>SUM(C13:C14)</f>
        <v>0</v>
      </c>
      <c r="D15" s="4"/>
      <c r="E15" s="4">
        <f>SUM(E13:E14)</f>
        <v>0</v>
      </c>
      <c r="F15" s="4"/>
      <c r="G15" s="4">
        <f>SUM(G13:G14)</f>
        <v>0</v>
      </c>
      <c r="H15" s="4"/>
      <c r="I15" s="4">
        <f>SUM(I13:I14)</f>
        <v>64543</v>
      </c>
      <c r="J15" s="4"/>
      <c r="K15" s="4">
        <f>SUM(K13:K14)</f>
        <v>-6349</v>
      </c>
      <c r="L15" s="4"/>
      <c r="M15" s="4">
        <f>SUM(M13:M14)</f>
        <v>58194</v>
      </c>
    </row>
    <row r="16" spans="1:13" ht="23.7" customHeight="1">
      <c r="A16" s="3" t="s">
        <v>156</v>
      </c>
      <c r="C16" s="11">
        <v>0</v>
      </c>
      <c r="D16" s="4"/>
      <c r="E16" s="11">
        <v>0</v>
      </c>
      <c r="F16" s="4"/>
      <c r="G16" s="11">
        <v>0</v>
      </c>
      <c r="H16" s="4"/>
      <c r="I16" s="11">
        <v>-49500</v>
      </c>
      <c r="J16" s="4"/>
      <c r="K16" s="11">
        <v>0</v>
      </c>
      <c r="L16" s="4"/>
      <c r="M16" s="11">
        <f>SUM(C16:K16)</f>
        <v>-49500</v>
      </c>
    </row>
    <row r="17" spans="1:21" ht="23.7" customHeight="1" thickBot="1">
      <c r="A17" s="1" t="s">
        <v>153</v>
      </c>
      <c r="C17" s="15">
        <f>SUM(C12,C15:C16)</f>
        <v>250000</v>
      </c>
      <c r="D17" s="4"/>
      <c r="E17" s="15">
        <f>SUM(E12,E15:E16)</f>
        <v>167200</v>
      </c>
      <c r="F17" s="4"/>
      <c r="G17" s="15">
        <f>SUM(G12,G15:G16)</f>
        <v>62500</v>
      </c>
      <c r="H17" s="4"/>
      <c r="I17" s="15">
        <f>SUM(I12,I15:I16)</f>
        <v>70905</v>
      </c>
      <c r="J17" s="4"/>
      <c r="K17" s="15">
        <f>SUM(K12,K15:K16)</f>
        <v>65382</v>
      </c>
      <c r="L17" s="4"/>
      <c r="M17" s="15">
        <f>SUM(M12,M15:M16)</f>
        <v>615987</v>
      </c>
    </row>
    <row r="18" spans="1:21" ht="23.7" customHeight="1" thickTop="1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21" ht="23.7" customHeight="1">
      <c r="A19" s="1" t="s">
        <v>136</v>
      </c>
      <c r="C19" s="4">
        <v>250000</v>
      </c>
      <c r="D19" s="4"/>
      <c r="E19" s="4">
        <v>167200</v>
      </c>
      <c r="F19" s="4"/>
      <c r="G19" s="4">
        <v>62500</v>
      </c>
      <c r="H19" s="4"/>
      <c r="I19" s="4">
        <v>62938</v>
      </c>
      <c r="J19" s="4"/>
      <c r="K19" s="4">
        <v>72795</v>
      </c>
      <c r="L19" s="4"/>
      <c r="M19" s="4">
        <f t="shared" ref="M19:M21" si="1">SUM(C19:K19)</f>
        <v>615433</v>
      </c>
    </row>
    <row r="20" spans="1:21" ht="23.25" customHeight="1">
      <c r="A20" s="3" t="s">
        <v>83</v>
      </c>
      <c r="C20" s="59">
        <v>0</v>
      </c>
      <c r="D20" s="4"/>
      <c r="E20" s="59">
        <v>0</v>
      </c>
      <c r="F20" s="4"/>
      <c r="G20" s="59">
        <v>0</v>
      </c>
      <c r="H20" s="4"/>
      <c r="I20" s="59">
        <f>PL!H65</f>
        <v>70153</v>
      </c>
      <c r="J20" s="4"/>
      <c r="K20" s="59">
        <v>0</v>
      </c>
      <c r="L20" s="4"/>
      <c r="M20" s="59">
        <f t="shared" si="1"/>
        <v>70153</v>
      </c>
    </row>
    <row r="21" spans="1:21" ht="23.7" customHeight="1">
      <c r="A21" s="3" t="s">
        <v>78</v>
      </c>
      <c r="C21" s="60">
        <v>0</v>
      </c>
      <c r="D21" s="4"/>
      <c r="E21" s="60">
        <v>0</v>
      </c>
      <c r="F21" s="4"/>
      <c r="G21" s="60">
        <v>0</v>
      </c>
      <c r="H21" s="4"/>
      <c r="I21" s="60">
        <v>0</v>
      </c>
      <c r="J21" s="4"/>
      <c r="K21" s="60">
        <f>PL!H71</f>
        <v>-5195</v>
      </c>
      <c r="L21" s="4"/>
      <c r="M21" s="60">
        <f t="shared" si="1"/>
        <v>-5195</v>
      </c>
    </row>
    <row r="22" spans="1:21" ht="23.7" customHeight="1">
      <c r="A22" s="3" t="s">
        <v>79</v>
      </c>
      <c r="C22" s="4">
        <f>SUM(C20:C21)</f>
        <v>0</v>
      </c>
      <c r="D22" s="4"/>
      <c r="E22" s="4">
        <f>SUM(E20:E21)</f>
        <v>0</v>
      </c>
      <c r="F22" s="4"/>
      <c r="G22" s="4">
        <f>SUM(G20:G21)</f>
        <v>0</v>
      </c>
      <c r="H22" s="4"/>
      <c r="I22" s="4">
        <f>SUM(I20:I21)</f>
        <v>70153</v>
      </c>
      <c r="J22" s="4"/>
      <c r="K22" s="4">
        <f>SUM(K20:K21)</f>
        <v>-5195</v>
      </c>
      <c r="L22" s="4"/>
      <c r="M22" s="4">
        <f>SUM(C22:K22)</f>
        <v>64958</v>
      </c>
    </row>
    <row r="23" spans="1:21" ht="23.7" customHeight="1">
      <c r="A23" s="3" t="s">
        <v>156</v>
      </c>
      <c r="C23" s="11">
        <v>0</v>
      </c>
      <c r="D23" s="4"/>
      <c r="E23" s="11">
        <v>0</v>
      </c>
      <c r="F23" s="4"/>
      <c r="G23" s="11">
        <v>0</v>
      </c>
      <c r="H23" s="4"/>
      <c r="I23" s="11">
        <v>-62500</v>
      </c>
      <c r="J23" s="4"/>
      <c r="K23" s="11">
        <v>0</v>
      </c>
      <c r="L23" s="4"/>
      <c r="M23" s="11">
        <f>SUM(C23:K23)</f>
        <v>-62500</v>
      </c>
    </row>
    <row r="24" spans="1:21" ht="23.7" customHeight="1" thickBot="1">
      <c r="A24" s="1" t="s">
        <v>154</v>
      </c>
      <c r="C24" s="15">
        <f>SUM(C19,C22:C23)</f>
        <v>250000</v>
      </c>
      <c r="D24" s="4"/>
      <c r="E24" s="15">
        <f>SUM(E19,E22:E23)</f>
        <v>167200</v>
      </c>
      <c r="F24" s="4"/>
      <c r="G24" s="15">
        <f>SUM(G19,G22:G23)</f>
        <v>62500</v>
      </c>
      <c r="H24" s="4"/>
      <c r="I24" s="15">
        <f>SUM(I19,I22:I23)</f>
        <v>70591</v>
      </c>
      <c r="J24" s="4"/>
      <c r="K24" s="15">
        <f>SUM(K19,K22:K23)</f>
        <v>67600</v>
      </c>
      <c r="L24" s="4"/>
      <c r="M24" s="15">
        <f>SUM(M19,M22:M23)</f>
        <v>617891</v>
      </c>
    </row>
    <row r="25" spans="1:21" ht="23.7" customHeight="1" thickTop="1">
      <c r="C25" s="4"/>
      <c r="D25" s="4"/>
      <c r="E25" s="4"/>
      <c r="F25" s="4"/>
      <c r="G25" s="4"/>
      <c r="H25" s="4"/>
      <c r="I25" s="4">
        <f>SUM(I24-BS!I61)</f>
        <v>0</v>
      </c>
      <c r="J25" s="4"/>
      <c r="K25" s="4"/>
      <c r="L25" s="4"/>
      <c r="M25" s="4">
        <f>SUM(M24-BS!I63)</f>
        <v>0</v>
      </c>
    </row>
    <row r="26" spans="1:21" ht="23.7" customHeight="1">
      <c r="A26" s="3" t="s">
        <v>29</v>
      </c>
    </row>
    <row r="28" spans="1:21" ht="23.7" customHeight="1">
      <c r="U28" s="8"/>
    </row>
    <row r="40" spans="3:13" ht="23.7" customHeight="1"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3:13" ht="23.7" customHeight="1"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3:13" ht="23.7" customHeight="1"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3:13" ht="23.7" customHeight="1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3:13" ht="23.7" customHeight="1"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3:13" ht="23.7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3:13" ht="23.7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3:13" ht="23.7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3:13" ht="23.7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3:13" ht="23.7" customHeight="1"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3:13" ht="23.7" customHeight="1"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3:13" ht="23.7" customHeight="1"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3:13" ht="23.7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3:13" ht="23.7" customHeigh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</sheetData>
  <mergeCells count="2">
    <mergeCell ref="C6:M6"/>
    <mergeCell ref="G9:I9"/>
  </mergeCells>
  <pageMargins left="0.59055118110236227" right="0.31496062992125984" top="0.98425196850393704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6"/>
  <sheetViews>
    <sheetView showGridLines="0" view="pageBreakPreview" zoomScale="76" zoomScaleNormal="100" zoomScaleSheetLayoutView="76" workbookViewId="0"/>
  </sheetViews>
  <sheetFormatPr defaultColWidth="10.6640625" defaultRowHeight="23.25" customHeight="1"/>
  <cols>
    <col min="1" max="1" width="48.33203125" style="16" customWidth="1"/>
    <col min="2" max="2" width="3.5546875" style="17" customWidth="1"/>
    <col min="3" max="3" width="1.33203125" style="16" customWidth="1"/>
    <col min="4" max="4" width="14.5546875" style="16" customWidth="1"/>
    <col min="5" max="5" width="1.33203125" style="16" customWidth="1"/>
    <col min="6" max="6" width="14.5546875" style="16" customWidth="1"/>
    <col min="7" max="7" width="1.33203125" style="16" customWidth="1"/>
    <col min="8" max="8" width="14.5546875" style="16" customWidth="1"/>
    <col min="9" max="9" width="1.33203125" style="16" customWidth="1"/>
    <col min="10" max="10" width="14.5546875" style="16" customWidth="1"/>
    <col min="11" max="11" width="0.33203125" style="16" customWidth="1"/>
    <col min="12" max="16384" width="10.6640625" style="16"/>
  </cols>
  <sheetData>
    <row r="1" spans="1:10" ht="23.25" customHeight="1">
      <c r="J1" s="5" t="s">
        <v>56</v>
      </c>
    </row>
    <row r="2" spans="1:10" ht="23.25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23.25" customHeight="1">
      <c r="A3" s="1" t="s">
        <v>140</v>
      </c>
      <c r="B3" s="7"/>
      <c r="C3" s="7"/>
      <c r="D3" s="7"/>
      <c r="E3" s="7"/>
      <c r="F3" s="7"/>
      <c r="G3" s="7"/>
      <c r="H3" s="7"/>
      <c r="I3" s="7"/>
      <c r="J3" s="7"/>
    </row>
    <row r="4" spans="1:10" ht="23.25" customHeight="1">
      <c r="A4" s="1" t="s">
        <v>155</v>
      </c>
      <c r="B4" s="7"/>
      <c r="C4" s="7"/>
      <c r="D4" s="7"/>
      <c r="E4" s="7"/>
      <c r="F4" s="7"/>
      <c r="G4" s="7"/>
      <c r="H4" s="7"/>
      <c r="I4" s="7"/>
      <c r="J4" s="7"/>
    </row>
    <row r="5" spans="1:10" ht="23.25" customHeight="1">
      <c r="A5" s="92" t="s">
        <v>1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23.25" customHeight="1">
      <c r="A6" s="55"/>
      <c r="B6" s="55"/>
      <c r="C6" s="55"/>
      <c r="D6" s="94" t="s">
        <v>101</v>
      </c>
      <c r="E6" s="94"/>
      <c r="F6" s="94"/>
      <c r="H6" s="94"/>
      <c r="I6" s="94"/>
      <c r="J6" s="94"/>
    </row>
    <row r="7" spans="1:10" ht="23.25" customHeight="1">
      <c r="B7" s="16"/>
      <c r="C7" s="17"/>
      <c r="D7" s="93" t="s">
        <v>3</v>
      </c>
      <c r="E7" s="93"/>
      <c r="F7" s="93"/>
      <c r="H7" s="93" t="s">
        <v>4</v>
      </c>
      <c r="I7" s="93"/>
      <c r="J7" s="93"/>
    </row>
    <row r="8" spans="1:10" ht="23.25" customHeight="1">
      <c r="B8" s="19"/>
      <c r="D8" s="40">
        <v>2026</v>
      </c>
      <c r="E8" s="20"/>
      <c r="F8" s="40">
        <v>2025</v>
      </c>
      <c r="G8" s="20"/>
      <c r="H8" s="40">
        <v>2026</v>
      </c>
      <c r="I8" s="20"/>
      <c r="J8" s="40">
        <v>2025</v>
      </c>
    </row>
    <row r="9" spans="1:10" ht="23.25" customHeight="1">
      <c r="A9" s="1" t="s">
        <v>102</v>
      </c>
      <c r="B9" s="16"/>
      <c r="D9" s="27"/>
      <c r="E9" s="28"/>
    </row>
    <row r="10" spans="1:10" ht="23.25" customHeight="1">
      <c r="A10" s="8" t="s">
        <v>103</v>
      </c>
      <c r="B10" s="16"/>
      <c r="D10" s="4">
        <f>PL!D65</f>
        <v>69588</v>
      </c>
      <c r="E10" s="4"/>
      <c r="F10" s="4">
        <f>PL!F65</f>
        <v>64110</v>
      </c>
      <c r="G10" s="29"/>
      <c r="H10" s="4">
        <f>PL!H65</f>
        <v>70153</v>
      </c>
      <c r="I10" s="4"/>
      <c r="J10" s="4">
        <f>PL!J65</f>
        <v>64543</v>
      </c>
    </row>
    <row r="11" spans="1:10" ht="23.25" customHeight="1">
      <c r="A11" s="3" t="s">
        <v>147</v>
      </c>
      <c r="B11" s="16"/>
      <c r="D11" s="4"/>
      <c r="E11" s="4"/>
      <c r="F11" s="4"/>
      <c r="G11" s="29"/>
      <c r="H11" s="4"/>
      <c r="I11" s="4"/>
      <c r="J11" s="4"/>
    </row>
    <row r="12" spans="1:10" ht="23.25" customHeight="1">
      <c r="A12" s="3" t="s">
        <v>146</v>
      </c>
      <c r="B12" s="16"/>
      <c r="D12" s="4"/>
      <c r="E12" s="4"/>
      <c r="F12" s="4"/>
      <c r="G12" s="29"/>
      <c r="H12" s="4"/>
      <c r="I12" s="29"/>
      <c r="J12" s="4"/>
    </row>
    <row r="13" spans="1:10" ht="23.25" customHeight="1">
      <c r="A13" s="7" t="s">
        <v>104</v>
      </c>
      <c r="B13" s="16"/>
      <c r="D13" s="12">
        <v>22155</v>
      </c>
      <c r="E13" s="4"/>
      <c r="F13" s="12">
        <v>20571</v>
      </c>
      <c r="G13" s="29"/>
      <c r="H13" s="12">
        <v>22155</v>
      </c>
      <c r="I13" s="29"/>
      <c r="J13" s="12">
        <v>20571</v>
      </c>
    </row>
    <row r="14" spans="1:10" ht="23.25" customHeight="1">
      <c r="A14" s="7" t="s">
        <v>168</v>
      </c>
      <c r="B14" s="16"/>
      <c r="D14" s="12"/>
      <c r="E14" s="4"/>
      <c r="F14" s="12"/>
      <c r="G14" s="29"/>
      <c r="H14" s="12"/>
      <c r="I14" s="29"/>
      <c r="J14" s="12"/>
    </row>
    <row r="15" spans="1:10" ht="23.25" customHeight="1">
      <c r="A15" s="7" t="s">
        <v>169</v>
      </c>
      <c r="B15" s="16"/>
      <c r="D15" s="12">
        <v>155</v>
      </c>
      <c r="E15" s="4"/>
      <c r="F15" s="12">
        <v>-483</v>
      </c>
      <c r="G15" s="29"/>
      <c r="H15" s="12">
        <v>155</v>
      </c>
      <c r="I15" s="29"/>
      <c r="J15" s="12">
        <v>-483</v>
      </c>
    </row>
    <row r="16" spans="1:10" ht="23.25" customHeight="1">
      <c r="A16" s="7" t="s">
        <v>105</v>
      </c>
      <c r="B16" s="16"/>
      <c r="D16" s="12">
        <v>-920</v>
      </c>
      <c r="E16" s="4"/>
      <c r="F16" s="12">
        <v>-299</v>
      </c>
      <c r="G16" s="29"/>
      <c r="H16" s="12">
        <v>-920</v>
      </c>
      <c r="I16" s="29"/>
      <c r="J16" s="12">
        <v>-299</v>
      </c>
    </row>
    <row r="17" spans="1:10" ht="23.25" customHeight="1">
      <c r="A17" s="3" t="s">
        <v>172</v>
      </c>
      <c r="B17" s="3"/>
      <c r="D17" s="12">
        <v>-185</v>
      </c>
      <c r="E17" s="4"/>
      <c r="F17" s="16">
        <v>-192</v>
      </c>
      <c r="G17" s="29"/>
      <c r="H17" s="12">
        <v>0</v>
      </c>
      <c r="I17" s="29"/>
      <c r="J17" s="12">
        <v>0</v>
      </c>
    </row>
    <row r="18" spans="1:10" ht="23.25" customHeight="1">
      <c r="A18" s="3" t="s">
        <v>106</v>
      </c>
      <c r="B18" s="3"/>
      <c r="D18" s="16">
        <v>-69992</v>
      </c>
      <c r="E18" s="4"/>
      <c r="F18" s="12">
        <v>-65992</v>
      </c>
      <c r="G18" s="29"/>
      <c r="H18" s="16">
        <v>-70742</v>
      </c>
      <c r="I18" s="29"/>
      <c r="J18" s="12">
        <v>-66617</v>
      </c>
    </row>
    <row r="19" spans="1:10" ht="23.25" customHeight="1">
      <c r="A19" s="3" t="s">
        <v>107</v>
      </c>
      <c r="B19" s="16"/>
      <c r="D19" s="12">
        <v>2044</v>
      </c>
      <c r="E19" s="4"/>
      <c r="F19" s="12">
        <v>2276</v>
      </c>
      <c r="G19" s="29"/>
      <c r="H19" s="12">
        <v>2044</v>
      </c>
      <c r="I19" s="29"/>
      <c r="J19" s="12">
        <v>2276</v>
      </c>
    </row>
    <row r="20" spans="1:10" ht="23.25" customHeight="1">
      <c r="A20" s="3" t="s">
        <v>108</v>
      </c>
      <c r="B20" s="16"/>
      <c r="D20" s="12">
        <v>-1442</v>
      </c>
      <c r="E20" s="4"/>
      <c r="F20" s="12">
        <v>-2359</v>
      </c>
      <c r="G20" s="29"/>
      <c r="H20" s="12">
        <v>-1442</v>
      </c>
      <c r="I20" s="29"/>
      <c r="J20" s="12">
        <v>-2359</v>
      </c>
    </row>
    <row r="21" spans="1:10" ht="23.25" customHeight="1">
      <c r="A21" s="3" t="s">
        <v>109</v>
      </c>
      <c r="B21" s="16"/>
      <c r="D21" s="13">
        <v>144</v>
      </c>
      <c r="E21" s="4"/>
      <c r="F21" s="13">
        <v>27</v>
      </c>
      <c r="G21" s="29"/>
      <c r="H21" s="13">
        <v>144</v>
      </c>
      <c r="I21" s="29"/>
      <c r="J21" s="13">
        <v>27</v>
      </c>
    </row>
    <row r="22" spans="1:10" ht="23.25" customHeight="1">
      <c r="A22" s="3" t="s">
        <v>148</v>
      </c>
      <c r="B22" s="16"/>
      <c r="E22" s="4"/>
    </row>
    <row r="23" spans="1:10" ht="23.25" customHeight="1">
      <c r="A23" s="3" t="s">
        <v>149</v>
      </c>
      <c r="B23" s="16"/>
      <c r="D23" s="12">
        <f>SUM(D10:D21)</f>
        <v>21547</v>
      </c>
      <c r="E23" s="4"/>
      <c r="F23" s="12">
        <f>SUM(F10:F21)</f>
        <v>17659</v>
      </c>
      <c r="G23" s="29"/>
      <c r="H23" s="12">
        <f>SUM(H10:H21)</f>
        <v>21547</v>
      </c>
      <c r="I23" s="29"/>
      <c r="J23" s="12">
        <f>SUM(J10:J21)</f>
        <v>17659</v>
      </c>
    </row>
    <row r="24" spans="1:10" ht="23.25" customHeight="1">
      <c r="A24" s="3" t="s">
        <v>162</v>
      </c>
      <c r="B24" s="16"/>
      <c r="D24" s="12"/>
      <c r="E24" s="4"/>
      <c r="F24" s="12"/>
      <c r="G24" s="29"/>
      <c r="H24" s="30"/>
      <c r="I24" s="29"/>
      <c r="J24" s="30"/>
    </row>
    <row r="25" spans="1:10" ht="23.25" customHeight="1">
      <c r="A25" s="3" t="s">
        <v>110</v>
      </c>
      <c r="B25" s="16"/>
      <c r="D25" s="12">
        <v>-241</v>
      </c>
      <c r="E25" s="4"/>
      <c r="F25" s="12">
        <v>-2798</v>
      </c>
      <c r="G25" s="29"/>
      <c r="H25" s="12">
        <v>-241</v>
      </c>
      <c r="I25" s="29"/>
      <c r="J25" s="12">
        <v>-2798</v>
      </c>
    </row>
    <row r="26" spans="1:10" ht="23.25" customHeight="1">
      <c r="A26" s="7" t="s">
        <v>111</v>
      </c>
      <c r="B26" s="16"/>
      <c r="D26" s="12">
        <v>-475</v>
      </c>
      <c r="E26" s="4"/>
      <c r="F26" s="12">
        <v>-498</v>
      </c>
      <c r="G26" s="29"/>
      <c r="H26" s="12">
        <v>-475</v>
      </c>
      <c r="I26" s="29"/>
      <c r="J26" s="12">
        <v>-498</v>
      </c>
    </row>
    <row r="27" spans="1:10" ht="23.25" customHeight="1">
      <c r="A27" s="7" t="s">
        <v>112</v>
      </c>
      <c r="B27" s="16"/>
      <c r="D27" s="12">
        <v>-8233</v>
      </c>
      <c r="E27" s="4"/>
      <c r="F27" s="12">
        <v>-8628</v>
      </c>
      <c r="G27" s="4"/>
      <c r="H27" s="12">
        <v>-8233</v>
      </c>
      <c r="I27" s="4"/>
      <c r="J27" s="12">
        <v>-8628</v>
      </c>
    </row>
    <row r="28" spans="1:10" ht="23.25" customHeight="1">
      <c r="A28" s="7" t="s">
        <v>164</v>
      </c>
      <c r="B28" s="16"/>
      <c r="D28" s="12"/>
      <c r="E28" s="4"/>
      <c r="F28" s="12"/>
      <c r="G28" s="4"/>
      <c r="H28" s="12"/>
      <c r="I28" s="4"/>
      <c r="J28" s="12"/>
    </row>
    <row r="29" spans="1:10" ht="23.25" customHeight="1">
      <c r="A29" s="7" t="s">
        <v>113</v>
      </c>
      <c r="B29" s="16"/>
      <c r="D29" s="12">
        <v>-1731</v>
      </c>
      <c r="E29" s="4"/>
      <c r="F29" s="12">
        <v>-10013</v>
      </c>
      <c r="G29" s="4"/>
      <c r="H29" s="12">
        <v>-1731</v>
      </c>
      <c r="I29" s="4"/>
      <c r="J29" s="12">
        <v>-10013</v>
      </c>
    </row>
    <row r="30" spans="1:10" ht="23.25" customHeight="1">
      <c r="A30" s="7" t="s">
        <v>163</v>
      </c>
      <c r="B30" s="16"/>
      <c r="D30" s="13">
        <v>48</v>
      </c>
      <c r="E30" s="4"/>
      <c r="F30" s="13">
        <v>0</v>
      </c>
      <c r="G30" s="4"/>
      <c r="H30" s="13">
        <v>48</v>
      </c>
      <c r="I30" s="4"/>
      <c r="J30" s="13">
        <v>0</v>
      </c>
    </row>
    <row r="31" spans="1:10" ht="23.25" customHeight="1">
      <c r="A31" s="8" t="s">
        <v>165</v>
      </c>
      <c r="B31" s="16"/>
      <c r="D31" s="4">
        <f>SUM(D23:D30)</f>
        <v>10915</v>
      </c>
      <c r="E31" s="4"/>
      <c r="F31" s="4">
        <f>SUM(F23:F30)</f>
        <v>-4278</v>
      </c>
      <c r="G31" s="4"/>
      <c r="H31" s="4">
        <f>SUM(H23:H30)</f>
        <v>10915</v>
      </c>
      <c r="I31" s="4"/>
      <c r="J31" s="4">
        <f>SUM(J23:J30)</f>
        <v>-4278</v>
      </c>
    </row>
    <row r="32" spans="1:10" ht="23.25" customHeight="1">
      <c r="A32" s="8" t="s">
        <v>114</v>
      </c>
      <c r="B32" s="16"/>
      <c r="D32" s="4">
        <v>-144</v>
      </c>
      <c r="E32" s="4"/>
      <c r="F32" s="4">
        <v>-27</v>
      </c>
      <c r="G32" s="4"/>
      <c r="H32" s="4">
        <v>-144</v>
      </c>
      <c r="I32" s="4"/>
      <c r="J32" s="4">
        <v>-27</v>
      </c>
    </row>
    <row r="33" spans="1:10" ht="23.25" customHeight="1">
      <c r="A33" s="8" t="s">
        <v>115</v>
      </c>
      <c r="B33" s="16"/>
      <c r="D33" s="4">
        <v>-9197</v>
      </c>
      <c r="E33" s="4"/>
      <c r="F33" s="4">
        <v>-6952</v>
      </c>
      <c r="G33" s="4"/>
      <c r="H33" s="4">
        <v>-9197</v>
      </c>
      <c r="I33" s="4"/>
      <c r="J33" s="4">
        <v>-6952</v>
      </c>
    </row>
    <row r="34" spans="1:10" ht="23.25" customHeight="1">
      <c r="A34" s="8" t="s">
        <v>116</v>
      </c>
      <c r="B34" s="16"/>
      <c r="D34" s="4">
        <v>0</v>
      </c>
      <c r="E34" s="4"/>
      <c r="F34" s="4">
        <v>15993</v>
      </c>
      <c r="G34" s="4"/>
      <c r="H34" s="4">
        <v>0</v>
      </c>
      <c r="I34" s="4"/>
      <c r="J34" s="4">
        <v>15993</v>
      </c>
    </row>
    <row r="35" spans="1:10" ht="23.25" customHeight="1">
      <c r="A35" s="8" t="s">
        <v>117</v>
      </c>
      <c r="B35" s="16"/>
      <c r="D35" s="11">
        <v>-1320</v>
      </c>
      <c r="E35" s="4"/>
      <c r="F35" s="11">
        <v>-1360</v>
      </c>
      <c r="G35" s="4"/>
      <c r="H35" s="11">
        <v>-1320</v>
      </c>
      <c r="I35" s="4"/>
      <c r="J35" s="11">
        <v>-1360</v>
      </c>
    </row>
    <row r="36" spans="1:10" ht="23.25" customHeight="1">
      <c r="A36" s="31" t="s">
        <v>133</v>
      </c>
      <c r="B36" s="16"/>
      <c r="D36" s="11">
        <f>SUM(D31:D35)</f>
        <v>254</v>
      </c>
      <c r="E36" s="4"/>
      <c r="F36" s="11">
        <f>SUM(F31:F35)</f>
        <v>3376</v>
      </c>
      <c r="G36" s="4"/>
      <c r="H36" s="11">
        <f>SUM(H31:H35)</f>
        <v>254</v>
      </c>
      <c r="I36" s="4"/>
      <c r="J36" s="11">
        <f>SUM(J31:J35)</f>
        <v>3376</v>
      </c>
    </row>
    <row r="37" spans="1:10" ht="23.25" customHeight="1">
      <c r="A37" s="7"/>
      <c r="B37" s="16"/>
      <c r="D37" s="25"/>
      <c r="E37" s="25"/>
      <c r="F37" s="25"/>
      <c r="G37" s="25"/>
      <c r="H37" s="25"/>
      <c r="I37" s="25"/>
      <c r="J37" s="25"/>
    </row>
    <row r="38" spans="1:10" ht="23.25" customHeight="1">
      <c r="A38" s="3" t="s">
        <v>29</v>
      </c>
      <c r="B38" s="16"/>
    </row>
    <row r="39" spans="1:10" ht="23.25" customHeight="1">
      <c r="J39" s="5" t="s">
        <v>56</v>
      </c>
    </row>
    <row r="40" spans="1:10" ht="23.2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23.2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ht="23.2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ht="23.25" customHeight="1">
      <c r="A43" s="92" t="s">
        <v>1</v>
      </c>
      <c r="B43" s="92"/>
      <c r="C43" s="92"/>
      <c r="D43" s="92"/>
      <c r="E43" s="92"/>
      <c r="F43" s="92"/>
      <c r="G43" s="92"/>
      <c r="H43" s="92"/>
      <c r="I43" s="92"/>
      <c r="J43" s="92"/>
    </row>
    <row r="44" spans="1:10" ht="23.25" customHeight="1">
      <c r="A44" s="55"/>
      <c r="B44" s="55"/>
      <c r="C44" s="55"/>
      <c r="D44" s="94" t="s">
        <v>101</v>
      </c>
      <c r="E44" s="94"/>
      <c r="F44" s="94"/>
      <c r="G44" s="55"/>
      <c r="H44" s="94"/>
      <c r="I44" s="94"/>
      <c r="J44" s="94"/>
    </row>
    <row r="45" spans="1:10" ht="23.25" customHeight="1">
      <c r="B45" s="16"/>
      <c r="D45" s="93" t="s">
        <v>3</v>
      </c>
      <c r="E45" s="93"/>
      <c r="F45" s="93"/>
      <c r="G45" s="18"/>
      <c r="H45" s="93" t="s">
        <v>4</v>
      </c>
      <c r="I45" s="93"/>
      <c r="J45" s="93"/>
    </row>
    <row r="46" spans="1:10" ht="23.25" customHeight="1">
      <c r="B46" s="19"/>
      <c r="D46" s="40">
        <v>2026</v>
      </c>
      <c r="E46" s="20"/>
      <c r="F46" s="40">
        <v>2025</v>
      </c>
      <c r="G46" s="20"/>
      <c r="H46" s="40">
        <v>2026</v>
      </c>
      <c r="I46" s="20"/>
      <c r="J46" s="40">
        <v>2025</v>
      </c>
    </row>
    <row r="47" spans="1:10" ht="23.25" customHeight="1">
      <c r="A47" s="32" t="s">
        <v>118</v>
      </c>
      <c r="B47" s="16"/>
      <c r="D47" s="25"/>
      <c r="E47" s="25"/>
      <c r="F47" s="25"/>
      <c r="G47" s="33"/>
      <c r="H47" s="33"/>
      <c r="I47" s="33"/>
      <c r="J47" s="33"/>
    </row>
    <row r="48" spans="1:10" ht="23.25" customHeight="1">
      <c r="A48" s="8" t="s">
        <v>119</v>
      </c>
      <c r="B48" s="16"/>
      <c r="D48" s="4">
        <v>1442</v>
      </c>
      <c r="E48" s="4"/>
      <c r="F48" s="4">
        <v>2362</v>
      </c>
      <c r="G48" s="4"/>
      <c r="H48" s="4">
        <v>1442</v>
      </c>
      <c r="I48" s="4"/>
      <c r="J48" s="4">
        <v>2362</v>
      </c>
    </row>
    <row r="49" spans="1:12" ht="23.25" customHeight="1">
      <c r="A49" s="8" t="s">
        <v>120</v>
      </c>
      <c r="B49" s="16"/>
      <c r="D49" s="4">
        <v>-35931</v>
      </c>
      <c r="E49" s="4"/>
      <c r="F49" s="4">
        <v>-7556</v>
      </c>
      <c r="G49" s="4"/>
      <c r="H49" s="4">
        <v>-35931</v>
      </c>
      <c r="I49" s="4"/>
      <c r="J49" s="4">
        <v>-7556</v>
      </c>
    </row>
    <row r="50" spans="1:12" ht="23.25" customHeight="1">
      <c r="A50" s="7" t="s">
        <v>121</v>
      </c>
      <c r="B50" s="16"/>
      <c r="D50" s="12">
        <v>-6900</v>
      </c>
      <c r="E50" s="12"/>
      <c r="F50" s="12">
        <v>-143</v>
      </c>
      <c r="G50" s="12"/>
      <c r="H50" s="12">
        <v>-6900</v>
      </c>
      <c r="I50" s="4"/>
      <c r="J50" s="12">
        <v>-143</v>
      </c>
      <c r="L50" s="12"/>
    </row>
    <row r="51" spans="1:12" ht="23.25" customHeight="1">
      <c r="A51" s="7" t="s">
        <v>122</v>
      </c>
      <c r="B51" s="16"/>
      <c r="D51" s="12">
        <v>971</v>
      </c>
      <c r="E51" s="12"/>
      <c r="F51" s="12">
        <v>299</v>
      </c>
      <c r="G51" s="12"/>
      <c r="H51" s="12">
        <v>971</v>
      </c>
      <c r="I51" s="4"/>
      <c r="J51" s="12">
        <v>299</v>
      </c>
      <c r="L51" s="12"/>
    </row>
    <row r="52" spans="1:12" ht="23.25" customHeight="1">
      <c r="A52" s="7" t="s">
        <v>123</v>
      </c>
      <c r="B52" s="16"/>
      <c r="D52" s="12">
        <v>-579</v>
      </c>
      <c r="E52" s="12"/>
      <c r="F52" s="12">
        <v>-45</v>
      </c>
      <c r="G52" s="12"/>
      <c r="H52" s="12">
        <v>-579</v>
      </c>
      <c r="I52" s="4"/>
      <c r="J52" s="12">
        <v>-45</v>
      </c>
      <c r="L52" s="12"/>
    </row>
    <row r="53" spans="1:12" ht="23.25" customHeight="1">
      <c r="A53" s="7" t="s">
        <v>157</v>
      </c>
      <c r="B53" s="16"/>
      <c r="D53" s="12">
        <v>-10248</v>
      </c>
      <c r="E53" s="12"/>
      <c r="F53" s="12">
        <v>-442</v>
      </c>
      <c r="G53" s="12"/>
      <c r="H53" s="12">
        <v>-10248</v>
      </c>
      <c r="I53" s="4"/>
      <c r="J53" s="12">
        <v>-442</v>
      </c>
      <c r="L53" s="12"/>
    </row>
    <row r="54" spans="1:12" ht="23.25" customHeight="1">
      <c r="A54" s="7" t="s">
        <v>158</v>
      </c>
      <c r="B54" s="16"/>
      <c r="D54" s="13">
        <v>70742</v>
      </c>
      <c r="E54" s="12"/>
      <c r="F54" s="13">
        <v>66617</v>
      </c>
      <c r="G54" s="12"/>
      <c r="H54" s="13">
        <v>70742</v>
      </c>
      <c r="I54" s="4"/>
      <c r="J54" s="13">
        <v>66617</v>
      </c>
      <c r="L54" s="12"/>
    </row>
    <row r="55" spans="1:12" ht="23.25" customHeight="1">
      <c r="A55" s="32" t="s">
        <v>166</v>
      </c>
      <c r="B55" s="16"/>
      <c r="D55" s="11">
        <f>SUM(D48:D54)</f>
        <v>19497</v>
      </c>
      <c r="E55" s="4" t="s">
        <v>124</v>
      </c>
      <c r="F55" s="11">
        <f>SUM(F48:F54)</f>
        <v>61092</v>
      </c>
      <c r="G55" s="4" t="s">
        <v>124</v>
      </c>
      <c r="H55" s="11">
        <f>SUM(H48:H54)</f>
        <v>19497</v>
      </c>
      <c r="I55" s="4"/>
      <c r="J55" s="11">
        <f>SUM(J48:J54)</f>
        <v>61092</v>
      </c>
    </row>
    <row r="56" spans="1:12" ht="23.25" customHeight="1">
      <c r="A56" s="32" t="s">
        <v>125</v>
      </c>
      <c r="B56" s="16"/>
      <c r="D56" s="12"/>
      <c r="E56" s="12"/>
      <c r="F56" s="12"/>
      <c r="G56" s="12"/>
      <c r="H56" s="12"/>
      <c r="I56" s="4"/>
      <c r="J56" s="12"/>
    </row>
    <row r="57" spans="1:12" ht="23.25" customHeight="1">
      <c r="A57" s="7" t="s">
        <v>159</v>
      </c>
      <c r="B57" s="16"/>
      <c r="D57" s="12">
        <v>-62500</v>
      </c>
      <c r="E57" s="12"/>
      <c r="F57" s="12">
        <v>-49500</v>
      </c>
      <c r="G57" s="12"/>
      <c r="H57" s="12">
        <v>-62500</v>
      </c>
      <c r="I57" s="4"/>
      <c r="J57" s="12">
        <v>-49500</v>
      </c>
    </row>
    <row r="58" spans="1:12" ht="23.25" customHeight="1">
      <c r="A58" s="7" t="s">
        <v>126</v>
      </c>
      <c r="B58" s="16"/>
      <c r="D58" s="13">
        <v>-820</v>
      </c>
      <c r="E58" s="12"/>
      <c r="F58" s="13">
        <v>-313</v>
      </c>
      <c r="G58" s="12"/>
      <c r="H58" s="13">
        <v>-820</v>
      </c>
      <c r="I58" s="4"/>
      <c r="J58" s="13">
        <v>-313</v>
      </c>
    </row>
    <row r="59" spans="1:12" ht="23.25" customHeight="1">
      <c r="A59" s="32" t="s">
        <v>127</v>
      </c>
      <c r="B59" s="16"/>
      <c r="D59" s="11">
        <f>SUM(D57:D58)</f>
        <v>-63320</v>
      </c>
      <c r="E59" s="4" t="s">
        <v>124</v>
      </c>
      <c r="F59" s="11">
        <f>SUM(F57:F58)</f>
        <v>-49813</v>
      </c>
      <c r="G59" s="4" t="s">
        <v>124</v>
      </c>
      <c r="H59" s="11">
        <f>SUM(H57:H58)</f>
        <v>-63320</v>
      </c>
      <c r="I59" s="4"/>
      <c r="J59" s="11">
        <f>SUM(J57:J58)</f>
        <v>-49813</v>
      </c>
    </row>
    <row r="60" spans="1:12" ht="23.25" customHeight="1">
      <c r="A60" s="32" t="s">
        <v>131</v>
      </c>
      <c r="B60" s="16"/>
      <c r="D60" s="12">
        <f>SUM(D36,D59,D55)</f>
        <v>-43569</v>
      </c>
      <c r="E60" s="12"/>
      <c r="F60" s="12">
        <f>SUM(F36,F59,F55)</f>
        <v>14655</v>
      </c>
      <c r="G60" s="12"/>
      <c r="H60" s="12">
        <f>SUM(H36,H59,H55)</f>
        <v>-43569</v>
      </c>
      <c r="I60" s="12"/>
      <c r="J60" s="12">
        <f>SUM(J36,J59,J55)</f>
        <v>14655</v>
      </c>
    </row>
    <row r="61" spans="1:12" ht="23.25" customHeight="1">
      <c r="A61" s="16" t="s">
        <v>128</v>
      </c>
      <c r="B61" s="16"/>
      <c r="D61" s="13">
        <f>BS!G12</f>
        <v>111062</v>
      </c>
      <c r="E61" s="12"/>
      <c r="F61" s="13">
        <v>114220</v>
      </c>
      <c r="G61" s="12"/>
      <c r="H61" s="13">
        <f>BS!K12</f>
        <v>111062</v>
      </c>
      <c r="I61" s="12"/>
      <c r="J61" s="13">
        <v>114220</v>
      </c>
    </row>
    <row r="62" spans="1:12" ht="23.25" customHeight="1" thickBot="1">
      <c r="A62" s="32" t="s">
        <v>129</v>
      </c>
      <c r="B62" s="22"/>
      <c r="D62" s="14">
        <f>SUM(D60:D61)</f>
        <v>67493</v>
      </c>
      <c r="E62" s="12"/>
      <c r="F62" s="14">
        <f>SUM(F60:F61)</f>
        <v>128875</v>
      </c>
      <c r="G62" s="12"/>
      <c r="H62" s="14">
        <f>SUM(H60:H61)</f>
        <v>67493</v>
      </c>
      <c r="I62" s="12"/>
      <c r="J62" s="14">
        <f>SUM(J60:J61)</f>
        <v>128875</v>
      </c>
    </row>
    <row r="63" spans="1:12" ht="23.25" customHeight="1" thickTop="1">
      <c r="A63" s="34"/>
      <c r="B63" s="16"/>
      <c r="D63" s="12">
        <f>D62-BS!E12</f>
        <v>0</v>
      </c>
      <c r="E63" s="12"/>
      <c r="F63" s="12"/>
      <c r="G63" s="12"/>
      <c r="H63" s="12">
        <f>H62-BS!I12</f>
        <v>0</v>
      </c>
      <c r="I63" s="12"/>
      <c r="J63" s="12"/>
    </row>
    <row r="64" spans="1:12" ht="23.25" customHeight="1">
      <c r="A64" s="32" t="s">
        <v>130</v>
      </c>
      <c r="B64" s="16"/>
      <c r="D64" s="12"/>
      <c r="E64" s="12"/>
      <c r="F64" s="12"/>
      <c r="G64" s="12"/>
      <c r="H64" s="12"/>
      <c r="I64" s="12"/>
      <c r="J64" s="12"/>
    </row>
    <row r="65" spans="1:12" ht="23.25" customHeight="1">
      <c r="A65" s="7" t="s">
        <v>132</v>
      </c>
      <c r="B65" s="16"/>
      <c r="D65" s="12"/>
      <c r="E65" s="12"/>
      <c r="F65" s="12"/>
      <c r="G65" s="12"/>
      <c r="H65" s="12"/>
      <c r="I65" s="12"/>
      <c r="J65" s="12"/>
    </row>
    <row r="66" spans="1:12" ht="23.25" customHeight="1">
      <c r="A66" s="7" t="s">
        <v>134</v>
      </c>
      <c r="B66" s="16"/>
      <c r="D66" s="12">
        <v>1142</v>
      </c>
      <c r="E66" s="12"/>
      <c r="F66" s="12">
        <v>17048</v>
      </c>
      <c r="G66" s="12"/>
      <c r="H66" s="12">
        <v>1142</v>
      </c>
      <c r="I66" s="12"/>
      <c r="J66" s="12">
        <v>17048</v>
      </c>
    </row>
    <row r="67" spans="1:12" ht="22.95" customHeight="1">
      <c r="A67" s="7" t="s">
        <v>143</v>
      </c>
      <c r="B67" s="16"/>
      <c r="D67" s="12">
        <v>4001</v>
      </c>
      <c r="E67" s="12"/>
      <c r="F67" s="12">
        <v>0</v>
      </c>
      <c r="G67" s="12"/>
      <c r="H67" s="12">
        <v>4001</v>
      </c>
      <c r="I67" s="12"/>
      <c r="J67" s="12">
        <v>0</v>
      </c>
    </row>
    <row r="68" spans="1:12" ht="22.95" customHeight="1">
      <c r="A68" s="7" t="s">
        <v>173</v>
      </c>
      <c r="B68" s="16"/>
      <c r="D68" s="12"/>
      <c r="E68" s="12"/>
      <c r="F68" s="12"/>
      <c r="G68" s="12"/>
      <c r="H68" s="12"/>
      <c r="I68" s="12"/>
      <c r="J68" s="12"/>
    </row>
    <row r="69" spans="1:12" ht="22.95" customHeight="1">
      <c r="A69" s="7" t="s">
        <v>174</v>
      </c>
      <c r="B69" s="16"/>
      <c r="D69" s="12">
        <v>2049</v>
      </c>
      <c r="E69" s="12"/>
      <c r="F69" s="12">
        <v>0</v>
      </c>
      <c r="G69" s="12"/>
      <c r="H69" s="12">
        <v>2049</v>
      </c>
      <c r="I69" s="12"/>
      <c r="J69" s="12">
        <v>0</v>
      </c>
    </row>
    <row r="70" spans="1:12" ht="23.25" customHeight="1">
      <c r="A70" s="34"/>
      <c r="B70" s="16"/>
      <c r="F70" s="12"/>
      <c r="J70" s="12"/>
    </row>
    <row r="71" spans="1:12" ht="23.25" customHeight="1">
      <c r="A71" s="3" t="s">
        <v>29</v>
      </c>
      <c r="B71" s="35"/>
      <c r="C71" s="35"/>
      <c r="D71" s="35"/>
      <c r="E71" s="35"/>
      <c r="F71" s="35"/>
      <c r="G71" s="35"/>
      <c r="H71" s="35"/>
      <c r="I71" s="36"/>
      <c r="J71" s="37"/>
      <c r="K71" s="35"/>
      <c r="L71" s="35"/>
    </row>
    <row r="72" spans="1:12" ht="23.25" customHeight="1">
      <c r="B72" s="16"/>
    </row>
    <row r="73" spans="1:12" ht="23.25" customHeight="1">
      <c r="B73" s="16"/>
    </row>
    <row r="74" spans="1:12" ht="23.25" customHeight="1">
      <c r="B74" s="16"/>
    </row>
    <row r="75" spans="1:12" ht="23.25" customHeight="1">
      <c r="B75" s="16"/>
    </row>
    <row r="76" spans="1:12" ht="23.25" customHeight="1">
      <c r="B76" s="16"/>
    </row>
    <row r="77" spans="1:12" ht="23.25" customHeight="1">
      <c r="B77" s="16"/>
    </row>
    <row r="78" spans="1:12" ht="23.25" customHeight="1">
      <c r="B78" s="16"/>
    </row>
    <row r="79" spans="1:12" ht="23.25" customHeight="1">
      <c r="B79" s="16"/>
    </row>
    <row r="80" spans="1:12" ht="23.25" customHeight="1">
      <c r="B80" s="16"/>
    </row>
    <row r="81" spans="2:2" ht="23.25" customHeight="1">
      <c r="B81" s="16"/>
    </row>
    <row r="82" spans="2:2" ht="23.25" customHeight="1">
      <c r="B82" s="16"/>
    </row>
    <row r="83" spans="2:2" ht="23.25" customHeight="1">
      <c r="B83" s="16"/>
    </row>
    <row r="84" spans="2:2" ht="23.25" customHeight="1">
      <c r="B84" s="16"/>
    </row>
    <row r="85" spans="2:2" ht="23.25" customHeight="1">
      <c r="B85" s="16"/>
    </row>
    <row r="86" spans="2:2" ht="23.25" customHeight="1">
      <c r="B86" s="16"/>
    </row>
    <row r="87" spans="2:2" ht="23.25" customHeight="1">
      <c r="B87" s="16"/>
    </row>
    <row r="88" spans="2:2" ht="23.25" customHeight="1">
      <c r="B88" s="16"/>
    </row>
    <row r="89" spans="2:2" ht="23.25" customHeight="1">
      <c r="B89" s="16"/>
    </row>
    <row r="90" spans="2:2" ht="23.25" customHeight="1">
      <c r="B90" s="16"/>
    </row>
    <row r="91" spans="2:2" ht="23.25" customHeight="1">
      <c r="B91" s="16"/>
    </row>
    <row r="92" spans="2:2" ht="23.25" customHeight="1">
      <c r="B92" s="16"/>
    </row>
    <row r="93" spans="2:2" ht="23.25" customHeight="1">
      <c r="B93" s="16"/>
    </row>
    <row r="94" spans="2:2" ht="23.25" customHeight="1">
      <c r="B94" s="16"/>
    </row>
    <row r="95" spans="2:2" ht="23.25" customHeight="1">
      <c r="B95" s="16"/>
    </row>
    <row r="96" spans="2:2" ht="23.25" customHeight="1">
      <c r="B96" s="16"/>
    </row>
    <row r="97" spans="2:2" ht="23.25" customHeight="1">
      <c r="B97" s="16"/>
    </row>
    <row r="98" spans="2:2" ht="23.25" customHeight="1">
      <c r="B98" s="16"/>
    </row>
    <row r="99" spans="2:2" ht="23.25" customHeight="1">
      <c r="B99" s="16"/>
    </row>
    <row r="100" spans="2:2" ht="23.25" customHeight="1">
      <c r="B100" s="16"/>
    </row>
    <row r="101" spans="2:2" ht="23.25" customHeight="1">
      <c r="B101" s="16"/>
    </row>
    <row r="102" spans="2:2" ht="23.25" customHeight="1">
      <c r="B102" s="16"/>
    </row>
    <row r="103" spans="2:2" ht="23.25" customHeight="1">
      <c r="B103" s="16"/>
    </row>
    <row r="104" spans="2:2" ht="23.25" customHeight="1">
      <c r="B104" s="16"/>
    </row>
    <row r="105" spans="2:2" ht="23.25" customHeight="1">
      <c r="B105" s="16"/>
    </row>
    <row r="106" spans="2:2" ht="23.25" customHeight="1">
      <c r="B106" s="16"/>
    </row>
    <row r="107" spans="2:2" ht="23.25" customHeight="1">
      <c r="B107" s="16"/>
    </row>
    <row r="108" spans="2:2" ht="23.25" customHeight="1">
      <c r="B108" s="16"/>
    </row>
    <row r="109" spans="2:2" ht="23.25" customHeight="1">
      <c r="B109" s="16"/>
    </row>
    <row r="110" spans="2:2" ht="23.25" customHeight="1">
      <c r="B110" s="16"/>
    </row>
    <row r="111" spans="2:2" ht="23.25" customHeight="1">
      <c r="B111" s="16"/>
    </row>
    <row r="112" spans="2:2" ht="23.25" customHeight="1">
      <c r="B112" s="16"/>
    </row>
    <row r="113" spans="2:2" ht="6" customHeight="1">
      <c r="B113" s="16"/>
    </row>
    <row r="114" spans="2:2" ht="23.25" customHeight="1">
      <c r="B114" s="16"/>
    </row>
    <row r="115" spans="2:2" ht="23.25" customHeight="1">
      <c r="B115" s="16"/>
    </row>
    <row r="116" spans="2:2" ht="23.25" customHeight="1">
      <c r="B116" s="16"/>
    </row>
    <row r="117" spans="2:2" ht="23.25" customHeight="1">
      <c r="B117" s="16"/>
    </row>
    <row r="118" spans="2:2" ht="23.25" customHeight="1">
      <c r="B118" s="16"/>
    </row>
    <row r="119" spans="2:2" ht="23.25" customHeight="1">
      <c r="B119" s="16"/>
    </row>
    <row r="120" spans="2:2" ht="23.25" customHeight="1">
      <c r="B120" s="16"/>
    </row>
    <row r="121" spans="2:2" ht="23.25" customHeight="1">
      <c r="B121" s="16"/>
    </row>
    <row r="122" spans="2:2" ht="23.25" customHeight="1">
      <c r="B122" s="16"/>
    </row>
    <row r="123" spans="2:2" ht="23.25" customHeight="1">
      <c r="B123" s="16"/>
    </row>
    <row r="124" spans="2:2" ht="23.25" customHeight="1">
      <c r="B124" s="16"/>
    </row>
    <row r="125" spans="2:2" ht="23.25" customHeight="1">
      <c r="B125" s="16"/>
    </row>
    <row r="126" spans="2:2" ht="23.25" customHeight="1">
      <c r="B126" s="16"/>
    </row>
    <row r="127" spans="2:2" ht="23.25" customHeight="1">
      <c r="B127" s="16"/>
    </row>
    <row r="128" spans="2:2" ht="23.25" customHeight="1">
      <c r="B128" s="16"/>
    </row>
    <row r="129" spans="2:2" ht="23.25" customHeight="1">
      <c r="B129" s="16"/>
    </row>
    <row r="130" spans="2:2" ht="23.25" customHeight="1">
      <c r="B130" s="16"/>
    </row>
    <row r="131" spans="2:2" ht="23.25" customHeight="1">
      <c r="B131" s="16"/>
    </row>
    <row r="132" spans="2:2" ht="23.25" customHeight="1">
      <c r="B132" s="16"/>
    </row>
    <row r="133" spans="2:2" ht="23.25" customHeight="1">
      <c r="B133" s="16"/>
    </row>
    <row r="134" spans="2:2" ht="23.25" customHeight="1">
      <c r="B134" s="16"/>
    </row>
    <row r="135" spans="2:2" ht="23.25" customHeight="1">
      <c r="B135" s="16"/>
    </row>
    <row r="136" spans="2:2" ht="23.25" customHeight="1">
      <c r="B136" s="16"/>
    </row>
    <row r="137" spans="2:2" ht="23.25" customHeight="1">
      <c r="B137" s="16"/>
    </row>
    <row r="138" spans="2:2" ht="23.25" customHeight="1">
      <c r="B138" s="16"/>
    </row>
    <row r="139" spans="2:2" ht="23.25" customHeight="1">
      <c r="B139" s="16"/>
    </row>
    <row r="140" spans="2:2" ht="23.25" customHeight="1">
      <c r="B140" s="16"/>
    </row>
    <row r="141" spans="2:2" ht="23.25" customHeight="1">
      <c r="B141" s="16"/>
    </row>
    <row r="142" spans="2:2" ht="23.25" customHeight="1">
      <c r="B142" s="16"/>
    </row>
    <row r="143" spans="2:2" ht="23.25" customHeight="1">
      <c r="B143" s="16"/>
    </row>
    <row r="144" spans="2:2" ht="23.25" customHeight="1">
      <c r="B144" s="16"/>
    </row>
    <row r="145" spans="2:2" ht="23.25" customHeight="1">
      <c r="B145" s="16"/>
    </row>
    <row r="146" spans="2:2" ht="23.25" customHeight="1">
      <c r="B146" s="16"/>
    </row>
    <row r="147" spans="2:2" ht="23.25" customHeight="1">
      <c r="B147" s="16"/>
    </row>
    <row r="148" spans="2:2" ht="23.25" customHeight="1">
      <c r="B148" s="16"/>
    </row>
    <row r="149" spans="2:2" ht="23.25" customHeight="1">
      <c r="B149" s="16"/>
    </row>
    <row r="150" spans="2:2" ht="23.25" customHeight="1">
      <c r="B150" s="16"/>
    </row>
    <row r="151" spans="2:2" ht="23.25" customHeight="1">
      <c r="B151" s="16"/>
    </row>
    <row r="152" spans="2:2" ht="23.25" customHeight="1">
      <c r="B152" s="16"/>
    </row>
    <row r="153" spans="2:2" ht="23.25" customHeight="1">
      <c r="B153" s="16"/>
    </row>
    <row r="154" spans="2:2" ht="23.25" customHeight="1">
      <c r="B154" s="16"/>
    </row>
    <row r="155" spans="2:2" ht="23.25" customHeight="1">
      <c r="B155" s="16"/>
    </row>
    <row r="156" spans="2:2" ht="23.25" customHeight="1">
      <c r="B156" s="16"/>
    </row>
    <row r="157" spans="2:2" ht="23.25" customHeight="1">
      <c r="B157" s="16"/>
    </row>
    <row r="158" spans="2:2" ht="23.25" customHeight="1">
      <c r="B158" s="16"/>
    </row>
    <row r="159" spans="2:2" ht="23.25" customHeight="1">
      <c r="B159" s="16"/>
    </row>
    <row r="160" spans="2:2" ht="23.25" customHeight="1">
      <c r="B160" s="16"/>
    </row>
    <row r="161" spans="2:2" ht="23.25" customHeight="1">
      <c r="B161" s="16"/>
    </row>
    <row r="162" spans="2:2" ht="23.25" customHeight="1">
      <c r="B162" s="16"/>
    </row>
    <row r="163" spans="2:2" ht="23.25" customHeight="1">
      <c r="B163" s="16"/>
    </row>
    <row r="164" spans="2:2" ht="23.25" customHeight="1">
      <c r="B164" s="16"/>
    </row>
    <row r="165" spans="2:2" ht="23.25" customHeight="1">
      <c r="B165" s="16"/>
    </row>
    <row r="166" spans="2:2" ht="23.25" customHeight="1">
      <c r="B166" s="16"/>
    </row>
    <row r="167" spans="2:2" ht="23.25" customHeight="1">
      <c r="B167" s="16"/>
    </row>
    <row r="168" spans="2:2" ht="23.25" customHeight="1">
      <c r="B168" s="16"/>
    </row>
    <row r="169" spans="2:2" ht="23.25" customHeight="1">
      <c r="B169" s="16"/>
    </row>
    <row r="170" spans="2:2" ht="23.25" customHeight="1">
      <c r="B170" s="16"/>
    </row>
    <row r="171" spans="2:2" ht="23.25" customHeight="1">
      <c r="B171" s="16"/>
    </row>
    <row r="172" spans="2:2" ht="23.25" customHeight="1">
      <c r="B172" s="16"/>
    </row>
    <row r="173" spans="2:2" ht="23.25" customHeight="1">
      <c r="B173" s="16"/>
    </row>
    <row r="174" spans="2:2" ht="23.25" customHeight="1">
      <c r="B174" s="16"/>
    </row>
    <row r="175" spans="2:2" ht="23.25" customHeight="1">
      <c r="B175" s="16"/>
    </row>
    <row r="176" spans="2:2" ht="23.25" customHeight="1">
      <c r="B176" s="16"/>
    </row>
    <row r="177" spans="2:2" ht="23.25" customHeight="1">
      <c r="B177" s="16"/>
    </row>
    <row r="178" spans="2:2" ht="23.25" customHeight="1">
      <c r="B178" s="16"/>
    </row>
    <row r="179" spans="2:2" ht="23.25" customHeight="1">
      <c r="B179" s="16"/>
    </row>
    <row r="180" spans="2:2" ht="23.25" customHeight="1">
      <c r="B180" s="16"/>
    </row>
    <row r="181" spans="2:2" ht="23.25" customHeight="1">
      <c r="B181" s="16"/>
    </row>
    <row r="182" spans="2:2" ht="23.25" customHeight="1">
      <c r="B182" s="16"/>
    </row>
    <row r="183" spans="2:2" ht="23.25" customHeight="1">
      <c r="B183" s="16"/>
    </row>
    <row r="184" spans="2:2" ht="23.25" customHeight="1">
      <c r="B184" s="16"/>
    </row>
    <row r="185" spans="2:2" ht="23.25" customHeight="1">
      <c r="B185" s="16"/>
    </row>
    <row r="186" spans="2:2" ht="23.25" customHeight="1">
      <c r="B186" s="16"/>
    </row>
    <row r="187" spans="2:2" ht="23.25" customHeight="1">
      <c r="B187" s="16"/>
    </row>
    <row r="188" spans="2:2" ht="23.25" customHeight="1">
      <c r="B188" s="16"/>
    </row>
    <row r="189" spans="2:2" ht="23.25" customHeight="1">
      <c r="B189" s="16"/>
    </row>
    <row r="190" spans="2:2" ht="23.25" customHeight="1">
      <c r="B190" s="16"/>
    </row>
    <row r="191" spans="2:2" ht="23.25" customHeight="1">
      <c r="B191" s="16"/>
    </row>
    <row r="192" spans="2:2" ht="23.25" customHeight="1">
      <c r="B192" s="16"/>
    </row>
    <row r="193" spans="2:2" ht="23.25" customHeight="1">
      <c r="B193" s="16"/>
    </row>
    <row r="194" spans="2:2" ht="23.25" customHeight="1">
      <c r="B194" s="16"/>
    </row>
    <row r="195" spans="2:2" ht="23.25" customHeight="1">
      <c r="B195" s="16"/>
    </row>
    <row r="196" spans="2:2" ht="23.25" customHeight="1">
      <c r="B196" s="16"/>
    </row>
    <row r="197" spans="2:2" ht="23.25" customHeight="1">
      <c r="B197" s="16"/>
    </row>
    <row r="198" spans="2:2" ht="23.25" customHeight="1">
      <c r="B198" s="16"/>
    </row>
    <row r="199" spans="2:2" ht="23.25" customHeight="1">
      <c r="B199" s="16"/>
    </row>
    <row r="200" spans="2:2" ht="23.25" customHeight="1">
      <c r="B200" s="16"/>
    </row>
    <row r="201" spans="2:2" ht="23.25" customHeight="1">
      <c r="B201" s="16"/>
    </row>
    <row r="202" spans="2:2" ht="23.25" customHeight="1">
      <c r="B202" s="16"/>
    </row>
    <row r="203" spans="2:2" ht="23.25" customHeight="1">
      <c r="B203" s="16"/>
    </row>
    <row r="204" spans="2:2" ht="23.25" customHeight="1">
      <c r="B204" s="16"/>
    </row>
    <row r="205" spans="2:2" ht="23.25" customHeight="1">
      <c r="B205" s="16"/>
    </row>
    <row r="206" spans="2:2" ht="23.25" customHeight="1">
      <c r="B206" s="16"/>
    </row>
    <row r="207" spans="2:2" ht="23.25" customHeight="1">
      <c r="B207" s="16"/>
    </row>
    <row r="208" spans="2:2" ht="23.25" customHeight="1">
      <c r="B208" s="16"/>
    </row>
    <row r="209" spans="2:2" ht="23.25" customHeight="1">
      <c r="B209" s="16"/>
    </row>
    <row r="210" spans="2:2" ht="23.25" customHeight="1">
      <c r="B210" s="16"/>
    </row>
    <row r="211" spans="2:2" ht="23.25" customHeight="1">
      <c r="B211" s="16"/>
    </row>
    <row r="212" spans="2:2" ht="23.25" customHeight="1">
      <c r="B212" s="16"/>
    </row>
    <row r="213" spans="2:2" ht="23.25" customHeight="1">
      <c r="B213" s="16"/>
    </row>
    <row r="214" spans="2:2" ht="23.25" customHeight="1">
      <c r="B214" s="16"/>
    </row>
    <row r="215" spans="2:2" ht="23.25" customHeight="1">
      <c r="B215" s="16"/>
    </row>
    <row r="216" spans="2:2" ht="23.25" customHeight="1">
      <c r="B216" s="16"/>
    </row>
  </sheetData>
  <mergeCells count="10">
    <mergeCell ref="A43:J43"/>
    <mergeCell ref="H45:J45"/>
    <mergeCell ref="A5:J5"/>
    <mergeCell ref="H7:J7"/>
    <mergeCell ref="D6:F6"/>
    <mergeCell ref="D7:F7"/>
    <mergeCell ref="D44:F44"/>
    <mergeCell ref="D45:F45"/>
    <mergeCell ref="H6:J6"/>
    <mergeCell ref="H44:J44"/>
  </mergeCells>
  <pageMargins left="0.78740157480314965" right="0.31496062992125984" top="0.78740157480314965" bottom="0.31496062992125984" header="0.31496062992125984" footer="0.31496062992125984"/>
  <pageSetup paperSize="9" scale="80" fitToHeight="0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4" ma:contentTypeDescription="Create a new document." ma:contentTypeScope="" ma:versionID="369772134bac97e150b59ee9ff0be975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4abcbef111e5780d0d564cd96cf3485e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D534CF-6323-4457-BF11-97600428E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436340-0F47-4092-AAAE-94B7E5257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332136-EE8C-4F7E-B10D-FB9F0B71A445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76ca96a-c1bb-4a33-9bb1-0e36a4ca1895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Laddawan Kwankaew</cp:lastModifiedBy>
  <cp:revision/>
  <cp:lastPrinted>2026-07-30T06:46:59Z</cp:lastPrinted>
  <dcterms:created xsi:type="dcterms:W3CDTF">2010-04-19T09:05:41Z</dcterms:created>
  <dcterms:modified xsi:type="dcterms:W3CDTF">2026-08-10T06:34:57Z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