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Union Pioneer\Union Pioneer Public\2026\Q2'26\SET\"/>
    </mc:Choice>
  </mc:AlternateContent>
  <xr:revisionPtr revIDLastSave="0" documentId="13_ncr:1_{66336286-F332-4477-B680-5ED977FFAF6E}" xr6:coauthVersionLast="47" xr6:coauthVersionMax="47" xr10:uidLastSave="{00000000-0000-0000-0000-000000000000}"/>
  <bookViews>
    <workbookView xWindow="-108" yWindow="-108" windowWidth="23256" windowHeight="12456" xr2:uid="{A4B86694-5D5C-4B1F-8919-92BB95CBDCBC}"/>
  </bookViews>
  <sheets>
    <sheet name="BS" sheetId="1" r:id="rId1"/>
    <sheet name="PL" sheetId="2" r:id="rId2"/>
    <sheet name="Statement of change-equity" sheetId="3" r:id="rId3"/>
    <sheet name="Cash flow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G51" i="2" l="1"/>
  <c r="H15" i="1" l="1"/>
  <c r="L13" i="3" l="1"/>
  <c r="D14" i="3"/>
  <c r="F14" i="3"/>
  <c r="H14" i="3"/>
  <c r="I16" i="2"/>
  <c r="G16" i="2"/>
  <c r="I11" i="2"/>
  <c r="G11" i="2"/>
  <c r="G57" i="4"/>
  <c r="G17" i="2" l="1"/>
  <c r="G20" i="2" s="1"/>
  <c r="G22" i="2" s="1"/>
  <c r="G27" i="2" s="1"/>
  <c r="I17" i="2"/>
  <c r="I20" i="2" s="1"/>
  <c r="I22" i="2" s="1"/>
  <c r="I30" i="2" s="1"/>
  <c r="I47" i="2"/>
  <c r="H16" i="1"/>
  <c r="I55" i="4"/>
  <c r="G52" i="2"/>
  <c r="J46" i="1"/>
  <c r="H46" i="1"/>
  <c r="G30" i="2" l="1"/>
  <c r="I27" i="2"/>
  <c r="G55" i="4"/>
  <c r="I50" i="4"/>
  <c r="G50" i="4"/>
  <c r="I52" i="2" l="1"/>
  <c r="I53" i="2" l="1"/>
  <c r="I56" i="2" s="1"/>
  <c r="I58" i="2" s="1"/>
  <c r="I66" i="2" s="1"/>
  <c r="I63" i="2" l="1"/>
  <c r="I8" i="4"/>
  <c r="I21" i="4" s="1"/>
  <c r="I29" i="4" s="1"/>
  <c r="I31" i="4" s="1"/>
  <c r="I56" i="4" s="1"/>
  <c r="J62" i="1"/>
  <c r="J61" i="1"/>
  <c r="J59" i="1"/>
  <c r="J58" i="1"/>
  <c r="H19" i="3"/>
  <c r="F19" i="3"/>
  <c r="D19" i="3"/>
  <c r="L16" i="3"/>
  <c r="H12" i="3"/>
  <c r="F12" i="3"/>
  <c r="D12" i="3"/>
  <c r="L11" i="3"/>
  <c r="L9" i="3"/>
  <c r="G47" i="2"/>
  <c r="J51" i="1"/>
  <c r="H51" i="1"/>
  <c r="H52" i="1" s="1"/>
  <c r="J25" i="1"/>
  <c r="H25" i="1"/>
  <c r="H26" i="1" s="1"/>
  <c r="J16" i="1"/>
  <c r="G53" i="2" l="1"/>
  <c r="F13" i="3"/>
  <c r="H13" i="3"/>
  <c r="D13" i="3"/>
  <c r="G56" i="2"/>
  <c r="H20" i="3"/>
  <c r="H61" i="1" s="1"/>
  <c r="D20" i="3"/>
  <c r="H58" i="1" s="1"/>
  <c r="J63" i="1"/>
  <c r="F20" i="3"/>
  <c r="H59" i="1" s="1"/>
  <c r="I58" i="4"/>
  <c r="J52" i="1"/>
  <c r="J26" i="1"/>
  <c r="L18" i="3"/>
  <c r="G58" i="2" l="1"/>
  <c r="J64" i="1"/>
  <c r="J65" i="1" s="1"/>
  <c r="G8" i="4"/>
  <c r="G21" i="4" s="1"/>
  <c r="G29" i="4" s="1"/>
  <c r="G31" i="4" s="1"/>
  <c r="G56" i="4" s="1"/>
  <c r="G58" i="4" s="1"/>
  <c r="G59" i="4" s="1"/>
  <c r="G66" i="2"/>
  <c r="J10" i="3"/>
  <c r="J12" i="3" s="1"/>
  <c r="J14" i="3" s="1"/>
  <c r="G63" i="2" l="1"/>
  <c r="J17" i="3" s="1"/>
  <c r="L10" i="3"/>
  <c r="L12" i="3" s="1"/>
  <c r="L14" i="3" s="1"/>
  <c r="L17" i="3" l="1"/>
  <c r="L19" i="3" s="1"/>
  <c r="L20" i="3" s="1"/>
  <c r="J19" i="3"/>
  <c r="J20" i="3" s="1"/>
  <c r="H62" i="1" s="1"/>
  <c r="H63" i="1" s="1"/>
  <c r="H64" i="1" s="1"/>
  <c r="H65" i="1" s="1"/>
  <c r="L21" i="3" l="1"/>
</calcChain>
</file>

<file path=xl/sharedStrings.xml><?xml version="1.0" encoding="utf-8"?>
<sst xmlns="http://schemas.openxmlformats.org/spreadsheetml/2006/main" count="236" uniqueCount="149">
  <si>
    <t>บริษัท ยูเนี่ยนไพโอเนียร์ จำกัด (มหาชน)</t>
  </si>
  <si>
    <t>งบฐานะการเงิน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</si>
  <si>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</si>
  <si>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</si>
  <si>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</si>
  <si>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</si>
  <si>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</si>
  <si>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</si>
  <si>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</si>
  <si>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</si>
  <si>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</si>
  <si>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</si>
  <si>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</si>
  <si>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</si>
  <si>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</si>
  <si>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</si>
  <si>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</si>
  <si>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</t>
  </si>
  <si>
    <t>เงินจ่ายล่วงหน้าค่าซื้ออุปกรณ์</t>
  </si>
  <si>
    <t>สินทรัพย์สิทธิการใช้</t>
  </si>
  <si>
    <t>สินทรัพย์ไม่มีตัวตน</t>
  </si>
  <si>
    <t>สินทรัพย์ภาษีเงินได้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</si>
  <si>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</si>
  <si>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</si>
  <si>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</si>
  <si>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</si>
  <si>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กรรมการ</t>
  </si>
  <si>
    <t xml:space="preserve">    (นายสุภกิจ พ่วงบัว)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</si>
  <si>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</si>
  <si>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</si>
  <si>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</si>
  <si>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</si>
  <si>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</si>
  <si>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</si>
  <si>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</si>
  <si>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</si>
  <si>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</si>
  <si>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</si>
  <si>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</si>
  <si>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</si>
  <si>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</si>
  <si>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</si>
  <si>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</si>
  <si>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</si>
  <si>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</si>
  <si>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</si>
  <si>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7,500,000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</si>
  <si>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</si>
  <si>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</si>
  <si>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</si>
  <si>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</si>
  <si>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</si>
  <si>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</si>
  <si>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</si>
  <si>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</si>
  <si>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</si>
  <si>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</si>
  <si>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</si>
  <si>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</si>
  <si>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</si>
  <si>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</si>
  <si>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</si>
  <si>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</si>
  <si>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</si>
  <si>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</si>
  <si>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</si>
  <si>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 xml:space="preserve">กำไร (ขาดทุน) สำหรับงวด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</si>
  <si>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</si>
  <si>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</si>
  <si>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</si>
  <si>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 (ขาดทุน) ต่อหุ้น </t>
  </si>
  <si>
    <t>กำไร (ขาดทุน) ต่อหุ้นขั้นพื้นฐาน</t>
  </si>
  <si>
    <t xml:space="preserve"> </t>
  </si>
  <si>
    <t>(นายสุภกิจ พ่วงบัว)</t>
  </si>
  <si>
    <t>กำไรหรือขาดทุน:</t>
  </si>
  <si>
    <t>งบการเปลี่ยนแปลงส่วนของผู้ถือหุ้น</t>
  </si>
  <si>
    <t>กำไรสะสม</t>
  </si>
  <si>
    <t>ส่วนเกิน</t>
  </si>
  <si>
    <t>จัดสรรแล้ว -</t>
  </si>
  <si>
    <t>รวม</t>
  </si>
  <si>
    <t>ที่ออกและชำระแล้ว</t>
  </si>
  <si>
    <t>มูลค่าหุ้นสามัญ</t>
  </si>
  <si>
    <t>สำรองตามกฎหมาย</t>
  </si>
  <si>
    <t>ยังไม่ได้จัดสรร</t>
  </si>
  <si>
    <t>กำไรสำหรับงวด</t>
  </si>
  <si>
    <t>ยอดคงเหลือ ณ วันที่ 1 มกราคม 2568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</si>
  <si>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</si>
  <si>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</si>
  <si>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</si>
  <si>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</si>
  <si>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</si>
  <si>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</si>
  <si>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</si>
  <si>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</si>
  <si>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</si>
  <si>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</si>
  <si>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</si>
  <si>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</si>
  <si>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</si>
  <si>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</si>
  <si>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</si>
  <si>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 (ลดลง)  </t>
  </si>
  <si>
    <t xml:space="preserve">   เจ้าหนี้การค้าและเจ้าหนี้หมุนเวียนอื่น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</si>
  <si>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</si>
  <si>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</si>
  <si>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</si>
  <si>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</si>
  <si>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เงินจ่ายล่วงหน้าค่าอุปกรณ์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</si>
  <si>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</si>
  <si>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</si>
  <si>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</si>
  <si>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</si>
  <si>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</si>
  <si>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</si>
  <si>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</si>
  <si>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</si>
  <si>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โอนเงินจ่ายล่วงหน้าไปเป็นต้นทุนอุปกรณ์</t>
  </si>
  <si>
    <t xml:space="preserve">   ต้นทุนทางการเงิน</t>
  </si>
  <si>
    <t xml:space="preserve">   จ่ายผลประโยชน์พนักงาน</t>
  </si>
  <si>
    <t>ซื้อสินทรัพย์ไม่มีตัวตน</t>
  </si>
  <si>
    <t>สินทรัพย์ทางการเงินหมุนเวียนอื่น</t>
  </si>
  <si>
    <t>ยอดคงเหลือ ณ วันที่ 1 มกราคม 2569</t>
  </si>
  <si>
    <t xml:space="preserve"> 31 ธันวาคม 2568</t>
  </si>
  <si>
    <t>(นายพรชัย พูลสุขสมบัติ)</t>
  </si>
  <si>
    <t xml:space="preserve">   การปรับลดสินค้าคงเหลือเป็นมูลค่าสุทธิที่จะได้รับ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</si>
  <si>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</si>
  <si>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</si>
  <si>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</si>
  <si>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>รายได้จากการขาย</t>
  </si>
  <si>
    <t>ต้นทุนขาย</t>
  </si>
  <si>
    <t>ชำระคืนเงินต้นของหนี้สินตามสัญญาเช่า</t>
  </si>
  <si>
    <t>กำไร (ขาดทุน) จากการดำเนินงาน</t>
  </si>
  <si>
    <t>ณ วันที่ 30 มิถุนายน 2569</t>
  </si>
  <si>
    <t xml:space="preserve"> 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</si>
  <si>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</si>
  <si>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</si>
  <si>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</si>
  <si>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</si>
  <si>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จ่ายเงินปันผล</t>
  </si>
  <si>
    <t xml:space="preserve">   โอนกลับค่าเผื่อผลขาดทุนด้านเครดิตที่คาดว่าจะเกิดขึ้น</t>
  </si>
  <si>
    <t xml:space="preserve">   ขาดทุน (กำไร) จากการปรับมูลค่ายุติธรรมของตราสารอนุพันธ์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</si>
  <si>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</si>
  <si>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จากการจำหน่ายอุปกรณ์</t>
  </si>
  <si>
    <t>เงินสดสุทธิใช้ไปในกิจกรรมลงทุน</t>
  </si>
  <si>
    <t>เงินสดรับจากการจำหน่ายอุปกรณ์</t>
  </si>
  <si>
    <t>กำไร (ขาดทุน) ก่อนค่าใช้จ่ายภาษีเงินได้</t>
  </si>
  <si>
    <t>ค่าใช้จ่ายภาษีเงินได้</t>
  </si>
  <si>
    <t>เงินปันผลจ่าย (หมายเหตุ 11)</t>
  </si>
  <si>
    <t>ซื้อเครื่องจักรและอุปกรณ์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</si>
</sst>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0"/>
      <name val="ApFont"/>
    </font>
    <font>
      <sz val="16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4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5" fontId="4" fillId="0" borderId="0" xfId="4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8" fontId="3" fillId="0" borderId="0" xfId="3" applyNumberFormat="1" applyFont="1" applyAlignment="1">
      <alignment vertical="center"/>
    </xf>
    <xf numFmtId="38" fontId="4" fillId="0" borderId="0" xfId="3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1" fontId="4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6" xfId="4" applyNumberFormat="1" applyFont="1" applyBorder="1" applyAlignment="1">
      <alignment vertical="center"/>
    </xf>
    <xf numFmtId="37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0" fontId="4" fillId="0" borderId="4" xfId="3" applyFont="1" applyBorder="1" applyAlignment="1">
      <alignment vertical="center"/>
    </xf>
    <xf numFmtId="38" fontId="4" fillId="0" borderId="4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left" vertical="center"/>
    </xf>
    <xf numFmtId="38" fontId="4" fillId="0" borderId="5" xfId="3" applyNumberFormat="1" applyFont="1" applyBorder="1" applyAlignment="1">
      <alignment horizontal="centerContinuous" vertical="center"/>
    </xf>
    <xf numFmtId="165" fontId="4" fillId="0" borderId="1" xfId="4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38" fontId="4" fillId="0" borderId="4" xfId="2" applyNumberFormat="1" applyFont="1" applyBorder="1" applyAlignment="1">
      <alignment vertical="center"/>
    </xf>
    <xf numFmtId="38" fontId="4" fillId="0" borderId="0" xfId="2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38" fontId="4" fillId="0" borderId="0" xfId="2" applyNumberFormat="1" applyFont="1" applyAlignment="1">
      <alignment horizontal="center" vertical="center"/>
    </xf>
    <xf numFmtId="38" fontId="4" fillId="0" borderId="5" xfId="2" applyNumberFormat="1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4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38" fontId="3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8" fontId="7" fillId="0" borderId="0" xfId="2" applyNumberFormat="1" applyFont="1" applyAlignment="1">
      <alignment horizontal="center" vertical="center"/>
    </xf>
    <xf numFmtId="41" fontId="4" fillId="0" borderId="2" xfId="2" applyNumberFormat="1" applyFont="1" applyBorder="1" applyAlignment="1">
      <alignment horizontal="right" vertical="center"/>
    </xf>
    <xf numFmtId="41" fontId="4" fillId="2" borderId="0" xfId="2" applyNumberFormat="1" applyFont="1" applyFill="1" applyAlignment="1">
      <alignment horizontal="right" vertical="center"/>
    </xf>
    <xf numFmtId="41" fontId="4" fillId="0" borderId="1" xfId="2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7" fillId="0" borderId="0" xfId="2" applyNumberFormat="1" applyFont="1" applyAlignment="1">
      <alignment horizontal="center" vertical="center"/>
    </xf>
    <xf numFmtId="41" fontId="4" fillId="0" borderId="3" xfId="2" applyNumberFormat="1" applyFont="1" applyBorder="1" applyAlignment="1">
      <alignment horizontal="right" vertical="center"/>
    </xf>
    <xf numFmtId="39" fontId="4" fillId="0" borderId="3" xfId="2" applyNumberFormat="1" applyFont="1" applyBorder="1" applyAlignment="1">
      <alignment vertical="center"/>
    </xf>
    <xf numFmtId="39" fontId="4" fillId="0" borderId="0" xfId="2" applyNumberFormat="1" applyFont="1" applyAlignment="1">
      <alignment vertical="center"/>
    </xf>
    <xf numFmtId="0" fontId="4" fillId="0" borderId="4" xfId="2" applyFont="1" applyBorder="1" applyAlignment="1">
      <alignment vertical="center"/>
    </xf>
    <xf numFmtId="38" fontId="4" fillId="0" borderId="0" xfId="2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1" xfId="5" applyFont="1" applyBorder="1" applyAlignment="1">
      <alignment horizontal="center" vertical="center"/>
    </xf>
    <xf numFmtId="41" fontId="4" fillId="0" borderId="0" xfId="5" applyNumberFormat="1" applyFont="1" applyAlignment="1">
      <alignment horizontal="right" vertical="center"/>
    </xf>
    <xf numFmtId="41" fontId="4" fillId="0" borderId="1" xfId="5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4" fillId="0" borderId="2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38" fontId="4" fillId="0" borderId="4" xfId="5" applyNumberFormat="1" applyFont="1" applyBorder="1" applyAlignment="1">
      <alignment vertical="center"/>
    </xf>
    <xf numFmtId="0" fontId="4" fillId="0" borderId="4" xfId="5" applyFont="1" applyBorder="1" applyAlignment="1">
      <alignment vertical="center"/>
    </xf>
    <xf numFmtId="38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6" xfId="5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5" applyFont="1" applyAlignment="1">
      <alignment vertical="top"/>
    </xf>
    <xf numFmtId="41" fontId="4" fillId="0" borderId="0" xfId="5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37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center"/>
    </xf>
    <xf numFmtId="41" fontId="4" fillId="0" borderId="7" xfId="4" applyNumberFormat="1" applyFont="1" applyBorder="1" applyAlignment="1">
      <alignment horizontal="center" vertical="center"/>
    </xf>
    <xf numFmtId="41" fontId="4" fillId="0" borderId="8" xfId="4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9" fontId="4" fillId="0" borderId="0" xfId="6" applyFont="1" applyAlignment="1">
      <alignment horizontal="right" vertical="center"/>
    </xf>
    <xf numFmtId="41" fontId="4" fillId="2" borderId="1" xfId="2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38" fontId="4" fillId="0" borderId="0" xfId="2" applyNumberFormat="1" applyFont="1" applyAlignment="1">
      <alignment horizontal="right" vertical="center"/>
    </xf>
    <xf numFmtId="38" fontId="4" fillId="0" borderId="5" xfId="2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4" fillId="0" borderId="0" xfId="5" applyFont="1" applyAlignment="1">
      <alignment horizontal="right" vertical="center"/>
    </xf>
    <xf numFmtId="38" fontId="4" fillId="0" borderId="5" xfId="5" applyNumberFormat="1" applyFont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 xr:uid="{5DB234FE-918F-47EA-BF35-374C1A414CF9}"/>
    <cellStyle name="Normal 3" xfId="3" xr:uid="{B160C4CE-0B6C-4557-9B16-A7F3648374B1}"/>
    <cellStyle name="Normal 4" xfId="5" xr:uid="{912A4033-0748-4BD2-8D99-CDF912D4FBBF}"/>
    <cellStyle name="Normal_bs&amp;plt - U056 Qtr'1 06" xfId="4" xr:uid="{BD961947-5778-4BF3-8A9B-F48C8162688B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AAD1B-6488-48BC-A072-82515B5D1163}">
  <dimension ref="A1:M69"/>
  <sheetViews>
    <sheetView showGridLines="0" tabSelected="1" view="pageBreakPreview" zoomScaleNormal="100" zoomScaleSheetLayoutView="100" workbookViewId="0">
      <selection activeCell="F11" sqref="F11"/>
    </sheetView>
  </sheetViews>
  <sheetFormatPr defaultColWidth="9.33203125" defaultRowHeight="23.4"/>
  <cols>
    <col min="1" max="1" width="30" style="19" customWidth="1"/>
    <col min="2" max="2" width="8" style="19" customWidth="1"/>
    <col min="3" max="3" width="4.33203125" style="19" customWidth="1"/>
    <col min="4" max="4" width="6" style="19" customWidth="1"/>
    <col min="5" max="5" width="3.6640625" style="19" customWidth="1"/>
    <col min="6" max="6" width="8.33203125" style="19" customWidth="1"/>
    <col min="7" max="7" width="1.33203125" style="19" customWidth="1"/>
    <col min="8" max="8" width="14.44140625" style="19" customWidth="1"/>
    <col min="9" max="9" width="1.6640625" style="19" customWidth="1"/>
    <col min="10" max="10" width="14.44140625" style="46" customWidth="1"/>
    <col min="11" max="11" width="1.5546875" style="46" customWidth="1"/>
    <col min="12" max="12" width="9.6640625" style="19" customWidth="1"/>
    <col min="13" max="13" width="14.6640625" style="19" bestFit="1" customWidth="1"/>
    <col min="14" max="16384" width="9.33203125" style="19"/>
  </cols>
  <sheetData>
    <row r="1" spans="1:12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2" ht="22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3"/>
    </row>
    <row r="3" spans="1:12" ht="22.5" customHeight="1">
      <c r="A3" s="1" t="s">
        <v>132</v>
      </c>
      <c r="B3" s="2"/>
      <c r="C3" s="2"/>
      <c r="D3" s="2"/>
      <c r="E3" s="2"/>
      <c r="F3" s="2"/>
      <c r="G3" s="2"/>
      <c r="H3" s="2"/>
      <c r="I3" s="2"/>
      <c r="J3" s="3"/>
      <c r="K3" s="3"/>
    </row>
    <row r="4" spans="1:12" ht="22.5" customHeight="1">
      <c r="A4" s="3"/>
      <c r="B4" s="4"/>
      <c r="C4" s="4"/>
      <c r="D4" s="4"/>
      <c r="E4" s="4"/>
      <c r="F4" s="4"/>
      <c r="G4" s="4"/>
      <c r="H4" s="4"/>
      <c r="I4" s="4"/>
      <c r="J4" s="3" t="s">
        <v>2</v>
      </c>
      <c r="K4" s="4"/>
    </row>
    <row r="5" spans="1:12" ht="22.5" customHeight="1">
      <c r="A5" s="36"/>
      <c r="B5" s="36"/>
      <c r="C5" s="36"/>
      <c r="D5" s="36"/>
      <c r="E5" s="36"/>
      <c r="F5" s="5" t="s">
        <v>3</v>
      </c>
      <c r="G5" s="6"/>
      <c r="H5" s="5" t="s">
        <v>133</v>
      </c>
      <c r="I5" s="6"/>
      <c r="J5" s="7" t="s">
        <v>122</v>
      </c>
      <c r="K5" s="37"/>
    </row>
    <row r="6" spans="1:12" ht="22.5" customHeight="1">
      <c r="A6" s="36"/>
      <c r="B6" s="36"/>
      <c r="C6" s="36"/>
      <c r="D6" s="36"/>
      <c r="E6" s="36"/>
      <c r="F6" s="4"/>
      <c r="G6" s="6"/>
      <c r="H6" s="8" t="s">
        <v>4</v>
      </c>
      <c r="I6" s="8"/>
      <c r="J6" s="8" t="s">
        <v>5</v>
      </c>
      <c r="K6" s="8"/>
    </row>
    <row r="7" spans="1:12" ht="22.5" customHeight="1">
      <c r="A7" s="36"/>
      <c r="B7" s="36"/>
      <c r="C7" s="36"/>
      <c r="D7" s="36"/>
      <c r="E7" s="36"/>
      <c r="F7" s="4"/>
      <c r="G7" s="6"/>
      <c r="H7" s="8" t="s">
        <v>6</v>
      </c>
      <c r="I7" s="8"/>
      <c r="J7" s="8"/>
      <c r="K7" s="8"/>
    </row>
    <row r="8" spans="1:12" s="9" customFormat="1" ht="22.5" customHeight="1">
      <c r="A8" s="38" t="s">
        <v>7</v>
      </c>
      <c r="D8" s="10"/>
      <c r="E8" s="10"/>
      <c r="G8" s="10"/>
      <c r="H8" s="10"/>
      <c r="I8" s="10"/>
      <c r="J8" s="11"/>
      <c r="K8" s="11"/>
    </row>
    <row r="9" spans="1:12" s="9" customFormat="1" ht="22.5" customHeight="1">
      <c r="A9" s="38" t="s">
        <v>8</v>
      </c>
      <c r="B9" s="10"/>
      <c r="C9" s="12"/>
      <c r="F9" s="12"/>
      <c r="J9" s="11"/>
      <c r="K9" s="11"/>
    </row>
    <row r="10" spans="1:12" s="9" customFormat="1" ht="22.5" customHeight="1">
      <c r="A10" s="9" t="s">
        <v>9</v>
      </c>
      <c r="B10" s="10"/>
      <c r="C10" s="12"/>
      <c r="D10" s="13"/>
      <c r="E10" s="13"/>
      <c r="F10" s="12"/>
      <c r="G10" s="13"/>
      <c r="H10" s="13">
        <v>101544</v>
      </c>
      <c r="I10" s="13"/>
      <c r="J10" s="11">
        <v>81392</v>
      </c>
      <c r="K10" s="11"/>
    </row>
    <row r="11" spans="1:12" s="9" customFormat="1" ht="22.5" customHeight="1">
      <c r="A11" s="9" t="s">
        <v>10</v>
      </c>
      <c r="B11" s="10"/>
      <c r="C11" s="12"/>
      <c r="D11" s="13"/>
      <c r="E11" s="13"/>
      <c r="F11" s="12">
        <v>3</v>
      </c>
      <c r="G11" s="13"/>
      <c r="H11" s="13">
        <v>107886</v>
      </c>
      <c r="I11" s="13"/>
      <c r="J11" s="13">
        <v>110120</v>
      </c>
      <c r="K11" s="13"/>
    </row>
    <row r="12" spans="1:12" s="9" customFormat="1" ht="22.5" customHeight="1">
      <c r="A12" s="9" t="s">
        <v>11</v>
      </c>
      <c r="B12" s="10"/>
      <c r="C12" s="12"/>
      <c r="D12" s="13"/>
      <c r="E12" s="13"/>
      <c r="F12" s="12">
        <v>4</v>
      </c>
      <c r="G12" s="13"/>
      <c r="H12" s="13">
        <v>128593</v>
      </c>
      <c r="I12" s="13"/>
      <c r="J12" s="13">
        <v>130864</v>
      </c>
      <c r="K12" s="13"/>
      <c r="L12" s="104"/>
    </row>
    <row r="13" spans="1:12" s="9" customFormat="1" ht="22.5" customHeight="1">
      <c r="A13" s="9" t="s">
        <v>12</v>
      </c>
      <c r="B13" s="10"/>
      <c r="C13" s="12"/>
      <c r="D13" s="13"/>
      <c r="E13" s="13"/>
      <c r="F13" s="39">
        <v>13.2</v>
      </c>
      <c r="G13" s="13"/>
      <c r="H13" s="13">
        <v>0</v>
      </c>
      <c r="I13" s="13"/>
      <c r="J13" s="13">
        <v>521</v>
      </c>
      <c r="K13" s="13"/>
    </row>
    <row r="14" spans="1:12" s="9" customFormat="1" ht="22.5" customHeight="1">
      <c r="A14" s="9" t="s">
        <v>120</v>
      </c>
      <c r="B14" s="10"/>
      <c r="C14" s="12"/>
      <c r="D14" s="13"/>
      <c r="E14" s="13"/>
      <c r="F14" s="12">
        <v>5</v>
      </c>
      <c r="G14" s="13"/>
      <c r="H14" s="13">
        <v>10000</v>
      </c>
      <c r="I14" s="13"/>
      <c r="J14" s="13">
        <v>10000</v>
      </c>
      <c r="K14" s="13"/>
    </row>
    <row r="15" spans="1:12" s="9" customFormat="1" ht="22.5" customHeight="1">
      <c r="A15" s="9" t="s">
        <v>13</v>
      </c>
      <c r="B15" s="10"/>
      <c r="C15" s="12"/>
      <c r="D15" s="13"/>
      <c r="E15" s="13"/>
      <c r="F15" s="12"/>
      <c r="G15" s="13"/>
      <c r="H15" s="13">
        <f>4993-2</f>
        <v>4991</v>
      </c>
      <c r="I15" s="13"/>
      <c r="J15" s="13">
        <v>1844</v>
      </c>
      <c r="K15" s="13"/>
    </row>
    <row r="16" spans="1:12" s="9" customFormat="1" ht="22.5" customHeight="1">
      <c r="A16" s="38" t="s">
        <v>14</v>
      </c>
      <c r="B16" s="10"/>
      <c r="C16" s="12"/>
      <c r="D16" s="13"/>
      <c r="E16" s="13"/>
      <c r="F16" s="12"/>
      <c r="G16" s="13"/>
      <c r="H16" s="40">
        <f>SUM(H10:H15)</f>
        <v>353014</v>
      </c>
      <c r="I16" s="13"/>
      <c r="J16" s="40">
        <f>SUM(J10:J15)</f>
        <v>334741</v>
      </c>
      <c r="K16" s="13"/>
    </row>
    <row r="17" spans="1:11" s="9" customFormat="1" ht="22.5" customHeight="1">
      <c r="A17" s="38" t="s">
        <v>15</v>
      </c>
      <c r="B17" s="10"/>
      <c r="C17" s="12"/>
      <c r="D17" s="13"/>
      <c r="E17" s="13"/>
      <c r="F17" s="12"/>
      <c r="G17" s="13"/>
      <c r="H17" s="13"/>
      <c r="I17" s="13"/>
      <c r="J17" s="13"/>
      <c r="K17" s="41"/>
    </row>
    <row r="18" spans="1:11" s="9" customFormat="1" ht="22.5" customHeight="1">
      <c r="A18" s="9" t="s">
        <v>16</v>
      </c>
      <c r="B18" s="10"/>
      <c r="C18" s="12"/>
      <c r="D18" s="13"/>
      <c r="E18" s="13"/>
      <c r="F18" s="12">
        <v>6</v>
      </c>
      <c r="G18" s="13"/>
      <c r="H18" s="13">
        <v>3187</v>
      </c>
      <c r="I18" s="13"/>
      <c r="J18" s="13">
        <v>3193</v>
      </c>
      <c r="K18" s="41"/>
    </row>
    <row r="19" spans="1:11" s="9" customFormat="1" ht="22.5" customHeight="1">
      <c r="A19" s="9" t="s">
        <v>17</v>
      </c>
      <c r="B19" s="10"/>
      <c r="C19" s="12"/>
      <c r="D19" s="13"/>
      <c r="E19" s="13"/>
      <c r="F19" s="12">
        <v>7</v>
      </c>
      <c r="G19" s="13"/>
      <c r="H19" s="13">
        <v>65682</v>
      </c>
      <c r="I19" s="13"/>
      <c r="J19" s="13">
        <v>72208</v>
      </c>
      <c r="K19" s="41"/>
    </row>
    <row r="20" spans="1:11" s="9" customFormat="1" ht="22.5" customHeight="1">
      <c r="A20" s="9" t="s">
        <v>18</v>
      </c>
      <c r="B20" s="10"/>
      <c r="C20" s="12"/>
      <c r="D20" s="13"/>
      <c r="E20" s="13"/>
      <c r="F20" s="12"/>
      <c r="G20" s="13"/>
      <c r="H20" s="13">
        <v>1480</v>
      </c>
      <c r="I20" s="13"/>
      <c r="J20" s="13">
        <v>565</v>
      </c>
      <c r="K20" s="41"/>
    </row>
    <row r="21" spans="1:11" s="9" customFormat="1" ht="22.5" customHeight="1">
      <c r="A21" s="42" t="s">
        <v>19</v>
      </c>
      <c r="B21" s="10"/>
      <c r="C21" s="12"/>
      <c r="D21" s="13"/>
      <c r="E21" s="13"/>
      <c r="F21" s="12"/>
      <c r="G21" s="13"/>
      <c r="H21" s="13">
        <v>37865</v>
      </c>
      <c r="I21" s="13"/>
      <c r="J21" s="13">
        <v>39581</v>
      </c>
      <c r="K21" s="41"/>
    </row>
    <row r="22" spans="1:11" s="9" customFormat="1" ht="22.5" customHeight="1">
      <c r="A22" s="9" t="s">
        <v>20</v>
      </c>
      <c r="B22" s="10"/>
      <c r="C22" s="12"/>
      <c r="D22" s="13"/>
      <c r="E22" s="13"/>
      <c r="F22" s="12"/>
      <c r="G22" s="13"/>
      <c r="H22" s="13">
        <v>222</v>
      </c>
      <c r="I22" s="13"/>
      <c r="J22" s="13">
        <v>287</v>
      </c>
      <c r="K22" s="41"/>
    </row>
    <row r="23" spans="1:11" s="9" customFormat="1" ht="22.5" customHeight="1">
      <c r="A23" s="97" t="s">
        <v>21</v>
      </c>
      <c r="B23" s="10"/>
      <c r="C23" s="12"/>
      <c r="D23" s="13"/>
      <c r="E23" s="13"/>
      <c r="F23" s="12"/>
      <c r="G23" s="13"/>
      <c r="H23" s="13">
        <v>346</v>
      </c>
      <c r="I23" s="13"/>
      <c r="J23" s="13">
        <v>346</v>
      </c>
      <c r="K23" s="41"/>
    </row>
    <row r="24" spans="1:11" s="9" customFormat="1" ht="22.5" customHeight="1">
      <c r="A24" s="9" t="s">
        <v>22</v>
      </c>
      <c r="C24" s="12"/>
      <c r="D24" s="13"/>
      <c r="E24" s="13"/>
      <c r="F24" s="12"/>
      <c r="G24" s="13"/>
      <c r="H24" s="13">
        <v>14206</v>
      </c>
      <c r="I24" s="13"/>
      <c r="J24" s="13">
        <v>16034</v>
      </c>
      <c r="K24" s="41"/>
    </row>
    <row r="25" spans="1:11" s="9" customFormat="1" ht="22.5" customHeight="1">
      <c r="A25" s="38" t="s">
        <v>23</v>
      </c>
      <c r="B25" s="10"/>
      <c r="C25" s="12"/>
      <c r="D25" s="13"/>
      <c r="E25" s="13"/>
      <c r="F25" s="13"/>
      <c r="G25" s="13"/>
      <c r="H25" s="40">
        <f>SUM(H18:H24)</f>
        <v>122988</v>
      </c>
      <c r="I25" s="13"/>
      <c r="J25" s="40">
        <f>SUM(J18:J24)</f>
        <v>132214</v>
      </c>
      <c r="K25" s="41"/>
    </row>
    <row r="26" spans="1:11" s="9" customFormat="1" ht="22.5" customHeight="1" thickBot="1">
      <c r="A26" s="38" t="s">
        <v>24</v>
      </c>
      <c r="B26" s="10"/>
      <c r="C26" s="12"/>
      <c r="D26" s="13"/>
      <c r="E26" s="13"/>
      <c r="F26" s="13"/>
      <c r="G26" s="13"/>
      <c r="H26" s="43">
        <f>SUM(H25,H16)</f>
        <v>476002</v>
      </c>
      <c r="I26" s="13"/>
      <c r="J26" s="43">
        <f>SUM(J25,J16)</f>
        <v>466955</v>
      </c>
      <c r="K26" s="13"/>
    </row>
    <row r="27" spans="1:11" s="9" customFormat="1" ht="22.5" customHeight="1" thickTop="1">
      <c r="A27" s="36"/>
      <c r="B27" s="10"/>
      <c r="C27" s="12"/>
      <c r="D27" s="13"/>
      <c r="E27" s="13"/>
      <c r="F27" s="36"/>
      <c r="G27" s="36"/>
      <c r="H27" s="36"/>
      <c r="I27" s="36"/>
      <c r="J27" s="37"/>
      <c r="K27" s="37"/>
    </row>
    <row r="28" spans="1:11" ht="22.5" customHeight="1">
      <c r="A28" s="4" t="s">
        <v>25</v>
      </c>
      <c r="B28" s="36"/>
      <c r="C28" s="36"/>
      <c r="D28" s="36"/>
      <c r="E28" s="36"/>
      <c r="F28" s="36"/>
      <c r="G28" s="36"/>
      <c r="H28" s="36"/>
      <c r="I28" s="36"/>
      <c r="J28" s="37"/>
      <c r="K28" s="37"/>
    </row>
    <row r="29" spans="1:11" ht="22.5" customHeight="1">
      <c r="A29" s="4"/>
      <c r="B29" s="36"/>
      <c r="C29" s="36"/>
      <c r="D29" s="36"/>
      <c r="E29" s="36"/>
      <c r="F29" s="36"/>
      <c r="G29" s="36"/>
      <c r="H29" s="36"/>
      <c r="I29" s="36"/>
      <c r="J29" s="37"/>
      <c r="K29" s="37"/>
    </row>
    <row r="30" spans="1:11" ht="22.5" customHeight="1">
      <c r="A30" s="44"/>
      <c r="B30" s="45" t="s">
        <v>26</v>
      </c>
      <c r="C30" s="36"/>
      <c r="D30" s="36"/>
      <c r="E30" s="44"/>
      <c r="F30" s="44"/>
      <c r="G30" s="44"/>
      <c r="H30" s="44"/>
      <c r="I30" s="45"/>
      <c r="J30" s="45" t="s">
        <v>26</v>
      </c>
    </row>
    <row r="31" spans="1:11" ht="22.5" customHeight="1">
      <c r="A31" s="47" t="s">
        <v>123</v>
      </c>
      <c r="B31" s="45"/>
      <c r="C31" s="36"/>
      <c r="D31" s="36"/>
      <c r="E31" s="36"/>
      <c r="F31" s="48"/>
      <c r="G31" s="47" t="s">
        <v>27</v>
      </c>
      <c r="I31" s="45"/>
      <c r="J31" s="45"/>
    </row>
    <row r="32" spans="1:11" ht="21" customHeight="1">
      <c r="A32" s="1" t="s">
        <v>0</v>
      </c>
      <c r="B32" s="2"/>
      <c r="C32" s="2"/>
      <c r="D32" s="2"/>
      <c r="E32" s="2"/>
      <c r="F32" s="2"/>
      <c r="G32" s="2"/>
      <c r="H32" s="2"/>
      <c r="I32" s="2"/>
      <c r="J32" s="3"/>
      <c r="K32" s="3"/>
    </row>
    <row r="33" spans="1:11" ht="21" customHeight="1">
      <c r="A33" s="1" t="s">
        <v>28</v>
      </c>
      <c r="B33" s="2"/>
      <c r="C33" s="2"/>
      <c r="D33" s="2"/>
      <c r="E33" s="2"/>
      <c r="F33" s="2"/>
      <c r="G33" s="2"/>
      <c r="H33" s="2"/>
      <c r="I33" s="2"/>
      <c r="J33" s="3"/>
      <c r="K33" s="3"/>
    </row>
    <row r="34" spans="1:11" ht="21" customHeight="1">
      <c r="A34" s="1" t="s">
        <v>132</v>
      </c>
      <c r="B34" s="2"/>
      <c r="C34" s="2"/>
      <c r="D34" s="2"/>
      <c r="E34" s="2"/>
      <c r="F34" s="2"/>
      <c r="G34" s="2"/>
      <c r="H34" s="2"/>
      <c r="I34" s="2"/>
      <c r="J34" s="3"/>
      <c r="K34" s="3"/>
    </row>
    <row r="35" spans="1:11" ht="21" customHeight="1">
      <c r="A35" s="3"/>
      <c r="B35" s="4"/>
      <c r="C35" s="4"/>
      <c r="D35" s="4"/>
      <c r="E35" s="4"/>
      <c r="F35" s="4"/>
      <c r="G35" s="4"/>
      <c r="H35" s="4"/>
      <c r="I35" s="4"/>
      <c r="J35" s="3" t="s">
        <v>2</v>
      </c>
      <c r="K35" s="4"/>
    </row>
    <row r="36" spans="1:11" ht="21" customHeight="1">
      <c r="A36" s="36"/>
      <c r="B36" s="36"/>
      <c r="C36" s="36"/>
      <c r="D36" s="36"/>
      <c r="E36" s="36"/>
      <c r="F36" s="5" t="s">
        <v>3</v>
      </c>
      <c r="G36" s="6"/>
      <c r="H36" s="5" t="s">
        <v>133</v>
      </c>
      <c r="I36" s="6"/>
      <c r="J36" s="7" t="s">
        <v>122</v>
      </c>
      <c r="K36" s="37"/>
    </row>
    <row r="37" spans="1:11" ht="21" customHeight="1">
      <c r="A37" s="36"/>
      <c r="B37" s="36"/>
      <c r="C37" s="36"/>
      <c r="D37" s="36"/>
      <c r="E37" s="36"/>
      <c r="F37" s="4"/>
      <c r="G37" s="6"/>
      <c r="H37" s="8" t="s">
        <v>4</v>
      </c>
      <c r="I37" s="8"/>
      <c r="J37" s="8" t="s">
        <v>5</v>
      </c>
      <c r="K37" s="8"/>
    </row>
    <row r="38" spans="1:11" ht="21" customHeight="1">
      <c r="A38" s="36"/>
      <c r="B38" s="36"/>
      <c r="C38" s="36"/>
      <c r="D38" s="36"/>
      <c r="E38" s="36"/>
      <c r="F38" s="4"/>
      <c r="G38" s="6"/>
      <c r="H38" s="8" t="s">
        <v>6</v>
      </c>
      <c r="I38" s="8"/>
      <c r="J38" s="8"/>
      <c r="K38" s="8"/>
    </row>
    <row r="39" spans="1:11" s="9" customFormat="1" ht="21" customHeight="1">
      <c r="A39" s="38" t="s">
        <v>29</v>
      </c>
      <c r="D39" s="10"/>
      <c r="E39" s="10"/>
      <c r="G39" s="10"/>
      <c r="H39" s="10"/>
      <c r="I39" s="10"/>
      <c r="J39" s="11"/>
      <c r="K39" s="11"/>
    </row>
    <row r="40" spans="1:11" s="9" customFormat="1" ht="21" customHeight="1">
      <c r="A40" s="38" t="s">
        <v>30</v>
      </c>
      <c r="B40" s="10"/>
      <c r="C40" s="10"/>
      <c r="F40" s="10"/>
      <c r="J40" s="11"/>
      <c r="K40" s="11"/>
    </row>
    <row r="41" spans="1:11" s="9" customFormat="1" ht="21" customHeight="1">
      <c r="A41" s="9" t="s">
        <v>31</v>
      </c>
      <c r="B41" s="10"/>
      <c r="C41" s="12"/>
      <c r="D41" s="14"/>
      <c r="E41" s="14"/>
      <c r="F41" s="12"/>
      <c r="G41" s="14"/>
      <c r="H41" s="13">
        <v>50728</v>
      </c>
      <c r="I41" s="14"/>
      <c r="J41" s="13">
        <v>50006</v>
      </c>
      <c r="K41" s="13"/>
    </row>
    <row r="42" spans="1:11" s="9" customFormat="1" ht="21" customHeight="1">
      <c r="A42" s="9" t="s">
        <v>32</v>
      </c>
      <c r="B42" s="10"/>
      <c r="C42" s="12"/>
      <c r="D42" s="14"/>
      <c r="E42" s="14"/>
      <c r="F42" s="12"/>
      <c r="G42" s="14"/>
      <c r="I42" s="14"/>
      <c r="J42" s="13"/>
      <c r="K42" s="13"/>
    </row>
    <row r="43" spans="1:11" s="9" customFormat="1" ht="21" customHeight="1">
      <c r="A43" s="9" t="s">
        <v>33</v>
      </c>
      <c r="B43" s="10"/>
      <c r="C43" s="12"/>
      <c r="D43" s="14"/>
      <c r="E43" s="14"/>
      <c r="F43" s="12"/>
      <c r="G43" s="14"/>
      <c r="H43" s="13">
        <v>3070</v>
      </c>
      <c r="I43" s="14"/>
      <c r="J43" s="13">
        <v>3011</v>
      </c>
      <c r="K43" s="13"/>
    </row>
    <row r="44" spans="1:11" s="9" customFormat="1" ht="21" customHeight="1">
      <c r="A44" s="9" t="s">
        <v>34</v>
      </c>
      <c r="B44" s="10"/>
      <c r="C44" s="12"/>
      <c r="D44" s="14"/>
      <c r="E44" s="14"/>
      <c r="F44" s="39">
        <v>13.2</v>
      </c>
      <c r="G44" s="14"/>
      <c r="H44" s="13">
        <v>1287</v>
      </c>
      <c r="I44" s="14"/>
      <c r="J44" s="13">
        <v>77</v>
      </c>
      <c r="K44" s="13"/>
    </row>
    <row r="45" spans="1:11" s="9" customFormat="1" ht="21" customHeight="1">
      <c r="A45" s="9" t="s">
        <v>35</v>
      </c>
      <c r="B45" s="10"/>
      <c r="C45" s="12"/>
      <c r="D45" s="14"/>
      <c r="E45" s="14"/>
      <c r="F45" s="14"/>
      <c r="G45" s="14"/>
      <c r="H45" s="13">
        <v>14</v>
      </c>
      <c r="I45" s="14"/>
      <c r="J45" s="13">
        <v>14</v>
      </c>
      <c r="K45" s="13"/>
    </row>
    <row r="46" spans="1:11" s="9" customFormat="1" ht="21" customHeight="1">
      <c r="A46" s="38" t="s">
        <v>36</v>
      </c>
      <c r="B46" s="10"/>
      <c r="C46" s="12"/>
      <c r="D46" s="14"/>
      <c r="E46" s="14"/>
      <c r="F46" s="14"/>
      <c r="G46" s="14"/>
      <c r="H46" s="49">
        <f>SUM(H41:H45)</f>
        <v>55099</v>
      </c>
      <c r="I46" s="14"/>
      <c r="J46" s="40">
        <f>SUM(J41:J45)</f>
        <v>53108</v>
      </c>
      <c r="K46" s="13"/>
    </row>
    <row r="47" spans="1:11" s="9" customFormat="1" ht="21" customHeight="1">
      <c r="A47" s="38" t="s">
        <v>37</v>
      </c>
      <c r="B47" s="10"/>
      <c r="C47" s="12"/>
      <c r="D47" s="14"/>
      <c r="E47" s="14"/>
      <c r="F47" s="14"/>
      <c r="G47" s="14"/>
      <c r="H47" s="14"/>
      <c r="I47" s="14"/>
      <c r="J47" s="13"/>
      <c r="K47" s="13"/>
    </row>
    <row r="48" spans="1:11" s="9" customFormat="1" ht="21" customHeight="1">
      <c r="A48" s="9" t="s">
        <v>38</v>
      </c>
      <c r="B48" s="10"/>
      <c r="C48" s="12"/>
      <c r="D48" s="14"/>
      <c r="E48" s="14"/>
      <c r="F48" s="14"/>
      <c r="G48" s="14"/>
      <c r="H48" s="14"/>
      <c r="I48" s="14"/>
      <c r="J48" s="13"/>
      <c r="K48" s="13"/>
    </row>
    <row r="49" spans="1:13" s="9" customFormat="1" ht="21" customHeight="1">
      <c r="A49" s="9" t="s">
        <v>39</v>
      </c>
      <c r="B49" s="10"/>
      <c r="C49" s="12"/>
      <c r="D49" s="14"/>
      <c r="E49" s="14"/>
      <c r="F49" s="12"/>
      <c r="G49" s="14"/>
      <c r="H49" s="13">
        <v>38473</v>
      </c>
      <c r="I49" s="14"/>
      <c r="J49" s="13">
        <v>40038</v>
      </c>
      <c r="K49" s="13"/>
    </row>
    <row r="50" spans="1:13" s="9" customFormat="1" ht="21" customHeight="1">
      <c r="A50" s="9" t="s">
        <v>40</v>
      </c>
      <c r="B50" s="10"/>
      <c r="C50" s="12"/>
      <c r="D50" s="14"/>
      <c r="E50" s="14"/>
      <c r="F50" s="12"/>
      <c r="G50" s="14"/>
      <c r="H50" s="50">
        <v>52638</v>
      </c>
      <c r="I50" s="14"/>
      <c r="J50" s="50">
        <v>51818</v>
      </c>
      <c r="K50" s="13"/>
    </row>
    <row r="51" spans="1:13" s="9" customFormat="1" ht="21" customHeight="1">
      <c r="A51" s="38" t="s">
        <v>41</v>
      </c>
      <c r="B51" s="10"/>
      <c r="C51" s="12"/>
      <c r="D51" s="14"/>
      <c r="E51" s="14"/>
      <c r="F51" s="14"/>
      <c r="G51" s="14"/>
      <c r="H51" s="14">
        <f>SUM(H49:H50)</f>
        <v>91111</v>
      </c>
      <c r="I51" s="14"/>
      <c r="J51" s="14">
        <f>SUM(J49:J50)</f>
        <v>91856</v>
      </c>
      <c r="K51" s="13"/>
    </row>
    <row r="52" spans="1:13" s="9" customFormat="1" ht="21" customHeight="1">
      <c r="A52" s="38" t="s">
        <v>42</v>
      </c>
      <c r="B52" s="10"/>
      <c r="C52" s="12"/>
      <c r="D52" s="14"/>
      <c r="E52" s="14"/>
      <c r="F52" s="14"/>
      <c r="G52" s="14"/>
      <c r="H52" s="49">
        <f>SUM(H51,H46)</f>
        <v>146210</v>
      </c>
      <c r="I52" s="14"/>
      <c r="J52" s="40">
        <f>SUM(J51,J46)</f>
        <v>144964</v>
      </c>
      <c r="K52" s="13"/>
    </row>
    <row r="53" spans="1:13" s="9" customFormat="1" ht="21" customHeight="1">
      <c r="A53" s="38" t="s">
        <v>43</v>
      </c>
      <c r="B53" s="10"/>
      <c r="C53" s="12"/>
      <c r="D53" s="14"/>
      <c r="E53" s="14"/>
      <c r="F53" s="10"/>
      <c r="G53" s="15"/>
      <c r="H53" s="15"/>
      <c r="I53" s="15"/>
      <c r="J53" s="13"/>
      <c r="K53" s="13"/>
    </row>
    <row r="54" spans="1:13" s="9" customFormat="1" ht="21" customHeight="1">
      <c r="A54" s="9" t="s">
        <v>44</v>
      </c>
      <c r="B54" s="10"/>
      <c r="C54" s="12"/>
      <c r="D54" s="14"/>
      <c r="E54" s="14"/>
      <c r="F54" s="10"/>
      <c r="G54" s="15"/>
      <c r="H54" s="15"/>
      <c r="I54" s="15"/>
      <c r="J54" s="13"/>
      <c r="K54" s="13"/>
    </row>
    <row r="55" spans="1:13" s="9" customFormat="1" ht="21" customHeight="1">
      <c r="A55" s="9" t="s">
        <v>45</v>
      </c>
      <c r="C55" s="12"/>
      <c r="D55" s="14"/>
      <c r="E55" s="14"/>
      <c r="F55" s="12"/>
      <c r="G55" s="15"/>
      <c r="H55" s="15"/>
      <c r="I55" s="15"/>
      <c r="J55" s="13"/>
      <c r="K55" s="13"/>
    </row>
    <row r="56" spans="1:13" s="9" customFormat="1" ht="21" customHeight="1" thickBot="1">
      <c r="A56" s="9" t="s">
        <v>46</v>
      </c>
      <c r="C56" s="12"/>
      <c r="D56" s="14"/>
      <c r="E56" s="14"/>
      <c r="F56" s="12"/>
      <c r="G56" s="51"/>
      <c r="H56" s="52">
        <v>75000</v>
      </c>
      <c r="I56" s="51"/>
      <c r="J56" s="43">
        <v>75000</v>
      </c>
      <c r="K56" s="13"/>
    </row>
    <row r="57" spans="1:13" s="9" customFormat="1" ht="21" customHeight="1" thickTop="1">
      <c r="A57" s="9" t="s">
        <v>47</v>
      </c>
      <c r="C57" s="12"/>
      <c r="D57" s="14"/>
      <c r="E57" s="14"/>
      <c r="F57" s="12"/>
      <c r="G57" s="51"/>
      <c r="H57" s="51"/>
      <c r="I57" s="51"/>
      <c r="J57" s="13"/>
      <c r="K57" s="13"/>
    </row>
    <row r="58" spans="1:13" s="9" customFormat="1" ht="21" customHeight="1">
      <c r="A58" s="9" t="s">
        <v>46</v>
      </c>
      <c r="C58" s="12"/>
      <c r="D58" s="14"/>
      <c r="E58" s="14"/>
      <c r="F58" s="12"/>
      <c r="G58" s="51"/>
      <c r="H58" s="51">
        <f>'Statement of change-equity'!D20</f>
        <v>75000</v>
      </c>
      <c r="I58" s="51"/>
      <c r="J58" s="13">
        <f>'Statement of change-equity'!D16</f>
        <v>75000</v>
      </c>
      <c r="K58" s="13"/>
    </row>
    <row r="59" spans="1:13" ht="21" customHeight="1">
      <c r="A59" s="9" t="s">
        <v>48</v>
      </c>
      <c r="B59" s="36"/>
      <c r="C59" s="36"/>
      <c r="D59" s="36"/>
      <c r="E59" s="36"/>
      <c r="F59" s="12"/>
      <c r="G59" s="51"/>
      <c r="H59" s="51">
        <f>'Statement of change-equity'!F20</f>
        <v>30625</v>
      </c>
      <c r="I59" s="51"/>
      <c r="J59" s="13">
        <f>'Statement of change-equity'!F16</f>
        <v>30625</v>
      </c>
      <c r="K59" s="13"/>
      <c r="L59" s="9"/>
      <c r="M59" s="9"/>
    </row>
    <row r="60" spans="1:13" ht="21" customHeight="1">
      <c r="A60" s="9" t="s">
        <v>49</v>
      </c>
      <c r="B60" s="36"/>
      <c r="C60" s="36"/>
      <c r="D60" s="36"/>
      <c r="E60" s="36"/>
      <c r="F60" s="12"/>
      <c r="G60" s="51"/>
      <c r="H60" s="51"/>
      <c r="I60" s="51"/>
      <c r="J60" s="13"/>
      <c r="K60" s="13"/>
      <c r="L60" s="9"/>
      <c r="M60" s="9"/>
    </row>
    <row r="61" spans="1:13" ht="21" customHeight="1">
      <c r="A61" s="9" t="s">
        <v>50</v>
      </c>
      <c r="B61" s="36"/>
      <c r="C61" s="36"/>
      <c r="D61" s="36"/>
      <c r="E61" s="36"/>
      <c r="F61" s="12"/>
      <c r="G61" s="51"/>
      <c r="H61" s="51">
        <f>'Statement of change-equity'!H20</f>
        <v>18834</v>
      </c>
      <c r="I61" s="51"/>
      <c r="J61" s="13">
        <f>'Statement of change-equity'!H16</f>
        <v>18834</v>
      </c>
      <c r="K61" s="13"/>
      <c r="L61" s="9"/>
      <c r="M61" s="9"/>
    </row>
    <row r="62" spans="1:13" ht="21" customHeight="1">
      <c r="A62" s="9" t="s">
        <v>51</v>
      </c>
      <c r="B62" s="36"/>
      <c r="C62" s="36"/>
      <c r="D62" s="36"/>
      <c r="E62" s="36"/>
      <c r="F62" s="51"/>
      <c r="G62" s="51"/>
      <c r="H62" s="101">
        <f>'Statement of change-equity'!J20</f>
        <v>205333</v>
      </c>
      <c r="I62" s="51"/>
      <c r="J62" s="13">
        <f>'Statement of change-equity'!J16</f>
        <v>197532</v>
      </c>
      <c r="K62" s="13"/>
      <c r="L62" s="9"/>
      <c r="M62" s="9"/>
    </row>
    <row r="63" spans="1:13" ht="21" customHeight="1">
      <c r="A63" s="38" t="s">
        <v>52</v>
      </c>
      <c r="B63" s="36"/>
      <c r="C63" s="36"/>
      <c r="D63" s="36"/>
      <c r="E63" s="36"/>
      <c r="F63" s="51"/>
      <c r="G63" s="51"/>
      <c r="H63" s="53">
        <f>SUM(H58:H62)</f>
        <v>329792</v>
      </c>
      <c r="I63" s="51"/>
      <c r="J63" s="40">
        <f>SUM(J58:J62)</f>
        <v>321991</v>
      </c>
      <c r="K63" s="13"/>
      <c r="M63" s="9"/>
    </row>
    <row r="64" spans="1:13" ht="21" customHeight="1" thickBot="1">
      <c r="A64" s="38" t="s">
        <v>53</v>
      </c>
      <c r="B64" s="36"/>
      <c r="C64" s="36"/>
      <c r="D64" s="36"/>
      <c r="E64" s="36"/>
      <c r="F64" s="51"/>
      <c r="G64" s="51"/>
      <c r="H64" s="52">
        <f>SUM(H63,H52)</f>
        <v>476002</v>
      </c>
      <c r="I64" s="51"/>
      <c r="J64" s="43">
        <f>SUM(J63,J52)</f>
        <v>466955</v>
      </c>
      <c r="K64" s="13"/>
      <c r="M64" s="9"/>
    </row>
    <row r="65" spans="1:13" ht="9.6" customHeight="1" thickTop="1">
      <c r="A65" s="9"/>
      <c r="B65" s="36"/>
      <c r="C65" s="36"/>
      <c r="D65" s="36"/>
      <c r="E65" s="36"/>
      <c r="F65" s="54"/>
      <c r="G65" s="55"/>
      <c r="H65" s="54">
        <f>H26-H64</f>
        <v>0</v>
      </c>
      <c r="I65" s="54"/>
      <c r="J65" s="56">
        <f>J26-J64</f>
        <v>0</v>
      </c>
      <c r="K65" s="57"/>
      <c r="M65" s="9"/>
    </row>
    <row r="66" spans="1:13" ht="21" customHeight="1">
      <c r="A66" s="4" t="s">
        <v>25</v>
      </c>
      <c r="B66" s="36"/>
      <c r="C66" s="36"/>
      <c r="D66" s="36"/>
      <c r="E66" s="36"/>
      <c r="F66" s="36"/>
      <c r="G66" s="36"/>
      <c r="H66" s="36"/>
      <c r="I66" s="36"/>
      <c r="J66" s="37"/>
      <c r="K66" s="37"/>
      <c r="M66" s="9"/>
    </row>
    <row r="67" spans="1:13" ht="15.6" customHeight="1">
      <c r="A67" s="36"/>
      <c r="B67" s="36"/>
      <c r="C67" s="36"/>
      <c r="D67" s="36"/>
      <c r="E67" s="36"/>
      <c r="F67" s="16"/>
      <c r="G67" s="36"/>
      <c r="H67" s="4"/>
      <c r="I67" s="4"/>
      <c r="J67" s="3"/>
      <c r="K67" s="37"/>
      <c r="M67" s="9"/>
    </row>
    <row r="68" spans="1:13" ht="22.2" customHeight="1">
      <c r="A68" s="44"/>
      <c r="B68" s="45" t="s">
        <v>26</v>
      </c>
      <c r="C68" s="36"/>
      <c r="D68" s="36"/>
      <c r="E68" s="44"/>
      <c r="F68" s="44"/>
      <c r="G68" s="44"/>
      <c r="H68" s="44"/>
      <c r="I68" s="45"/>
      <c r="J68" s="45" t="s">
        <v>26</v>
      </c>
    </row>
    <row r="69" spans="1:13" ht="22.5" customHeight="1">
      <c r="A69" s="47" t="s">
        <v>123</v>
      </c>
      <c r="B69" s="45"/>
      <c r="C69" s="36"/>
      <c r="D69" s="36"/>
      <c r="F69" s="48"/>
      <c r="G69" s="47" t="s">
        <v>27</v>
      </c>
      <c r="I69" s="45"/>
      <c r="J69" s="45"/>
    </row>
  </sheetData>
  <pageMargins left="0.78740157480314965" right="0.39370078740157483" top="0.78740157480314965" bottom="0.19685039370078741" header="0.31496062992125984" footer="0.31496062992125984"/>
  <pageSetup paperSize="9" scale="97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D02A1-5D13-4E7F-AA40-966EF3478F1E}">
  <dimension ref="A1:J72"/>
  <sheetViews>
    <sheetView showGridLines="0" view="pageBreakPreview" topLeftCell="A62" zoomScaleNormal="100" zoomScaleSheetLayoutView="100" workbookViewId="0">
      <selection activeCell="E70" sqref="E70"/>
    </sheetView>
  </sheetViews>
  <sheetFormatPr defaultColWidth="16.6640625" defaultRowHeight="22.35" customHeight="1"/>
  <cols>
    <col min="1" max="1" width="19.5546875" style="4" customWidth="1"/>
    <col min="2" max="2" width="9" style="4" customWidth="1"/>
    <col min="3" max="3" width="7.6640625" style="4" customWidth="1"/>
    <col min="4" max="4" width="10.6640625" style="4" customWidth="1"/>
    <col min="5" max="5" width="9.33203125" style="4" customWidth="1"/>
    <col min="6" max="6" width="2.33203125" style="4" customWidth="1"/>
    <col min="7" max="7" width="14.6640625" style="4" customWidth="1"/>
    <col min="8" max="8" width="2" style="4" customWidth="1"/>
    <col min="9" max="9" width="14.6640625" style="4" customWidth="1"/>
    <col min="10" max="10" width="1.33203125" style="4" customWidth="1"/>
    <col min="11" max="240" width="16.6640625" style="4"/>
    <col min="241" max="241" width="23.5546875" style="4" customWidth="1"/>
    <col min="242" max="242" width="18.33203125" style="4" customWidth="1"/>
    <col min="243" max="243" width="5.33203125" style="4" customWidth="1"/>
    <col min="244" max="244" width="1.6640625" style="4" customWidth="1"/>
    <col min="245" max="245" width="7.33203125" style="4" customWidth="1"/>
    <col min="246" max="246" width="1.33203125" style="4" customWidth="1"/>
    <col min="247" max="247" width="15.44140625" style="4" customWidth="1"/>
    <col min="248" max="248" width="1.33203125" style="4" customWidth="1"/>
    <col min="249" max="249" width="15.44140625" style="4" customWidth="1"/>
    <col min="250" max="250" width="1.33203125" style="4" customWidth="1"/>
    <col min="251" max="251" width="15.44140625" style="4" customWidth="1"/>
    <col min="252" max="252" width="1.33203125" style="4" customWidth="1"/>
    <col min="253" max="253" width="15.44140625" style="4" customWidth="1"/>
    <col min="254" max="254" width="1.33203125" style="4" customWidth="1"/>
    <col min="255" max="255" width="16.6640625" style="4"/>
    <col min="256" max="256" width="34" style="4" customWidth="1"/>
    <col min="257" max="496" width="16.6640625" style="4"/>
    <col min="497" max="497" width="23.5546875" style="4" customWidth="1"/>
    <col min="498" max="498" width="18.33203125" style="4" customWidth="1"/>
    <col min="499" max="499" width="5.33203125" style="4" customWidth="1"/>
    <col min="500" max="500" width="1.6640625" style="4" customWidth="1"/>
    <col min="501" max="501" width="7.33203125" style="4" customWidth="1"/>
    <col min="502" max="502" width="1.33203125" style="4" customWidth="1"/>
    <col min="503" max="503" width="15.44140625" style="4" customWidth="1"/>
    <col min="504" max="504" width="1.33203125" style="4" customWidth="1"/>
    <col min="505" max="505" width="15.44140625" style="4" customWidth="1"/>
    <col min="506" max="506" width="1.33203125" style="4" customWidth="1"/>
    <col min="507" max="507" width="15.44140625" style="4" customWidth="1"/>
    <col min="508" max="508" width="1.33203125" style="4" customWidth="1"/>
    <col min="509" max="509" width="15.44140625" style="4" customWidth="1"/>
    <col min="510" max="510" width="1.33203125" style="4" customWidth="1"/>
    <col min="511" max="511" width="16.6640625" style="4"/>
    <col min="512" max="512" width="34" style="4" customWidth="1"/>
    <col min="513" max="752" width="16.6640625" style="4"/>
    <col min="753" max="753" width="23.5546875" style="4" customWidth="1"/>
    <col min="754" max="754" width="18.33203125" style="4" customWidth="1"/>
    <col min="755" max="755" width="5.33203125" style="4" customWidth="1"/>
    <col min="756" max="756" width="1.6640625" style="4" customWidth="1"/>
    <col min="757" max="757" width="7.33203125" style="4" customWidth="1"/>
    <col min="758" max="758" width="1.33203125" style="4" customWidth="1"/>
    <col min="759" max="759" width="15.44140625" style="4" customWidth="1"/>
    <col min="760" max="760" width="1.33203125" style="4" customWidth="1"/>
    <col min="761" max="761" width="15.44140625" style="4" customWidth="1"/>
    <col min="762" max="762" width="1.33203125" style="4" customWidth="1"/>
    <col min="763" max="763" width="15.44140625" style="4" customWidth="1"/>
    <col min="764" max="764" width="1.33203125" style="4" customWidth="1"/>
    <col min="765" max="765" width="15.44140625" style="4" customWidth="1"/>
    <col min="766" max="766" width="1.33203125" style="4" customWidth="1"/>
    <col min="767" max="767" width="16.6640625" style="4"/>
    <col min="768" max="768" width="34" style="4" customWidth="1"/>
    <col min="769" max="1008" width="16.6640625" style="4"/>
    <col min="1009" max="1009" width="23.5546875" style="4" customWidth="1"/>
    <col min="1010" max="1010" width="18.33203125" style="4" customWidth="1"/>
    <col min="1011" max="1011" width="5.33203125" style="4" customWidth="1"/>
    <col min="1012" max="1012" width="1.6640625" style="4" customWidth="1"/>
    <col min="1013" max="1013" width="7.33203125" style="4" customWidth="1"/>
    <col min="1014" max="1014" width="1.33203125" style="4" customWidth="1"/>
    <col min="1015" max="1015" width="15.44140625" style="4" customWidth="1"/>
    <col min="1016" max="1016" width="1.33203125" style="4" customWidth="1"/>
    <col min="1017" max="1017" width="15.44140625" style="4" customWidth="1"/>
    <col min="1018" max="1018" width="1.33203125" style="4" customWidth="1"/>
    <col min="1019" max="1019" width="15.44140625" style="4" customWidth="1"/>
    <col min="1020" max="1020" width="1.33203125" style="4" customWidth="1"/>
    <col min="1021" max="1021" width="15.44140625" style="4" customWidth="1"/>
    <col min="1022" max="1022" width="1.33203125" style="4" customWidth="1"/>
    <col min="1023" max="1023" width="16.6640625" style="4"/>
    <col min="1024" max="1024" width="34" style="4" customWidth="1"/>
    <col min="1025" max="1264" width="16.6640625" style="4"/>
    <col min="1265" max="1265" width="23.5546875" style="4" customWidth="1"/>
    <col min="1266" max="1266" width="18.33203125" style="4" customWidth="1"/>
    <col min="1267" max="1267" width="5.33203125" style="4" customWidth="1"/>
    <col min="1268" max="1268" width="1.6640625" style="4" customWidth="1"/>
    <col min="1269" max="1269" width="7.33203125" style="4" customWidth="1"/>
    <col min="1270" max="1270" width="1.33203125" style="4" customWidth="1"/>
    <col min="1271" max="1271" width="15.44140625" style="4" customWidth="1"/>
    <col min="1272" max="1272" width="1.33203125" style="4" customWidth="1"/>
    <col min="1273" max="1273" width="15.44140625" style="4" customWidth="1"/>
    <col min="1274" max="1274" width="1.33203125" style="4" customWidth="1"/>
    <col min="1275" max="1275" width="15.44140625" style="4" customWidth="1"/>
    <col min="1276" max="1276" width="1.33203125" style="4" customWidth="1"/>
    <col min="1277" max="1277" width="15.44140625" style="4" customWidth="1"/>
    <col min="1278" max="1278" width="1.33203125" style="4" customWidth="1"/>
    <col min="1279" max="1279" width="16.6640625" style="4"/>
    <col min="1280" max="1280" width="34" style="4" customWidth="1"/>
    <col min="1281" max="1520" width="16.6640625" style="4"/>
    <col min="1521" max="1521" width="23.5546875" style="4" customWidth="1"/>
    <col min="1522" max="1522" width="18.33203125" style="4" customWidth="1"/>
    <col min="1523" max="1523" width="5.33203125" style="4" customWidth="1"/>
    <col min="1524" max="1524" width="1.6640625" style="4" customWidth="1"/>
    <col min="1525" max="1525" width="7.33203125" style="4" customWidth="1"/>
    <col min="1526" max="1526" width="1.33203125" style="4" customWidth="1"/>
    <col min="1527" max="1527" width="15.44140625" style="4" customWidth="1"/>
    <col min="1528" max="1528" width="1.33203125" style="4" customWidth="1"/>
    <col min="1529" max="1529" width="15.44140625" style="4" customWidth="1"/>
    <col min="1530" max="1530" width="1.33203125" style="4" customWidth="1"/>
    <col min="1531" max="1531" width="15.44140625" style="4" customWidth="1"/>
    <col min="1532" max="1532" width="1.33203125" style="4" customWidth="1"/>
    <col min="1533" max="1533" width="15.44140625" style="4" customWidth="1"/>
    <col min="1534" max="1534" width="1.33203125" style="4" customWidth="1"/>
    <col min="1535" max="1535" width="16.6640625" style="4"/>
    <col min="1536" max="1536" width="34" style="4" customWidth="1"/>
    <col min="1537" max="1776" width="16.6640625" style="4"/>
    <col min="1777" max="1777" width="23.5546875" style="4" customWidth="1"/>
    <col min="1778" max="1778" width="18.33203125" style="4" customWidth="1"/>
    <col min="1779" max="1779" width="5.33203125" style="4" customWidth="1"/>
    <col min="1780" max="1780" width="1.6640625" style="4" customWidth="1"/>
    <col min="1781" max="1781" width="7.33203125" style="4" customWidth="1"/>
    <col min="1782" max="1782" width="1.33203125" style="4" customWidth="1"/>
    <col min="1783" max="1783" width="15.44140625" style="4" customWidth="1"/>
    <col min="1784" max="1784" width="1.33203125" style="4" customWidth="1"/>
    <col min="1785" max="1785" width="15.44140625" style="4" customWidth="1"/>
    <col min="1786" max="1786" width="1.33203125" style="4" customWidth="1"/>
    <col min="1787" max="1787" width="15.44140625" style="4" customWidth="1"/>
    <col min="1788" max="1788" width="1.33203125" style="4" customWidth="1"/>
    <col min="1789" max="1789" width="15.44140625" style="4" customWidth="1"/>
    <col min="1790" max="1790" width="1.33203125" style="4" customWidth="1"/>
    <col min="1791" max="1791" width="16.6640625" style="4"/>
    <col min="1792" max="1792" width="34" style="4" customWidth="1"/>
    <col min="1793" max="2032" width="16.6640625" style="4"/>
    <col min="2033" max="2033" width="23.5546875" style="4" customWidth="1"/>
    <col min="2034" max="2034" width="18.33203125" style="4" customWidth="1"/>
    <col min="2035" max="2035" width="5.33203125" style="4" customWidth="1"/>
    <col min="2036" max="2036" width="1.6640625" style="4" customWidth="1"/>
    <col min="2037" max="2037" width="7.33203125" style="4" customWidth="1"/>
    <col min="2038" max="2038" width="1.33203125" style="4" customWidth="1"/>
    <col min="2039" max="2039" width="15.44140625" style="4" customWidth="1"/>
    <col min="2040" max="2040" width="1.33203125" style="4" customWidth="1"/>
    <col min="2041" max="2041" width="15.44140625" style="4" customWidth="1"/>
    <col min="2042" max="2042" width="1.33203125" style="4" customWidth="1"/>
    <col min="2043" max="2043" width="15.44140625" style="4" customWidth="1"/>
    <col min="2044" max="2044" width="1.33203125" style="4" customWidth="1"/>
    <col min="2045" max="2045" width="15.44140625" style="4" customWidth="1"/>
    <col min="2046" max="2046" width="1.33203125" style="4" customWidth="1"/>
    <col min="2047" max="2047" width="16.6640625" style="4"/>
    <col min="2048" max="2048" width="34" style="4" customWidth="1"/>
    <col min="2049" max="2288" width="16.6640625" style="4"/>
    <col min="2289" max="2289" width="23.5546875" style="4" customWidth="1"/>
    <col min="2290" max="2290" width="18.33203125" style="4" customWidth="1"/>
    <col min="2291" max="2291" width="5.33203125" style="4" customWidth="1"/>
    <col min="2292" max="2292" width="1.6640625" style="4" customWidth="1"/>
    <col min="2293" max="2293" width="7.33203125" style="4" customWidth="1"/>
    <col min="2294" max="2294" width="1.33203125" style="4" customWidth="1"/>
    <col min="2295" max="2295" width="15.44140625" style="4" customWidth="1"/>
    <col min="2296" max="2296" width="1.33203125" style="4" customWidth="1"/>
    <col min="2297" max="2297" width="15.44140625" style="4" customWidth="1"/>
    <col min="2298" max="2298" width="1.33203125" style="4" customWidth="1"/>
    <col min="2299" max="2299" width="15.44140625" style="4" customWidth="1"/>
    <col min="2300" max="2300" width="1.33203125" style="4" customWidth="1"/>
    <col min="2301" max="2301" width="15.44140625" style="4" customWidth="1"/>
    <col min="2302" max="2302" width="1.33203125" style="4" customWidth="1"/>
    <col min="2303" max="2303" width="16.6640625" style="4"/>
    <col min="2304" max="2304" width="34" style="4" customWidth="1"/>
    <col min="2305" max="2544" width="16.6640625" style="4"/>
    <col min="2545" max="2545" width="23.5546875" style="4" customWidth="1"/>
    <col min="2546" max="2546" width="18.33203125" style="4" customWidth="1"/>
    <col min="2547" max="2547" width="5.33203125" style="4" customWidth="1"/>
    <col min="2548" max="2548" width="1.6640625" style="4" customWidth="1"/>
    <col min="2549" max="2549" width="7.33203125" style="4" customWidth="1"/>
    <col min="2550" max="2550" width="1.33203125" style="4" customWidth="1"/>
    <col min="2551" max="2551" width="15.44140625" style="4" customWidth="1"/>
    <col min="2552" max="2552" width="1.33203125" style="4" customWidth="1"/>
    <col min="2553" max="2553" width="15.44140625" style="4" customWidth="1"/>
    <col min="2554" max="2554" width="1.33203125" style="4" customWidth="1"/>
    <col min="2555" max="2555" width="15.44140625" style="4" customWidth="1"/>
    <col min="2556" max="2556" width="1.33203125" style="4" customWidth="1"/>
    <col min="2557" max="2557" width="15.44140625" style="4" customWidth="1"/>
    <col min="2558" max="2558" width="1.33203125" style="4" customWidth="1"/>
    <col min="2559" max="2559" width="16.6640625" style="4"/>
    <col min="2560" max="2560" width="34" style="4" customWidth="1"/>
    <col min="2561" max="2800" width="16.6640625" style="4"/>
    <col min="2801" max="2801" width="23.5546875" style="4" customWidth="1"/>
    <col min="2802" max="2802" width="18.33203125" style="4" customWidth="1"/>
    <col min="2803" max="2803" width="5.33203125" style="4" customWidth="1"/>
    <col min="2804" max="2804" width="1.6640625" style="4" customWidth="1"/>
    <col min="2805" max="2805" width="7.33203125" style="4" customWidth="1"/>
    <col min="2806" max="2806" width="1.33203125" style="4" customWidth="1"/>
    <col min="2807" max="2807" width="15.44140625" style="4" customWidth="1"/>
    <col min="2808" max="2808" width="1.33203125" style="4" customWidth="1"/>
    <col min="2809" max="2809" width="15.44140625" style="4" customWidth="1"/>
    <col min="2810" max="2810" width="1.33203125" style="4" customWidth="1"/>
    <col min="2811" max="2811" width="15.44140625" style="4" customWidth="1"/>
    <col min="2812" max="2812" width="1.33203125" style="4" customWidth="1"/>
    <col min="2813" max="2813" width="15.44140625" style="4" customWidth="1"/>
    <col min="2814" max="2814" width="1.33203125" style="4" customWidth="1"/>
    <col min="2815" max="2815" width="16.6640625" style="4"/>
    <col min="2816" max="2816" width="34" style="4" customWidth="1"/>
    <col min="2817" max="3056" width="16.6640625" style="4"/>
    <col min="3057" max="3057" width="23.5546875" style="4" customWidth="1"/>
    <col min="3058" max="3058" width="18.33203125" style="4" customWidth="1"/>
    <col min="3059" max="3059" width="5.33203125" style="4" customWidth="1"/>
    <col min="3060" max="3060" width="1.6640625" style="4" customWidth="1"/>
    <col min="3061" max="3061" width="7.33203125" style="4" customWidth="1"/>
    <col min="3062" max="3062" width="1.33203125" style="4" customWidth="1"/>
    <col min="3063" max="3063" width="15.44140625" style="4" customWidth="1"/>
    <col min="3064" max="3064" width="1.33203125" style="4" customWidth="1"/>
    <col min="3065" max="3065" width="15.44140625" style="4" customWidth="1"/>
    <col min="3066" max="3066" width="1.33203125" style="4" customWidth="1"/>
    <col min="3067" max="3067" width="15.44140625" style="4" customWidth="1"/>
    <col min="3068" max="3068" width="1.33203125" style="4" customWidth="1"/>
    <col min="3069" max="3069" width="15.44140625" style="4" customWidth="1"/>
    <col min="3070" max="3070" width="1.33203125" style="4" customWidth="1"/>
    <col min="3071" max="3071" width="16.6640625" style="4"/>
    <col min="3072" max="3072" width="34" style="4" customWidth="1"/>
    <col min="3073" max="3312" width="16.6640625" style="4"/>
    <col min="3313" max="3313" width="23.5546875" style="4" customWidth="1"/>
    <col min="3314" max="3314" width="18.33203125" style="4" customWidth="1"/>
    <col min="3315" max="3315" width="5.33203125" style="4" customWidth="1"/>
    <col min="3316" max="3316" width="1.6640625" style="4" customWidth="1"/>
    <col min="3317" max="3317" width="7.33203125" style="4" customWidth="1"/>
    <col min="3318" max="3318" width="1.33203125" style="4" customWidth="1"/>
    <col min="3319" max="3319" width="15.44140625" style="4" customWidth="1"/>
    <col min="3320" max="3320" width="1.33203125" style="4" customWidth="1"/>
    <col min="3321" max="3321" width="15.44140625" style="4" customWidth="1"/>
    <col min="3322" max="3322" width="1.33203125" style="4" customWidth="1"/>
    <col min="3323" max="3323" width="15.44140625" style="4" customWidth="1"/>
    <col min="3324" max="3324" width="1.33203125" style="4" customWidth="1"/>
    <col min="3325" max="3325" width="15.44140625" style="4" customWidth="1"/>
    <col min="3326" max="3326" width="1.33203125" style="4" customWidth="1"/>
    <col min="3327" max="3327" width="16.6640625" style="4"/>
    <col min="3328" max="3328" width="34" style="4" customWidth="1"/>
    <col min="3329" max="3568" width="16.6640625" style="4"/>
    <col min="3569" max="3569" width="23.5546875" style="4" customWidth="1"/>
    <col min="3570" max="3570" width="18.33203125" style="4" customWidth="1"/>
    <col min="3571" max="3571" width="5.33203125" style="4" customWidth="1"/>
    <col min="3572" max="3572" width="1.6640625" style="4" customWidth="1"/>
    <col min="3573" max="3573" width="7.33203125" style="4" customWidth="1"/>
    <col min="3574" max="3574" width="1.33203125" style="4" customWidth="1"/>
    <col min="3575" max="3575" width="15.44140625" style="4" customWidth="1"/>
    <col min="3576" max="3576" width="1.33203125" style="4" customWidth="1"/>
    <col min="3577" max="3577" width="15.44140625" style="4" customWidth="1"/>
    <col min="3578" max="3578" width="1.33203125" style="4" customWidth="1"/>
    <col min="3579" max="3579" width="15.44140625" style="4" customWidth="1"/>
    <col min="3580" max="3580" width="1.33203125" style="4" customWidth="1"/>
    <col min="3581" max="3581" width="15.44140625" style="4" customWidth="1"/>
    <col min="3582" max="3582" width="1.33203125" style="4" customWidth="1"/>
    <col min="3583" max="3583" width="16.6640625" style="4"/>
    <col min="3584" max="3584" width="34" style="4" customWidth="1"/>
    <col min="3585" max="3824" width="16.6640625" style="4"/>
    <col min="3825" max="3825" width="23.5546875" style="4" customWidth="1"/>
    <col min="3826" max="3826" width="18.33203125" style="4" customWidth="1"/>
    <col min="3827" max="3827" width="5.33203125" style="4" customWidth="1"/>
    <col min="3828" max="3828" width="1.6640625" style="4" customWidth="1"/>
    <col min="3829" max="3829" width="7.33203125" style="4" customWidth="1"/>
    <col min="3830" max="3830" width="1.33203125" style="4" customWidth="1"/>
    <col min="3831" max="3831" width="15.44140625" style="4" customWidth="1"/>
    <col min="3832" max="3832" width="1.33203125" style="4" customWidth="1"/>
    <col min="3833" max="3833" width="15.44140625" style="4" customWidth="1"/>
    <col min="3834" max="3834" width="1.33203125" style="4" customWidth="1"/>
    <col min="3835" max="3835" width="15.44140625" style="4" customWidth="1"/>
    <col min="3836" max="3836" width="1.33203125" style="4" customWidth="1"/>
    <col min="3837" max="3837" width="15.44140625" style="4" customWidth="1"/>
    <col min="3838" max="3838" width="1.33203125" style="4" customWidth="1"/>
    <col min="3839" max="3839" width="16.6640625" style="4"/>
    <col min="3840" max="3840" width="34" style="4" customWidth="1"/>
    <col min="3841" max="4080" width="16.6640625" style="4"/>
    <col min="4081" max="4081" width="23.5546875" style="4" customWidth="1"/>
    <col min="4082" max="4082" width="18.33203125" style="4" customWidth="1"/>
    <col min="4083" max="4083" width="5.33203125" style="4" customWidth="1"/>
    <col min="4084" max="4084" width="1.6640625" style="4" customWidth="1"/>
    <col min="4085" max="4085" width="7.33203125" style="4" customWidth="1"/>
    <col min="4086" max="4086" width="1.33203125" style="4" customWidth="1"/>
    <col min="4087" max="4087" width="15.44140625" style="4" customWidth="1"/>
    <col min="4088" max="4088" width="1.33203125" style="4" customWidth="1"/>
    <col min="4089" max="4089" width="15.44140625" style="4" customWidth="1"/>
    <col min="4090" max="4090" width="1.33203125" style="4" customWidth="1"/>
    <col min="4091" max="4091" width="15.44140625" style="4" customWidth="1"/>
    <col min="4092" max="4092" width="1.33203125" style="4" customWidth="1"/>
    <col min="4093" max="4093" width="15.44140625" style="4" customWidth="1"/>
    <col min="4094" max="4094" width="1.33203125" style="4" customWidth="1"/>
    <col min="4095" max="4095" width="16.6640625" style="4"/>
    <col min="4096" max="4096" width="34" style="4" customWidth="1"/>
    <col min="4097" max="4336" width="16.6640625" style="4"/>
    <col min="4337" max="4337" width="23.5546875" style="4" customWidth="1"/>
    <col min="4338" max="4338" width="18.33203125" style="4" customWidth="1"/>
    <col min="4339" max="4339" width="5.33203125" style="4" customWidth="1"/>
    <col min="4340" max="4340" width="1.6640625" style="4" customWidth="1"/>
    <col min="4341" max="4341" width="7.33203125" style="4" customWidth="1"/>
    <col min="4342" max="4342" width="1.33203125" style="4" customWidth="1"/>
    <col min="4343" max="4343" width="15.44140625" style="4" customWidth="1"/>
    <col min="4344" max="4344" width="1.33203125" style="4" customWidth="1"/>
    <col min="4345" max="4345" width="15.44140625" style="4" customWidth="1"/>
    <col min="4346" max="4346" width="1.33203125" style="4" customWidth="1"/>
    <col min="4347" max="4347" width="15.44140625" style="4" customWidth="1"/>
    <col min="4348" max="4348" width="1.33203125" style="4" customWidth="1"/>
    <col min="4349" max="4349" width="15.44140625" style="4" customWidth="1"/>
    <col min="4350" max="4350" width="1.33203125" style="4" customWidth="1"/>
    <col min="4351" max="4351" width="16.6640625" style="4"/>
    <col min="4352" max="4352" width="34" style="4" customWidth="1"/>
    <col min="4353" max="4592" width="16.6640625" style="4"/>
    <col min="4593" max="4593" width="23.5546875" style="4" customWidth="1"/>
    <col min="4594" max="4594" width="18.33203125" style="4" customWidth="1"/>
    <col min="4595" max="4595" width="5.33203125" style="4" customWidth="1"/>
    <col min="4596" max="4596" width="1.6640625" style="4" customWidth="1"/>
    <col min="4597" max="4597" width="7.33203125" style="4" customWidth="1"/>
    <col min="4598" max="4598" width="1.33203125" style="4" customWidth="1"/>
    <col min="4599" max="4599" width="15.44140625" style="4" customWidth="1"/>
    <col min="4600" max="4600" width="1.33203125" style="4" customWidth="1"/>
    <col min="4601" max="4601" width="15.44140625" style="4" customWidth="1"/>
    <col min="4602" max="4602" width="1.33203125" style="4" customWidth="1"/>
    <col min="4603" max="4603" width="15.44140625" style="4" customWidth="1"/>
    <col min="4604" max="4604" width="1.33203125" style="4" customWidth="1"/>
    <col min="4605" max="4605" width="15.44140625" style="4" customWidth="1"/>
    <col min="4606" max="4606" width="1.33203125" style="4" customWidth="1"/>
    <col min="4607" max="4607" width="16.6640625" style="4"/>
    <col min="4608" max="4608" width="34" style="4" customWidth="1"/>
    <col min="4609" max="4848" width="16.6640625" style="4"/>
    <col min="4849" max="4849" width="23.5546875" style="4" customWidth="1"/>
    <col min="4850" max="4850" width="18.33203125" style="4" customWidth="1"/>
    <col min="4851" max="4851" width="5.33203125" style="4" customWidth="1"/>
    <col min="4852" max="4852" width="1.6640625" style="4" customWidth="1"/>
    <col min="4853" max="4853" width="7.33203125" style="4" customWidth="1"/>
    <col min="4854" max="4854" width="1.33203125" style="4" customWidth="1"/>
    <col min="4855" max="4855" width="15.44140625" style="4" customWidth="1"/>
    <col min="4856" max="4856" width="1.33203125" style="4" customWidth="1"/>
    <col min="4857" max="4857" width="15.44140625" style="4" customWidth="1"/>
    <col min="4858" max="4858" width="1.33203125" style="4" customWidth="1"/>
    <col min="4859" max="4859" width="15.44140625" style="4" customWidth="1"/>
    <col min="4860" max="4860" width="1.33203125" style="4" customWidth="1"/>
    <col min="4861" max="4861" width="15.44140625" style="4" customWidth="1"/>
    <col min="4862" max="4862" width="1.33203125" style="4" customWidth="1"/>
    <col min="4863" max="4863" width="16.6640625" style="4"/>
    <col min="4864" max="4864" width="34" style="4" customWidth="1"/>
    <col min="4865" max="5104" width="16.6640625" style="4"/>
    <col min="5105" max="5105" width="23.5546875" style="4" customWidth="1"/>
    <col min="5106" max="5106" width="18.33203125" style="4" customWidth="1"/>
    <col min="5107" max="5107" width="5.33203125" style="4" customWidth="1"/>
    <col min="5108" max="5108" width="1.6640625" style="4" customWidth="1"/>
    <col min="5109" max="5109" width="7.33203125" style="4" customWidth="1"/>
    <col min="5110" max="5110" width="1.33203125" style="4" customWidth="1"/>
    <col min="5111" max="5111" width="15.44140625" style="4" customWidth="1"/>
    <col min="5112" max="5112" width="1.33203125" style="4" customWidth="1"/>
    <col min="5113" max="5113" width="15.44140625" style="4" customWidth="1"/>
    <col min="5114" max="5114" width="1.33203125" style="4" customWidth="1"/>
    <col min="5115" max="5115" width="15.44140625" style="4" customWidth="1"/>
    <col min="5116" max="5116" width="1.33203125" style="4" customWidth="1"/>
    <col min="5117" max="5117" width="15.44140625" style="4" customWidth="1"/>
    <col min="5118" max="5118" width="1.33203125" style="4" customWidth="1"/>
    <col min="5119" max="5119" width="16.6640625" style="4"/>
    <col min="5120" max="5120" width="34" style="4" customWidth="1"/>
    <col min="5121" max="5360" width="16.6640625" style="4"/>
    <col min="5361" max="5361" width="23.5546875" style="4" customWidth="1"/>
    <col min="5362" max="5362" width="18.33203125" style="4" customWidth="1"/>
    <col min="5363" max="5363" width="5.33203125" style="4" customWidth="1"/>
    <col min="5364" max="5364" width="1.6640625" style="4" customWidth="1"/>
    <col min="5365" max="5365" width="7.33203125" style="4" customWidth="1"/>
    <col min="5366" max="5366" width="1.33203125" style="4" customWidth="1"/>
    <col min="5367" max="5367" width="15.44140625" style="4" customWidth="1"/>
    <col min="5368" max="5368" width="1.33203125" style="4" customWidth="1"/>
    <col min="5369" max="5369" width="15.44140625" style="4" customWidth="1"/>
    <col min="5370" max="5370" width="1.33203125" style="4" customWidth="1"/>
    <col min="5371" max="5371" width="15.44140625" style="4" customWidth="1"/>
    <col min="5372" max="5372" width="1.33203125" style="4" customWidth="1"/>
    <col min="5373" max="5373" width="15.44140625" style="4" customWidth="1"/>
    <col min="5374" max="5374" width="1.33203125" style="4" customWidth="1"/>
    <col min="5375" max="5375" width="16.6640625" style="4"/>
    <col min="5376" max="5376" width="34" style="4" customWidth="1"/>
    <col min="5377" max="5616" width="16.6640625" style="4"/>
    <col min="5617" max="5617" width="23.5546875" style="4" customWidth="1"/>
    <col min="5618" max="5618" width="18.33203125" style="4" customWidth="1"/>
    <col min="5619" max="5619" width="5.33203125" style="4" customWidth="1"/>
    <col min="5620" max="5620" width="1.6640625" style="4" customWidth="1"/>
    <col min="5621" max="5621" width="7.33203125" style="4" customWidth="1"/>
    <col min="5622" max="5622" width="1.33203125" style="4" customWidth="1"/>
    <col min="5623" max="5623" width="15.44140625" style="4" customWidth="1"/>
    <col min="5624" max="5624" width="1.33203125" style="4" customWidth="1"/>
    <col min="5625" max="5625" width="15.44140625" style="4" customWidth="1"/>
    <col min="5626" max="5626" width="1.33203125" style="4" customWidth="1"/>
    <col min="5627" max="5627" width="15.44140625" style="4" customWidth="1"/>
    <col min="5628" max="5628" width="1.33203125" style="4" customWidth="1"/>
    <col min="5629" max="5629" width="15.44140625" style="4" customWidth="1"/>
    <col min="5630" max="5630" width="1.33203125" style="4" customWidth="1"/>
    <col min="5631" max="5631" width="16.6640625" style="4"/>
    <col min="5632" max="5632" width="34" style="4" customWidth="1"/>
    <col min="5633" max="5872" width="16.6640625" style="4"/>
    <col min="5873" max="5873" width="23.5546875" style="4" customWidth="1"/>
    <col min="5874" max="5874" width="18.33203125" style="4" customWidth="1"/>
    <col min="5875" max="5875" width="5.33203125" style="4" customWidth="1"/>
    <col min="5876" max="5876" width="1.6640625" style="4" customWidth="1"/>
    <col min="5877" max="5877" width="7.33203125" style="4" customWidth="1"/>
    <col min="5878" max="5878" width="1.33203125" style="4" customWidth="1"/>
    <col min="5879" max="5879" width="15.44140625" style="4" customWidth="1"/>
    <col min="5880" max="5880" width="1.33203125" style="4" customWidth="1"/>
    <col min="5881" max="5881" width="15.44140625" style="4" customWidth="1"/>
    <col min="5882" max="5882" width="1.33203125" style="4" customWidth="1"/>
    <col min="5883" max="5883" width="15.44140625" style="4" customWidth="1"/>
    <col min="5884" max="5884" width="1.33203125" style="4" customWidth="1"/>
    <col min="5885" max="5885" width="15.44140625" style="4" customWidth="1"/>
    <col min="5886" max="5886" width="1.33203125" style="4" customWidth="1"/>
    <col min="5887" max="5887" width="16.6640625" style="4"/>
    <col min="5888" max="5888" width="34" style="4" customWidth="1"/>
    <col min="5889" max="6128" width="16.6640625" style="4"/>
    <col min="6129" max="6129" width="23.5546875" style="4" customWidth="1"/>
    <col min="6130" max="6130" width="18.33203125" style="4" customWidth="1"/>
    <col min="6131" max="6131" width="5.33203125" style="4" customWidth="1"/>
    <col min="6132" max="6132" width="1.6640625" style="4" customWidth="1"/>
    <col min="6133" max="6133" width="7.33203125" style="4" customWidth="1"/>
    <col min="6134" max="6134" width="1.33203125" style="4" customWidth="1"/>
    <col min="6135" max="6135" width="15.44140625" style="4" customWidth="1"/>
    <col min="6136" max="6136" width="1.33203125" style="4" customWidth="1"/>
    <col min="6137" max="6137" width="15.44140625" style="4" customWidth="1"/>
    <col min="6138" max="6138" width="1.33203125" style="4" customWidth="1"/>
    <col min="6139" max="6139" width="15.44140625" style="4" customWidth="1"/>
    <col min="6140" max="6140" width="1.33203125" style="4" customWidth="1"/>
    <col min="6141" max="6141" width="15.44140625" style="4" customWidth="1"/>
    <col min="6142" max="6142" width="1.33203125" style="4" customWidth="1"/>
    <col min="6143" max="6143" width="16.6640625" style="4"/>
    <col min="6144" max="6144" width="34" style="4" customWidth="1"/>
    <col min="6145" max="6384" width="16.6640625" style="4"/>
    <col min="6385" max="6385" width="23.5546875" style="4" customWidth="1"/>
    <col min="6386" max="6386" width="18.33203125" style="4" customWidth="1"/>
    <col min="6387" max="6387" width="5.33203125" style="4" customWidth="1"/>
    <col min="6388" max="6388" width="1.6640625" style="4" customWidth="1"/>
    <col min="6389" max="6389" width="7.33203125" style="4" customWidth="1"/>
    <col min="6390" max="6390" width="1.33203125" style="4" customWidth="1"/>
    <col min="6391" max="6391" width="15.44140625" style="4" customWidth="1"/>
    <col min="6392" max="6392" width="1.33203125" style="4" customWidth="1"/>
    <col min="6393" max="6393" width="15.44140625" style="4" customWidth="1"/>
    <col min="6394" max="6394" width="1.33203125" style="4" customWidth="1"/>
    <col min="6395" max="6395" width="15.44140625" style="4" customWidth="1"/>
    <col min="6396" max="6396" width="1.33203125" style="4" customWidth="1"/>
    <col min="6397" max="6397" width="15.44140625" style="4" customWidth="1"/>
    <col min="6398" max="6398" width="1.33203125" style="4" customWidth="1"/>
    <col min="6399" max="6399" width="16.6640625" style="4"/>
    <col min="6400" max="6400" width="34" style="4" customWidth="1"/>
    <col min="6401" max="6640" width="16.6640625" style="4"/>
    <col min="6641" max="6641" width="23.5546875" style="4" customWidth="1"/>
    <col min="6642" max="6642" width="18.33203125" style="4" customWidth="1"/>
    <col min="6643" max="6643" width="5.33203125" style="4" customWidth="1"/>
    <col min="6644" max="6644" width="1.6640625" style="4" customWidth="1"/>
    <col min="6645" max="6645" width="7.33203125" style="4" customWidth="1"/>
    <col min="6646" max="6646" width="1.33203125" style="4" customWidth="1"/>
    <col min="6647" max="6647" width="15.44140625" style="4" customWidth="1"/>
    <col min="6648" max="6648" width="1.33203125" style="4" customWidth="1"/>
    <col min="6649" max="6649" width="15.44140625" style="4" customWidth="1"/>
    <col min="6650" max="6650" width="1.33203125" style="4" customWidth="1"/>
    <col min="6651" max="6651" width="15.44140625" style="4" customWidth="1"/>
    <col min="6652" max="6652" width="1.33203125" style="4" customWidth="1"/>
    <col min="6653" max="6653" width="15.44140625" style="4" customWidth="1"/>
    <col min="6654" max="6654" width="1.33203125" style="4" customWidth="1"/>
    <col min="6655" max="6655" width="16.6640625" style="4"/>
    <col min="6656" max="6656" width="34" style="4" customWidth="1"/>
    <col min="6657" max="6896" width="16.6640625" style="4"/>
    <col min="6897" max="6897" width="23.5546875" style="4" customWidth="1"/>
    <col min="6898" max="6898" width="18.33203125" style="4" customWidth="1"/>
    <col min="6899" max="6899" width="5.33203125" style="4" customWidth="1"/>
    <col min="6900" max="6900" width="1.6640625" style="4" customWidth="1"/>
    <col min="6901" max="6901" width="7.33203125" style="4" customWidth="1"/>
    <col min="6902" max="6902" width="1.33203125" style="4" customWidth="1"/>
    <col min="6903" max="6903" width="15.44140625" style="4" customWidth="1"/>
    <col min="6904" max="6904" width="1.33203125" style="4" customWidth="1"/>
    <col min="6905" max="6905" width="15.44140625" style="4" customWidth="1"/>
    <col min="6906" max="6906" width="1.33203125" style="4" customWidth="1"/>
    <col min="6907" max="6907" width="15.44140625" style="4" customWidth="1"/>
    <col min="6908" max="6908" width="1.33203125" style="4" customWidth="1"/>
    <col min="6909" max="6909" width="15.44140625" style="4" customWidth="1"/>
    <col min="6910" max="6910" width="1.33203125" style="4" customWidth="1"/>
    <col min="6911" max="6911" width="16.6640625" style="4"/>
    <col min="6912" max="6912" width="34" style="4" customWidth="1"/>
    <col min="6913" max="7152" width="16.6640625" style="4"/>
    <col min="7153" max="7153" width="23.5546875" style="4" customWidth="1"/>
    <col min="7154" max="7154" width="18.33203125" style="4" customWidth="1"/>
    <col min="7155" max="7155" width="5.33203125" style="4" customWidth="1"/>
    <col min="7156" max="7156" width="1.6640625" style="4" customWidth="1"/>
    <col min="7157" max="7157" width="7.33203125" style="4" customWidth="1"/>
    <col min="7158" max="7158" width="1.33203125" style="4" customWidth="1"/>
    <col min="7159" max="7159" width="15.44140625" style="4" customWidth="1"/>
    <col min="7160" max="7160" width="1.33203125" style="4" customWidth="1"/>
    <col min="7161" max="7161" width="15.44140625" style="4" customWidth="1"/>
    <col min="7162" max="7162" width="1.33203125" style="4" customWidth="1"/>
    <col min="7163" max="7163" width="15.44140625" style="4" customWidth="1"/>
    <col min="7164" max="7164" width="1.33203125" style="4" customWidth="1"/>
    <col min="7165" max="7165" width="15.44140625" style="4" customWidth="1"/>
    <col min="7166" max="7166" width="1.33203125" style="4" customWidth="1"/>
    <col min="7167" max="7167" width="16.6640625" style="4"/>
    <col min="7168" max="7168" width="34" style="4" customWidth="1"/>
    <col min="7169" max="7408" width="16.6640625" style="4"/>
    <col min="7409" max="7409" width="23.5546875" style="4" customWidth="1"/>
    <col min="7410" max="7410" width="18.33203125" style="4" customWidth="1"/>
    <col min="7411" max="7411" width="5.33203125" style="4" customWidth="1"/>
    <col min="7412" max="7412" width="1.6640625" style="4" customWidth="1"/>
    <col min="7413" max="7413" width="7.33203125" style="4" customWidth="1"/>
    <col min="7414" max="7414" width="1.33203125" style="4" customWidth="1"/>
    <col min="7415" max="7415" width="15.44140625" style="4" customWidth="1"/>
    <col min="7416" max="7416" width="1.33203125" style="4" customWidth="1"/>
    <col min="7417" max="7417" width="15.44140625" style="4" customWidth="1"/>
    <col min="7418" max="7418" width="1.33203125" style="4" customWidth="1"/>
    <col min="7419" max="7419" width="15.44140625" style="4" customWidth="1"/>
    <col min="7420" max="7420" width="1.33203125" style="4" customWidth="1"/>
    <col min="7421" max="7421" width="15.44140625" style="4" customWidth="1"/>
    <col min="7422" max="7422" width="1.33203125" style="4" customWidth="1"/>
    <col min="7423" max="7423" width="16.6640625" style="4"/>
    <col min="7424" max="7424" width="34" style="4" customWidth="1"/>
    <col min="7425" max="7664" width="16.6640625" style="4"/>
    <col min="7665" max="7665" width="23.5546875" style="4" customWidth="1"/>
    <col min="7666" max="7666" width="18.33203125" style="4" customWidth="1"/>
    <col min="7667" max="7667" width="5.33203125" style="4" customWidth="1"/>
    <col min="7668" max="7668" width="1.6640625" style="4" customWidth="1"/>
    <col min="7669" max="7669" width="7.33203125" style="4" customWidth="1"/>
    <col min="7670" max="7670" width="1.33203125" style="4" customWidth="1"/>
    <col min="7671" max="7671" width="15.44140625" style="4" customWidth="1"/>
    <col min="7672" max="7672" width="1.33203125" style="4" customWidth="1"/>
    <col min="7673" max="7673" width="15.44140625" style="4" customWidth="1"/>
    <col min="7674" max="7674" width="1.33203125" style="4" customWidth="1"/>
    <col min="7675" max="7675" width="15.44140625" style="4" customWidth="1"/>
    <col min="7676" max="7676" width="1.33203125" style="4" customWidth="1"/>
    <col min="7677" max="7677" width="15.44140625" style="4" customWidth="1"/>
    <col min="7678" max="7678" width="1.33203125" style="4" customWidth="1"/>
    <col min="7679" max="7679" width="16.6640625" style="4"/>
    <col min="7680" max="7680" width="34" style="4" customWidth="1"/>
    <col min="7681" max="7920" width="16.6640625" style="4"/>
    <col min="7921" max="7921" width="23.5546875" style="4" customWidth="1"/>
    <col min="7922" max="7922" width="18.33203125" style="4" customWidth="1"/>
    <col min="7923" max="7923" width="5.33203125" style="4" customWidth="1"/>
    <col min="7924" max="7924" width="1.6640625" style="4" customWidth="1"/>
    <col min="7925" max="7925" width="7.33203125" style="4" customWidth="1"/>
    <col min="7926" max="7926" width="1.33203125" style="4" customWidth="1"/>
    <col min="7927" max="7927" width="15.44140625" style="4" customWidth="1"/>
    <col min="7928" max="7928" width="1.33203125" style="4" customWidth="1"/>
    <col min="7929" max="7929" width="15.44140625" style="4" customWidth="1"/>
    <col min="7930" max="7930" width="1.33203125" style="4" customWidth="1"/>
    <col min="7931" max="7931" width="15.44140625" style="4" customWidth="1"/>
    <col min="7932" max="7932" width="1.33203125" style="4" customWidth="1"/>
    <col min="7933" max="7933" width="15.44140625" style="4" customWidth="1"/>
    <col min="7934" max="7934" width="1.33203125" style="4" customWidth="1"/>
    <col min="7935" max="7935" width="16.6640625" style="4"/>
    <col min="7936" max="7936" width="34" style="4" customWidth="1"/>
    <col min="7937" max="8176" width="16.6640625" style="4"/>
    <col min="8177" max="8177" width="23.5546875" style="4" customWidth="1"/>
    <col min="8178" max="8178" width="18.33203125" style="4" customWidth="1"/>
    <col min="8179" max="8179" width="5.33203125" style="4" customWidth="1"/>
    <col min="8180" max="8180" width="1.6640625" style="4" customWidth="1"/>
    <col min="8181" max="8181" width="7.33203125" style="4" customWidth="1"/>
    <col min="8182" max="8182" width="1.33203125" style="4" customWidth="1"/>
    <col min="8183" max="8183" width="15.44140625" style="4" customWidth="1"/>
    <col min="8184" max="8184" width="1.33203125" style="4" customWidth="1"/>
    <col min="8185" max="8185" width="15.44140625" style="4" customWidth="1"/>
    <col min="8186" max="8186" width="1.33203125" style="4" customWidth="1"/>
    <col min="8187" max="8187" width="15.44140625" style="4" customWidth="1"/>
    <col min="8188" max="8188" width="1.33203125" style="4" customWidth="1"/>
    <col min="8189" max="8189" width="15.44140625" style="4" customWidth="1"/>
    <col min="8190" max="8190" width="1.33203125" style="4" customWidth="1"/>
    <col min="8191" max="8191" width="16.6640625" style="4"/>
    <col min="8192" max="8192" width="34" style="4" customWidth="1"/>
    <col min="8193" max="8432" width="16.6640625" style="4"/>
    <col min="8433" max="8433" width="23.5546875" style="4" customWidth="1"/>
    <col min="8434" max="8434" width="18.33203125" style="4" customWidth="1"/>
    <col min="8435" max="8435" width="5.33203125" style="4" customWidth="1"/>
    <col min="8436" max="8436" width="1.6640625" style="4" customWidth="1"/>
    <col min="8437" max="8437" width="7.33203125" style="4" customWidth="1"/>
    <col min="8438" max="8438" width="1.33203125" style="4" customWidth="1"/>
    <col min="8439" max="8439" width="15.44140625" style="4" customWidth="1"/>
    <col min="8440" max="8440" width="1.33203125" style="4" customWidth="1"/>
    <col min="8441" max="8441" width="15.44140625" style="4" customWidth="1"/>
    <col min="8442" max="8442" width="1.33203125" style="4" customWidth="1"/>
    <col min="8443" max="8443" width="15.44140625" style="4" customWidth="1"/>
    <col min="8444" max="8444" width="1.33203125" style="4" customWidth="1"/>
    <col min="8445" max="8445" width="15.44140625" style="4" customWidth="1"/>
    <col min="8446" max="8446" width="1.33203125" style="4" customWidth="1"/>
    <col min="8447" max="8447" width="16.6640625" style="4"/>
    <col min="8448" max="8448" width="34" style="4" customWidth="1"/>
    <col min="8449" max="8688" width="16.6640625" style="4"/>
    <col min="8689" max="8689" width="23.5546875" style="4" customWidth="1"/>
    <col min="8690" max="8690" width="18.33203125" style="4" customWidth="1"/>
    <col min="8691" max="8691" width="5.33203125" style="4" customWidth="1"/>
    <col min="8692" max="8692" width="1.6640625" style="4" customWidth="1"/>
    <col min="8693" max="8693" width="7.33203125" style="4" customWidth="1"/>
    <col min="8694" max="8694" width="1.33203125" style="4" customWidth="1"/>
    <col min="8695" max="8695" width="15.44140625" style="4" customWidth="1"/>
    <col min="8696" max="8696" width="1.33203125" style="4" customWidth="1"/>
    <col min="8697" max="8697" width="15.44140625" style="4" customWidth="1"/>
    <col min="8698" max="8698" width="1.33203125" style="4" customWidth="1"/>
    <col min="8699" max="8699" width="15.44140625" style="4" customWidth="1"/>
    <col min="8700" max="8700" width="1.33203125" style="4" customWidth="1"/>
    <col min="8701" max="8701" width="15.44140625" style="4" customWidth="1"/>
    <col min="8702" max="8702" width="1.33203125" style="4" customWidth="1"/>
    <col min="8703" max="8703" width="16.6640625" style="4"/>
    <col min="8704" max="8704" width="34" style="4" customWidth="1"/>
    <col min="8705" max="8944" width="16.6640625" style="4"/>
    <col min="8945" max="8945" width="23.5546875" style="4" customWidth="1"/>
    <col min="8946" max="8946" width="18.33203125" style="4" customWidth="1"/>
    <col min="8947" max="8947" width="5.33203125" style="4" customWidth="1"/>
    <col min="8948" max="8948" width="1.6640625" style="4" customWidth="1"/>
    <col min="8949" max="8949" width="7.33203125" style="4" customWidth="1"/>
    <col min="8950" max="8950" width="1.33203125" style="4" customWidth="1"/>
    <col min="8951" max="8951" width="15.44140625" style="4" customWidth="1"/>
    <col min="8952" max="8952" width="1.33203125" style="4" customWidth="1"/>
    <col min="8953" max="8953" width="15.44140625" style="4" customWidth="1"/>
    <col min="8954" max="8954" width="1.33203125" style="4" customWidth="1"/>
    <col min="8955" max="8955" width="15.44140625" style="4" customWidth="1"/>
    <col min="8956" max="8956" width="1.33203125" style="4" customWidth="1"/>
    <col min="8957" max="8957" width="15.44140625" style="4" customWidth="1"/>
    <col min="8958" max="8958" width="1.33203125" style="4" customWidth="1"/>
    <col min="8959" max="8959" width="16.6640625" style="4"/>
    <col min="8960" max="8960" width="34" style="4" customWidth="1"/>
    <col min="8961" max="9200" width="16.6640625" style="4"/>
    <col min="9201" max="9201" width="23.5546875" style="4" customWidth="1"/>
    <col min="9202" max="9202" width="18.33203125" style="4" customWidth="1"/>
    <col min="9203" max="9203" width="5.33203125" style="4" customWidth="1"/>
    <col min="9204" max="9204" width="1.6640625" style="4" customWidth="1"/>
    <col min="9205" max="9205" width="7.33203125" style="4" customWidth="1"/>
    <col min="9206" max="9206" width="1.33203125" style="4" customWidth="1"/>
    <col min="9207" max="9207" width="15.44140625" style="4" customWidth="1"/>
    <col min="9208" max="9208" width="1.33203125" style="4" customWidth="1"/>
    <col min="9209" max="9209" width="15.44140625" style="4" customWidth="1"/>
    <col min="9210" max="9210" width="1.33203125" style="4" customWidth="1"/>
    <col min="9211" max="9211" width="15.44140625" style="4" customWidth="1"/>
    <col min="9212" max="9212" width="1.33203125" style="4" customWidth="1"/>
    <col min="9213" max="9213" width="15.44140625" style="4" customWidth="1"/>
    <col min="9214" max="9214" width="1.33203125" style="4" customWidth="1"/>
    <col min="9215" max="9215" width="16.6640625" style="4"/>
    <col min="9216" max="9216" width="34" style="4" customWidth="1"/>
    <col min="9217" max="9456" width="16.6640625" style="4"/>
    <col min="9457" max="9457" width="23.5546875" style="4" customWidth="1"/>
    <col min="9458" max="9458" width="18.33203125" style="4" customWidth="1"/>
    <col min="9459" max="9459" width="5.33203125" style="4" customWidth="1"/>
    <col min="9460" max="9460" width="1.6640625" style="4" customWidth="1"/>
    <col min="9461" max="9461" width="7.33203125" style="4" customWidth="1"/>
    <col min="9462" max="9462" width="1.33203125" style="4" customWidth="1"/>
    <col min="9463" max="9463" width="15.44140625" style="4" customWidth="1"/>
    <col min="9464" max="9464" width="1.33203125" style="4" customWidth="1"/>
    <col min="9465" max="9465" width="15.44140625" style="4" customWidth="1"/>
    <col min="9466" max="9466" width="1.33203125" style="4" customWidth="1"/>
    <col min="9467" max="9467" width="15.44140625" style="4" customWidth="1"/>
    <col min="9468" max="9468" width="1.33203125" style="4" customWidth="1"/>
    <col min="9469" max="9469" width="15.44140625" style="4" customWidth="1"/>
    <col min="9470" max="9470" width="1.33203125" style="4" customWidth="1"/>
    <col min="9471" max="9471" width="16.6640625" style="4"/>
    <col min="9472" max="9472" width="34" style="4" customWidth="1"/>
    <col min="9473" max="9712" width="16.6640625" style="4"/>
    <col min="9713" max="9713" width="23.5546875" style="4" customWidth="1"/>
    <col min="9714" max="9714" width="18.33203125" style="4" customWidth="1"/>
    <col min="9715" max="9715" width="5.33203125" style="4" customWidth="1"/>
    <col min="9716" max="9716" width="1.6640625" style="4" customWidth="1"/>
    <col min="9717" max="9717" width="7.33203125" style="4" customWidth="1"/>
    <col min="9718" max="9718" width="1.33203125" style="4" customWidth="1"/>
    <col min="9719" max="9719" width="15.44140625" style="4" customWidth="1"/>
    <col min="9720" max="9720" width="1.33203125" style="4" customWidth="1"/>
    <col min="9721" max="9721" width="15.44140625" style="4" customWidth="1"/>
    <col min="9722" max="9722" width="1.33203125" style="4" customWidth="1"/>
    <col min="9723" max="9723" width="15.44140625" style="4" customWidth="1"/>
    <col min="9724" max="9724" width="1.33203125" style="4" customWidth="1"/>
    <col min="9725" max="9725" width="15.44140625" style="4" customWidth="1"/>
    <col min="9726" max="9726" width="1.33203125" style="4" customWidth="1"/>
    <col min="9727" max="9727" width="16.6640625" style="4"/>
    <col min="9728" max="9728" width="34" style="4" customWidth="1"/>
    <col min="9729" max="9968" width="16.6640625" style="4"/>
    <col min="9969" max="9969" width="23.5546875" style="4" customWidth="1"/>
    <col min="9970" max="9970" width="18.33203125" style="4" customWidth="1"/>
    <col min="9971" max="9971" width="5.33203125" style="4" customWidth="1"/>
    <col min="9972" max="9972" width="1.6640625" style="4" customWidth="1"/>
    <col min="9973" max="9973" width="7.33203125" style="4" customWidth="1"/>
    <col min="9974" max="9974" width="1.33203125" style="4" customWidth="1"/>
    <col min="9975" max="9975" width="15.44140625" style="4" customWidth="1"/>
    <col min="9976" max="9976" width="1.33203125" style="4" customWidth="1"/>
    <col min="9977" max="9977" width="15.44140625" style="4" customWidth="1"/>
    <col min="9978" max="9978" width="1.33203125" style="4" customWidth="1"/>
    <col min="9979" max="9979" width="15.44140625" style="4" customWidth="1"/>
    <col min="9980" max="9980" width="1.33203125" style="4" customWidth="1"/>
    <col min="9981" max="9981" width="15.44140625" style="4" customWidth="1"/>
    <col min="9982" max="9982" width="1.33203125" style="4" customWidth="1"/>
    <col min="9983" max="9983" width="16.6640625" style="4"/>
    <col min="9984" max="9984" width="34" style="4" customWidth="1"/>
    <col min="9985" max="10224" width="16.6640625" style="4"/>
    <col min="10225" max="10225" width="23.5546875" style="4" customWidth="1"/>
    <col min="10226" max="10226" width="18.33203125" style="4" customWidth="1"/>
    <col min="10227" max="10227" width="5.33203125" style="4" customWidth="1"/>
    <col min="10228" max="10228" width="1.6640625" style="4" customWidth="1"/>
    <col min="10229" max="10229" width="7.33203125" style="4" customWidth="1"/>
    <col min="10230" max="10230" width="1.33203125" style="4" customWidth="1"/>
    <col min="10231" max="10231" width="15.44140625" style="4" customWidth="1"/>
    <col min="10232" max="10232" width="1.33203125" style="4" customWidth="1"/>
    <col min="10233" max="10233" width="15.44140625" style="4" customWidth="1"/>
    <col min="10234" max="10234" width="1.33203125" style="4" customWidth="1"/>
    <col min="10235" max="10235" width="15.44140625" style="4" customWidth="1"/>
    <col min="10236" max="10236" width="1.33203125" style="4" customWidth="1"/>
    <col min="10237" max="10237" width="15.44140625" style="4" customWidth="1"/>
    <col min="10238" max="10238" width="1.33203125" style="4" customWidth="1"/>
    <col min="10239" max="10239" width="16.6640625" style="4"/>
    <col min="10240" max="10240" width="34" style="4" customWidth="1"/>
    <col min="10241" max="10480" width="16.6640625" style="4"/>
    <col min="10481" max="10481" width="23.5546875" style="4" customWidth="1"/>
    <col min="10482" max="10482" width="18.33203125" style="4" customWidth="1"/>
    <col min="10483" max="10483" width="5.33203125" style="4" customWidth="1"/>
    <col min="10484" max="10484" width="1.6640625" style="4" customWidth="1"/>
    <col min="10485" max="10485" width="7.33203125" style="4" customWidth="1"/>
    <col min="10486" max="10486" width="1.33203125" style="4" customWidth="1"/>
    <col min="10487" max="10487" width="15.44140625" style="4" customWidth="1"/>
    <col min="10488" max="10488" width="1.33203125" style="4" customWidth="1"/>
    <col min="10489" max="10489" width="15.44140625" style="4" customWidth="1"/>
    <col min="10490" max="10490" width="1.33203125" style="4" customWidth="1"/>
    <col min="10491" max="10491" width="15.44140625" style="4" customWidth="1"/>
    <col min="10492" max="10492" width="1.33203125" style="4" customWidth="1"/>
    <col min="10493" max="10493" width="15.44140625" style="4" customWidth="1"/>
    <col min="10494" max="10494" width="1.33203125" style="4" customWidth="1"/>
    <col min="10495" max="10495" width="16.6640625" style="4"/>
    <col min="10496" max="10496" width="34" style="4" customWidth="1"/>
    <col min="10497" max="10736" width="16.6640625" style="4"/>
    <col min="10737" max="10737" width="23.5546875" style="4" customWidth="1"/>
    <col min="10738" max="10738" width="18.33203125" style="4" customWidth="1"/>
    <col min="10739" max="10739" width="5.33203125" style="4" customWidth="1"/>
    <col min="10740" max="10740" width="1.6640625" style="4" customWidth="1"/>
    <col min="10741" max="10741" width="7.33203125" style="4" customWidth="1"/>
    <col min="10742" max="10742" width="1.33203125" style="4" customWidth="1"/>
    <col min="10743" max="10743" width="15.44140625" style="4" customWidth="1"/>
    <col min="10744" max="10744" width="1.33203125" style="4" customWidth="1"/>
    <col min="10745" max="10745" width="15.44140625" style="4" customWidth="1"/>
    <col min="10746" max="10746" width="1.33203125" style="4" customWidth="1"/>
    <col min="10747" max="10747" width="15.44140625" style="4" customWidth="1"/>
    <col min="10748" max="10748" width="1.33203125" style="4" customWidth="1"/>
    <col min="10749" max="10749" width="15.44140625" style="4" customWidth="1"/>
    <col min="10750" max="10750" width="1.33203125" style="4" customWidth="1"/>
    <col min="10751" max="10751" width="16.6640625" style="4"/>
    <col min="10752" max="10752" width="34" style="4" customWidth="1"/>
    <col min="10753" max="10992" width="16.6640625" style="4"/>
    <col min="10993" max="10993" width="23.5546875" style="4" customWidth="1"/>
    <col min="10994" max="10994" width="18.33203125" style="4" customWidth="1"/>
    <col min="10995" max="10995" width="5.33203125" style="4" customWidth="1"/>
    <col min="10996" max="10996" width="1.6640625" style="4" customWidth="1"/>
    <col min="10997" max="10997" width="7.33203125" style="4" customWidth="1"/>
    <col min="10998" max="10998" width="1.33203125" style="4" customWidth="1"/>
    <col min="10999" max="10999" width="15.44140625" style="4" customWidth="1"/>
    <col min="11000" max="11000" width="1.33203125" style="4" customWidth="1"/>
    <col min="11001" max="11001" width="15.44140625" style="4" customWidth="1"/>
    <col min="11002" max="11002" width="1.33203125" style="4" customWidth="1"/>
    <col min="11003" max="11003" width="15.44140625" style="4" customWidth="1"/>
    <col min="11004" max="11004" width="1.33203125" style="4" customWidth="1"/>
    <col min="11005" max="11005" width="15.44140625" style="4" customWidth="1"/>
    <col min="11006" max="11006" width="1.33203125" style="4" customWidth="1"/>
    <col min="11007" max="11007" width="16.6640625" style="4"/>
    <col min="11008" max="11008" width="34" style="4" customWidth="1"/>
    <col min="11009" max="11248" width="16.6640625" style="4"/>
    <col min="11249" max="11249" width="23.5546875" style="4" customWidth="1"/>
    <col min="11250" max="11250" width="18.33203125" style="4" customWidth="1"/>
    <col min="11251" max="11251" width="5.33203125" style="4" customWidth="1"/>
    <col min="11252" max="11252" width="1.6640625" style="4" customWidth="1"/>
    <col min="11253" max="11253" width="7.33203125" style="4" customWidth="1"/>
    <col min="11254" max="11254" width="1.33203125" style="4" customWidth="1"/>
    <col min="11255" max="11255" width="15.44140625" style="4" customWidth="1"/>
    <col min="11256" max="11256" width="1.33203125" style="4" customWidth="1"/>
    <col min="11257" max="11257" width="15.44140625" style="4" customWidth="1"/>
    <col min="11258" max="11258" width="1.33203125" style="4" customWidth="1"/>
    <col min="11259" max="11259" width="15.44140625" style="4" customWidth="1"/>
    <col min="11260" max="11260" width="1.33203125" style="4" customWidth="1"/>
    <col min="11261" max="11261" width="15.44140625" style="4" customWidth="1"/>
    <col min="11262" max="11262" width="1.33203125" style="4" customWidth="1"/>
    <col min="11263" max="11263" width="16.6640625" style="4"/>
    <col min="11264" max="11264" width="34" style="4" customWidth="1"/>
    <col min="11265" max="11504" width="16.6640625" style="4"/>
    <col min="11505" max="11505" width="23.5546875" style="4" customWidth="1"/>
    <col min="11506" max="11506" width="18.33203125" style="4" customWidth="1"/>
    <col min="11507" max="11507" width="5.33203125" style="4" customWidth="1"/>
    <col min="11508" max="11508" width="1.6640625" style="4" customWidth="1"/>
    <col min="11509" max="11509" width="7.33203125" style="4" customWidth="1"/>
    <col min="11510" max="11510" width="1.33203125" style="4" customWidth="1"/>
    <col min="11511" max="11511" width="15.44140625" style="4" customWidth="1"/>
    <col min="11512" max="11512" width="1.33203125" style="4" customWidth="1"/>
    <col min="11513" max="11513" width="15.44140625" style="4" customWidth="1"/>
    <col min="11514" max="11514" width="1.33203125" style="4" customWidth="1"/>
    <col min="11515" max="11515" width="15.44140625" style="4" customWidth="1"/>
    <col min="11516" max="11516" width="1.33203125" style="4" customWidth="1"/>
    <col min="11517" max="11517" width="15.44140625" style="4" customWidth="1"/>
    <col min="11518" max="11518" width="1.33203125" style="4" customWidth="1"/>
    <col min="11519" max="11519" width="16.6640625" style="4"/>
    <col min="11520" max="11520" width="34" style="4" customWidth="1"/>
    <col min="11521" max="11760" width="16.6640625" style="4"/>
    <col min="11761" max="11761" width="23.5546875" style="4" customWidth="1"/>
    <col min="11762" max="11762" width="18.33203125" style="4" customWidth="1"/>
    <col min="11763" max="11763" width="5.33203125" style="4" customWidth="1"/>
    <col min="11764" max="11764" width="1.6640625" style="4" customWidth="1"/>
    <col min="11765" max="11765" width="7.33203125" style="4" customWidth="1"/>
    <col min="11766" max="11766" width="1.33203125" style="4" customWidth="1"/>
    <col min="11767" max="11767" width="15.44140625" style="4" customWidth="1"/>
    <col min="11768" max="11768" width="1.33203125" style="4" customWidth="1"/>
    <col min="11769" max="11769" width="15.44140625" style="4" customWidth="1"/>
    <col min="11770" max="11770" width="1.33203125" style="4" customWidth="1"/>
    <col min="11771" max="11771" width="15.44140625" style="4" customWidth="1"/>
    <col min="11772" max="11772" width="1.33203125" style="4" customWidth="1"/>
    <col min="11773" max="11773" width="15.44140625" style="4" customWidth="1"/>
    <col min="11774" max="11774" width="1.33203125" style="4" customWidth="1"/>
    <col min="11775" max="11775" width="16.6640625" style="4"/>
    <col min="11776" max="11776" width="34" style="4" customWidth="1"/>
    <col min="11777" max="12016" width="16.6640625" style="4"/>
    <col min="12017" max="12017" width="23.5546875" style="4" customWidth="1"/>
    <col min="12018" max="12018" width="18.33203125" style="4" customWidth="1"/>
    <col min="12019" max="12019" width="5.33203125" style="4" customWidth="1"/>
    <col min="12020" max="12020" width="1.6640625" style="4" customWidth="1"/>
    <col min="12021" max="12021" width="7.33203125" style="4" customWidth="1"/>
    <col min="12022" max="12022" width="1.33203125" style="4" customWidth="1"/>
    <col min="12023" max="12023" width="15.44140625" style="4" customWidth="1"/>
    <col min="12024" max="12024" width="1.33203125" style="4" customWidth="1"/>
    <col min="12025" max="12025" width="15.44140625" style="4" customWidth="1"/>
    <col min="12026" max="12026" width="1.33203125" style="4" customWidth="1"/>
    <col min="12027" max="12027" width="15.44140625" style="4" customWidth="1"/>
    <col min="12028" max="12028" width="1.33203125" style="4" customWidth="1"/>
    <col min="12029" max="12029" width="15.44140625" style="4" customWidth="1"/>
    <col min="12030" max="12030" width="1.33203125" style="4" customWidth="1"/>
    <col min="12031" max="12031" width="16.6640625" style="4"/>
    <col min="12032" max="12032" width="34" style="4" customWidth="1"/>
    <col min="12033" max="12272" width="16.6640625" style="4"/>
    <col min="12273" max="12273" width="23.5546875" style="4" customWidth="1"/>
    <col min="12274" max="12274" width="18.33203125" style="4" customWidth="1"/>
    <col min="12275" max="12275" width="5.33203125" style="4" customWidth="1"/>
    <col min="12276" max="12276" width="1.6640625" style="4" customWidth="1"/>
    <col min="12277" max="12277" width="7.33203125" style="4" customWidth="1"/>
    <col min="12278" max="12278" width="1.33203125" style="4" customWidth="1"/>
    <col min="12279" max="12279" width="15.44140625" style="4" customWidth="1"/>
    <col min="12280" max="12280" width="1.33203125" style="4" customWidth="1"/>
    <col min="12281" max="12281" width="15.44140625" style="4" customWidth="1"/>
    <col min="12282" max="12282" width="1.33203125" style="4" customWidth="1"/>
    <col min="12283" max="12283" width="15.44140625" style="4" customWidth="1"/>
    <col min="12284" max="12284" width="1.33203125" style="4" customWidth="1"/>
    <col min="12285" max="12285" width="15.44140625" style="4" customWidth="1"/>
    <col min="12286" max="12286" width="1.33203125" style="4" customWidth="1"/>
    <col min="12287" max="12287" width="16.6640625" style="4"/>
    <col min="12288" max="12288" width="34" style="4" customWidth="1"/>
    <col min="12289" max="12528" width="16.6640625" style="4"/>
    <col min="12529" max="12529" width="23.5546875" style="4" customWidth="1"/>
    <col min="12530" max="12530" width="18.33203125" style="4" customWidth="1"/>
    <col min="12531" max="12531" width="5.33203125" style="4" customWidth="1"/>
    <col min="12532" max="12532" width="1.6640625" style="4" customWidth="1"/>
    <col min="12533" max="12533" width="7.33203125" style="4" customWidth="1"/>
    <col min="12534" max="12534" width="1.33203125" style="4" customWidth="1"/>
    <col min="12535" max="12535" width="15.44140625" style="4" customWidth="1"/>
    <col min="12536" max="12536" width="1.33203125" style="4" customWidth="1"/>
    <col min="12537" max="12537" width="15.44140625" style="4" customWidth="1"/>
    <col min="12538" max="12538" width="1.33203125" style="4" customWidth="1"/>
    <col min="12539" max="12539" width="15.44140625" style="4" customWidth="1"/>
    <col min="12540" max="12540" width="1.33203125" style="4" customWidth="1"/>
    <col min="12541" max="12541" width="15.44140625" style="4" customWidth="1"/>
    <col min="12542" max="12542" width="1.33203125" style="4" customWidth="1"/>
    <col min="12543" max="12543" width="16.6640625" style="4"/>
    <col min="12544" max="12544" width="34" style="4" customWidth="1"/>
    <col min="12545" max="12784" width="16.6640625" style="4"/>
    <col min="12785" max="12785" width="23.5546875" style="4" customWidth="1"/>
    <col min="12786" max="12786" width="18.33203125" style="4" customWidth="1"/>
    <col min="12787" max="12787" width="5.33203125" style="4" customWidth="1"/>
    <col min="12788" max="12788" width="1.6640625" style="4" customWidth="1"/>
    <col min="12789" max="12789" width="7.33203125" style="4" customWidth="1"/>
    <col min="12790" max="12790" width="1.33203125" style="4" customWidth="1"/>
    <col min="12791" max="12791" width="15.44140625" style="4" customWidth="1"/>
    <col min="12792" max="12792" width="1.33203125" style="4" customWidth="1"/>
    <col min="12793" max="12793" width="15.44140625" style="4" customWidth="1"/>
    <col min="12794" max="12794" width="1.33203125" style="4" customWidth="1"/>
    <col min="12795" max="12795" width="15.44140625" style="4" customWidth="1"/>
    <col min="12796" max="12796" width="1.33203125" style="4" customWidth="1"/>
    <col min="12797" max="12797" width="15.44140625" style="4" customWidth="1"/>
    <col min="12798" max="12798" width="1.33203125" style="4" customWidth="1"/>
    <col min="12799" max="12799" width="16.6640625" style="4"/>
    <col min="12800" max="12800" width="34" style="4" customWidth="1"/>
    <col min="12801" max="13040" width="16.6640625" style="4"/>
    <col min="13041" max="13041" width="23.5546875" style="4" customWidth="1"/>
    <col min="13042" max="13042" width="18.33203125" style="4" customWidth="1"/>
    <col min="13043" max="13043" width="5.33203125" style="4" customWidth="1"/>
    <col min="13044" max="13044" width="1.6640625" style="4" customWidth="1"/>
    <col min="13045" max="13045" width="7.33203125" style="4" customWidth="1"/>
    <col min="13046" max="13046" width="1.33203125" style="4" customWidth="1"/>
    <col min="13047" max="13047" width="15.44140625" style="4" customWidth="1"/>
    <col min="13048" max="13048" width="1.33203125" style="4" customWidth="1"/>
    <col min="13049" max="13049" width="15.44140625" style="4" customWidth="1"/>
    <col min="13050" max="13050" width="1.33203125" style="4" customWidth="1"/>
    <col min="13051" max="13051" width="15.44140625" style="4" customWidth="1"/>
    <col min="13052" max="13052" width="1.33203125" style="4" customWidth="1"/>
    <col min="13053" max="13053" width="15.44140625" style="4" customWidth="1"/>
    <col min="13054" max="13054" width="1.33203125" style="4" customWidth="1"/>
    <col min="13055" max="13055" width="16.6640625" style="4"/>
    <col min="13056" max="13056" width="34" style="4" customWidth="1"/>
    <col min="13057" max="13296" width="16.6640625" style="4"/>
    <col min="13297" max="13297" width="23.5546875" style="4" customWidth="1"/>
    <col min="13298" max="13298" width="18.33203125" style="4" customWidth="1"/>
    <col min="13299" max="13299" width="5.33203125" style="4" customWidth="1"/>
    <col min="13300" max="13300" width="1.6640625" style="4" customWidth="1"/>
    <col min="13301" max="13301" width="7.33203125" style="4" customWidth="1"/>
    <col min="13302" max="13302" width="1.33203125" style="4" customWidth="1"/>
    <col min="13303" max="13303" width="15.44140625" style="4" customWidth="1"/>
    <col min="13304" max="13304" width="1.33203125" style="4" customWidth="1"/>
    <col min="13305" max="13305" width="15.44140625" style="4" customWidth="1"/>
    <col min="13306" max="13306" width="1.33203125" style="4" customWidth="1"/>
    <col min="13307" max="13307" width="15.44140625" style="4" customWidth="1"/>
    <col min="13308" max="13308" width="1.33203125" style="4" customWidth="1"/>
    <col min="13309" max="13309" width="15.44140625" style="4" customWidth="1"/>
    <col min="13310" max="13310" width="1.33203125" style="4" customWidth="1"/>
    <col min="13311" max="13311" width="16.6640625" style="4"/>
    <col min="13312" max="13312" width="34" style="4" customWidth="1"/>
    <col min="13313" max="13552" width="16.6640625" style="4"/>
    <col min="13553" max="13553" width="23.5546875" style="4" customWidth="1"/>
    <col min="13554" max="13554" width="18.33203125" style="4" customWidth="1"/>
    <col min="13555" max="13555" width="5.33203125" style="4" customWidth="1"/>
    <col min="13556" max="13556" width="1.6640625" style="4" customWidth="1"/>
    <col min="13557" max="13557" width="7.33203125" style="4" customWidth="1"/>
    <col min="13558" max="13558" width="1.33203125" style="4" customWidth="1"/>
    <col min="13559" max="13559" width="15.44140625" style="4" customWidth="1"/>
    <col min="13560" max="13560" width="1.33203125" style="4" customWidth="1"/>
    <col min="13561" max="13561" width="15.44140625" style="4" customWidth="1"/>
    <col min="13562" max="13562" width="1.33203125" style="4" customWidth="1"/>
    <col min="13563" max="13563" width="15.44140625" style="4" customWidth="1"/>
    <col min="13564" max="13564" width="1.33203125" style="4" customWidth="1"/>
    <col min="13565" max="13565" width="15.44140625" style="4" customWidth="1"/>
    <col min="13566" max="13566" width="1.33203125" style="4" customWidth="1"/>
    <col min="13567" max="13567" width="16.6640625" style="4"/>
    <col min="13568" max="13568" width="34" style="4" customWidth="1"/>
    <col min="13569" max="13808" width="16.6640625" style="4"/>
    <col min="13809" max="13809" width="23.5546875" style="4" customWidth="1"/>
    <col min="13810" max="13810" width="18.33203125" style="4" customWidth="1"/>
    <col min="13811" max="13811" width="5.33203125" style="4" customWidth="1"/>
    <col min="13812" max="13812" width="1.6640625" style="4" customWidth="1"/>
    <col min="13813" max="13813" width="7.33203125" style="4" customWidth="1"/>
    <col min="13814" max="13814" width="1.33203125" style="4" customWidth="1"/>
    <col min="13815" max="13815" width="15.44140625" style="4" customWidth="1"/>
    <col min="13816" max="13816" width="1.33203125" style="4" customWidth="1"/>
    <col min="13817" max="13817" width="15.44140625" style="4" customWidth="1"/>
    <col min="13818" max="13818" width="1.33203125" style="4" customWidth="1"/>
    <col min="13819" max="13819" width="15.44140625" style="4" customWidth="1"/>
    <col min="13820" max="13820" width="1.33203125" style="4" customWidth="1"/>
    <col min="13821" max="13821" width="15.44140625" style="4" customWidth="1"/>
    <col min="13822" max="13822" width="1.33203125" style="4" customWidth="1"/>
    <col min="13823" max="13823" width="16.6640625" style="4"/>
    <col min="13824" max="13824" width="34" style="4" customWidth="1"/>
    <col min="13825" max="14064" width="16.6640625" style="4"/>
    <col min="14065" max="14065" width="23.5546875" style="4" customWidth="1"/>
    <col min="14066" max="14066" width="18.33203125" style="4" customWidth="1"/>
    <col min="14067" max="14067" width="5.33203125" style="4" customWidth="1"/>
    <col min="14068" max="14068" width="1.6640625" style="4" customWidth="1"/>
    <col min="14069" max="14069" width="7.33203125" style="4" customWidth="1"/>
    <col min="14070" max="14070" width="1.33203125" style="4" customWidth="1"/>
    <col min="14071" max="14071" width="15.44140625" style="4" customWidth="1"/>
    <col min="14072" max="14072" width="1.33203125" style="4" customWidth="1"/>
    <col min="14073" max="14073" width="15.44140625" style="4" customWidth="1"/>
    <col min="14074" max="14074" width="1.33203125" style="4" customWidth="1"/>
    <col min="14075" max="14075" width="15.44140625" style="4" customWidth="1"/>
    <col min="14076" max="14076" width="1.33203125" style="4" customWidth="1"/>
    <col min="14077" max="14077" width="15.44140625" style="4" customWidth="1"/>
    <col min="14078" max="14078" width="1.33203125" style="4" customWidth="1"/>
    <col min="14079" max="14079" width="16.6640625" style="4"/>
    <col min="14080" max="14080" width="34" style="4" customWidth="1"/>
    <col min="14081" max="14320" width="16.6640625" style="4"/>
    <col min="14321" max="14321" width="23.5546875" style="4" customWidth="1"/>
    <col min="14322" max="14322" width="18.33203125" style="4" customWidth="1"/>
    <col min="14323" max="14323" width="5.33203125" style="4" customWidth="1"/>
    <col min="14324" max="14324" width="1.6640625" style="4" customWidth="1"/>
    <col min="14325" max="14325" width="7.33203125" style="4" customWidth="1"/>
    <col min="14326" max="14326" width="1.33203125" style="4" customWidth="1"/>
    <col min="14327" max="14327" width="15.44140625" style="4" customWidth="1"/>
    <col min="14328" max="14328" width="1.33203125" style="4" customWidth="1"/>
    <col min="14329" max="14329" width="15.44140625" style="4" customWidth="1"/>
    <col min="14330" max="14330" width="1.33203125" style="4" customWidth="1"/>
    <col min="14331" max="14331" width="15.44140625" style="4" customWidth="1"/>
    <col min="14332" max="14332" width="1.33203125" style="4" customWidth="1"/>
    <col min="14333" max="14333" width="15.44140625" style="4" customWidth="1"/>
    <col min="14334" max="14334" width="1.33203125" style="4" customWidth="1"/>
    <col min="14335" max="14335" width="16.6640625" style="4"/>
    <col min="14336" max="14336" width="34" style="4" customWidth="1"/>
    <col min="14337" max="14576" width="16.6640625" style="4"/>
    <col min="14577" max="14577" width="23.5546875" style="4" customWidth="1"/>
    <col min="14578" max="14578" width="18.33203125" style="4" customWidth="1"/>
    <col min="14579" max="14579" width="5.33203125" style="4" customWidth="1"/>
    <col min="14580" max="14580" width="1.6640625" style="4" customWidth="1"/>
    <col min="14581" max="14581" width="7.33203125" style="4" customWidth="1"/>
    <col min="14582" max="14582" width="1.33203125" style="4" customWidth="1"/>
    <col min="14583" max="14583" width="15.44140625" style="4" customWidth="1"/>
    <col min="14584" max="14584" width="1.33203125" style="4" customWidth="1"/>
    <col min="14585" max="14585" width="15.44140625" style="4" customWidth="1"/>
    <col min="14586" max="14586" width="1.33203125" style="4" customWidth="1"/>
    <col min="14587" max="14587" width="15.44140625" style="4" customWidth="1"/>
    <col min="14588" max="14588" width="1.33203125" style="4" customWidth="1"/>
    <col min="14589" max="14589" width="15.44140625" style="4" customWidth="1"/>
    <col min="14590" max="14590" width="1.33203125" style="4" customWidth="1"/>
    <col min="14591" max="14591" width="16.6640625" style="4"/>
    <col min="14592" max="14592" width="34" style="4" customWidth="1"/>
    <col min="14593" max="14832" width="16.6640625" style="4"/>
    <col min="14833" max="14833" width="23.5546875" style="4" customWidth="1"/>
    <col min="14834" max="14834" width="18.33203125" style="4" customWidth="1"/>
    <col min="14835" max="14835" width="5.33203125" style="4" customWidth="1"/>
    <col min="14836" max="14836" width="1.6640625" style="4" customWidth="1"/>
    <col min="14837" max="14837" width="7.33203125" style="4" customWidth="1"/>
    <col min="14838" max="14838" width="1.33203125" style="4" customWidth="1"/>
    <col min="14839" max="14839" width="15.44140625" style="4" customWidth="1"/>
    <col min="14840" max="14840" width="1.33203125" style="4" customWidth="1"/>
    <col min="14841" max="14841" width="15.44140625" style="4" customWidth="1"/>
    <col min="14842" max="14842" width="1.33203125" style="4" customWidth="1"/>
    <col min="14843" max="14843" width="15.44140625" style="4" customWidth="1"/>
    <col min="14844" max="14844" width="1.33203125" style="4" customWidth="1"/>
    <col min="14845" max="14845" width="15.44140625" style="4" customWidth="1"/>
    <col min="14846" max="14846" width="1.33203125" style="4" customWidth="1"/>
    <col min="14847" max="14847" width="16.6640625" style="4"/>
    <col min="14848" max="14848" width="34" style="4" customWidth="1"/>
    <col min="14849" max="15088" width="16.6640625" style="4"/>
    <col min="15089" max="15089" width="23.5546875" style="4" customWidth="1"/>
    <col min="15090" max="15090" width="18.33203125" style="4" customWidth="1"/>
    <col min="15091" max="15091" width="5.33203125" style="4" customWidth="1"/>
    <col min="15092" max="15092" width="1.6640625" style="4" customWidth="1"/>
    <col min="15093" max="15093" width="7.33203125" style="4" customWidth="1"/>
    <col min="15094" max="15094" width="1.33203125" style="4" customWidth="1"/>
    <col min="15095" max="15095" width="15.44140625" style="4" customWidth="1"/>
    <col min="15096" max="15096" width="1.33203125" style="4" customWidth="1"/>
    <col min="15097" max="15097" width="15.44140625" style="4" customWidth="1"/>
    <col min="15098" max="15098" width="1.33203125" style="4" customWidth="1"/>
    <col min="15099" max="15099" width="15.44140625" style="4" customWidth="1"/>
    <col min="15100" max="15100" width="1.33203125" style="4" customWidth="1"/>
    <col min="15101" max="15101" width="15.44140625" style="4" customWidth="1"/>
    <col min="15102" max="15102" width="1.33203125" style="4" customWidth="1"/>
    <col min="15103" max="15103" width="16.6640625" style="4"/>
    <col min="15104" max="15104" width="34" style="4" customWidth="1"/>
    <col min="15105" max="15344" width="16.6640625" style="4"/>
    <col min="15345" max="15345" width="23.5546875" style="4" customWidth="1"/>
    <col min="15346" max="15346" width="18.33203125" style="4" customWidth="1"/>
    <col min="15347" max="15347" width="5.33203125" style="4" customWidth="1"/>
    <col min="15348" max="15348" width="1.6640625" style="4" customWidth="1"/>
    <col min="15349" max="15349" width="7.33203125" style="4" customWidth="1"/>
    <col min="15350" max="15350" width="1.33203125" style="4" customWidth="1"/>
    <col min="15351" max="15351" width="15.44140625" style="4" customWidth="1"/>
    <col min="15352" max="15352" width="1.33203125" style="4" customWidth="1"/>
    <col min="15353" max="15353" width="15.44140625" style="4" customWidth="1"/>
    <col min="15354" max="15354" width="1.33203125" style="4" customWidth="1"/>
    <col min="15355" max="15355" width="15.44140625" style="4" customWidth="1"/>
    <col min="15356" max="15356" width="1.33203125" style="4" customWidth="1"/>
    <col min="15357" max="15357" width="15.44140625" style="4" customWidth="1"/>
    <col min="15358" max="15358" width="1.33203125" style="4" customWidth="1"/>
    <col min="15359" max="15359" width="16.6640625" style="4"/>
    <col min="15360" max="15360" width="34" style="4" customWidth="1"/>
    <col min="15361" max="15600" width="16.6640625" style="4"/>
    <col min="15601" max="15601" width="23.5546875" style="4" customWidth="1"/>
    <col min="15602" max="15602" width="18.33203125" style="4" customWidth="1"/>
    <col min="15603" max="15603" width="5.33203125" style="4" customWidth="1"/>
    <col min="15604" max="15604" width="1.6640625" style="4" customWidth="1"/>
    <col min="15605" max="15605" width="7.33203125" style="4" customWidth="1"/>
    <col min="15606" max="15606" width="1.33203125" style="4" customWidth="1"/>
    <col min="15607" max="15607" width="15.44140625" style="4" customWidth="1"/>
    <col min="15608" max="15608" width="1.33203125" style="4" customWidth="1"/>
    <col min="15609" max="15609" width="15.44140625" style="4" customWidth="1"/>
    <col min="15610" max="15610" width="1.33203125" style="4" customWidth="1"/>
    <col min="15611" max="15611" width="15.44140625" style="4" customWidth="1"/>
    <col min="15612" max="15612" width="1.33203125" style="4" customWidth="1"/>
    <col min="15613" max="15613" width="15.44140625" style="4" customWidth="1"/>
    <col min="15614" max="15614" width="1.33203125" style="4" customWidth="1"/>
    <col min="15615" max="15615" width="16.6640625" style="4"/>
    <col min="15616" max="15616" width="34" style="4" customWidth="1"/>
    <col min="15617" max="15856" width="16.6640625" style="4"/>
    <col min="15857" max="15857" width="23.5546875" style="4" customWidth="1"/>
    <col min="15858" max="15858" width="18.33203125" style="4" customWidth="1"/>
    <col min="15859" max="15859" width="5.33203125" style="4" customWidth="1"/>
    <col min="15860" max="15860" width="1.6640625" style="4" customWidth="1"/>
    <col min="15861" max="15861" width="7.33203125" style="4" customWidth="1"/>
    <col min="15862" max="15862" width="1.33203125" style="4" customWidth="1"/>
    <col min="15863" max="15863" width="15.44140625" style="4" customWidth="1"/>
    <col min="15864" max="15864" width="1.33203125" style="4" customWidth="1"/>
    <col min="15865" max="15865" width="15.44140625" style="4" customWidth="1"/>
    <col min="15866" max="15866" width="1.33203125" style="4" customWidth="1"/>
    <col min="15867" max="15867" width="15.44140625" style="4" customWidth="1"/>
    <col min="15868" max="15868" width="1.33203125" style="4" customWidth="1"/>
    <col min="15869" max="15869" width="15.44140625" style="4" customWidth="1"/>
    <col min="15870" max="15870" width="1.33203125" style="4" customWidth="1"/>
    <col min="15871" max="15871" width="16.6640625" style="4"/>
    <col min="15872" max="15872" width="34" style="4" customWidth="1"/>
    <col min="15873" max="16112" width="16.6640625" style="4"/>
    <col min="16113" max="16113" width="23.5546875" style="4" customWidth="1"/>
    <col min="16114" max="16114" width="18.33203125" style="4" customWidth="1"/>
    <col min="16115" max="16115" width="5.33203125" style="4" customWidth="1"/>
    <col min="16116" max="16116" width="1.6640625" style="4" customWidth="1"/>
    <col min="16117" max="16117" width="7.33203125" style="4" customWidth="1"/>
    <col min="16118" max="16118" width="1.33203125" style="4" customWidth="1"/>
    <col min="16119" max="16119" width="15.44140625" style="4" customWidth="1"/>
    <col min="16120" max="16120" width="1.33203125" style="4" customWidth="1"/>
    <col min="16121" max="16121" width="15.44140625" style="4" customWidth="1"/>
    <col min="16122" max="16122" width="1.33203125" style="4" customWidth="1"/>
    <col min="16123" max="16123" width="15.44140625" style="4" customWidth="1"/>
    <col min="16124" max="16124" width="1.33203125" style="4" customWidth="1"/>
    <col min="16125" max="16125" width="15.44140625" style="4" customWidth="1"/>
    <col min="16126" max="16126" width="1.33203125" style="4" customWidth="1"/>
    <col min="16127" max="16127" width="16.6640625" style="4"/>
    <col min="16128" max="16128" width="34" style="4" customWidth="1"/>
    <col min="16129" max="16384" width="16.6640625" style="4"/>
  </cols>
  <sheetData>
    <row r="1" spans="1:10" ht="22.35" customHeight="1">
      <c r="A1" s="45"/>
      <c r="B1" s="45"/>
      <c r="C1" s="45"/>
      <c r="D1" s="45"/>
      <c r="E1" s="45"/>
      <c r="G1" s="45"/>
      <c r="I1" s="3" t="s">
        <v>54</v>
      </c>
    </row>
    <row r="2" spans="1:10" ht="22.35" customHeight="1">
      <c r="A2" s="1" t="s">
        <v>0</v>
      </c>
      <c r="B2" s="1"/>
      <c r="C2" s="58"/>
      <c r="D2" s="59"/>
      <c r="E2" s="60"/>
      <c r="F2" s="2"/>
      <c r="G2" s="59"/>
      <c r="H2" s="2"/>
      <c r="I2" s="2"/>
      <c r="J2" s="2"/>
    </row>
    <row r="3" spans="1:10" ht="22.35" customHeight="1">
      <c r="A3" s="58" t="s">
        <v>55</v>
      </c>
      <c r="B3" s="58"/>
      <c r="C3" s="58"/>
      <c r="D3" s="59"/>
      <c r="E3" s="60"/>
      <c r="F3" s="2"/>
      <c r="G3" s="59"/>
      <c r="H3" s="2"/>
      <c r="I3" s="2"/>
      <c r="J3" s="2"/>
    </row>
    <row r="4" spans="1:10" ht="22.35" customHeight="1">
      <c r="A4" s="1" t="s">
        <v>134</v>
      </c>
      <c r="B4" s="1"/>
      <c r="C4" s="58"/>
      <c r="D4" s="59"/>
      <c r="E4" s="60"/>
      <c r="F4" s="2"/>
      <c r="G4" s="59"/>
      <c r="H4" s="2"/>
      <c r="I4" s="2"/>
      <c r="J4" s="2"/>
    </row>
    <row r="5" spans="1:10" ht="22.35" customHeight="1">
      <c r="A5" s="105" t="s">
        <v>56</v>
      </c>
      <c r="B5" s="105"/>
      <c r="C5" s="105"/>
      <c r="D5" s="105"/>
      <c r="E5" s="105"/>
      <c r="F5" s="105"/>
      <c r="G5" s="105"/>
      <c r="H5" s="105"/>
      <c r="I5" s="105"/>
      <c r="J5" s="2"/>
    </row>
    <row r="6" spans="1:10" ht="22.35" customHeight="1">
      <c r="A6" s="36"/>
      <c r="B6" s="36"/>
      <c r="C6" s="36"/>
      <c r="D6" s="36"/>
      <c r="E6" s="5" t="s">
        <v>3</v>
      </c>
      <c r="F6" s="36"/>
      <c r="G6" s="61">
        <v>2569</v>
      </c>
      <c r="H6" s="62"/>
      <c r="I6" s="61">
        <v>2568</v>
      </c>
      <c r="J6" s="36"/>
    </row>
    <row r="7" spans="1:10" ht="22.35" customHeight="1">
      <c r="A7" s="63" t="s">
        <v>74</v>
      </c>
      <c r="B7" s="36"/>
      <c r="C7" s="36"/>
      <c r="D7" s="36"/>
      <c r="E7" s="6"/>
      <c r="F7" s="36"/>
      <c r="G7" s="62"/>
      <c r="H7" s="62"/>
      <c r="I7" s="62"/>
      <c r="J7" s="36"/>
    </row>
    <row r="8" spans="1:10" ht="22.35" customHeight="1">
      <c r="A8" s="64" t="s">
        <v>57</v>
      </c>
      <c r="B8" s="64"/>
      <c r="C8" s="45"/>
      <c r="D8" s="45"/>
      <c r="E8" s="45"/>
      <c r="F8" s="45"/>
      <c r="J8" s="45"/>
    </row>
    <row r="9" spans="1:10" ht="22.35" customHeight="1">
      <c r="A9" s="45" t="s">
        <v>128</v>
      </c>
      <c r="B9" s="45"/>
      <c r="C9" s="45"/>
      <c r="D9" s="45"/>
      <c r="E9" s="45"/>
      <c r="F9" s="65"/>
      <c r="G9" s="65">
        <v>131972</v>
      </c>
      <c r="H9" s="66"/>
      <c r="I9" s="65">
        <v>122811</v>
      </c>
      <c r="J9" s="45"/>
    </row>
    <row r="10" spans="1:10" ht="22.35" customHeight="1">
      <c r="A10" s="45" t="s">
        <v>58</v>
      </c>
      <c r="B10" s="45"/>
      <c r="C10" s="45"/>
      <c r="D10" s="45"/>
      <c r="E10" s="67"/>
      <c r="F10" s="65"/>
      <c r="G10" s="65">
        <v>3219</v>
      </c>
      <c r="H10" s="66"/>
      <c r="I10" s="65">
        <v>2756</v>
      </c>
      <c r="J10" s="45"/>
    </row>
    <row r="11" spans="1:10" ht="22.35" customHeight="1">
      <c r="A11" s="64" t="s">
        <v>59</v>
      </c>
      <c r="B11" s="64"/>
      <c r="C11" s="45"/>
      <c r="D11" s="45"/>
      <c r="E11" s="67"/>
      <c r="F11" s="65"/>
      <c r="G11" s="68">
        <f>SUM(G9:G10)</f>
        <v>135191</v>
      </c>
      <c r="H11" s="65"/>
      <c r="I11" s="68">
        <f>SUM(I9:I10)</f>
        <v>125567</v>
      </c>
      <c r="J11" s="45"/>
    </row>
    <row r="12" spans="1:10" ht="22.35" customHeight="1">
      <c r="A12" s="64" t="s">
        <v>60</v>
      </c>
      <c r="B12" s="64"/>
      <c r="C12" s="45"/>
      <c r="D12" s="45"/>
      <c r="E12" s="67"/>
      <c r="F12" s="65"/>
      <c r="G12" s="65"/>
      <c r="H12" s="65"/>
      <c r="I12" s="65"/>
      <c r="J12" s="45"/>
    </row>
    <row r="13" spans="1:10" ht="22.35" customHeight="1">
      <c r="A13" s="45" t="s">
        <v>129</v>
      </c>
      <c r="B13" s="45"/>
      <c r="C13" s="45"/>
      <c r="D13" s="45"/>
      <c r="E13" s="67"/>
      <c r="F13" s="65"/>
      <c r="G13" s="65">
        <v>113244</v>
      </c>
      <c r="H13" s="66"/>
      <c r="I13" s="65">
        <v>116558</v>
      </c>
      <c r="J13" s="45"/>
    </row>
    <row r="14" spans="1:10" ht="22.35" customHeight="1">
      <c r="A14" s="45" t="s">
        <v>61</v>
      </c>
      <c r="B14" s="45"/>
      <c r="C14" s="45"/>
      <c r="D14" s="45"/>
      <c r="E14" s="67"/>
      <c r="F14" s="65"/>
      <c r="G14" s="65">
        <v>7323</v>
      </c>
      <c r="H14" s="66"/>
      <c r="I14" s="69">
        <v>9207</v>
      </c>
      <c r="J14" s="45"/>
    </row>
    <row r="15" spans="1:10" ht="22.35" customHeight="1">
      <c r="A15" s="45" t="s">
        <v>62</v>
      </c>
      <c r="B15" s="45"/>
      <c r="C15" s="45"/>
      <c r="D15" s="45"/>
      <c r="E15" s="67"/>
      <c r="F15" s="65"/>
      <c r="G15" s="70">
        <f>8166+1</f>
        <v>8167</v>
      </c>
      <c r="H15" s="66"/>
      <c r="I15" s="103">
        <v>7290</v>
      </c>
      <c r="J15" s="45"/>
    </row>
    <row r="16" spans="1:10" ht="22.35" customHeight="1">
      <c r="A16" s="64" t="s">
        <v>63</v>
      </c>
      <c r="B16" s="64"/>
      <c r="C16" s="45"/>
      <c r="D16" s="45"/>
      <c r="E16" s="67"/>
      <c r="F16" s="65"/>
      <c r="G16" s="70">
        <f>SUM(G13:G15)</f>
        <v>128734</v>
      </c>
      <c r="H16" s="65"/>
      <c r="I16" s="70">
        <f>SUM(I13:I15)</f>
        <v>133055</v>
      </c>
      <c r="J16" s="45"/>
    </row>
    <row r="17" spans="1:10" ht="22.35" customHeight="1">
      <c r="A17" s="64" t="s">
        <v>131</v>
      </c>
      <c r="B17" s="64"/>
      <c r="C17" s="45"/>
      <c r="D17" s="45"/>
      <c r="E17" s="45"/>
      <c r="F17" s="65"/>
      <c r="G17" s="65">
        <f>G11-G16</f>
        <v>6457</v>
      </c>
      <c r="H17" s="65"/>
      <c r="I17" s="65">
        <f>I11-I16</f>
        <v>-7488</v>
      </c>
      <c r="J17" s="45"/>
    </row>
    <row r="18" spans="1:10" ht="23.4">
      <c r="A18" s="71" t="s">
        <v>64</v>
      </c>
      <c r="B18" s="64"/>
      <c r="C18" s="45"/>
      <c r="D18" s="45"/>
      <c r="E18" s="45"/>
      <c r="F18" s="65"/>
      <c r="G18" s="65">
        <v>149</v>
      </c>
      <c r="H18" s="66"/>
      <c r="I18" s="65">
        <v>132</v>
      </c>
      <c r="J18" s="45"/>
    </row>
    <row r="19" spans="1:10" ht="23.4">
      <c r="A19" s="71" t="s">
        <v>65</v>
      </c>
      <c r="B19" s="64"/>
      <c r="C19" s="45"/>
      <c r="D19" s="45"/>
      <c r="E19" s="45"/>
      <c r="F19" s="65"/>
      <c r="G19" s="70">
        <v>-412</v>
      </c>
      <c r="H19" s="66"/>
      <c r="I19" s="70">
        <v>-332</v>
      </c>
      <c r="J19" s="45"/>
    </row>
    <row r="20" spans="1:10" ht="23.4">
      <c r="A20" s="72" t="s">
        <v>145</v>
      </c>
      <c r="B20" s="64"/>
      <c r="C20" s="45"/>
      <c r="D20" s="45"/>
      <c r="E20" s="45"/>
      <c r="F20" s="65"/>
      <c r="G20" s="65">
        <f>SUM(G17:G19)</f>
        <v>6194</v>
      </c>
      <c r="H20" s="65"/>
      <c r="I20" s="65">
        <f>SUM(I17:I19)</f>
        <v>-7688</v>
      </c>
      <c r="J20" s="45"/>
    </row>
    <row r="21" spans="1:10" ht="23.4">
      <c r="A21" s="45" t="s">
        <v>146</v>
      </c>
      <c r="B21" s="45"/>
      <c r="C21" s="45"/>
      <c r="D21" s="45"/>
      <c r="E21" s="67">
        <v>8</v>
      </c>
      <c r="F21" s="65"/>
      <c r="G21" s="65">
        <v>-1183</v>
      </c>
      <c r="H21" s="66"/>
      <c r="I21" s="65">
        <v>-547</v>
      </c>
      <c r="J21" s="45"/>
    </row>
    <row r="22" spans="1:10" ht="23.4">
      <c r="A22" s="64" t="s">
        <v>66</v>
      </c>
      <c r="B22" s="64"/>
      <c r="C22" s="45"/>
      <c r="D22" s="45"/>
      <c r="E22" s="73"/>
      <c r="F22" s="65"/>
      <c r="G22" s="68">
        <f>SUM(G20:G21)</f>
        <v>5011</v>
      </c>
      <c r="H22" s="65"/>
      <c r="I22" s="68">
        <f>SUM(I20:I21)</f>
        <v>-8235</v>
      </c>
      <c r="J22" s="45"/>
    </row>
    <row r="23" spans="1:10" ht="23.4">
      <c r="A23" s="45"/>
      <c r="B23" s="45"/>
      <c r="C23" s="45"/>
      <c r="D23" s="45"/>
      <c r="E23" s="45"/>
      <c r="F23" s="65"/>
      <c r="G23" s="65"/>
      <c r="H23" s="65"/>
      <c r="I23" s="65"/>
      <c r="J23" s="45"/>
    </row>
    <row r="24" spans="1:10" ht="22.35" customHeight="1">
      <c r="A24" s="64" t="s">
        <v>67</v>
      </c>
      <c r="B24" s="45"/>
      <c r="C24" s="45"/>
      <c r="D24" s="45"/>
      <c r="E24" s="45"/>
      <c r="F24" s="65"/>
      <c r="G24" s="102"/>
      <c r="H24" s="65"/>
      <c r="I24" s="65"/>
      <c r="J24" s="45"/>
    </row>
    <row r="25" spans="1:10" ht="22.35" customHeight="1">
      <c r="A25" s="98" t="s">
        <v>68</v>
      </c>
      <c r="B25" s="45"/>
      <c r="C25" s="45"/>
      <c r="D25" s="45"/>
      <c r="E25" s="67"/>
      <c r="F25" s="65"/>
      <c r="G25" s="70">
        <v>0</v>
      </c>
      <c r="H25" s="65"/>
      <c r="I25" s="70">
        <v>0</v>
      </c>
      <c r="J25" s="45"/>
    </row>
    <row r="26" spans="1:10" ht="11.1" customHeight="1">
      <c r="A26" s="64"/>
      <c r="B26" s="45"/>
      <c r="C26" s="45"/>
      <c r="D26" s="45"/>
      <c r="E26" s="67"/>
      <c r="F26" s="65"/>
      <c r="G26" s="65"/>
      <c r="H26" s="65"/>
      <c r="I26" s="65"/>
      <c r="J26" s="45"/>
    </row>
    <row r="27" spans="1:10" ht="22.35" customHeight="1" thickBot="1">
      <c r="A27" s="64" t="s">
        <v>69</v>
      </c>
      <c r="B27" s="64"/>
      <c r="C27" s="45"/>
      <c r="D27" s="45"/>
      <c r="E27" s="45"/>
      <c r="F27" s="65"/>
      <c r="G27" s="74">
        <f>G22+G25</f>
        <v>5011</v>
      </c>
      <c r="H27" s="65"/>
      <c r="I27" s="74">
        <f>I22+I25</f>
        <v>-8235</v>
      </c>
      <c r="J27" s="45"/>
    </row>
    <row r="28" spans="1:10" ht="11.1" customHeight="1" thickTop="1">
      <c r="A28" s="45"/>
      <c r="B28" s="45"/>
      <c r="C28" s="45"/>
      <c r="D28" s="45"/>
      <c r="E28" s="45"/>
      <c r="F28" s="65"/>
      <c r="G28" s="65"/>
      <c r="H28" s="65"/>
      <c r="I28" s="65"/>
      <c r="J28" s="45"/>
    </row>
    <row r="29" spans="1:10" ht="22.35" customHeight="1">
      <c r="A29" s="64" t="s">
        <v>70</v>
      </c>
      <c r="B29" s="64"/>
      <c r="C29" s="45"/>
      <c r="D29" s="45"/>
      <c r="E29" s="67">
        <v>9</v>
      </c>
      <c r="F29" s="45"/>
      <c r="J29" s="45"/>
    </row>
    <row r="30" spans="1:10" ht="22.35" customHeight="1" thickBot="1">
      <c r="A30" s="45" t="s">
        <v>71</v>
      </c>
      <c r="B30" s="45"/>
      <c r="C30" s="45"/>
      <c r="D30" s="45"/>
      <c r="E30" s="67"/>
      <c r="F30" s="45"/>
      <c r="G30" s="75">
        <f>G22/7500</f>
        <v>0.66813333333333336</v>
      </c>
      <c r="H30" s="76"/>
      <c r="I30" s="75">
        <f>I22/7500</f>
        <v>-1.0980000000000001</v>
      </c>
      <c r="J30" s="45"/>
    </row>
    <row r="31" spans="1:10" ht="16.2" customHeight="1" thickTop="1">
      <c r="A31" s="45"/>
      <c r="B31" s="45"/>
      <c r="C31" s="45"/>
      <c r="D31" s="45" t="s">
        <v>72</v>
      </c>
      <c r="E31" s="45"/>
      <c r="F31" s="45"/>
      <c r="J31" s="45"/>
    </row>
    <row r="32" spans="1:10" ht="22.35" customHeight="1">
      <c r="A32" s="45" t="s">
        <v>25</v>
      </c>
      <c r="B32" s="45"/>
      <c r="C32" s="45"/>
      <c r="D32" s="45"/>
      <c r="E32" s="45"/>
      <c r="F32" s="45"/>
      <c r="G32" s="36"/>
      <c r="H32" s="36"/>
      <c r="I32" s="36"/>
      <c r="J32" s="45"/>
    </row>
    <row r="33" spans="1:10" ht="15.6" customHeight="1">
      <c r="A33" s="45"/>
      <c r="B33" s="45"/>
      <c r="C33" s="45"/>
      <c r="D33" s="45"/>
      <c r="E33" s="45"/>
      <c r="F33" s="45"/>
      <c r="G33" s="36"/>
      <c r="H33" s="36"/>
      <c r="I33" s="36"/>
      <c r="J33" s="45"/>
    </row>
    <row r="34" spans="1:10" ht="15.6" customHeight="1">
      <c r="E34" s="16"/>
    </row>
    <row r="35" spans="1:10" ht="22.35" customHeight="1">
      <c r="A35" s="44"/>
      <c r="B35" s="44"/>
      <c r="C35" s="45" t="s">
        <v>26</v>
      </c>
      <c r="E35" s="77"/>
      <c r="F35" s="44"/>
      <c r="G35" s="44"/>
      <c r="H35" s="44"/>
      <c r="I35" s="78" t="s">
        <v>26</v>
      </c>
      <c r="J35" s="36"/>
    </row>
    <row r="36" spans="1:10" ht="22.35" customHeight="1">
      <c r="A36" s="106" t="s">
        <v>123</v>
      </c>
      <c r="B36" s="106"/>
      <c r="C36" s="45"/>
      <c r="D36" s="45"/>
      <c r="E36" s="106" t="s">
        <v>73</v>
      </c>
      <c r="F36" s="106"/>
      <c r="G36" s="106"/>
      <c r="H36" s="106"/>
      <c r="I36" s="45"/>
      <c r="J36" s="45"/>
    </row>
    <row r="37" spans="1:10" ht="22.35" customHeight="1">
      <c r="A37" s="45"/>
      <c r="B37" s="45"/>
      <c r="C37" s="45"/>
      <c r="D37" s="45"/>
      <c r="E37" s="45"/>
      <c r="G37" s="45"/>
      <c r="I37" s="3" t="s">
        <v>54</v>
      </c>
    </row>
    <row r="38" spans="1:10" ht="22.35" customHeight="1">
      <c r="A38" s="1" t="s">
        <v>0</v>
      </c>
      <c r="B38" s="1"/>
      <c r="C38" s="58"/>
      <c r="D38" s="59"/>
      <c r="E38" s="60"/>
      <c r="F38" s="2"/>
      <c r="G38" s="59"/>
      <c r="H38" s="2"/>
      <c r="I38" s="2"/>
      <c r="J38" s="2"/>
    </row>
    <row r="39" spans="1:10" ht="22.35" customHeight="1">
      <c r="A39" s="58" t="s">
        <v>55</v>
      </c>
      <c r="B39" s="58"/>
      <c r="C39" s="58"/>
      <c r="D39" s="59"/>
      <c r="E39" s="60"/>
      <c r="F39" s="2"/>
      <c r="G39" s="59"/>
      <c r="H39" s="2"/>
      <c r="I39" s="2"/>
      <c r="J39" s="2"/>
    </row>
    <row r="40" spans="1:10" ht="22.35" customHeight="1">
      <c r="A40" s="1" t="s">
        <v>137</v>
      </c>
      <c r="B40" s="1"/>
      <c r="C40" s="58"/>
      <c r="D40" s="59"/>
      <c r="E40" s="60"/>
      <c r="F40" s="2"/>
      <c r="G40" s="59"/>
      <c r="H40" s="2"/>
      <c r="I40" s="2"/>
      <c r="J40" s="2"/>
    </row>
    <row r="41" spans="1:10" ht="22.35" customHeight="1">
      <c r="A41" s="105" t="s">
        <v>56</v>
      </c>
      <c r="B41" s="105"/>
      <c r="C41" s="105"/>
      <c r="D41" s="105"/>
      <c r="E41" s="105"/>
      <c r="F41" s="105"/>
      <c r="G41" s="105"/>
      <c r="H41" s="105"/>
      <c r="I41" s="105"/>
      <c r="J41" s="2"/>
    </row>
    <row r="42" spans="1:10" ht="22.35" customHeight="1">
      <c r="A42" s="36"/>
      <c r="B42" s="36"/>
      <c r="C42" s="36"/>
      <c r="D42" s="36"/>
      <c r="E42" s="5" t="s">
        <v>3</v>
      </c>
      <c r="F42" s="36"/>
      <c r="G42" s="61">
        <v>2569</v>
      </c>
      <c r="H42" s="62"/>
      <c r="I42" s="61">
        <v>2568</v>
      </c>
      <c r="J42" s="36"/>
    </row>
    <row r="43" spans="1:10" ht="22.35" customHeight="1">
      <c r="A43" s="63" t="s">
        <v>74</v>
      </c>
      <c r="B43" s="36"/>
      <c r="C43" s="36"/>
      <c r="D43" s="36"/>
      <c r="E43" s="6"/>
      <c r="F43" s="36"/>
      <c r="G43" s="62"/>
      <c r="H43" s="62"/>
      <c r="I43" s="62"/>
      <c r="J43" s="36"/>
    </row>
    <row r="44" spans="1:10" ht="22.35" customHeight="1">
      <c r="A44" s="64" t="s">
        <v>57</v>
      </c>
      <c r="B44" s="64"/>
      <c r="C44" s="45"/>
      <c r="D44" s="45"/>
      <c r="E44" s="45"/>
      <c r="F44" s="45"/>
      <c r="J44" s="45"/>
    </row>
    <row r="45" spans="1:10" ht="22.35" customHeight="1">
      <c r="A45" s="45" t="s">
        <v>128</v>
      </c>
      <c r="B45" s="45"/>
      <c r="C45" s="45"/>
      <c r="D45" s="45"/>
      <c r="E45" s="45"/>
      <c r="F45" s="65"/>
      <c r="G45" s="65">
        <v>256226</v>
      </c>
      <c r="H45" s="66"/>
      <c r="I45" s="65">
        <v>272929</v>
      </c>
      <c r="J45" s="45"/>
    </row>
    <row r="46" spans="1:10" ht="22.35" customHeight="1">
      <c r="A46" s="45" t="s">
        <v>58</v>
      </c>
      <c r="B46" s="45"/>
      <c r="C46" s="45"/>
      <c r="D46" s="45"/>
      <c r="E46" s="67"/>
      <c r="F46" s="65"/>
      <c r="G46" s="65">
        <v>9684</v>
      </c>
      <c r="H46" s="66"/>
      <c r="I46" s="65">
        <v>6545</v>
      </c>
      <c r="J46" s="45"/>
    </row>
    <row r="47" spans="1:10" ht="22.35" customHeight="1">
      <c r="A47" s="64" t="s">
        <v>59</v>
      </c>
      <c r="B47" s="64"/>
      <c r="C47" s="45"/>
      <c r="D47" s="45"/>
      <c r="E47" s="67"/>
      <c r="F47" s="65"/>
      <c r="G47" s="68">
        <f>SUM(G45:G46)</f>
        <v>265910</v>
      </c>
      <c r="H47" s="65"/>
      <c r="I47" s="68">
        <f>SUM(I45:I46)</f>
        <v>279474</v>
      </c>
      <c r="J47" s="45"/>
    </row>
    <row r="48" spans="1:10" ht="22.35" customHeight="1">
      <c r="A48" s="64" t="s">
        <v>60</v>
      </c>
      <c r="B48" s="64"/>
      <c r="C48" s="45"/>
      <c r="D48" s="45"/>
      <c r="E48" s="67"/>
      <c r="F48" s="65"/>
      <c r="G48" s="65"/>
      <c r="H48" s="65"/>
      <c r="I48" s="65"/>
      <c r="J48" s="45"/>
    </row>
    <row r="49" spans="1:10" ht="22.35" customHeight="1">
      <c r="A49" s="45" t="s">
        <v>129</v>
      </c>
      <c r="B49" s="45"/>
      <c r="C49" s="45"/>
      <c r="D49" s="45"/>
      <c r="E49" s="67"/>
      <c r="F49" s="65"/>
      <c r="G49" s="65">
        <v>221149</v>
      </c>
      <c r="H49" s="66"/>
      <c r="I49" s="65">
        <v>257852</v>
      </c>
      <c r="J49" s="45"/>
    </row>
    <row r="50" spans="1:10" ht="22.35" customHeight="1">
      <c r="A50" s="45" t="s">
        <v>61</v>
      </c>
      <c r="B50" s="45"/>
      <c r="C50" s="45"/>
      <c r="D50" s="45"/>
      <c r="E50" s="67"/>
      <c r="F50" s="65"/>
      <c r="G50" s="65">
        <v>16562</v>
      </c>
      <c r="H50" s="66"/>
      <c r="I50" s="69">
        <v>18545</v>
      </c>
      <c r="J50" s="45"/>
    </row>
    <row r="51" spans="1:10" ht="22.35" customHeight="1">
      <c r="A51" s="45" t="s">
        <v>62</v>
      </c>
      <c r="B51" s="45"/>
      <c r="C51" s="45"/>
      <c r="D51" s="45"/>
      <c r="E51" s="67"/>
      <c r="F51" s="65"/>
      <c r="G51" s="70">
        <f>16309+1731</f>
        <v>18040</v>
      </c>
      <c r="H51" s="66"/>
      <c r="I51" s="103">
        <v>14555</v>
      </c>
      <c r="J51" s="45"/>
    </row>
    <row r="52" spans="1:10" ht="22.35" customHeight="1">
      <c r="A52" s="64" t="s">
        <v>63</v>
      </c>
      <c r="B52" s="64"/>
      <c r="C52" s="45"/>
      <c r="D52" s="45"/>
      <c r="E52" s="67"/>
      <c r="F52" s="65"/>
      <c r="G52" s="70">
        <f>SUM(G49:G51)</f>
        <v>255751</v>
      </c>
      <c r="H52" s="65"/>
      <c r="I52" s="70">
        <f>SUM(I49:I51)</f>
        <v>290952</v>
      </c>
      <c r="J52" s="45"/>
    </row>
    <row r="53" spans="1:10" ht="22.35" customHeight="1">
      <c r="A53" s="64" t="s">
        <v>131</v>
      </c>
      <c r="B53" s="64"/>
      <c r="C53" s="45"/>
      <c r="D53" s="45"/>
      <c r="E53" s="45"/>
      <c r="F53" s="65"/>
      <c r="G53" s="65">
        <f>G47-G52</f>
        <v>10159</v>
      </c>
      <c r="H53" s="65"/>
      <c r="I53" s="65">
        <f>I47-I52</f>
        <v>-11478</v>
      </c>
      <c r="J53" s="45"/>
    </row>
    <row r="54" spans="1:10" ht="23.4">
      <c r="A54" s="71" t="s">
        <v>64</v>
      </c>
      <c r="B54" s="64"/>
      <c r="C54" s="45"/>
      <c r="D54" s="45"/>
      <c r="E54" s="45"/>
      <c r="F54" s="65"/>
      <c r="G54" s="65">
        <v>302</v>
      </c>
      <c r="H54" s="66"/>
      <c r="I54" s="65">
        <v>139</v>
      </c>
      <c r="J54" s="45"/>
    </row>
    <row r="55" spans="1:10" ht="23.4">
      <c r="A55" s="71" t="s">
        <v>65</v>
      </c>
      <c r="B55" s="64"/>
      <c r="C55" s="45"/>
      <c r="D55" s="45"/>
      <c r="E55" s="45"/>
      <c r="F55" s="65"/>
      <c r="G55" s="70">
        <v>-832</v>
      </c>
      <c r="H55" s="66"/>
      <c r="I55" s="70">
        <v>-675</v>
      </c>
      <c r="J55" s="45"/>
    </row>
    <row r="56" spans="1:10" ht="23.4">
      <c r="A56" s="72" t="s">
        <v>145</v>
      </c>
      <c r="B56" s="64"/>
      <c r="C56" s="45"/>
      <c r="D56" s="45"/>
      <c r="E56" s="45"/>
      <c r="F56" s="65"/>
      <c r="G56" s="65">
        <f>SUM(G53:G55)</f>
        <v>9629</v>
      </c>
      <c r="H56" s="65"/>
      <c r="I56" s="65">
        <f>SUM(I53:I55)</f>
        <v>-12014</v>
      </c>
      <c r="J56" s="45"/>
    </row>
    <row r="57" spans="1:10" ht="23.4">
      <c r="A57" s="45" t="s">
        <v>146</v>
      </c>
      <c r="B57" s="45"/>
      <c r="C57" s="45"/>
      <c r="D57" s="45"/>
      <c r="E57" s="67">
        <v>8</v>
      </c>
      <c r="F57" s="65"/>
      <c r="G57" s="65">
        <v>-1828</v>
      </c>
      <c r="H57" s="66"/>
      <c r="I57" s="65">
        <v>-304</v>
      </c>
      <c r="J57" s="45"/>
    </row>
    <row r="58" spans="1:10" ht="23.4">
      <c r="A58" s="64" t="s">
        <v>66</v>
      </c>
      <c r="B58" s="64"/>
      <c r="C58" s="45"/>
      <c r="D58" s="45"/>
      <c r="E58" s="73"/>
      <c r="F58" s="65"/>
      <c r="G58" s="68">
        <f>SUM(G56:G57)</f>
        <v>7801</v>
      </c>
      <c r="H58" s="65"/>
      <c r="I58" s="68">
        <f>SUM(I56:I57)</f>
        <v>-12318</v>
      </c>
      <c r="J58" s="45"/>
    </row>
    <row r="59" spans="1:10" ht="23.4">
      <c r="A59" s="45"/>
      <c r="B59" s="45"/>
      <c r="C59" s="45"/>
      <c r="D59" s="45"/>
      <c r="E59" s="45"/>
      <c r="F59" s="65"/>
      <c r="G59" s="65"/>
      <c r="H59" s="65"/>
      <c r="I59" s="65"/>
      <c r="J59" s="45"/>
    </row>
    <row r="60" spans="1:10" ht="22.35" customHeight="1">
      <c r="A60" s="64" t="s">
        <v>67</v>
      </c>
      <c r="B60" s="45"/>
      <c r="C60" s="45"/>
      <c r="D60" s="45"/>
      <c r="E60" s="45"/>
      <c r="F60" s="65"/>
      <c r="G60" s="102"/>
      <c r="H60" s="65"/>
      <c r="I60" s="65"/>
      <c r="J60" s="45"/>
    </row>
    <row r="61" spans="1:10" ht="22.35" customHeight="1">
      <c r="A61" s="98" t="s">
        <v>68</v>
      </c>
      <c r="B61" s="45"/>
      <c r="C61" s="45"/>
      <c r="D61" s="45"/>
      <c r="E61" s="67"/>
      <c r="F61" s="65"/>
      <c r="G61" s="70">
        <v>0</v>
      </c>
      <c r="H61" s="65"/>
      <c r="I61" s="70">
        <v>0</v>
      </c>
      <c r="J61" s="45"/>
    </row>
    <row r="62" spans="1:10" ht="11.1" customHeight="1">
      <c r="A62" s="64"/>
      <c r="B62" s="45"/>
      <c r="C62" s="45"/>
      <c r="D62" s="45"/>
      <c r="E62" s="67"/>
      <c r="F62" s="65"/>
      <c r="G62" s="65"/>
      <c r="H62" s="65"/>
      <c r="I62" s="65"/>
      <c r="J62" s="45"/>
    </row>
    <row r="63" spans="1:10" ht="22.35" customHeight="1" thickBot="1">
      <c r="A63" s="64" t="s">
        <v>69</v>
      </c>
      <c r="B63" s="64"/>
      <c r="C63" s="45"/>
      <c r="D63" s="45"/>
      <c r="E63" s="45"/>
      <c r="F63" s="65"/>
      <c r="G63" s="74">
        <f>G58+G61</f>
        <v>7801</v>
      </c>
      <c r="H63" s="65"/>
      <c r="I63" s="74">
        <f>I58+I61</f>
        <v>-12318</v>
      </c>
      <c r="J63" s="45"/>
    </row>
    <row r="64" spans="1:10" ht="11.1" customHeight="1" thickTop="1">
      <c r="A64" s="45"/>
      <c r="B64" s="45"/>
      <c r="C64" s="45"/>
      <c r="D64" s="45"/>
      <c r="E64" s="45"/>
      <c r="F64" s="65"/>
      <c r="G64" s="65"/>
      <c r="H64" s="65"/>
      <c r="I64" s="65"/>
      <c r="J64" s="45"/>
    </row>
    <row r="65" spans="1:10" ht="22.35" customHeight="1">
      <c r="A65" s="64" t="s">
        <v>70</v>
      </c>
      <c r="B65" s="64"/>
      <c r="C65" s="45"/>
      <c r="D65" s="45"/>
      <c r="E65" s="67">
        <v>9</v>
      </c>
      <c r="F65" s="45"/>
      <c r="J65" s="45"/>
    </row>
    <row r="66" spans="1:10" ht="22.35" customHeight="1" thickBot="1">
      <c r="A66" s="45" t="s">
        <v>71</v>
      </c>
      <c r="B66" s="45"/>
      <c r="C66" s="45"/>
      <c r="D66" s="45"/>
      <c r="E66" s="67"/>
      <c r="F66" s="45"/>
      <c r="G66" s="75">
        <f>G58/7500</f>
        <v>1.0401333333333334</v>
      </c>
      <c r="H66" s="76"/>
      <c r="I66" s="75">
        <f>I58/7500</f>
        <v>-1.6424000000000001</v>
      </c>
      <c r="J66" s="45"/>
    </row>
    <row r="67" spans="1:10" ht="15.6" customHeight="1" thickTop="1">
      <c r="A67" s="45"/>
      <c r="B67" s="45"/>
      <c r="C67" s="45"/>
      <c r="D67" s="45" t="s">
        <v>72</v>
      </c>
      <c r="E67" s="45"/>
      <c r="F67" s="45"/>
      <c r="J67" s="45"/>
    </row>
    <row r="68" spans="1:10" ht="22.35" customHeight="1">
      <c r="A68" s="45" t="s">
        <v>25</v>
      </c>
      <c r="B68" s="45"/>
      <c r="C68" s="45"/>
      <c r="D68" s="45"/>
      <c r="E68" s="45"/>
      <c r="F68" s="45"/>
      <c r="G68" s="36"/>
      <c r="H68" s="36"/>
      <c r="I68" s="36"/>
      <c r="J68" s="45"/>
    </row>
    <row r="69" spans="1:10" ht="15.6" customHeight="1">
      <c r="A69" s="45"/>
      <c r="B69" s="45"/>
      <c r="C69" s="45"/>
      <c r="D69" s="45"/>
      <c r="E69" s="45"/>
      <c r="F69" s="45"/>
      <c r="G69" s="36"/>
      <c r="H69" s="36"/>
      <c r="I69" s="36"/>
      <c r="J69" s="45"/>
    </row>
    <row r="70" spans="1:10" ht="15.6" customHeight="1">
      <c r="E70" s="16"/>
    </row>
    <row r="71" spans="1:10" ht="22.35" customHeight="1">
      <c r="A71" s="44"/>
      <c r="B71" s="44"/>
      <c r="C71" s="45" t="s">
        <v>26</v>
      </c>
      <c r="E71" s="77"/>
      <c r="F71" s="44"/>
      <c r="G71" s="44"/>
      <c r="H71" s="44"/>
      <c r="I71" s="78" t="s">
        <v>26</v>
      </c>
      <c r="J71" s="36"/>
    </row>
    <row r="72" spans="1:10" ht="22.35" customHeight="1">
      <c r="A72" s="106" t="s">
        <v>123</v>
      </c>
      <c r="B72" s="106"/>
      <c r="C72" s="45"/>
      <c r="D72" s="45"/>
      <c r="E72" s="106" t="s">
        <v>73</v>
      </c>
      <c r="F72" s="106"/>
      <c r="G72" s="106"/>
      <c r="H72" s="106"/>
      <c r="I72" s="45"/>
      <c r="J72" s="45"/>
    </row>
  </sheetData>
  <mergeCells count="6">
    <mergeCell ref="A41:I41"/>
    <mergeCell ref="A72:B72"/>
    <mergeCell ref="E72:H72"/>
    <mergeCell ref="A5:I5"/>
    <mergeCell ref="A36:B36"/>
    <mergeCell ref="E36:H36"/>
  </mergeCells>
  <pageMargins left="0.78740157480314965" right="0.39370078740157483" top="0.78740157480314965" bottom="0.39370078740157483" header="0.31496062992125984" footer="0.31496062992125984"/>
  <pageSetup paperSize="9" scale="98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E5E39-859B-417A-BC33-010B1CF19E93}">
  <dimension ref="A1:P26"/>
  <sheetViews>
    <sheetView showGridLines="0" view="pageBreakPreview" zoomScale="66" zoomScaleNormal="80" zoomScaleSheetLayoutView="80" workbookViewId="0">
      <selection activeCell="D17" sqref="D17"/>
    </sheetView>
  </sheetViews>
  <sheetFormatPr defaultColWidth="9.33203125" defaultRowHeight="20.25" customHeight="1"/>
  <cols>
    <col min="1" max="1" width="18.6640625" style="19" customWidth="1"/>
    <col min="2" max="2" width="14.5546875" style="19" customWidth="1"/>
    <col min="3" max="3" width="9" style="19" customWidth="1"/>
    <col min="4" max="4" width="16.44140625" style="19" customWidth="1"/>
    <col min="5" max="5" width="1.33203125" style="19" customWidth="1"/>
    <col min="6" max="6" width="16.44140625" style="19" customWidth="1"/>
    <col min="7" max="7" width="1.33203125" style="19" customWidth="1"/>
    <col min="8" max="8" width="16.44140625" style="19" customWidth="1"/>
    <col min="9" max="9" width="1.33203125" style="19" customWidth="1"/>
    <col min="10" max="10" width="16.44140625" style="19" customWidth="1"/>
    <col min="11" max="11" width="1.33203125" style="19" customWidth="1"/>
    <col min="12" max="12" width="16.44140625" style="19" customWidth="1"/>
    <col min="13" max="13" width="1.33203125" style="19" customWidth="1"/>
    <col min="14" max="14" width="11.33203125" style="19" customWidth="1"/>
    <col min="15" max="15" width="1" style="19" customWidth="1"/>
    <col min="16" max="16384" width="9.33203125" style="19"/>
  </cols>
  <sheetData>
    <row r="1" spans="1:16" ht="20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8" t="s">
        <v>54</v>
      </c>
      <c r="M1" s="17"/>
    </row>
    <row r="2" spans="1:16" ht="20.25" customHeight="1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6" ht="20.25" customHeight="1">
      <c r="A3" s="20" t="s">
        <v>75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6" ht="20.25" customHeight="1">
      <c r="A4" s="20" t="s">
        <v>137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6" ht="20.25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18" t="s">
        <v>2</v>
      </c>
      <c r="M5" s="22"/>
    </row>
    <row r="6" spans="1:16" ht="20.25" customHeight="1">
      <c r="A6" s="23"/>
      <c r="B6" s="23"/>
      <c r="C6" s="23"/>
      <c r="G6" s="23"/>
      <c r="H6" s="107" t="s">
        <v>76</v>
      </c>
      <c r="I6" s="107"/>
      <c r="J6" s="107"/>
      <c r="K6" s="23"/>
      <c r="M6" s="17"/>
      <c r="N6" s="17"/>
    </row>
    <row r="7" spans="1:16" ht="20.25" customHeight="1">
      <c r="A7" s="23"/>
      <c r="B7" s="23"/>
      <c r="C7" s="23"/>
      <c r="D7" s="23" t="s">
        <v>44</v>
      </c>
      <c r="E7" s="23"/>
      <c r="F7" s="23" t="s">
        <v>77</v>
      </c>
      <c r="G7" s="23"/>
      <c r="H7" s="23" t="s">
        <v>78</v>
      </c>
      <c r="I7" s="23"/>
      <c r="J7" s="23"/>
      <c r="K7" s="23"/>
      <c r="L7" s="15" t="s">
        <v>79</v>
      </c>
      <c r="M7" s="17"/>
      <c r="N7" s="17"/>
    </row>
    <row r="8" spans="1:16" ht="20.25" customHeight="1">
      <c r="A8" s="23"/>
      <c r="B8" s="23"/>
      <c r="C8" s="23"/>
      <c r="D8" s="35" t="s">
        <v>80</v>
      </c>
      <c r="E8" s="23"/>
      <c r="F8" s="35" t="s">
        <v>81</v>
      </c>
      <c r="G8" s="23"/>
      <c r="H8" s="24" t="s">
        <v>82</v>
      </c>
      <c r="I8" s="23"/>
      <c r="J8" s="35" t="s">
        <v>83</v>
      </c>
      <c r="K8" s="23"/>
      <c r="L8" s="25" t="s">
        <v>43</v>
      </c>
      <c r="M8" s="17"/>
      <c r="N8" s="17"/>
    </row>
    <row r="9" spans="1:16" ht="20.25" customHeight="1">
      <c r="A9" s="20" t="s">
        <v>85</v>
      </c>
      <c r="B9" s="17"/>
      <c r="C9" s="17"/>
      <c r="D9" s="26">
        <v>75000</v>
      </c>
      <c r="E9" s="27"/>
      <c r="F9" s="26">
        <v>30625</v>
      </c>
      <c r="G9" s="26"/>
      <c r="H9" s="26">
        <v>18834</v>
      </c>
      <c r="I9" s="27"/>
      <c r="J9" s="26">
        <v>228702</v>
      </c>
      <c r="K9" s="27"/>
      <c r="L9" s="26">
        <f>SUM(D9:J9)</f>
        <v>353161</v>
      </c>
      <c r="M9" s="17"/>
      <c r="N9" s="17"/>
      <c r="O9" s="17"/>
      <c r="P9" s="17"/>
    </row>
    <row r="10" spans="1:16" ht="20.25" customHeight="1">
      <c r="A10" s="21" t="s">
        <v>86</v>
      </c>
      <c r="B10" s="17"/>
      <c r="C10" s="17"/>
      <c r="D10" s="99">
        <v>0</v>
      </c>
      <c r="E10" s="27"/>
      <c r="F10" s="99">
        <v>0</v>
      </c>
      <c r="G10" s="26"/>
      <c r="H10" s="99">
        <v>0</v>
      </c>
      <c r="I10" s="27"/>
      <c r="J10" s="99">
        <f>PL!I63</f>
        <v>-12318</v>
      </c>
      <c r="K10" s="27"/>
      <c r="L10" s="99">
        <f>SUM(D10:J10)</f>
        <v>-12318</v>
      </c>
      <c r="M10" s="17"/>
      <c r="N10" s="17"/>
      <c r="O10" s="17"/>
      <c r="P10" s="17"/>
    </row>
    <row r="11" spans="1:16" ht="20.25" customHeight="1">
      <c r="A11" s="21" t="s">
        <v>68</v>
      </c>
      <c r="B11" s="17"/>
      <c r="C11" s="17"/>
      <c r="D11" s="100">
        <v>0</v>
      </c>
      <c r="E11" s="27"/>
      <c r="F11" s="100">
        <v>0</v>
      </c>
      <c r="G11" s="26"/>
      <c r="H11" s="100">
        <v>0</v>
      </c>
      <c r="I11" s="27"/>
      <c r="J11" s="100">
        <v>0</v>
      </c>
      <c r="K11" s="27"/>
      <c r="L11" s="100">
        <f>SUM(D11:J11)</f>
        <v>0</v>
      </c>
      <c r="M11" s="17"/>
      <c r="N11" s="17"/>
      <c r="O11" s="17"/>
      <c r="P11" s="17"/>
    </row>
    <row r="12" spans="1:16" ht="20.25" customHeight="1">
      <c r="A12" s="21" t="s">
        <v>69</v>
      </c>
      <c r="B12" s="17"/>
      <c r="C12" s="17"/>
      <c r="D12" s="26">
        <f>SUM(D10:D11)</f>
        <v>0</v>
      </c>
      <c r="E12" s="27"/>
      <c r="F12" s="26">
        <f>SUM(F10:F11)</f>
        <v>0</v>
      </c>
      <c r="G12" s="26"/>
      <c r="H12" s="26">
        <f>SUM(H10:H11)</f>
        <v>0</v>
      </c>
      <c r="I12" s="27"/>
      <c r="J12" s="26">
        <f>SUM(J10:J11)</f>
        <v>-12318</v>
      </c>
      <c r="K12" s="27"/>
      <c r="L12" s="26">
        <f>SUM(L10:L11)</f>
        <v>-12318</v>
      </c>
      <c r="M12" s="17"/>
      <c r="N12" s="17"/>
      <c r="O12" s="17"/>
      <c r="P12" s="17"/>
    </row>
    <row r="13" spans="1:16" ht="20.25" customHeight="1">
      <c r="A13" s="21" t="s">
        <v>147</v>
      </c>
      <c r="B13" s="17"/>
      <c r="C13" s="17"/>
      <c r="D13" s="26">
        <f>SUM(D11:D12)</f>
        <v>0</v>
      </c>
      <c r="E13" s="27"/>
      <c r="F13" s="26">
        <f>SUM(F11:F12)</f>
        <v>0</v>
      </c>
      <c r="G13" s="26"/>
      <c r="H13" s="26">
        <f>SUM(H11:H12)</f>
        <v>0</v>
      </c>
      <c r="I13" s="27"/>
      <c r="J13" s="26">
        <v>-9000</v>
      </c>
      <c r="K13" s="27"/>
      <c r="L13" s="26">
        <f>SUM(D13:J13)</f>
        <v>-9000</v>
      </c>
      <c r="M13" s="17"/>
      <c r="N13" s="17"/>
      <c r="O13" s="17"/>
      <c r="P13" s="17"/>
    </row>
    <row r="14" spans="1:16" ht="20.25" customHeight="1" thickBot="1">
      <c r="A14" s="20" t="s">
        <v>135</v>
      </c>
      <c r="B14" s="17"/>
      <c r="C14" s="17"/>
      <c r="D14" s="28">
        <f>SUM(D12:D13,D9)</f>
        <v>75000</v>
      </c>
      <c r="E14" s="27"/>
      <c r="F14" s="28">
        <f>SUM(F12:F13,F9)</f>
        <v>30625</v>
      </c>
      <c r="G14" s="27"/>
      <c r="H14" s="28">
        <f>SUM(H12:H13,H9)</f>
        <v>18834</v>
      </c>
      <c r="I14" s="27"/>
      <c r="J14" s="28">
        <f>SUM(J12:J13,J9)</f>
        <v>207384</v>
      </c>
      <c r="K14" s="27"/>
      <c r="L14" s="28">
        <f>SUM(L12:L13,L9)</f>
        <v>331843</v>
      </c>
      <c r="M14" s="17"/>
      <c r="N14" s="17"/>
      <c r="O14" s="17"/>
      <c r="P14" s="17"/>
    </row>
    <row r="15" spans="1:16" ht="8.6999999999999993" customHeight="1" thickTop="1">
      <c r="A15" s="17"/>
      <c r="B15" s="17"/>
      <c r="C15" s="17"/>
      <c r="D15" s="27"/>
      <c r="E15" s="27"/>
      <c r="F15" s="27"/>
      <c r="G15" s="27"/>
      <c r="H15" s="27"/>
      <c r="I15" s="27"/>
      <c r="J15" s="27"/>
      <c r="K15" s="27"/>
      <c r="L15" s="27"/>
      <c r="M15" s="17"/>
      <c r="N15" s="17"/>
      <c r="O15" s="17"/>
      <c r="P15" s="17"/>
    </row>
    <row r="16" spans="1:16" ht="20.25" customHeight="1">
      <c r="A16" s="20" t="s">
        <v>121</v>
      </c>
      <c r="B16" s="17"/>
      <c r="C16" s="17"/>
      <c r="D16" s="26">
        <v>75000</v>
      </c>
      <c r="E16" s="27"/>
      <c r="F16" s="26">
        <v>30625</v>
      </c>
      <c r="G16" s="26"/>
      <c r="H16" s="26">
        <v>18834</v>
      </c>
      <c r="I16" s="27"/>
      <c r="J16" s="26">
        <v>197532</v>
      </c>
      <c r="K16" s="27"/>
      <c r="L16" s="26">
        <f>SUM(D16:J16)</f>
        <v>321991</v>
      </c>
      <c r="M16" s="17"/>
      <c r="N16" s="17"/>
      <c r="O16" s="17"/>
      <c r="P16" s="17"/>
    </row>
    <row r="17" spans="1:16" ht="20.25" customHeight="1">
      <c r="A17" s="21" t="s">
        <v>84</v>
      </c>
      <c r="B17" s="17"/>
      <c r="C17" s="17"/>
      <c r="D17" s="99">
        <v>0</v>
      </c>
      <c r="E17" s="27"/>
      <c r="F17" s="99">
        <v>0</v>
      </c>
      <c r="G17" s="26"/>
      <c r="H17" s="99">
        <v>0</v>
      </c>
      <c r="I17" s="27"/>
      <c r="J17" s="99">
        <f>PL!G63</f>
        <v>7801</v>
      </c>
      <c r="K17" s="27"/>
      <c r="L17" s="99">
        <f>SUM(D17:J17)</f>
        <v>7801</v>
      </c>
      <c r="M17" s="17"/>
      <c r="N17" s="17"/>
      <c r="O17" s="17"/>
      <c r="P17" s="17"/>
    </row>
    <row r="18" spans="1:16" ht="20.25" customHeight="1">
      <c r="A18" s="21" t="s">
        <v>68</v>
      </c>
      <c r="B18" s="17"/>
      <c r="C18" s="17"/>
      <c r="D18" s="100">
        <v>0</v>
      </c>
      <c r="E18" s="27"/>
      <c r="F18" s="100">
        <v>0</v>
      </c>
      <c r="G18" s="26"/>
      <c r="H18" s="100">
        <v>0</v>
      </c>
      <c r="I18" s="27"/>
      <c r="J18" s="100">
        <v>0</v>
      </c>
      <c r="K18" s="27"/>
      <c r="L18" s="100">
        <f>SUM(D18:J18)</f>
        <v>0</v>
      </c>
      <c r="M18" s="17"/>
      <c r="N18" s="17"/>
      <c r="O18" s="17"/>
      <c r="P18" s="17"/>
    </row>
    <row r="19" spans="1:16" ht="20.25" customHeight="1">
      <c r="A19" s="21" t="s">
        <v>69</v>
      </c>
      <c r="B19" s="17"/>
      <c r="C19" s="17"/>
      <c r="D19" s="26">
        <f>SUM(D17:D18)</f>
        <v>0</v>
      </c>
      <c r="E19" s="27"/>
      <c r="F19" s="26">
        <f>SUM(F17:F18)</f>
        <v>0</v>
      </c>
      <c r="G19" s="26"/>
      <c r="H19" s="26">
        <f>SUM(H17:H18)</f>
        <v>0</v>
      </c>
      <c r="I19" s="27"/>
      <c r="J19" s="26">
        <f>SUM(J17:J18)</f>
        <v>7801</v>
      </c>
      <c r="K19" s="27"/>
      <c r="L19" s="26">
        <f>SUM(L17:L18)</f>
        <v>7801</v>
      </c>
      <c r="M19" s="17"/>
      <c r="N19" s="17"/>
      <c r="O19" s="17"/>
      <c r="P19" s="17"/>
    </row>
    <row r="20" spans="1:16" ht="20.25" customHeight="1" thickBot="1">
      <c r="A20" s="20" t="s">
        <v>136</v>
      </c>
      <c r="B20" s="17"/>
      <c r="C20" s="17"/>
      <c r="D20" s="28">
        <f>SUM(D19:D19,D16)</f>
        <v>75000</v>
      </c>
      <c r="E20" s="27"/>
      <c r="F20" s="28">
        <f>SUM(F19:F19,F16)</f>
        <v>30625</v>
      </c>
      <c r="G20" s="27"/>
      <c r="H20" s="28">
        <f>SUM(H19:H19,H16)</f>
        <v>18834</v>
      </c>
      <c r="I20" s="27"/>
      <c r="J20" s="28">
        <f>SUM(J19:J19,J16)</f>
        <v>205333</v>
      </c>
      <c r="K20" s="27"/>
      <c r="L20" s="28">
        <f>SUM(L19:L19,L16)</f>
        <v>329792</v>
      </c>
      <c r="M20" s="17"/>
      <c r="N20" s="17"/>
      <c r="O20" s="17"/>
      <c r="P20" s="17"/>
    </row>
    <row r="21" spans="1:16" ht="15.6" customHeight="1" thickTop="1">
      <c r="A21" s="17"/>
      <c r="B21" s="17"/>
      <c r="C21" s="17"/>
      <c r="D21" s="27"/>
      <c r="E21" s="27"/>
      <c r="F21" s="27"/>
      <c r="G21" s="27"/>
      <c r="H21" s="27"/>
      <c r="I21" s="27"/>
      <c r="J21" s="27"/>
      <c r="K21" s="27"/>
      <c r="L21" s="27">
        <f>L20-BS!H63</f>
        <v>0</v>
      </c>
      <c r="M21" s="17"/>
      <c r="N21" s="17"/>
      <c r="O21" s="17"/>
      <c r="P21" s="17"/>
    </row>
    <row r="22" spans="1:16" ht="20.25" customHeight="1">
      <c r="A22" s="21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ht="13.35" customHeight="1">
      <c r="A23" s="21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9"/>
      <c r="N23" s="29"/>
      <c r="O23" s="29"/>
      <c r="P23" s="29"/>
    </row>
    <row r="24" spans="1:16" ht="13.35" customHeight="1">
      <c r="A24" s="29"/>
      <c r="B24" s="29"/>
      <c r="C24" s="29"/>
      <c r="D24" s="29"/>
      <c r="E24" s="29"/>
      <c r="F24" s="30"/>
      <c r="G24" s="29"/>
      <c r="H24" s="29"/>
      <c r="I24" s="29"/>
      <c r="J24" s="29"/>
      <c r="K24" s="29"/>
      <c r="L24" s="29"/>
      <c r="N24" s="17"/>
      <c r="O24" s="17"/>
      <c r="P24" s="21"/>
    </row>
    <row r="25" spans="1:16" ht="20.25" customHeight="1">
      <c r="A25" s="31"/>
      <c r="B25" s="31"/>
      <c r="C25" s="31"/>
      <c r="D25" s="21" t="s">
        <v>26</v>
      </c>
      <c r="F25" s="21"/>
      <c r="G25" s="31"/>
      <c r="I25" s="31"/>
      <c r="K25" s="32"/>
      <c r="L25" s="33" t="s">
        <v>26</v>
      </c>
      <c r="M25" s="21"/>
      <c r="N25" s="21"/>
      <c r="O25" s="21"/>
      <c r="P25" s="21"/>
    </row>
    <row r="26" spans="1:16" ht="20.25" customHeight="1">
      <c r="A26" s="34" t="s">
        <v>123</v>
      </c>
      <c r="B26" s="34"/>
      <c r="C26" s="34"/>
      <c r="D26" s="21"/>
      <c r="E26" s="21"/>
      <c r="F26" s="21"/>
      <c r="G26" s="34" t="s">
        <v>73</v>
      </c>
      <c r="H26" s="34"/>
      <c r="I26" s="34"/>
      <c r="J26" s="34"/>
      <c r="K26" s="34"/>
      <c r="L26" s="21"/>
    </row>
  </sheetData>
  <mergeCells count="1">
    <mergeCell ref="H6:J6"/>
  </mergeCells>
  <pageMargins left="0.78740157480314965" right="0.39370078740157483" top="0.78740157480314965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77C7-520F-4145-87F7-2B42BE350104}">
  <dimension ref="A1:M70"/>
  <sheetViews>
    <sheetView showGridLines="0" view="pageBreakPreview" topLeftCell="A41" zoomScale="107" zoomScaleNormal="100" zoomScaleSheetLayoutView="107" workbookViewId="0">
      <selection activeCell="B45" sqref="B45"/>
    </sheetView>
  </sheetViews>
  <sheetFormatPr defaultColWidth="9.33203125" defaultRowHeight="21.9" customHeight="1"/>
  <cols>
    <col min="1" max="1" width="19.6640625" style="19" customWidth="1"/>
    <col min="2" max="2" width="9.33203125" style="19"/>
    <col min="3" max="3" width="7.33203125" style="19" customWidth="1"/>
    <col min="4" max="4" width="10.77734375" style="19" customWidth="1"/>
    <col min="5" max="5" width="7.44140625" style="19" customWidth="1"/>
    <col min="6" max="6" width="7.6640625" style="19" customWidth="1"/>
    <col min="7" max="7" width="13.44140625" style="19" customWidth="1"/>
    <col min="8" max="8" width="1.5546875" style="19" customWidth="1"/>
    <col min="9" max="9" width="13.44140625" style="19" customWidth="1"/>
    <col min="10" max="10" width="1.6640625" style="19" customWidth="1"/>
    <col min="11" max="16384" width="9.33203125" style="19"/>
  </cols>
  <sheetData>
    <row r="1" spans="1:9" ht="21.9" customHeight="1">
      <c r="A1" s="109" t="s">
        <v>54</v>
      </c>
      <c r="B1" s="109"/>
      <c r="C1" s="109"/>
      <c r="D1" s="109"/>
      <c r="E1" s="109"/>
      <c r="F1" s="109"/>
      <c r="G1" s="109"/>
      <c r="H1" s="109"/>
      <c r="I1" s="109"/>
    </row>
    <row r="2" spans="1:9" ht="21.9" customHeight="1">
      <c r="A2" s="79" t="s">
        <v>0</v>
      </c>
      <c r="B2" s="79"/>
      <c r="C2" s="79"/>
      <c r="D2" s="79"/>
      <c r="E2" s="79"/>
      <c r="F2" s="79"/>
      <c r="G2" s="79"/>
      <c r="H2" s="79"/>
    </row>
    <row r="3" spans="1:9" ht="21.9" customHeight="1">
      <c r="A3" s="79" t="s">
        <v>87</v>
      </c>
      <c r="B3" s="79"/>
      <c r="C3" s="79"/>
      <c r="D3" s="79"/>
      <c r="E3" s="79"/>
      <c r="F3" s="79"/>
      <c r="G3" s="79"/>
      <c r="H3" s="79"/>
    </row>
    <row r="4" spans="1:9" ht="21.9" customHeight="1">
      <c r="A4" s="79" t="s">
        <v>137</v>
      </c>
      <c r="B4" s="79"/>
      <c r="C4" s="79"/>
      <c r="D4" s="79"/>
      <c r="E4" s="79"/>
      <c r="F4" s="79"/>
      <c r="G4" s="79"/>
      <c r="H4" s="79"/>
    </row>
    <row r="5" spans="1:9" ht="21.9" customHeight="1">
      <c r="A5" s="109" t="s">
        <v>2</v>
      </c>
      <c r="B5" s="109"/>
      <c r="C5" s="109"/>
      <c r="D5" s="109"/>
      <c r="E5" s="109"/>
      <c r="F5" s="109"/>
      <c r="G5" s="109"/>
      <c r="H5" s="109"/>
      <c r="I5" s="109"/>
    </row>
    <row r="6" spans="1:9" ht="21.9" customHeight="1">
      <c r="A6" s="80"/>
      <c r="B6" s="80"/>
      <c r="C6" s="80"/>
      <c r="D6" s="80"/>
      <c r="E6" s="80"/>
      <c r="F6" s="80"/>
      <c r="G6" s="81">
        <v>2569</v>
      </c>
      <c r="H6" s="80"/>
      <c r="I6" s="81">
        <v>2568</v>
      </c>
    </row>
    <row r="7" spans="1:9" ht="21.9" customHeight="1">
      <c r="A7" s="79" t="s">
        <v>88</v>
      </c>
      <c r="B7" s="79"/>
      <c r="C7" s="79"/>
      <c r="D7" s="79"/>
      <c r="E7" s="80"/>
      <c r="F7" s="80"/>
      <c r="G7" s="80"/>
      <c r="H7" s="80"/>
      <c r="I7" s="80"/>
    </row>
    <row r="8" spans="1:9" ht="21.9" customHeight="1">
      <c r="A8" s="80" t="s">
        <v>89</v>
      </c>
      <c r="B8" s="80"/>
      <c r="C8" s="80"/>
      <c r="D8" s="80"/>
      <c r="E8" s="82"/>
      <c r="F8" s="82"/>
      <c r="G8" s="82">
        <f>PL!G56</f>
        <v>9629</v>
      </c>
      <c r="H8" s="82"/>
      <c r="I8" s="82">
        <f>PL!I56</f>
        <v>-12014</v>
      </c>
    </row>
    <row r="9" spans="1:9" ht="21.9" customHeight="1">
      <c r="A9" s="80" t="s">
        <v>90</v>
      </c>
      <c r="B9" s="80"/>
      <c r="C9" s="80"/>
      <c r="D9" s="80"/>
      <c r="E9" s="82"/>
      <c r="F9" s="82"/>
      <c r="G9" s="82"/>
      <c r="H9" s="82"/>
      <c r="I9" s="82"/>
    </row>
    <row r="10" spans="1:9" ht="21.9" customHeight="1">
      <c r="A10" s="80" t="s">
        <v>91</v>
      </c>
      <c r="B10" s="80"/>
      <c r="C10" s="80"/>
      <c r="D10" s="80"/>
      <c r="E10" s="82"/>
      <c r="F10" s="82"/>
      <c r="G10" s="82"/>
      <c r="H10" s="82"/>
      <c r="I10" s="82"/>
    </row>
    <row r="11" spans="1:9" ht="21.9" customHeight="1">
      <c r="A11" s="80" t="s">
        <v>92</v>
      </c>
      <c r="B11" s="80"/>
      <c r="C11" s="80"/>
      <c r="D11" s="80"/>
      <c r="E11" s="82"/>
      <c r="F11" s="82"/>
      <c r="G11" s="82">
        <v>9945</v>
      </c>
      <c r="H11" s="82"/>
      <c r="I11" s="82">
        <v>10841</v>
      </c>
    </row>
    <row r="12" spans="1:9" ht="21.9" customHeight="1">
      <c r="A12" s="80" t="s">
        <v>139</v>
      </c>
      <c r="B12" s="80"/>
      <c r="C12" s="80"/>
      <c r="D12" s="80"/>
      <c r="E12" s="82"/>
      <c r="F12" s="82"/>
      <c r="G12" s="82">
        <v>-61</v>
      </c>
      <c r="H12" s="82"/>
      <c r="I12" s="82">
        <v>-94</v>
      </c>
    </row>
    <row r="13" spans="1:9" ht="21.9" customHeight="1">
      <c r="A13" s="80" t="s">
        <v>124</v>
      </c>
      <c r="B13" s="80"/>
      <c r="C13" s="80"/>
      <c r="D13" s="80"/>
      <c r="E13" s="82"/>
      <c r="F13" s="82"/>
      <c r="G13" s="82">
        <v>1250</v>
      </c>
      <c r="H13" s="82"/>
      <c r="I13" s="82">
        <v>323</v>
      </c>
    </row>
    <row r="14" spans="1:9" ht="21.9" customHeight="1">
      <c r="A14" s="80" t="s">
        <v>142</v>
      </c>
      <c r="B14" s="80"/>
      <c r="C14" s="80"/>
      <c r="D14" s="80"/>
      <c r="E14" s="82"/>
      <c r="F14" s="82"/>
      <c r="G14" s="82">
        <v>2</v>
      </c>
      <c r="H14" s="82"/>
      <c r="I14" s="82">
        <v>-14</v>
      </c>
    </row>
    <row r="15" spans="1:9" ht="21.9" customHeight="1">
      <c r="A15" s="80" t="s">
        <v>93</v>
      </c>
      <c r="B15" s="80"/>
      <c r="C15" s="80"/>
      <c r="D15" s="80"/>
      <c r="E15" s="82"/>
      <c r="F15" s="82"/>
      <c r="G15" s="82">
        <v>2014</v>
      </c>
      <c r="H15" s="82"/>
      <c r="I15" s="82">
        <v>2644</v>
      </c>
    </row>
    <row r="16" spans="1:9" ht="21.9" customHeight="1">
      <c r="A16" s="80" t="s">
        <v>141</v>
      </c>
      <c r="B16" s="80"/>
      <c r="C16" s="80"/>
      <c r="D16" s="80"/>
      <c r="E16" s="82"/>
      <c r="F16" s="82"/>
      <c r="G16" s="82">
        <v>-1310</v>
      </c>
      <c r="H16" s="82"/>
      <c r="I16" s="82">
        <v>885</v>
      </c>
    </row>
    <row r="17" spans="1:13" ht="21.9" customHeight="1">
      <c r="A17" s="80" t="s">
        <v>140</v>
      </c>
      <c r="B17" s="80"/>
      <c r="C17" s="80"/>
      <c r="D17" s="80"/>
      <c r="E17" s="82"/>
      <c r="F17" s="82"/>
      <c r="G17" s="82">
        <v>1731</v>
      </c>
      <c r="H17" s="82"/>
      <c r="I17" s="82">
        <v>-754</v>
      </c>
    </row>
    <row r="18" spans="1:13" ht="21.9" customHeight="1">
      <c r="A18" s="80" t="s">
        <v>94</v>
      </c>
      <c r="B18" s="80"/>
      <c r="C18" s="80"/>
      <c r="D18" s="80"/>
      <c r="E18" s="82"/>
      <c r="F18" s="82"/>
      <c r="G18" s="82">
        <v>-302</v>
      </c>
      <c r="H18" s="82"/>
      <c r="I18" s="82">
        <v>-139</v>
      </c>
    </row>
    <row r="19" spans="1:13" ht="21.9" customHeight="1">
      <c r="A19" s="80" t="s">
        <v>117</v>
      </c>
      <c r="B19" s="80"/>
      <c r="C19" s="80"/>
      <c r="D19" s="80"/>
      <c r="E19" s="82"/>
      <c r="F19" s="82"/>
      <c r="G19" s="83">
        <v>832</v>
      </c>
      <c r="H19" s="82"/>
      <c r="I19" s="83">
        <v>675</v>
      </c>
    </row>
    <row r="20" spans="1:13" ht="21.9" customHeight="1">
      <c r="A20" s="80" t="s">
        <v>95</v>
      </c>
      <c r="B20" s="80"/>
      <c r="C20" s="80"/>
      <c r="D20" s="80"/>
      <c r="E20" s="82"/>
      <c r="F20" s="82"/>
      <c r="G20" s="82"/>
      <c r="H20" s="82"/>
      <c r="I20" s="82"/>
    </row>
    <row r="21" spans="1:13" ht="21.9" customHeight="1">
      <c r="A21" s="80" t="s">
        <v>96</v>
      </c>
      <c r="B21" s="80"/>
      <c r="C21" s="80"/>
      <c r="D21" s="80"/>
      <c r="E21" s="82"/>
      <c r="F21" s="82"/>
      <c r="G21" s="82">
        <f>SUM(G8:G19)</f>
        <v>23730</v>
      </c>
      <c r="H21" s="82"/>
      <c r="I21" s="82">
        <f>SUM(I8:I19)</f>
        <v>2353</v>
      </c>
    </row>
    <row r="22" spans="1:13" ht="21.9" customHeight="1">
      <c r="A22" s="80" t="s">
        <v>97</v>
      </c>
      <c r="B22" s="80"/>
      <c r="C22" s="80"/>
      <c r="D22" s="80"/>
      <c r="E22" s="82"/>
      <c r="F22" s="82"/>
      <c r="G22" s="82"/>
      <c r="H22" s="82"/>
      <c r="I22" s="82"/>
    </row>
    <row r="23" spans="1:13" ht="21.9" customHeight="1">
      <c r="A23" s="80" t="s">
        <v>98</v>
      </c>
      <c r="B23" s="80"/>
      <c r="C23" s="80"/>
      <c r="D23" s="80"/>
      <c r="E23" s="82"/>
      <c r="F23" s="82"/>
      <c r="G23" s="82">
        <v>3595</v>
      </c>
      <c r="H23" s="82"/>
      <c r="I23" s="82">
        <v>25978</v>
      </c>
      <c r="K23" s="84"/>
    </row>
    <row r="24" spans="1:13" ht="21.9" customHeight="1">
      <c r="A24" s="80" t="s">
        <v>99</v>
      </c>
      <c r="B24" s="80"/>
      <c r="C24" s="80"/>
      <c r="D24" s="80"/>
      <c r="E24" s="82"/>
      <c r="F24" s="82"/>
      <c r="G24" s="82">
        <v>1021</v>
      </c>
      <c r="H24" s="82"/>
      <c r="I24" s="82">
        <v>41068</v>
      </c>
    </row>
    <row r="25" spans="1:13" ht="21.9" customHeight="1">
      <c r="A25" s="80" t="s">
        <v>100</v>
      </c>
      <c r="B25" s="80"/>
      <c r="C25" s="80"/>
      <c r="D25" s="80"/>
      <c r="E25" s="82"/>
      <c r="F25" s="82"/>
      <c r="G25" s="82">
        <v>-3111</v>
      </c>
      <c r="H25" s="82"/>
      <c r="I25" s="82">
        <v>7595</v>
      </c>
    </row>
    <row r="26" spans="1:13" ht="21.9" customHeight="1">
      <c r="A26" s="80" t="s">
        <v>101</v>
      </c>
      <c r="B26" s="80"/>
      <c r="C26" s="80"/>
      <c r="D26" s="80"/>
      <c r="E26" s="82"/>
      <c r="F26" s="82"/>
      <c r="G26" s="82"/>
      <c r="H26" s="82"/>
      <c r="I26" s="82"/>
    </row>
    <row r="27" spans="1:13" ht="21.9" customHeight="1">
      <c r="A27" s="80" t="s">
        <v>102</v>
      </c>
      <c r="B27" s="80"/>
      <c r="C27" s="80"/>
      <c r="D27" s="80"/>
      <c r="E27" s="82"/>
      <c r="F27" s="82"/>
      <c r="G27" s="82">
        <v>847</v>
      </c>
      <c r="H27" s="82"/>
      <c r="I27" s="82">
        <v>-26574</v>
      </c>
      <c r="K27" s="84"/>
    </row>
    <row r="28" spans="1:13" ht="21.9" customHeight="1">
      <c r="A28" s="80" t="s">
        <v>118</v>
      </c>
      <c r="B28" s="80"/>
      <c r="C28" s="80"/>
      <c r="D28" s="80"/>
      <c r="E28" s="82"/>
      <c r="F28" s="82"/>
      <c r="G28" s="83">
        <v>-1194</v>
      </c>
      <c r="H28" s="82"/>
      <c r="I28" s="83">
        <v>-3938</v>
      </c>
    </row>
    <row r="29" spans="1:13" ht="21.9" customHeight="1">
      <c r="A29" s="80" t="s">
        <v>125</v>
      </c>
      <c r="B29" s="80"/>
      <c r="C29" s="80"/>
      <c r="D29" s="80"/>
      <c r="E29" s="82"/>
      <c r="F29" s="82"/>
      <c r="G29" s="82">
        <f>SUM(G20:G28)</f>
        <v>24888</v>
      </c>
      <c r="H29" s="82"/>
      <c r="I29" s="82">
        <f>SUM(I20:I28)</f>
        <v>46482</v>
      </c>
    </row>
    <row r="30" spans="1:13" ht="21.9" customHeight="1">
      <c r="A30" s="80" t="s">
        <v>103</v>
      </c>
      <c r="B30" s="80"/>
      <c r="C30" s="80"/>
      <c r="D30" s="80"/>
      <c r="E30" s="82"/>
      <c r="F30" s="82"/>
      <c r="G30" s="83">
        <v>-36</v>
      </c>
      <c r="H30" s="82"/>
      <c r="I30" s="83">
        <v>-36</v>
      </c>
      <c r="K30" s="80"/>
      <c r="L30" s="80"/>
      <c r="M30" s="80"/>
    </row>
    <row r="31" spans="1:13" ht="21.9" customHeight="1">
      <c r="A31" s="79" t="s">
        <v>126</v>
      </c>
      <c r="B31" s="79"/>
      <c r="C31" s="79"/>
      <c r="D31" s="79"/>
      <c r="E31" s="82"/>
      <c r="F31" s="82"/>
      <c r="G31" s="85">
        <f>SUM(G29:G30)</f>
        <v>24852</v>
      </c>
      <c r="H31" s="82"/>
      <c r="I31" s="85">
        <f>SUM(I29:I30)</f>
        <v>46446</v>
      </c>
      <c r="K31" s="80"/>
      <c r="L31" s="80"/>
      <c r="M31" s="80"/>
    </row>
    <row r="32" spans="1:13" ht="12" customHeight="1">
      <c r="A32" s="80"/>
      <c r="B32" s="80"/>
      <c r="C32" s="80"/>
      <c r="D32" s="80"/>
      <c r="E32" s="82"/>
      <c r="F32" s="82"/>
      <c r="G32" s="82"/>
      <c r="H32" s="82"/>
      <c r="I32" s="82"/>
      <c r="J32" s="80"/>
      <c r="K32" s="80"/>
      <c r="L32" s="80"/>
      <c r="M32" s="80"/>
    </row>
    <row r="33" spans="1:13" ht="21.9" customHeight="1">
      <c r="A33" s="86" t="s">
        <v>25</v>
      </c>
      <c r="B33" s="86"/>
      <c r="C33" s="86"/>
      <c r="D33" s="86"/>
      <c r="E33" s="80"/>
      <c r="F33" s="80"/>
      <c r="G33" s="80"/>
      <c r="H33" s="80"/>
      <c r="I33" s="80"/>
      <c r="J33" s="80"/>
      <c r="K33" s="80"/>
      <c r="L33" s="80"/>
      <c r="M33" s="80"/>
    </row>
    <row r="34" spans="1:13" ht="13.8" customHeight="1">
      <c r="A34" s="86"/>
      <c r="B34" s="86"/>
      <c r="C34" s="86"/>
      <c r="D34" s="86"/>
      <c r="E34" s="80"/>
      <c r="F34" s="80"/>
      <c r="G34" s="80"/>
      <c r="H34" s="80"/>
      <c r="I34" s="80"/>
      <c r="J34" s="80"/>
      <c r="K34" s="80"/>
      <c r="L34" s="80"/>
      <c r="M34" s="80"/>
    </row>
    <row r="35" spans="1:13" ht="13.8" customHeight="1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</row>
    <row r="36" spans="1:13" ht="21.9" customHeight="1">
      <c r="A36" s="87"/>
      <c r="B36" s="88"/>
      <c r="C36" s="88"/>
      <c r="D36" s="89" t="s">
        <v>26</v>
      </c>
      <c r="E36" s="87"/>
      <c r="F36" s="87"/>
      <c r="G36" s="87"/>
      <c r="H36" s="87"/>
      <c r="I36" s="90" t="s">
        <v>26</v>
      </c>
      <c r="J36" s="89"/>
      <c r="K36" s="80"/>
      <c r="L36" s="80"/>
      <c r="M36" s="89"/>
    </row>
    <row r="37" spans="1:13" ht="21.9" customHeight="1">
      <c r="A37" s="110" t="s">
        <v>123</v>
      </c>
      <c r="B37" s="110"/>
      <c r="C37" s="110"/>
      <c r="D37" s="89"/>
      <c r="E37" s="106" t="s">
        <v>73</v>
      </c>
      <c r="F37" s="106"/>
      <c r="G37" s="106"/>
      <c r="H37" s="106"/>
      <c r="I37" s="45"/>
      <c r="J37" s="45"/>
      <c r="K37" s="89"/>
      <c r="L37" s="89"/>
      <c r="M37" s="89"/>
    </row>
    <row r="38" spans="1:13" ht="21.9" customHeight="1">
      <c r="A38" s="109" t="s">
        <v>54</v>
      </c>
      <c r="B38" s="109"/>
      <c r="C38" s="109"/>
      <c r="D38" s="109"/>
      <c r="E38" s="109"/>
      <c r="F38" s="109"/>
      <c r="G38" s="109"/>
      <c r="H38" s="109"/>
      <c r="I38" s="109"/>
      <c r="J38" s="47"/>
      <c r="K38" s="89"/>
      <c r="L38" s="89"/>
      <c r="M38" s="89"/>
    </row>
    <row r="39" spans="1:13" ht="21.9" customHeight="1">
      <c r="A39" s="108" t="s">
        <v>0</v>
      </c>
      <c r="B39" s="108"/>
      <c r="C39" s="108"/>
      <c r="D39" s="108"/>
      <c r="E39" s="108"/>
      <c r="F39" s="108"/>
      <c r="G39" s="108"/>
      <c r="H39" s="108"/>
      <c r="I39" s="80"/>
      <c r="J39" s="80"/>
      <c r="K39" s="80"/>
      <c r="L39" s="80"/>
    </row>
    <row r="40" spans="1:13" ht="21.9" customHeight="1">
      <c r="A40" s="108" t="s">
        <v>104</v>
      </c>
      <c r="B40" s="108"/>
      <c r="C40" s="108"/>
      <c r="D40" s="108"/>
      <c r="E40" s="108"/>
      <c r="F40" s="108"/>
      <c r="G40" s="108"/>
      <c r="H40" s="108"/>
      <c r="I40" s="80"/>
      <c r="J40" s="80"/>
      <c r="K40" s="80"/>
      <c r="L40" s="80"/>
    </row>
    <row r="41" spans="1:13" ht="21.9" customHeight="1">
      <c r="A41" s="108" t="s">
        <v>137</v>
      </c>
      <c r="B41" s="108"/>
      <c r="C41" s="108"/>
      <c r="D41" s="108"/>
      <c r="E41" s="108"/>
      <c r="F41" s="108"/>
      <c r="G41" s="108"/>
      <c r="H41" s="108"/>
      <c r="I41" s="80"/>
      <c r="J41" s="80"/>
      <c r="K41" s="80"/>
      <c r="L41" s="80"/>
    </row>
    <row r="42" spans="1:13" ht="21.9" customHeight="1">
      <c r="A42" s="109" t="s">
        <v>2</v>
      </c>
      <c r="B42" s="109"/>
      <c r="C42" s="109"/>
      <c r="D42" s="109"/>
      <c r="E42" s="109"/>
      <c r="F42" s="109"/>
      <c r="G42" s="109"/>
      <c r="H42" s="109"/>
      <c r="I42" s="109"/>
      <c r="J42" s="80"/>
      <c r="K42" s="80"/>
      <c r="L42" s="80"/>
      <c r="M42" s="80"/>
    </row>
    <row r="43" spans="1:13" ht="21.9" customHeight="1">
      <c r="A43" s="80"/>
      <c r="B43" s="80"/>
      <c r="C43" s="80"/>
      <c r="D43" s="80"/>
      <c r="E43" s="80"/>
      <c r="F43" s="80"/>
      <c r="G43" s="81">
        <v>2569</v>
      </c>
      <c r="H43" s="80"/>
      <c r="I43" s="81">
        <v>2568</v>
      </c>
      <c r="J43" s="80"/>
      <c r="K43" s="80"/>
      <c r="L43" s="80"/>
      <c r="M43" s="80"/>
    </row>
    <row r="44" spans="1:13" ht="21.9" customHeight="1">
      <c r="A44" s="79" t="s">
        <v>105</v>
      </c>
      <c r="B44" s="79"/>
      <c r="C44" s="79"/>
      <c r="D44" s="79"/>
      <c r="E44" s="80"/>
      <c r="F44" s="80"/>
      <c r="G44" s="80"/>
      <c r="H44" s="80"/>
      <c r="I44" s="80"/>
      <c r="J44" s="80"/>
      <c r="K44" s="80"/>
      <c r="L44" s="80"/>
      <c r="M44" s="80"/>
    </row>
    <row r="45" spans="1:13" s="96" customFormat="1" ht="21.9" customHeight="1">
      <c r="A45" s="93" t="s">
        <v>106</v>
      </c>
      <c r="B45" s="94"/>
      <c r="C45" s="94"/>
      <c r="D45" s="94"/>
      <c r="E45" s="95"/>
      <c r="F45" s="95"/>
      <c r="G45" s="95">
        <v>318</v>
      </c>
      <c r="H45" s="95"/>
      <c r="I45" s="95">
        <v>162</v>
      </c>
      <c r="J45" s="95"/>
      <c r="K45" s="94"/>
      <c r="L45" s="94"/>
      <c r="M45" s="94"/>
    </row>
    <row r="46" spans="1:13" s="96" customFormat="1" ht="21.9" customHeight="1">
      <c r="A46" s="93" t="s">
        <v>148</v>
      </c>
      <c r="B46" s="94"/>
      <c r="C46" s="94"/>
      <c r="D46" s="94"/>
      <c r="E46" s="95"/>
      <c r="F46" s="95"/>
      <c r="G46" s="95">
        <v>-1205</v>
      </c>
      <c r="H46" s="95"/>
      <c r="I46" s="95">
        <v>-2688</v>
      </c>
      <c r="J46" s="95"/>
      <c r="K46" s="94"/>
      <c r="L46" s="94"/>
      <c r="M46" s="94"/>
    </row>
    <row r="47" spans="1:13" s="96" customFormat="1" ht="21.9" customHeight="1">
      <c r="A47" s="93" t="s">
        <v>119</v>
      </c>
      <c r="B47" s="94"/>
      <c r="C47" s="94"/>
      <c r="D47" s="94"/>
      <c r="E47" s="95"/>
      <c r="F47" s="95"/>
      <c r="G47" s="95">
        <v>-47</v>
      </c>
      <c r="H47" s="95"/>
      <c r="I47" s="95">
        <v>0</v>
      </c>
      <c r="J47" s="95"/>
      <c r="K47" s="94"/>
      <c r="L47" s="94"/>
      <c r="M47" s="94"/>
    </row>
    <row r="48" spans="1:13" s="96" customFormat="1" ht="21.9" customHeight="1">
      <c r="A48" s="93" t="s">
        <v>144</v>
      </c>
      <c r="B48" s="94"/>
      <c r="C48" s="94"/>
      <c r="D48" s="94"/>
      <c r="E48" s="95"/>
      <c r="F48" s="95"/>
      <c r="G48" s="95">
        <v>0</v>
      </c>
      <c r="H48" s="95"/>
      <c r="I48" s="95">
        <v>35</v>
      </c>
      <c r="J48" s="95"/>
      <c r="K48" s="94"/>
      <c r="L48" s="94"/>
      <c r="M48" s="94"/>
    </row>
    <row r="49" spans="1:13" s="96" customFormat="1" ht="21.9" customHeight="1">
      <c r="A49" s="93" t="s">
        <v>107</v>
      </c>
      <c r="B49" s="94"/>
      <c r="C49" s="94"/>
      <c r="D49" s="94"/>
      <c r="E49" s="95"/>
      <c r="F49" s="95"/>
      <c r="G49" s="95">
        <v>-1428</v>
      </c>
      <c r="H49" s="95"/>
      <c r="I49" s="95">
        <v>-200</v>
      </c>
      <c r="J49" s="95"/>
      <c r="K49" s="94"/>
      <c r="L49" s="94"/>
      <c r="M49" s="94"/>
    </row>
    <row r="50" spans="1:13" ht="21.9" customHeight="1">
      <c r="A50" s="79" t="s">
        <v>143</v>
      </c>
      <c r="B50" s="79"/>
      <c r="C50" s="79"/>
      <c r="D50" s="79"/>
      <c r="E50" s="82"/>
      <c r="F50" s="82"/>
      <c r="G50" s="85">
        <f>SUM(G45:G49)</f>
        <v>-2362</v>
      </c>
      <c r="H50" s="82"/>
      <c r="I50" s="85">
        <f>SUM(I45:I49)</f>
        <v>-2691</v>
      </c>
      <c r="J50" s="82"/>
      <c r="K50" s="80"/>
      <c r="L50" s="80"/>
      <c r="M50" s="80"/>
    </row>
    <row r="51" spans="1:13" ht="21.9" customHeight="1">
      <c r="A51" s="79" t="s">
        <v>108</v>
      </c>
      <c r="B51" s="79"/>
      <c r="C51" s="79"/>
      <c r="D51" s="79"/>
      <c r="E51" s="80"/>
      <c r="F51" s="80"/>
      <c r="G51" s="80"/>
      <c r="H51" s="80"/>
      <c r="I51" s="80"/>
      <c r="J51" s="80"/>
      <c r="K51" s="80"/>
      <c r="L51" s="80"/>
      <c r="M51" s="80"/>
    </row>
    <row r="52" spans="1:13" ht="21.9" customHeight="1">
      <c r="A52" s="91" t="s">
        <v>130</v>
      </c>
      <c r="B52" s="80"/>
      <c r="C52" s="80"/>
      <c r="D52" s="80"/>
      <c r="E52" s="82"/>
      <c r="F52" s="82"/>
      <c r="G52" s="82">
        <v>-1506</v>
      </c>
      <c r="H52" s="82"/>
      <c r="I52" s="82">
        <v>-1468</v>
      </c>
      <c r="J52" s="82"/>
      <c r="K52" s="80"/>
      <c r="L52" s="80"/>
      <c r="M52" s="80"/>
    </row>
    <row r="53" spans="1:13" ht="21.9" customHeight="1">
      <c r="A53" s="91" t="s">
        <v>109</v>
      </c>
      <c r="B53" s="80"/>
      <c r="C53" s="80"/>
      <c r="D53" s="80"/>
      <c r="E53" s="82"/>
      <c r="F53" s="82"/>
      <c r="G53" s="82">
        <v>-832</v>
      </c>
      <c r="H53" s="82"/>
      <c r="I53" s="82">
        <v>-675</v>
      </c>
      <c r="J53" s="82"/>
      <c r="K53" s="80"/>
      <c r="L53" s="80"/>
      <c r="M53" s="80"/>
    </row>
    <row r="54" spans="1:13" ht="21.9" customHeight="1">
      <c r="A54" s="93" t="s">
        <v>138</v>
      </c>
      <c r="B54" s="80"/>
      <c r="C54" s="80"/>
      <c r="D54" s="80"/>
      <c r="E54" s="82"/>
      <c r="F54" s="82"/>
      <c r="G54" s="82">
        <v>0</v>
      </c>
      <c r="H54" s="82"/>
      <c r="I54" s="82">
        <v>-9000</v>
      </c>
      <c r="J54" s="82"/>
      <c r="K54" s="80"/>
      <c r="L54" s="80"/>
      <c r="M54" s="80"/>
    </row>
    <row r="55" spans="1:13" ht="21.9" customHeight="1">
      <c r="A55" s="79" t="s">
        <v>110</v>
      </c>
      <c r="B55" s="79"/>
      <c r="C55" s="79"/>
      <c r="D55" s="79"/>
      <c r="E55" s="82"/>
      <c r="F55" s="82"/>
      <c r="G55" s="85">
        <f>SUM(G52:G54)</f>
        <v>-2338</v>
      </c>
      <c r="H55" s="82"/>
      <c r="I55" s="85">
        <f>SUM(I52:I54)</f>
        <v>-11143</v>
      </c>
      <c r="J55" s="82"/>
      <c r="K55" s="80"/>
      <c r="L55" s="80"/>
      <c r="M55" s="80"/>
    </row>
    <row r="56" spans="1:13" ht="21.9" customHeight="1">
      <c r="A56" s="79" t="s">
        <v>127</v>
      </c>
      <c r="B56" s="79"/>
      <c r="C56" s="79"/>
      <c r="D56" s="79"/>
      <c r="E56" s="82"/>
      <c r="F56" s="82"/>
      <c r="G56" s="82">
        <f>SUM(G31,G50,G55)</f>
        <v>20152</v>
      </c>
      <c r="H56" s="82"/>
      <c r="I56" s="82">
        <f>SUM(I31,I50,I55)</f>
        <v>32612</v>
      </c>
      <c r="J56" s="82"/>
      <c r="K56" s="80"/>
      <c r="L56" s="80"/>
      <c r="M56" s="80"/>
    </row>
    <row r="57" spans="1:13" ht="21.9" customHeight="1">
      <c r="A57" s="80" t="s">
        <v>111</v>
      </c>
      <c r="B57" s="80"/>
      <c r="C57" s="80"/>
      <c r="D57" s="80"/>
      <c r="E57" s="82"/>
      <c r="F57" s="82"/>
      <c r="G57" s="82">
        <f>BS!J10</f>
        <v>81392</v>
      </c>
      <c r="H57" s="82"/>
      <c r="I57" s="82">
        <v>57491</v>
      </c>
      <c r="J57" s="82"/>
      <c r="K57" s="80"/>
      <c r="L57" s="80"/>
      <c r="M57" s="80"/>
    </row>
    <row r="58" spans="1:13" ht="21.9" customHeight="1" thickBot="1">
      <c r="A58" s="79" t="s">
        <v>112</v>
      </c>
      <c r="B58" s="79"/>
      <c r="C58" s="79"/>
      <c r="D58" s="79"/>
      <c r="E58" s="82"/>
      <c r="F58" s="82"/>
      <c r="G58" s="92">
        <f>SUM(G56:G57)</f>
        <v>101544</v>
      </c>
      <c r="H58" s="82"/>
      <c r="I58" s="92">
        <f>SUM(I56:I57)</f>
        <v>90103</v>
      </c>
      <c r="J58" s="82"/>
      <c r="K58" s="80"/>
      <c r="L58" s="80"/>
      <c r="M58" s="80"/>
    </row>
    <row r="59" spans="1:13" ht="21.9" customHeight="1" thickTop="1">
      <c r="A59" s="80"/>
      <c r="B59" s="80"/>
      <c r="C59" s="80"/>
      <c r="D59" s="80"/>
      <c r="E59" s="82"/>
      <c r="F59" s="82"/>
      <c r="G59" s="82">
        <f>G58-BS!H10</f>
        <v>0</v>
      </c>
      <c r="H59" s="82"/>
      <c r="I59" s="82"/>
      <c r="J59" s="82"/>
      <c r="K59" s="80"/>
      <c r="L59" s="80"/>
      <c r="M59" s="80"/>
    </row>
    <row r="60" spans="1:13" ht="21.9" customHeight="1">
      <c r="A60" s="79" t="s">
        <v>113</v>
      </c>
      <c r="B60" s="80"/>
      <c r="C60" s="80"/>
      <c r="D60" s="80"/>
      <c r="E60" s="82"/>
      <c r="F60" s="82"/>
      <c r="G60" s="82"/>
      <c r="H60" s="82"/>
      <c r="I60" s="82"/>
      <c r="J60" s="82"/>
      <c r="K60" s="80"/>
      <c r="L60" s="80"/>
      <c r="M60" s="80"/>
    </row>
    <row r="61" spans="1:13" ht="21.9" customHeight="1">
      <c r="A61" s="80" t="s">
        <v>114</v>
      </c>
      <c r="B61" s="80"/>
      <c r="C61" s="80"/>
      <c r="D61" s="80"/>
      <c r="E61" s="82"/>
      <c r="F61" s="82"/>
      <c r="G61" s="82"/>
      <c r="H61" s="82"/>
      <c r="I61" s="82"/>
      <c r="J61" s="82"/>
      <c r="K61" s="80"/>
      <c r="L61" s="80"/>
      <c r="M61" s="80"/>
    </row>
    <row r="62" spans="1:13" ht="21.9" customHeight="1">
      <c r="A62" s="80" t="s">
        <v>115</v>
      </c>
      <c r="B62" s="80"/>
      <c r="C62" s="80"/>
      <c r="D62" s="80"/>
      <c r="E62" s="82"/>
      <c r="F62" s="82"/>
      <c r="G62" s="82">
        <v>765</v>
      </c>
      <c r="H62" s="82"/>
      <c r="I62" s="82">
        <v>360</v>
      </c>
      <c r="J62" s="82"/>
      <c r="K62" s="80"/>
      <c r="L62" s="80"/>
      <c r="M62" s="80"/>
    </row>
    <row r="63" spans="1:13" ht="21.9" customHeight="1">
      <c r="A63" s="80" t="s">
        <v>116</v>
      </c>
      <c r="B63" s="80"/>
      <c r="C63" s="80"/>
      <c r="D63" s="80"/>
      <c r="E63" s="82"/>
      <c r="F63" s="82"/>
      <c r="G63" s="82">
        <v>513</v>
      </c>
      <c r="H63" s="82"/>
      <c r="I63" s="82">
        <v>933</v>
      </c>
      <c r="J63" s="82"/>
      <c r="K63" s="80"/>
      <c r="L63" s="80"/>
      <c r="M63" s="80"/>
    </row>
    <row r="64" spans="1:13" ht="21.9" customHeight="1">
      <c r="A64" s="80"/>
      <c r="B64" s="80"/>
      <c r="C64" s="80"/>
      <c r="D64" s="80"/>
      <c r="E64" s="82"/>
      <c r="F64" s="82"/>
      <c r="G64" s="82"/>
      <c r="H64" s="82"/>
      <c r="I64" s="82"/>
      <c r="J64" s="82"/>
      <c r="K64" s="80"/>
      <c r="L64" s="80"/>
      <c r="M64" s="80"/>
    </row>
    <row r="65" spans="1:13" ht="21.9" customHeight="1">
      <c r="A65" s="86" t="s">
        <v>25</v>
      </c>
      <c r="B65" s="86"/>
      <c r="C65" s="86"/>
      <c r="D65" s="86"/>
      <c r="E65" s="80"/>
      <c r="F65" s="80"/>
      <c r="G65" s="80"/>
      <c r="H65" s="80"/>
      <c r="I65" s="80"/>
      <c r="J65" s="80"/>
      <c r="K65" s="80"/>
      <c r="L65" s="80"/>
      <c r="M65" s="80"/>
    </row>
    <row r="66" spans="1:13" ht="21.9" customHeight="1">
      <c r="A66" s="86"/>
      <c r="B66" s="86"/>
      <c r="C66" s="86"/>
      <c r="D66" s="86"/>
      <c r="E66" s="80"/>
      <c r="F66" s="80"/>
      <c r="G66" s="80"/>
      <c r="H66" s="80"/>
      <c r="I66" s="80"/>
      <c r="J66" s="80"/>
      <c r="K66" s="80"/>
      <c r="L66" s="80"/>
      <c r="M66" s="80"/>
    </row>
    <row r="67" spans="1:13" ht="21.9" customHeight="1">
      <c r="A67" s="86"/>
      <c r="B67" s="86"/>
      <c r="C67" s="86"/>
      <c r="D67" s="86"/>
      <c r="E67" s="80"/>
      <c r="F67" s="80"/>
      <c r="G67" s="80"/>
      <c r="H67" s="80"/>
      <c r="I67" s="80"/>
      <c r="J67" s="80"/>
      <c r="K67" s="80"/>
      <c r="L67" s="80"/>
      <c r="M67" s="80"/>
    </row>
    <row r="68" spans="1:13" ht="21.9" customHeight="1">
      <c r="A68" s="87"/>
      <c r="B68" s="88"/>
      <c r="C68" s="88"/>
      <c r="D68" s="89" t="s">
        <v>26</v>
      </c>
      <c r="E68" s="87"/>
      <c r="F68" s="87"/>
      <c r="G68" s="87"/>
      <c r="H68" s="87"/>
      <c r="I68" s="90" t="s">
        <v>26</v>
      </c>
      <c r="J68" s="89"/>
      <c r="K68" s="80"/>
      <c r="L68" s="80"/>
      <c r="M68" s="89"/>
    </row>
    <row r="69" spans="1:13" ht="21.9" customHeight="1">
      <c r="A69" s="110" t="s">
        <v>123</v>
      </c>
      <c r="B69" s="110"/>
      <c r="C69" s="110"/>
      <c r="D69" s="89"/>
      <c r="E69" s="106" t="s">
        <v>73</v>
      </c>
      <c r="F69" s="106"/>
      <c r="G69" s="106"/>
      <c r="H69" s="106"/>
      <c r="I69" s="45"/>
      <c r="J69" s="45"/>
      <c r="K69" s="89"/>
      <c r="L69" s="89"/>
      <c r="M69" s="89"/>
    </row>
    <row r="70" spans="1:13" ht="21.9" customHeight="1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</row>
  </sheetData>
  <mergeCells count="11">
    <mergeCell ref="A39:H39"/>
    <mergeCell ref="A1:I1"/>
    <mergeCell ref="A5:I5"/>
    <mergeCell ref="A37:C37"/>
    <mergeCell ref="E37:H37"/>
    <mergeCell ref="A38:I38"/>
    <mergeCell ref="A40:H40"/>
    <mergeCell ref="A41:H41"/>
    <mergeCell ref="A42:I42"/>
    <mergeCell ref="A69:C69"/>
    <mergeCell ref="E69:H69"/>
  </mergeCells>
  <pageMargins left="0.78740157480314965" right="0.39370078740157483" top="0.78740157480314965" bottom="0.19685039370078741" header="0.31496062992125984" footer="0.31496062992125984"/>
  <pageSetup paperSize="9" scale="98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A87D1B33B8B9459E80D755711F48A2" ma:contentTypeVersion="4" ma:contentTypeDescription="Create a new document." ma:contentTypeScope="" ma:versionID="5dac06defafc225d5a5605097498689d">
  <xsd:schema xmlns:xsd="http://www.w3.org/2001/XMLSchema" xmlns:xs="http://www.w3.org/2001/XMLSchema" xmlns:p="http://schemas.microsoft.com/office/2006/metadata/properties" xmlns:ns2="4eb673dc-830d-4d21-8db0-0fa4ca96c05e" targetNamespace="http://schemas.microsoft.com/office/2006/metadata/properties" ma:root="true" ma:fieldsID="97de2b7f06dea21833fdc1642f3005d8" ns2:_="">
    <xsd:import namespace="4eb673dc-830d-4d21-8db0-0fa4ca96c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673dc-830d-4d21-8db0-0fa4ca96c0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5F5BDB-DE28-4C0E-A326-1B9FAA919F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b673dc-830d-4d21-8db0-0fa4ca96c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D60A61-1F21-47C9-9425-1144D5472507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4eb673dc-830d-4d21-8db0-0fa4ca96c05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6679111-8DCF-410D-91B8-6D30BC7476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Statement of change-equity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Mantana Supapan</dc:creator>
  <cp:keywords/>
  <dc:description/>
  <cp:lastModifiedBy>Pakamart Poopalai</cp:lastModifiedBy>
  <cp:revision/>
  <cp:lastPrinted>2026-07-31T10:54:30Z</cp:lastPrinted>
  <dcterms:created xsi:type="dcterms:W3CDTF">2022-04-22T03:42:23Z</dcterms:created>
  <dcterms:modified xsi:type="dcterms:W3CDTF">2026-08-03T09:43:32Z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0x010100A0A87D1B33B8B9459E80D755711F48A2</vt:lpwstr>
  </property>
</Properties>
</file>