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6\Q2'2026\SPC\"/>
    </mc:Choice>
  </mc:AlternateContent>
  <xr:revisionPtr revIDLastSave="0" documentId="8_{56B09B45-FB91-45CE-9771-07C7B633D834}" xr6:coauthVersionLast="47" xr6:coauthVersionMax="47" xr10:uidLastSave="{00000000-0000-0000-0000-000000000000}"/>
  <bookViews>
    <workbookView xWindow="-108" yWindow="-108" windowWidth="23256" windowHeight="12456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_FilterDatabase" localSheetId="1" hidden="1">PL!$J$97:$J$110</definedName>
    <definedName name="_xlnm.Print_Area" localSheetId="0">BS!$A$1:$M$101</definedName>
    <definedName name="_xlnm.Print_Area" localSheetId="4">CF!$A$1:$M$87</definedName>
    <definedName name="_xlnm.Print_Area" localSheetId="2">Consolidated!$A$1:$AB$33</definedName>
    <definedName name="_xlnm.Print_Area" localSheetId="1">PL!$A$1:$L$164</definedName>
    <definedName name="_xlnm.Print_Area" localSheetId="3">'The Company only'!$A$1:$U$30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2" i="11" l="1"/>
  <c r="J72" i="11"/>
  <c r="H72" i="11"/>
  <c r="F72" i="11"/>
  <c r="T27" i="15" l="1"/>
  <c r="F75" i="17"/>
  <c r="J75" i="17"/>
  <c r="P27" i="15"/>
  <c r="Z26" i="15"/>
  <c r="H13" i="11"/>
  <c r="J13" i="11"/>
  <c r="L13" i="11"/>
  <c r="H20" i="11"/>
  <c r="J20" i="11"/>
  <c r="L20" i="11"/>
  <c r="L21" i="11" s="1"/>
  <c r="L26" i="11" s="1"/>
  <c r="H21" i="11" l="1"/>
  <c r="H26" i="11" s="1"/>
  <c r="J21" i="11"/>
  <c r="J26" i="11" s="1"/>
  <c r="H65" i="17"/>
  <c r="J65" i="17"/>
  <c r="L65" i="17"/>
  <c r="H73" i="17"/>
  <c r="J73" i="17"/>
  <c r="L73" i="17"/>
  <c r="L102" i="11"/>
  <c r="L95" i="11"/>
  <c r="L103" i="11" s="1"/>
  <c r="L108" i="11" s="1"/>
  <c r="L110" i="11" s="1"/>
  <c r="L113" i="11" s="1"/>
  <c r="L118" i="11" s="1"/>
  <c r="H102" i="11"/>
  <c r="H95" i="11"/>
  <c r="H103" i="11" s="1"/>
  <c r="H108" i="11" s="1"/>
  <c r="H110" i="11" s="1"/>
  <c r="H115" i="11" s="1"/>
  <c r="H113" i="11" s="1"/>
  <c r="H118" i="11" s="1"/>
  <c r="S22" i="16" l="1"/>
  <c r="U22" i="16" s="1"/>
  <c r="O19" i="16"/>
  <c r="S18" i="16"/>
  <c r="U18" i="16" s="1"/>
  <c r="S17" i="16"/>
  <c r="U17" i="16" s="1"/>
  <c r="X25" i="15"/>
  <c r="AB25" i="15" s="1"/>
  <c r="V25" i="15"/>
  <c r="Q19" i="16" l="1"/>
  <c r="S19" i="16" s="1"/>
  <c r="U19" i="16" s="1"/>
  <c r="T30" i="15" l="1"/>
  <c r="V30" i="15" s="1"/>
  <c r="AB29" i="15"/>
  <c r="X29" i="15"/>
  <c r="AB20" i="15"/>
  <c r="X20" i="15"/>
  <c r="V20" i="15"/>
  <c r="X18" i="15"/>
  <c r="AB18" i="15" s="1"/>
  <c r="V18" i="15"/>
  <c r="R27" i="15"/>
  <c r="X30" i="15" l="1"/>
  <c r="AB30" i="15" s="1"/>
  <c r="F102" i="11"/>
  <c r="F95" i="11"/>
  <c r="J28" i="11"/>
  <c r="F20" i="11"/>
  <c r="J143" i="11"/>
  <c r="J154" i="11"/>
  <c r="Q27" i="16"/>
  <c r="S27" i="16" s="1"/>
  <c r="U27" i="16" s="1"/>
  <c r="J102" i="11"/>
  <c r="J95" i="11"/>
  <c r="J55" i="4"/>
  <c r="S26" i="16"/>
  <c r="U26" i="16" s="1"/>
  <c r="T22" i="15"/>
  <c r="AB21" i="15"/>
  <c r="X21" i="15"/>
  <c r="L61" i="11"/>
  <c r="J61" i="11"/>
  <c r="H61" i="11"/>
  <c r="F61" i="11"/>
  <c r="F73" i="11" s="1"/>
  <c r="H28" i="11"/>
  <c r="H49" i="11" s="1"/>
  <c r="F13" i="11"/>
  <c r="J71" i="4"/>
  <c r="F71" i="4"/>
  <c r="J44" i="4"/>
  <c r="F44" i="4"/>
  <c r="J6" i="4"/>
  <c r="F6" i="4"/>
  <c r="L28" i="11"/>
  <c r="L143" i="11"/>
  <c r="H143" i="11"/>
  <c r="F143" i="11"/>
  <c r="F55" i="4"/>
  <c r="F20" i="4"/>
  <c r="F73" i="17"/>
  <c r="J20" i="4"/>
  <c r="S14" i="16"/>
  <c r="S13" i="16"/>
  <c r="F65" i="17"/>
  <c r="J35" i="4"/>
  <c r="L154" i="11"/>
  <c r="H154" i="11"/>
  <c r="F154" i="11"/>
  <c r="L20" i="4"/>
  <c r="L35" i="4"/>
  <c r="H35" i="4"/>
  <c r="F35" i="4"/>
  <c r="H20" i="4"/>
  <c r="M25" i="16"/>
  <c r="M28" i="16" s="1"/>
  <c r="K25" i="16"/>
  <c r="K28" i="16"/>
  <c r="I25" i="16"/>
  <c r="I28" i="16"/>
  <c r="G25" i="16"/>
  <c r="G28" i="16"/>
  <c r="J82" i="4" s="1"/>
  <c r="E25" i="16"/>
  <c r="E28" i="16"/>
  <c r="J81" i="4" s="1"/>
  <c r="M16" i="16"/>
  <c r="M20" i="16" s="1"/>
  <c r="K16" i="16"/>
  <c r="K20" i="16" s="1"/>
  <c r="I16" i="16"/>
  <c r="I20" i="16" s="1"/>
  <c r="G16" i="16"/>
  <c r="G20" i="16"/>
  <c r="E16" i="16"/>
  <c r="E20" i="16"/>
  <c r="R17" i="15"/>
  <c r="R23" i="15" s="1"/>
  <c r="T17" i="15"/>
  <c r="R28" i="15"/>
  <c r="R31" i="15" s="1"/>
  <c r="V26" i="15"/>
  <c r="V22" i="15"/>
  <c r="X22" i="15"/>
  <c r="AB22" i="15" s="1"/>
  <c r="X16" i="15"/>
  <c r="AB16" i="15" s="1"/>
  <c r="X14" i="15"/>
  <c r="AB14" i="15" s="1"/>
  <c r="V14" i="15"/>
  <c r="V15" i="15"/>
  <c r="V16" i="15"/>
  <c r="Z28" i="15"/>
  <c r="Z31" i="15" s="1"/>
  <c r="F89" i="4" s="1"/>
  <c r="N28" i="15"/>
  <c r="N31" i="15"/>
  <c r="L28" i="15"/>
  <c r="L31" i="15"/>
  <c r="F85" i="4" s="1"/>
  <c r="J28" i="15"/>
  <c r="J31" i="15" s="1"/>
  <c r="F83" i="4" s="1"/>
  <c r="H28" i="15"/>
  <c r="H31" i="15" s="1"/>
  <c r="F28" i="15"/>
  <c r="F31" i="15"/>
  <c r="F82" i="4"/>
  <c r="D28" i="15"/>
  <c r="D31" i="15"/>
  <c r="F81" i="4"/>
  <c r="Z17" i="15"/>
  <c r="Z23" i="15" s="1"/>
  <c r="N17" i="15"/>
  <c r="N23" i="15" s="1"/>
  <c r="L17" i="15"/>
  <c r="L23" i="15" s="1"/>
  <c r="J17" i="15"/>
  <c r="J23" i="15"/>
  <c r="H17" i="15"/>
  <c r="H23" i="15" s="1"/>
  <c r="F17" i="15"/>
  <c r="F23" i="15"/>
  <c r="D17" i="15"/>
  <c r="D23" i="15"/>
  <c r="H87" i="4"/>
  <c r="H89" i="4"/>
  <c r="L87" i="4"/>
  <c r="L86" i="4"/>
  <c r="H86" i="4"/>
  <c r="L85" i="4"/>
  <c r="H85" i="4"/>
  <c r="H83" i="4"/>
  <c r="L82" i="4"/>
  <c r="L81" i="4"/>
  <c r="H81" i="4"/>
  <c r="H82" i="4"/>
  <c r="F61" i="4"/>
  <c r="J61" i="4"/>
  <c r="L61" i="4"/>
  <c r="H61" i="4"/>
  <c r="U13" i="16"/>
  <c r="H55" i="4"/>
  <c r="H62" i="4" s="1"/>
  <c r="L55" i="4"/>
  <c r="L62" i="4" s="1"/>
  <c r="L71" i="4"/>
  <c r="H71" i="4"/>
  <c r="L44" i="4"/>
  <c r="H44" i="4"/>
  <c r="L6" i="4"/>
  <c r="H6" i="4"/>
  <c r="X27" i="15"/>
  <c r="AB27" i="15" s="1"/>
  <c r="V27" i="15"/>
  <c r="V28" i="15" s="1"/>
  <c r="T28" i="15"/>
  <c r="T31" i="15" s="1"/>
  <c r="J62" i="4" l="1"/>
  <c r="L73" i="11"/>
  <c r="F36" i="4"/>
  <c r="F155" i="11"/>
  <c r="H73" i="11"/>
  <c r="H75" i="11" s="1"/>
  <c r="H80" i="11" s="1"/>
  <c r="H78" i="11" s="1"/>
  <c r="L36" i="4"/>
  <c r="L88" i="4"/>
  <c r="L90" i="4" s="1"/>
  <c r="L91" i="4" s="1"/>
  <c r="J36" i="4"/>
  <c r="H36" i="4"/>
  <c r="T23" i="15"/>
  <c r="J73" i="11"/>
  <c r="J155" i="11"/>
  <c r="Q24" i="16" s="1"/>
  <c r="S24" i="16" s="1"/>
  <c r="S25" i="16" s="1"/>
  <c r="S28" i="16" s="1"/>
  <c r="J87" i="4" s="1"/>
  <c r="H155" i="11"/>
  <c r="L155" i="11"/>
  <c r="F103" i="11"/>
  <c r="F108" i="11" s="1"/>
  <c r="F9" i="17" s="1"/>
  <c r="F25" i="17" s="1"/>
  <c r="F38" i="17" s="1"/>
  <c r="F41" i="17" s="1"/>
  <c r="F62" i="4"/>
  <c r="H88" i="4"/>
  <c r="H90" i="4" s="1"/>
  <c r="H91" i="4" s="1"/>
  <c r="V17" i="15"/>
  <c r="V23" i="15" s="1"/>
  <c r="S15" i="16"/>
  <c r="U15" i="16" s="1"/>
  <c r="Q16" i="16"/>
  <c r="Q20" i="16" s="1"/>
  <c r="L9" i="17"/>
  <c r="V31" i="15"/>
  <c r="F87" i="4" s="1"/>
  <c r="J103" i="11"/>
  <c r="J108" i="11" s="1"/>
  <c r="J9" i="17" s="1"/>
  <c r="F21" i="11"/>
  <c r="F26" i="11" s="1"/>
  <c r="F28" i="11" s="1"/>
  <c r="F49" i="11" s="1"/>
  <c r="F75" i="11" s="1"/>
  <c r="F80" i="11" s="1"/>
  <c r="F78" i="11" s="1"/>
  <c r="H9" i="17"/>
  <c r="L49" i="11"/>
  <c r="L31" i="11"/>
  <c r="L36" i="11" s="1"/>
  <c r="H33" i="11"/>
  <c r="H31" i="11" s="1"/>
  <c r="H36" i="11" s="1"/>
  <c r="J49" i="11"/>
  <c r="J31" i="11"/>
  <c r="J36" i="11" s="1"/>
  <c r="L75" i="11" l="1"/>
  <c r="L78" i="11" s="1"/>
  <c r="F74" i="17"/>
  <c r="F76" i="17" s="1"/>
  <c r="H25" i="17"/>
  <c r="H38" i="17" s="1"/>
  <c r="H41" i="17" s="1"/>
  <c r="J25" i="17"/>
  <c r="J38" i="17" s="1"/>
  <c r="J41" i="17" s="1"/>
  <c r="L25" i="17"/>
  <c r="L38" i="17" s="1"/>
  <c r="L41" i="17" s="1"/>
  <c r="J75" i="11"/>
  <c r="J78" i="11" s="1"/>
  <c r="U24" i="16"/>
  <c r="Q25" i="16"/>
  <c r="Q28" i="16" s="1"/>
  <c r="F110" i="11"/>
  <c r="F131" i="11" s="1"/>
  <c r="F157" i="11" s="1"/>
  <c r="F162" i="11" s="1"/>
  <c r="F160" i="11" s="1"/>
  <c r="S16" i="16"/>
  <c r="S20" i="16" s="1"/>
  <c r="J110" i="11"/>
  <c r="J131" i="11" s="1"/>
  <c r="J157" i="11" s="1"/>
  <c r="J160" i="11" s="1"/>
  <c r="F33" i="11"/>
  <c r="F31" i="11" s="1"/>
  <c r="F36" i="11" s="1"/>
  <c r="L131" i="11"/>
  <c r="H131" i="11"/>
  <c r="H157" i="11" s="1"/>
  <c r="H162" i="11" s="1"/>
  <c r="H160" i="11" s="1"/>
  <c r="H74" i="17" l="1"/>
  <c r="H76" i="17" s="1"/>
  <c r="L74" i="17"/>
  <c r="L76" i="17" s="1"/>
  <c r="J74" i="17"/>
  <c r="J76" i="17" s="1"/>
  <c r="J113" i="11"/>
  <c r="F115" i="11"/>
  <c r="F113" i="11" s="1"/>
  <c r="F118" i="11" s="1"/>
  <c r="L157" i="11"/>
  <c r="L160" i="11" s="1"/>
  <c r="J118" i="11" l="1"/>
  <c r="O23" i="16"/>
  <c r="P26" i="15"/>
  <c r="X26" i="15" s="1"/>
  <c r="O16" i="16"/>
  <c r="O20" i="16" s="1"/>
  <c r="U14" i="16"/>
  <c r="U16" i="16" s="1"/>
  <c r="U20" i="16" s="1"/>
  <c r="X15" i="15"/>
  <c r="P17" i="15"/>
  <c r="P23" i="15" s="1"/>
  <c r="U23" i="16" l="1"/>
  <c r="U25" i="16" s="1"/>
  <c r="U28" i="16" s="1"/>
  <c r="O25" i="16"/>
  <c r="O28" i="16" s="1"/>
  <c r="J86" i="4" s="1"/>
  <c r="J88" i="4" s="1"/>
  <c r="J90" i="4" s="1"/>
  <c r="J91" i="4" s="1"/>
  <c r="P28" i="15"/>
  <c r="P31" i="15" s="1"/>
  <c r="F86" i="4" s="1"/>
  <c r="F88" i="4" s="1"/>
  <c r="F90" i="4" s="1"/>
  <c r="F91" i="4" s="1"/>
  <c r="X17" i="15"/>
  <c r="X23" i="15" s="1"/>
  <c r="AB15" i="15"/>
  <c r="AB17" i="15" s="1"/>
  <c r="AB23" i="15" s="1"/>
  <c r="X28" i="15"/>
  <c r="X31" i="15" s="1"/>
  <c r="AB26" i="15"/>
  <c r="AB28" i="15" s="1"/>
  <c r="AB31" i="15" s="1"/>
</calcChain>
</file>

<file path=xl/sharedStrings.xml><?xml version="1.0" encoding="utf-8"?>
<sst xmlns="http://schemas.openxmlformats.org/spreadsheetml/2006/main" count="477" uniqueCount="259">
  <si>
    <t>บริษัท สหพัฒนพิบูล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</si>
  <si>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</si>
  <si>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</si>
  <si>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</si>
  <si>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</si>
  <si>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</si>
  <si>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</si>
  <si>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</si>
  <si>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</si>
  <si>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</si>
  <si>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</si>
  <si>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</si>
  <si>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</si>
  <si>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</si>
  <si>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</si>
  <si>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ตั๋วเงินรับการค้า</t>
  </si>
  <si>
    <t>ค่าส่งเสริมการขายค้างรับ</t>
  </si>
  <si>
    <t>สินค้าคงเหลือ</t>
  </si>
  <si>
    <t>เงินให้กู้ยืมระยะยาวที่ถึงกำหนดรับชำระภายในหนึ่งปี</t>
  </si>
  <si>
    <t>2, 6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</si>
  <si>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</si>
  <si>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</si>
  <si>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</si>
  <si>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</si>
  <si>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</si>
  <si>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</si>
  <si>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</si>
  <si>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</si>
  <si>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</si>
  <si>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</si>
  <si>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</si>
  <si>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</si>
  <si>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</si>
  <si>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</si>
  <si>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</si>
  <si>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</si>
  <si>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</si>
  <si>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</si>
  <si>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</si>
  <si>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</si>
  <si>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</si>
  <si>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</si>
  <si>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</si>
  <si>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</si>
  <si>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</si>
  <si>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2, 11</t>
  </si>
  <si>
    <t>ค่าส่งเสริมการขายค้างจ่าย</t>
  </si>
  <si>
    <t>ส่วนของหนี้สินตามสัญญาเช่าที่ถึงกำหนดชำระภายในหนี่งปี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</si>
  <si>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</si>
  <si>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</si>
  <si>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</si>
  <si>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</si>
  <si>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</si>
  <si>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</si>
  <si>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</si>
  <si>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</si>
  <si>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</si>
  <si>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</si>
  <si>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</si>
  <si>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</si>
  <si>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</si>
  <si>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330,000,000 หุ้น มูลค่าหุ้นละ 1 บาท</t>
  </si>
  <si>
    <t xml:space="preserve">   ทุนออกจำหน่ายและชำระเต็มมูลค่าแล้ว </t>
  </si>
  <si>
    <t>ส่วนเกินมูลค่าหุ้นสามัญ</t>
  </si>
  <si>
    <t>กำไรที่ยังไม่เกิดขึ้นจากการเปลี่ยนแปลงสัดส่วนเงินลงทุน</t>
  </si>
  <si>
    <t xml:space="preserve">กำไรสะสม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</si>
  <si>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</si>
  <si>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</si>
  <si>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</si>
  <si>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</si>
  <si>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</si>
  <si>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</si>
  <si>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</si>
  <si>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</si>
  <si>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 xml:space="preserve">สำหรับงวดสามเดือนสิ้นสุดวันที่ 30 มิถุนายน 2569 </t>
  </si>
  <si>
    <t>(หน่วย: พันบาท ยกเว้นกำไรต่อหุ้นแสดงเป็นบาท)</t>
  </si>
  <si>
    <t>2569</t>
  </si>
  <si>
    <t>2568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</si>
  <si>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</si>
  <si>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</si>
  <si>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</si>
  <si>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</si>
  <si>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</si>
  <si>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</si>
  <si>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</si>
  <si>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</si>
  <si>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</si>
  <si>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</si>
  <si>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</si>
  <si>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</si>
  <si>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</si>
  <si>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</si>
  <si>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ขาดทุนจากการด้อยค่าของสินทรัพย์ทางการเงินเพิ่มขึ้น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</si>
  <si>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</si>
  <si>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</si>
  <si>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</si>
  <si>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</si>
  <si>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</si>
  <si>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</si>
  <si>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</si>
  <si>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</si>
  <si>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</si>
  <si>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 (บาท)</t>
  </si>
  <si>
    <t>กำไรต่อหุ้นขั้นพื้นฐาน</t>
  </si>
  <si>
    <t>จำนวนหุ้นสามัญถัวเฉลี่ยถ่วงน้ำหนัก (พันหุ้น)</t>
  </si>
  <si>
    <t xml:space="preserve"> หมายเหตุประกอบงบการเงินเป็นส่วนหนึ่งของงบการเงินนี้</t>
  </si>
  <si>
    <t xml:space="preserve">งบกำไรขาดทุนเบ็ดเสร็จ 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</si>
  <si>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</si>
  <si>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</si>
  <si>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ส่วนแบ่งกำไรขาดทุนเบ็ดเสร็จอื่นของบริษัทร่วม - ผลต่างของ</t>
  </si>
  <si>
    <t xml:space="preserve">   อัตราแลกเปลี่ยนจากการแปลงค่างบการเงินที่เป็นเงินตราต่างประเทศ</t>
  </si>
  <si>
    <t>กำไร(ขาดทุน)จากการเปลี่ยนแปลงมูลค่าของตราสารหนี้ที่วัดมูลค่าด้วย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</si>
  <si>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</si>
  <si>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ผ่านกำไรขาดทุนเบ็ดเสร็จอื่นโอนไปยังส่วนของกำไรหรือขาดทุน 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</si>
  <si>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</si>
  <si>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</si>
  <si>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</si>
  <si>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กำไร(ขาดทุน)จากการเปลี่ยนแปลงมูลค่าของตราสารทุนที่วัดมูลค่าด้วย</t>
  </si>
  <si>
    <t xml:space="preserve">   เปลี่ยนแปลงมูลค่าของตราสารทุนที่วัดมูลค่าด้วยมูลค่ายุติธรรม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</si>
  <si>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</si>
  <si>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 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</si>
  <si>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</si>
  <si>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</si>
  <si>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 xml:space="preserve">สำหรับงวดหกเดือนสิ้นสุดวันที่ 30 มิถุนายน 2569 </t>
  </si>
  <si>
    <t>ขาดทุนจากการด้อยค่าของสินทรัพย์ทางการเงินลดลง(เพิ่มขึ้น)</t>
  </si>
  <si>
    <t>กำไรจากการเปลี่ยนแปลงมูลค่าของตราสารหนี้ที่วัดมูลค่าด้วย</t>
  </si>
  <si>
    <t xml:space="preserve">งบการเปลี่ยนแปลงส่วนของผู้ถือหุ้น </t>
  </si>
  <si>
    <t>กำไรที่ยังไม่เกิดขึ้น</t>
  </si>
  <si>
    <t>กำไรสะสม</t>
  </si>
  <si>
    <t>ผลต่างจาก</t>
  </si>
  <si>
    <t>สำรองการเปลี่ยนแปลง</t>
  </si>
  <si>
    <t>ส่วนของผู้มี</t>
  </si>
  <si>
    <t>จากการเปลี่ยน</t>
  </si>
  <si>
    <t>จัดสรรแล้ว</t>
  </si>
  <si>
    <t>การแปลงค่า</t>
  </si>
  <si>
    <t>มูลค่ายุติธรรมของ</t>
  </si>
  <si>
    <t>รวม</t>
  </si>
  <si>
    <t>ส่วนได้เสียที่</t>
  </si>
  <si>
    <t>ที่ออก</t>
  </si>
  <si>
    <t>ส่วนเกิน</t>
  </si>
  <si>
    <t>แปลงสัดส่วน</t>
  </si>
  <si>
    <t>สำรอง</t>
  </si>
  <si>
    <t>สำรองหุ้น</t>
  </si>
  <si>
    <t>งบการเงินที่เป็น</t>
  </si>
  <si>
    <t>เงินลงทุนในตราสารหนี้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</si>
  <si>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</si>
  <si>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</si>
  <si>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</si>
  <si>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</si>
  <si>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มูลค่าหุ้นสามัญ</t>
  </si>
  <si>
    <t>หุ้นทุนซื้อคืน</t>
  </si>
  <si>
    <t>เงินลงทุน</t>
  </si>
  <si>
    <t>ตามกฎหมาย</t>
  </si>
  <si>
    <t>ทุนซื้อคืน</t>
  </si>
  <si>
    <t>ยังไม่ได้จัดสรร</t>
  </si>
  <si>
    <t>เงินตราต่างประเทศ</t>
  </si>
  <si>
    <t>และตราสารทุน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</si>
  <si>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</si>
  <si>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</si>
  <si>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</si>
  <si>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</si>
  <si>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</si>
  <si>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 xml:space="preserve">กำไรขาดทุนเบ็ดเสร็จรวมสำหรับงวด </t>
  </si>
  <si>
    <t>การได้มาซึ่งส่วนได้เสียที่ไม่มีอำนาจควบคุม</t>
  </si>
  <si>
    <t xml:space="preserve">   ของบริษัทย่อยแห่งใหม่</t>
  </si>
  <si>
    <t>เงินปันผลจ่าย (หมายเหตุ 15)</t>
  </si>
  <si>
    <t>-</t>
  </si>
  <si>
    <t>โอนไปกำไรสะสม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</si>
  <si>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</si>
  <si>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</si>
  <si>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</si>
  <si>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</si>
  <si>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สำหรับงวดหกเดือนสิ้นสุดวันที่ 30 มิถุนายน 2569</t>
  </si>
  <si>
    <t xml:space="preserve">งบการเงินเฉพาะกิจการ </t>
  </si>
  <si>
    <t>ที่ออกและ</t>
  </si>
  <si>
    <t>ส่วนเกินมูลค่า</t>
  </si>
  <si>
    <t>รวมองค์ประกอบอื่น</t>
  </si>
  <si>
    <t>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</si>
  <si>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</si>
  <si>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</si>
  <si>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</si>
  <si>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</si>
  <si>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</si>
  <si>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</si>
  <si>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ส่วนแบ่งขาดทุนจากเงินลงทุนในบริษัทร่วม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</si>
  <si>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</si>
  <si>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ขาดทุนจากการตัดจำหน่ายสินทรัพย์ที่ไม่ใช่สินทรัพย์ทางการเงิน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</si>
  <si>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</si>
  <si>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</si>
  <si>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</si>
  <si>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</si>
  <si>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</si>
  <si>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</si>
  <si>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ลูกหนี้การค้าและลูกหนี้หมุนเวียนอื่น 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</si>
  <si>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</si>
  <si>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</si>
  <si>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</si>
  <si>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</si>
  <si>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</si>
  <si>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</si>
  <si>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</si>
  <si>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</si>
  <si>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</si>
  <si>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</si>
  <si>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</si>
  <si>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</si>
  <si>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 xml:space="preserve"> 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</si>
  <si>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</si>
  <si>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</si>
  <si>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เงินให้กู้ยืมระยะยาวเพิ่มขึ้น</t>
  </si>
  <si>
    <t>ซื้ออสังหาริมทรัพย์เพื่อการลงทุน</t>
  </si>
  <si>
    <t>ซื้อที่ดิน อาคารและอุปกรณ์</t>
  </si>
  <si>
    <t>สินทรัพย์ไม่มีตัวตนเพิ่มขึ้น</t>
  </si>
  <si>
    <t>เงินสดจ่ายล่วงหน้าค่าซื้อที่ดินพร้อมสิ่งปลูกสร้าง</t>
  </si>
  <si>
    <t>เงินสดรับสุทธิจากการขายอสังหาริมทรัพย์เพื่อการลงทุน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</si>
  <si>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</si>
  <si>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เงินสดรับจากดอกเบี้ย</t>
  </si>
  <si>
    <t>เงินปันผลรับจากบริษัทร่วม</t>
  </si>
  <si>
    <t>เงินปันผลรับ</t>
  </si>
  <si>
    <t>กระแสเงินสดจากกิจกรรมจัดหาเงิน</t>
  </si>
  <si>
    <t>เงินกู้ยืมระยะสั้นเพิ่มขึ้นสุทธิ</t>
  </si>
  <si>
    <t>ชำระคืนเงินต้นของหนี้สินตามสัญญาเช่า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</si>
  <si>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</si>
  <si>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ที่ไม่มีอำนาจควบคุมในบริษัทย่อยแห่งใหม่</t>
  </si>
  <si>
    <t>เงินสดรับจากการจำหน่ายหุ้นทุนซื้อคืน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</si>
  <si>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</si>
  <si>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</si>
  <si>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</si>
  <si>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</si>
  <si>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</si>
  <si>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</si>
  <si>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 xml:space="preserve">   เจ้าหนี้จากการซื้อที่ดิน อาคารและอุปกรณ์</t>
  </si>
  <si>
    <t xml:space="preserve">   อสังหาริมทรัพย์เพื่อการลงทุนเพิ่มขึ้นจากการรับชำระ</t>
  </si>
  <si>
    <t xml:space="preserve">      เงินให้กู้ยืมระยะยาวและดอกเบี้ยค้างรับ</t>
  </si>
  <si>
    <t xml:space="preserve">   โอนอสังหาริมทรัพย์เพื่อการลงทุนเป็นที่ดิน อาคารและอุปกรณ์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</si>
  <si>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</si>
  <si>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</si>
  <si>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>ส่วนแบ่งกำไรขาดทุนเบ็ดเสร็จอื่นของบริษัทร่วม - ผลกำไร</t>
  </si>
  <si>
    <t xml:space="preserve">   จากการวัดมูลค่าใหม่ของผลประโยชน์พนักงานที่กำหนดไว้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</si>
  <si>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</si>
  <si>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</si>
  <si>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ส่วนแบ่งกำไร(ขาดทุน)จากเงินลงทุนในบริษัทร่วม</t>
  </si>
  <si>
    <t>กำไรจากการขายตราสารหนี้ที่วัดมูลค่าด้วยมูลค่ายุติธรรม</t>
  </si>
  <si>
    <t>กำไรจากการเปลี่ยนแปลงมูลค่าของตราสารทุนที่วัดมูลค่าด้วย</t>
  </si>
  <si>
    <t xml:space="preserve">   ขาดทุน(กำไร)สุทธิจากการขายสินทรัพย์ที่ไม่ใช่สินทรัพย์ทางการเงิน</t>
  </si>
  <si>
    <t>เงินสดรับจากการชำระคืนเงินให้กู้ยืมระยะยาว</t>
  </si>
  <si>
    <t>เงินลงทุนในตราสารหนี้และตราสารทุนเพิ่มขึ้นสุทธิ</t>
  </si>
  <si>
    <t>เงินสดสุทธิจาก(ใช้ไปใน)กิจกรรมลงทุน</t>
  </si>
  <si>
    <t>เงินสดและรายการเทียบเท่าเงินสดเพิ่มขึ้น(ลดลง)สุทธิ</t>
  </si>
  <si>
    <t>ส่วนแบ่งกำไรขาดทุนเบ็ดเสร็จอื่นของบริษัทร่วม - ผลขาดทุน</t>
  </si>
  <si>
    <t xml:space="preserve">   กำไรสุทธิจากการขายและปรับมูลค่ายุติธรรมของสินทรัพย์ทางการเงิน</t>
  </si>
  <si>
    <t>ส่วนแบ่งกำไรขาดทุนเบ็ดเสร็จอื่นของบริษัทร่วม - กำไร(ขาดทุน)จากการ</t>
  </si>
  <si>
    <t xml:space="preserve"> </t>
  </si>
  <si>
    <t>การแบ่งปันกำไรขาดทุนเบ็ดเสร็จรวม</t>
  </si>
  <si>
    <t xml:space="preserve">   ประมาณการหนี้สินสำหรับผลประโยชน์พนักงาน</t>
  </si>
  <si>
    <t>เงินลงทุนในบริษัทร่วมเพิ่มขึ้น</t>
  </si>
  <si>
    <t xml:space="preserve">ปรับกระทบยอดกำไรก่อนภาษีเป็นเงินสดรับ(จ่าย) </t>
  </si>
  <si>
    <t xml:space="preserve">   ขาดทุนจากการด้อยค่าของสินทรัพย์ทางการเงิน(กลับรายการ)</t>
  </si>
  <si>
    <t xml:space="preserve">   กลับรายการการปรับลดสินค้าคงเหลือเป็นมูลค่าสุทธิที่จะได้รับ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</si>
</sst>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i/>
      <u/>
      <sz val="13"/>
      <name val="Angsana New"/>
      <family val="1"/>
    </font>
    <font>
      <b/>
      <i/>
      <u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sz val="13"/>
      <color rgb="FF00B0F0"/>
      <name val="Angsana New"/>
      <family val="1"/>
    </font>
    <font>
      <i/>
      <sz val="13"/>
      <color rgb="FFFF0000"/>
      <name val="Angsana New"/>
      <family val="1"/>
    </font>
    <font>
      <i/>
      <strike/>
      <sz val="13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14" fillId="0" borderId="0"/>
    <xf numFmtId="0" fontId="16" fillId="0" borderId="0"/>
    <xf numFmtId="0" fontId="1" fillId="0" borderId="0"/>
  </cellStyleXfs>
  <cellXfs count="165">
    <xf numFmtId="0" fontId="0" fillId="0" borderId="0" xfId="0"/>
    <xf numFmtId="164" fontId="9" fillId="0" borderId="0" xfId="4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9" fontId="9" fillId="0" borderId="0" xfId="15" applyFont="1" applyFill="1" applyAlignment="1"/>
    <xf numFmtId="170" fontId="9" fillId="0" borderId="0" xfId="1" applyNumberFormat="1" applyFont="1" applyFill="1" applyBorder="1" applyAlignment="1">
      <alignment horizontal="center"/>
    </xf>
    <xf numFmtId="170" fontId="11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/>
    <xf numFmtId="4" fontId="9" fillId="0" borderId="0" xfId="1" applyFont="1" applyFill="1" applyAlignment="1"/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41" fontId="9" fillId="0" borderId="4" xfId="1" applyNumberFormat="1" applyFont="1" applyFill="1" applyBorder="1" applyAlignment="1"/>
    <xf numFmtId="41" fontId="9" fillId="0" borderId="7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170" fontId="9" fillId="0" borderId="7" xfId="1" applyNumberFormat="1" applyFont="1" applyFill="1" applyBorder="1" applyAlignment="1" applyProtection="1"/>
    <xf numFmtId="41" fontId="9" fillId="0" borderId="9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70" fontId="9" fillId="0" borderId="0" xfId="1" applyNumberFormat="1" applyFont="1" applyFill="1" applyBorder="1" applyAlignment="1">
      <alignment horizontal="right"/>
    </xf>
    <xf numFmtId="41" fontId="9" fillId="0" borderId="8" xfId="1" applyNumberFormat="1" applyFont="1" applyFill="1" applyBorder="1" applyAlignment="1"/>
    <xf numFmtId="170" fontId="9" fillId="0" borderId="4" xfId="1" applyNumberFormat="1" applyFont="1" applyFill="1" applyBorder="1" applyAlignment="1"/>
    <xf numFmtId="170" fontId="9" fillId="0" borderId="0" xfId="1" applyNumberFormat="1" applyFont="1" applyFill="1" applyAlignment="1"/>
    <xf numFmtId="170" fontId="9" fillId="0" borderId="0" xfId="1" applyNumberFormat="1" applyFont="1" applyFill="1" applyBorder="1" applyAlignment="1"/>
    <xf numFmtId="41" fontId="9" fillId="0" borderId="0" xfId="15" applyNumberFormat="1" applyFont="1" applyFill="1" applyAlignment="1"/>
    <xf numFmtId="37" fontId="9" fillId="0" borderId="0" xfId="14" applyNumberFormat="1" applyFont="1"/>
    <xf numFmtId="37" fontId="11" fillId="0" borderId="0" xfId="14" applyNumberFormat="1" applyFont="1" applyAlignment="1">
      <alignment horizontal="center"/>
    </xf>
    <xf numFmtId="38" fontId="9" fillId="0" borderId="0" xfId="14" applyNumberFormat="1" applyFont="1"/>
    <xf numFmtId="41" fontId="9" fillId="0" borderId="0" xfId="0" applyNumberFormat="1" applyFont="1" applyAlignment="1">
      <alignment horizontal="right"/>
    </xf>
    <xf numFmtId="37" fontId="9" fillId="0" borderId="0" xfId="14" applyNumberFormat="1" applyFont="1" applyAlignment="1">
      <alignment horizontal="right"/>
    </xf>
    <xf numFmtId="37" fontId="8" fillId="0" borderId="0" xfId="14" applyNumberFormat="1" applyFont="1" applyAlignment="1">
      <alignment horizontal="left"/>
    </xf>
    <xf numFmtId="37" fontId="9" fillId="0" borderId="0" xfId="14" applyNumberFormat="1" applyFont="1" applyAlignment="1">
      <alignment horizontal="centerContinuous"/>
    </xf>
    <xf numFmtId="37" fontId="11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37" fontId="8" fillId="0" borderId="0" xfId="0" applyNumberFormat="1" applyFont="1" applyAlignment="1">
      <alignment horizontal="left"/>
    </xf>
    <xf numFmtId="37" fontId="9" fillId="0" borderId="0" xfId="14" applyNumberFormat="1" applyFont="1" applyAlignment="1">
      <alignment horizontal="center"/>
    </xf>
    <xf numFmtId="37" fontId="10" fillId="0" borderId="0" xfId="14" applyNumberFormat="1" applyFont="1" applyAlignment="1">
      <alignment horizontal="center"/>
    </xf>
    <xf numFmtId="37" fontId="12" fillId="0" borderId="0" xfId="14" applyNumberFormat="1" applyFont="1" applyAlignment="1">
      <alignment horizontal="center"/>
    </xf>
    <xf numFmtId="0" fontId="10" fillId="0" borderId="0" xfId="14" quotePrefix="1" applyFont="1" applyAlignment="1">
      <alignment horizontal="center"/>
    </xf>
    <xf numFmtId="0" fontId="10" fillId="0" borderId="0" xfId="14" applyFont="1" applyAlignment="1">
      <alignment horizontal="center"/>
    </xf>
    <xf numFmtId="37" fontId="8" fillId="0" borderId="0" xfId="0" applyNumberFormat="1" applyFont="1"/>
    <xf numFmtId="37" fontId="11" fillId="0" borderId="0" xfId="0" applyNumberFormat="1" applyFont="1" applyAlignment="1">
      <alignment horizontal="center"/>
    </xf>
    <xf numFmtId="41" fontId="9" fillId="0" borderId="0" xfId="0" applyNumberFormat="1" applyFont="1"/>
    <xf numFmtId="37" fontId="9" fillId="0" borderId="0" xfId="0" applyNumberFormat="1" applyFont="1"/>
    <xf numFmtId="0" fontId="9" fillId="0" borderId="0" xfId="0" applyFont="1"/>
    <xf numFmtId="37" fontId="11" fillId="0" borderId="0" xfId="12" applyNumberFormat="1" applyFont="1" applyAlignment="1">
      <alignment horizontal="center"/>
    </xf>
    <xf numFmtId="41" fontId="9" fillId="0" borderId="0" xfId="12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41" fontId="9" fillId="0" borderId="6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37" fontId="9" fillId="0" borderId="0" xfId="20" applyNumberFormat="1" applyFont="1" applyAlignment="1">
      <alignment horizontal="left"/>
    </xf>
    <xf numFmtId="37" fontId="9" fillId="0" borderId="0" xfId="12" applyNumberFormat="1" applyFont="1"/>
    <xf numFmtId="37" fontId="11" fillId="0" borderId="0" xfId="0" applyNumberFormat="1" applyFont="1"/>
    <xf numFmtId="37" fontId="9" fillId="0" borderId="0" xfId="12" applyNumberFormat="1" applyFont="1" applyAlignment="1">
      <alignment horizontal="left"/>
    </xf>
    <xf numFmtId="41" fontId="9" fillId="0" borderId="9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70" fontId="9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70" fontId="9" fillId="0" borderId="0" xfId="0" applyNumberFormat="1" applyFont="1"/>
    <xf numFmtId="43" fontId="9" fillId="0" borderId="0" xfId="0" applyNumberFormat="1" applyFont="1"/>
    <xf numFmtId="37" fontId="17" fillId="0" borderId="0" xfId="0" applyNumberFormat="1" applyFont="1" applyAlignment="1">
      <alignment horizontal="left"/>
    </xf>
    <xf numFmtId="170" fontId="8" fillId="0" borderId="0" xfId="0" quotePrefix="1" applyNumberFormat="1" applyFont="1"/>
    <xf numFmtId="0" fontId="8" fillId="0" borderId="0" xfId="0" quotePrefix="1" applyFont="1"/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7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70" fontId="9" fillId="0" borderId="4" xfId="0" applyNumberFormat="1" applyFont="1" applyBorder="1" applyAlignment="1">
      <alignment horizontal="center"/>
    </xf>
    <xf numFmtId="170" fontId="9" fillId="0" borderId="9" xfId="0" applyNumberFormat="1" applyFont="1" applyBorder="1" applyAlignment="1">
      <alignment horizontal="center"/>
    </xf>
    <xf numFmtId="39" fontId="9" fillId="0" borderId="0" xfId="19" applyFont="1" applyAlignment="1">
      <alignment horizontal="center"/>
    </xf>
    <xf numFmtId="170" fontId="9" fillId="0" borderId="0" xfId="13" applyNumberFormat="1" applyFont="1" applyAlignment="1">
      <alignment horizontal="center"/>
    </xf>
    <xf numFmtId="170" fontId="9" fillId="0" borderId="0" xfId="0" applyNumberFormat="1" applyFont="1" applyAlignment="1">
      <alignment horizontal="center" wrapText="1"/>
    </xf>
    <xf numFmtId="0" fontId="9" fillId="0" borderId="4" xfId="0" applyFont="1" applyBorder="1" applyAlignment="1">
      <alignment horizontal="center"/>
    </xf>
    <xf numFmtId="39" fontId="9" fillId="0" borderId="4" xfId="19" applyFont="1" applyBorder="1" applyAlignment="1">
      <alignment horizontal="center"/>
    </xf>
    <xf numFmtId="170" fontId="9" fillId="0" borderId="4" xfId="13" applyNumberFormat="1" applyFont="1" applyBorder="1" applyAlignment="1">
      <alignment horizontal="center"/>
    </xf>
    <xf numFmtId="170" fontId="9" fillId="0" borderId="4" xfId="0" applyNumberFormat="1" applyFont="1" applyBorder="1" applyAlignment="1">
      <alignment horizontal="center" wrapText="1"/>
    </xf>
    <xf numFmtId="41" fontId="9" fillId="0" borderId="9" xfId="0" applyNumberFormat="1" applyFont="1" applyBorder="1"/>
    <xf numFmtId="41" fontId="9" fillId="0" borderId="3" xfId="0" applyNumberFormat="1" applyFont="1" applyBorder="1" applyAlignment="1">
      <alignment horizontal="center"/>
    </xf>
    <xf numFmtId="170" fontId="18" fillId="0" borderId="0" xfId="0" applyNumberFormat="1" applyFont="1"/>
    <xf numFmtId="170" fontId="8" fillId="0" borderId="0" xfId="13" quotePrefix="1" applyNumberFormat="1" applyFont="1" applyAlignment="1">
      <alignment horizontal="left"/>
    </xf>
    <xf numFmtId="37" fontId="8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170" fontId="8" fillId="0" borderId="0" xfId="13" applyNumberFormat="1" applyFont="1"/>
    <xf numFmtId="0" fontId="9" fillId="0" borderId="6" xfId="0" applyFont="1" applyBorder="1"/>
    <xf numFmtId="0" fontId="9" fillId="0" borderId="9" xfId="0" applyFont="1" applyBorder="1"/>
    <xf numFmtId="39" fontId="9" fillId="0" borderId="0" xfId="19" applyFont="1" applyAlignment="1">
      <alignment horizontal="centerContinuous"/>
    </xf>
    <xf numFmtId="0" fontId="10" fillId="0" borderId="0" xfId="0" applyFont="1" applyAlignment="1">
      <alignment horizontal="center"/>
    </xf>
    <xf numFmtId="41" fontId="9" fillId="0" borderId="0" xfId="13" applyNumberFormat="1" applyFont="1" applyAlignment="1">
      <alignment horizontal="left"/>
    </xf>
    <xf numFmtId="41" fontId="9" fillId="0" borderId="4" xfId="13" applyNumberFormat="1" applyFont="1" applyBorder="1" applyAlignment="1">
      <alignment horizontal="left"/>
    </xf>
    <xf numFmtId="41" fontId="8" fillId="0" borderId="0" xfId="13" applyNumberFormat="1" applyFont="1" applyAlignment="1">
      <alignment horizontal="left"/>
    </xf>
    <xf numFmtId="41" fontId="9" fillId="0" borderId="0" xfId="11" applyNumberFormat="1" applyFont="1" applyAlignment="1">
      <alignment horizontal="right"/>
    </xf>
    <xf numFmtId="41" fontId="9" fillId="0" borderId="0" xfId="13" applyNumberFormat="1" applyFont="1" applyAlignment="1">
      <alignment horizontal="right"/>
    </xf>
    <xf numFmtId="41" fontId="9" fillId="0" borderId="3" xfId="13" applyNumberFormat="1" applyFont="1" applyBorder="1"/>
    <xf numFmtId="41" fontId="9" fillId="0" borderId="0" xfId="13" applyNumberFormat="1" applyFont="1"/>
    <xf numFmtId="41" fontId="8" fillId="0" borderId="0" xfId="13" quotePrefix="1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170" fontId="9" fillId="0" borderId="0" xfId="13" applyNumberFormat="1" applyFont="1"/>
    <xf numFmtId="37" fontId="13" fillId="0" borderId="0" xfId="14" applyNumberFormat="1" applyFont="1"/>
    <xf numFmtId="37" fontId="10" fillId="0" borderId="0" xfId="0" applyNumberFormat="1" applyFont="1" applyAlignment="1">
      <alignment horizontal="center"/>
    </xf>
    <xf numFmtId="37" fontId="8" fillId="0" borderId="0" xfId="14" applyNumberFormat="1" applyFont="1"/>
    <xf numFmtId="38" fontId="9" fillId="0" borderId="0" xfId="14" applyNumberFormat="1" applyFont="1" applyAlignment="1">
      <alignment horizontal="right"/>
    </xf>
    <xf numFmtId="38" fontId="9" fillId="0" borderId="0" xfId="14" applyNumberFormat="1" applyFont="1" applyAlignment="1">
      <alignment horizontal="center"/>
    </xf>
    <xf numFmtId="41" fontId="9" fillId="0" borderId="0" xfId="14" applyNumberFormat="1" applyFont="1" applyAlignment="1">
      <alignment horizontal="right"/>
    </xf>
    <xf numFmtId="41" fontId="9" fillId="0" borderId="0" xfId="14" applyNumberFormat="1" applyFont="1"/>
    <xf numFmtId="41" fontId="9" fillId="0" borderId="4" xfId="14" applyNumberFormat="1" applyFont="1" applyBorder="1" applyAlignment="1">
      <alignment horizontal="right"/>
    </xf>
    <xf numFmtId="41" fontId="9" fillId="0" borderId="4" xfId="14" applyNumberFormat="1" applyFont="1" applyBorder="1"/>
    <xf numFmtId="41" fontId="11" fillId="0" borderId="0" xfId="14" applyNumberFormat="1" applyFont="1" applyAlignment="1">
      <alignment horizontal="right"/>
    </xf>
    <xf numFmtId="37" fontId="9" fillId="0" borderId="0" xfId="14" applyNumberFormat="1" applyFont="1" applyAlignment="1">
      <alignment horizontal="left"/>
    </xf>
    <xf numFmtId="165" fontId="9" fillId="0" borderId="0" xfId="14" applyNumberFormat="1" applyFont="1" applyAlignment="1">
      <alignment horizontal="center"/>
    </xf>
    <xf numFmtId="41" fontId="9" fillId="0" borderId="6" xfId="14" applyNumberFormat="1" applyFont="1" applyBorder="1"/>
    <xf numFmtId="170" fontId="9" fillId="0" borderId="0" xfId="0" quotePrefix="1" applyNumberFormat="1" applyFont="1" applyAlignment="1">
      <alignment horizontal="left"/>
    </xf>
    <xf numFmtId="41" fontId="9" fillId="0" borderId="7" xfId="0" applyNumberFormat="1" applyFont="1" applyBorder="1"/>
    <xf numFmtId="43" fontId="9" fillId="0" borderId="7" xfId="0" applyNumberFormat="1" applyFont="1" applyBorder="1"/>
    <xf numFmtId="43" fontId="9" fillId="0" borderId="0" xfId="0" applyNumberFormat="1" applyFont="1" applyAlignment="1">
      <alignment horizontal="right"/>
    </xf>
    <xf numFmtId="41" fontId="9" fillId="0" borderId="7" xfId="0" applyNumberFormat="1" applyFont="1" applyBorder="1" applyAlignment="1">
      <alignment horizontal="center"/>
    </xf>
    <xf numFmtId="41" fontId="9" fillId="0" borderId="4" xfId="14" quotePrefix="1" applyNumberFormat="1" applyFont="1" applyBorder="1" applyAlignment="1">
      <alignment horizontal="center"/>
    </xf>
    <xf numFmtId="0" fontId="9" fillId="0" borderId="0" xfId="14" applyFont="1" applyAlignment="1">
      <alignment horizontal="center"/>
    </xf>
    <xf numFmtId="170" fontId="9" fillId="0" borderId="0" xfId="14" applyNumberFormat="1" applyFont="1" applyAlignment="1">
      <alignment horizontal="center"/>
    </xf>
    <xf numFmtId="37" fontId="11" fillId="0" borderId="0" xfId="14" applyNumberFormat="1" applyFont="1"/>
    <xf numFmtId="170" fontId="11" fillId="0" borderId="0" xfId="14" applyNumberFormat="1" applyFont="1" applyAlignment="1">
      <alignment horizontal="center"/>
    </xf>
    <xf numFmtId="37" fontId="11" fillId="0" borderId="0" xfId="14" applyNumberFormat="1" applyFont="1" applyAlignment="1">
      <alignment horizontal="right"/>
    </xf>
    <xf numFmtId="41" fontId="8" fillId="0" borderId="0" xfId="0" applyNumberFormat="1" applyFont="1"/>
    <xf numFmtId="41" fontId="11" fillId="0" borderId="0" xfId="14" applyNumberFormat="1" applyFont="1" applyAlignment="1">
      <alignment horizontal="center"/>
    </xf>
    <xf numFmtId="41" fontId="9" fillId="0" borderId="0" xfId="14" applyNumberFormat="1" applyFont="1" applyAlignment="1">
      <alignment horizontal="center"/>
    </xf>
    <xf numFmtId="41" fontId="9" fillId="0" borderId="0" xfId="12" applyNumberFormat="1" applyFont="1"/>
    <xf numFmtId="41" fontId="9" fillId="0" borderId="4" xfId="12" applyNumberFormat="1" applyFont="1" applyBorder="1"/>
    <xf numFmtId="38" fontId="9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14" applyFont="1" applyAlignment="1">
      <alignment horizontal="right"/>
    </xf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0" fontId="9" fillId="0" borderId="0" xfId="14" applyFont="1" applyAlignment="1">
      <alignment horizontal="left"/>
    </xf>
    <xf numFmtId="41" fontId="9" fillId="0" borderId="6" xfId="14" applyNumberFormat="1" applyFont="1" applyBorder="1" applyAlignment="1">
      <alignment horizontal="right"/>
    </xf>
    <xf numFmtId="0" fontId="8" fillId="0" borderId="0" xfId="14" applyFont="1" applyAlignment="1">
      <alignment horizontal="left"/>
    </xf>
    <xf numFmtId="41" fontId="10" fillId="0" borderId="0" xfId="14" applyNumberFormat="1" applyFont="1" applyAlignment="1">
      <alignment horizontal="center"/>
    </xf>
    <xf numFmtId="0" fontId="9" fillId="0" borderId="0" xfId="14" applyFont="1"/>
    <xf numFmtId="37" fontId="19" fillId="0" borderId="0" xfId="14" applyNumberFormat="1" applyFont="1" applyAlignment="1">
      <alignment horizontal="right"/>
    </xf>
    <xf numFmtId="37" fontId="20" fillId="0" borderId="0" xfId="14" applyNumberFormat="1" applyFont="1" applyAlignment="1">
      <alignment horizontal="center"/>
    </xf>
    <xf numFmtId="41" fontId="9" fillId="0" borderId="7" xfId="14" applyNumberFormat="1" applyFont="1" applyBorder="1" applyAlignment="1">
      <alignment horizontal="right"/>
    </xf>
    <xf numFmtId="170" fontId="9" fillId="0" borderId="0" xfId="14" applyNumberFormat="1" applyFont="1"/>
    <xf numFmtId="37" fontId="9" fillId="0" borderId="5" xfId="14" applyNumberFormat="1" applyFont="1" applyBorder="1"/>
    <xf numFmtId="37" fontId="9" fillId="0" borderId="4" xfId="14" applyNumberFormat="1" applyFont="1" applyBorder="1" applyAlignment="1">
      <alignment horizontal="center"/>
    </xf>
    <xf numFmtId="37" fontId="9" fillId="0" borderId="10" xfId="14" applyNumberFormat="1" applyFont="1" applyBorder="1" applyAlignment="1">
      <alignment horizontal="center"/>
    </xf>
    <xf numFmtId="0" fontId="9" fillId="0" borderId="0" xfId="14" applyFont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0" fontId="9" fillId="0" borderId="6" xfId="0" applyNumberFormat="1" applyFont="1" applyBorder="1" applyAlignment="1">
      <alignment horizontal="center"/>
    </xf>
    <xf numFmtId="170" fontId="9" fillId="0" borderId="4" xfId="0" applyNumberFormat="1" applyFont="1" applyBorder="1" applyAlignment="1">
      <alignment horizontal="center"/>
    </xf>
  </cellXfs>
  <cellStyles count="22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10" xfId="21" xr:uid="{9F0C7F7E-0B4D-4C66-8E86-56A1F7275844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tabSelected="1" view="pageBreakPreview" zoomScale="120" zoomScaleNormal="70" zoomScaleSheetLayoutView="120" workbookViewId="0">
      <selection activeCell="C2" sqref="C2"/>
    </sheetView>
  </sheetViews>
  <sheetFormatPr defaultColWidth="10.5546875" defaultRowHeight="20.100000000000001" customHeight="1"/>
  <cols>
    <col min="1" max="1" width="20.5546875" style="29" customWidth="1"/>
    <col min="2" max="2" width="17.44140625" style="30" customWidth="1"/>
    <col min="3" max="3" width="9.5546875" style="30" customWidth="1"/>
    <col min="4" max="4" width="5.6640625" style="31" customWidth="1"/>
    <col min="5" max="5" width="1.6640625" style="29" customWidth="1"/>
    <col min="6" max="6" width="11.44140625" style="31" customWidth="1"/>
    <col min="7" max="7" width="0.6640625" style="31" customWidth="1"/>
    <col min="8" max="8" width="11.44140625" style="31" customWidth="1"/>
    <col min="9" max="9" width="0.6640625" style="29" customWidth="1"/>
    <col min="10" max="10" width="11.44140625" style="31" customWidth="1"/>
    <col min="11" max="11" width="0.6640625" style="29" customWidth="1"/>
    <col min="12" max="12" width="11.44140625" style="31" customWidth="1"/>
    <col min="13" max="13" width="0.44140625" style="29" customWidth="1"/>
    <col min="14" max="16384" width="10.5546875" style="29"/>
  </cols>
  <sheetData>
    <row r="1" spans="1:13" ht="20.100000000000001" customHeight="1">
      <c r="A1" s="34" t="s">
        <v>0</v>
      </c>
      <c r="D1" s="116"/>
      <c r="E1" s="39"/>
      <c r="F1" s="116"/>
      <c r="G1" s="116"/>
      <c r="H1" s="116"/>
      <c r="I1" s="39"/>
      <c r="J1" s="116"/>
      <c r="K1" s="39"/>
      <c r="L1" s="116"/>
    </row>
    <row r="2" spans="1:13" ht="20.100000000000001" customHeight="1">
      <c r="A2" s="34" t="s">
        <v>1</v>
      </c>
      <c r="D2" s="116"/>
      <c r="E2" s="39"/>
      <c r="F2" s="116"/>
      <c r="G2" s="116"/>
      <c r="H2" s="116"/>
      <c r="I2" s="39"/>
      <c r="J2" s="116"/>
      <c r="K2" s="39"/>
      <c r="L2" s="116"/>
    </row>
    <row r="3" spans="1:13" ht="20.100000000000001" customHeight="1">
      <c r="A3" s="34" t="s">
        <v>2</v>
      </c>
      <c r="D3" s="116"/>
      <c r="E3" s="39"/>
      <c r="F3" s="39"/>
      <c r="G3" s="116"/>
      <c r="H3" s="116"/>
      <c r="I3" s="39"/>
      <c r="J3" s="116"/>
      <c r="K3" s="39"/>
      <c r="L3" s="116"/>
    </row>
    <row r="4" spans="1:13" ht="20.100000000000001" customHeight="1">
      <c r="A4" s="52"/>
      <c r="B4" s="57"/>
      <c r="C4" s="57"/>
      <c r="D4" s="58"/>
      <c r="E4" s="56"/>
      <c r="F4" s="58"/>
      <c r="G4" s="58"/>
      <c r="H4" s="58"/>
      <c r="I4" s="56"/>
      <c r="L4" s="29"/>
      <c r="M4" s="32" t="s">
        <v>3</v>
      </c>
    </row>
    <row r="5" spans="1:13" ht="20.100000000000001" customHeight="1">
      <c r="F5" s="158" t="s">
        <v>4</v>
      </c>
      <c r="G5" s="158"/>
      <c r="H5" s="158"/>
      <c r="J5" s="158" t="s">
        <v>5</v>
      </c>
      <c r="K5" s="158"/>
      <c r="L5" s="158"/>
    </row>
    <row r="6" spans="1:13" s="47" customFormat="1" ht="20.100000000000001" customHeight="1">
      <c r="A6" s="52"/>
      <c r="B6" s="113"/>
      <c r="C6" s="45"/>
      <c r="F6" s="141" t="str">
        <f>"30 มิถุนายน"</f>
        <v>30 มิถุนายน</v>
      </c>
      <c r="G6" s="141"/>
      <c r="H6" s="141" t="str">
        <f>"31 ธันวาคม"</f>
        <v>31 ธันวาคม</v>
      </c>
      <c r="I6" s="141"/>
      <c r="J6" s="141" t="str">
        <f>"30 มิถุนายน"</f>
        <v>30 มิถุนายน</v>
      </c>
      <c r="K6" s="141"/>
      <c r="L6" s="141" t="str">
        <f>"31 ธันวาคม"</f>
        <v>31 ธันวาคม</v>
      </c>
    </row>
    <row r="7" spans="1:13" s="44" customFormat="1" ht="20.100000000000001" customHeight="1">
      <c r="A7" s="38"/>
      <c r="C7" s="142"/>
      <c r="D7" s="113" t="s">
        <v>6</v>
      </c>
      <c r="F7" s="86">
        <v>2569</v>
      </c>
      <c r="G7" s="143"/>
      <c r="H7" s="86">
        <v>2568</v>
      </c>
      <c r="I7" s="143"/>
      <c r="J7" s="86">
        <v>2569</v>
      </c>
      <c r="K7" s="143"/>
      <c r="L7" s="86">
        <v>2568</v>
      </c>
    </row>
    <row r="8" spans="1:13" s="44" customFormat="1" ht="20.100000000000001" customHeight="1">
      <c r="A8" s="38"/>
      <c r="C8" s="142"/>
      <c r="D8" s="113"/>
      <c r="F8" s="80" t="s">
        <v>7</v>
      </c>
      <c r="G8" s="143"/>
      <c r="H8" s="144" t="s">
        <v>8</v>
      </c>
      <c r="I8" s="143"/>
      <c r="J8" s="80" t="s">
        <v>7</v>
      </c>
      <c r="K8" s="143"/>
      <c r="L8" s="144" t="s">
        <v>8</v>
      </c>
    </row>
    <row r="9" spans="1:13" s="44" customFormat="1" ht="20.100000000000001" customHeight="1">
      <c r="A9" s="38"/>
      <c r="C9" s="142"/>
      <c r="D9" s="113"/>
      <c r="F9" s="80" t="s">
        <v>9</v>
      </c>
      <c r="G9" s="143"/>
      <c r="H9" s="80"/>
      <c r="I9" s="143"/>
      <c r="J9" s="80" t="s">
        <v>9</v>
      </c>
      <c r="K9" s="143"/>
      <c r="L9" s="80"/>
    </row>
    <row r="10" spans="1:13" ht="20.100000000000001" customHeight="1">
      <c r="A10" s="34" t="s">
        <v>10</v>
      </c>
      <c r="B10" s="122"/>
      <c r="C10" s="40"/>
      <c r="D10" s="40"/>
      <c r="F10" s="131"/>
      <c r="G10" s="43"/>
      <c r="H10" s="131"/>
      <c r="I10" s="145"/>
      <c r="J10" s="131"/>
      <c r="K10" s="43"/>
      <c r="L10" s="131"/>
    </row>
    <row r="11" spans="1:13" ht="20.100000000000001" customHeight="1">
      <c r="A11" s="114" t="s">
        <v>11</v>
      </c>
      <c r="B11" s="29"/>
      <c r="D11" s="30"/>
      <c r="F11" s="118"/>
      <c r="G11" s="118"/>
      <c r="H11" s="118"/>
      <c r="I11" s="118"/>
      <c r="J11" s="118"/>
      <c r="K11" s="118"/>
      <c r="L11" s="118"/>
    </row>
    <row r="12" spans="1:13" ht="21" customHeight="1">
      <c r="A12" s="146" t="s">
        <v>12</v>
      </c>
      <c r="B12" s="147"/>
      <c r="D12" s="30"/>
      <c r="F12" s="117">
        <v>1941937</v>
      </c>
      <c r="G12" s="117"/>
      <c r="H12" s="117">
        <v>2138861</v>
      </c>
      <c r="I12" s="117"/>
      <c r="J12" s="117">
        <v>1360269</v>
      </c>
      <c r="K12" s="117"/>
      <c r="L12" s="117">
        <v>1560076</v>
      </c>
      <c r="M12" s="117"/>
    </row>
    <row r="13" spans="1:13" ht="21" customHeight="1">
      <c r="A13" s="148" t="s">
        <v>13</v>
      </c>
      <c r="B13" s="122"/>
      <c r="D13" s="30" t="s">
        <v>14</v>
      </c>
      <c r="F13" s="117">
        <v>5969426</v>
      </c>
      <c r="G13" s="117"/>
      <c r="H13" s="117">
        <v>6873639</v>
      </c>
      <c r="I13" s="117"/>
      <c r="J13" s="117">
        <v>5851483</v>
      </c>
      <c r="K13" s="117"/>
      <c r="L13" s="117">
        <v>6775890</v>
      </c>
      <c r="M13" s="117"/>
    </row>
    <row r="14" spans="1:13" ht="21" customHeight="1">
      <c r="A14" s="148" t="s">
        <v>15</v>
      </c>
      <c r="B14" s="122"/>
      <c r="D14" s="30">
        <v>4</v>
      </c>
      <c r="F14" s="117">
        <v>242500</v>
      </c>
      <c r="G14" s="117"/>
      <c r="H14" s="117">
        <v>346382</v>
      </c>
      <c r="I14" s="117"/>
      <c r="J14" s="117">
        <v>242500</v>
      </c>
      <c r="K14" s="117"/>
      <c r="L14" s="117">
        <v>346382</v>
      </c>
      <c r="M14" s="117"/>
    </row>
    <row r="15" spans="1:13" ht="21" customHeight="1">
      <c r="A15" s="148" t="s">
        <v>16</v>
      </c>
      <c r="B15" s="122"/>
      <c r="D15" s="30">
        <v>2</v>
      </c>
      <c r="F15" s="118">
        <v>1967534</v>
      </c>
      <c r="G15" s="117"/>
      <c r="H15" s="118">
        <v>1735844</v>
      </c>
      <c r="I15" s="117"/>
      <c r="J15" s="118">
        <v>1967534</v>
      </c>
      <c r="K15" s="117"/>
      <c r="L15" s="118">
        <v>1735844</v>
      </c>
      <c r="M15" s="117"/>
    </row>
    <row r="16" spans="1:13" ht="21" customHeight="1">
      <c r="A16" s="148" t="s">
        <v>17</v>
      </c>
      <c r="B16" s="122"/>
      <c r="D16" s="30">
        <v>5</v>
      </c>
      <c r="F16" s="117">
        <v>1144183</v>
      </c>
      <c r="G16" s="117"/>
      <c r="H16" s="117">
        <v>1027852</v>
      </c>
      <c r="I16" s="117"/>
      <c r="J16" s="117">
        <v>885130</v>
      </c>
      <c r="K16" s="117"/>
      <c r="L16" s="117">
        <v>873882</v>
      </c>
      <c r="M16" s="117"/>
    </row>
    <row r="17" spans="1:13" ht="21" customHeight="1">
      <c r="A17" s="148" t="s">
        <v>18</v>
      </c>
      <c r="B17" s="122"/>
      <c r="D17" s="30" t="s">
        <v>19</v>
      </c>
      <c r="F17" s="117">
        <v>600000</v>
      </c>
      <c r="G17" s="117"/>
      <c r="H17" s="117">
        <v>603550</v>
      </c>
      <c r="I17" s="117"/>
      <c r="J17" s="117">
        <v>600000</v>
      </c>
      <c r="K17" s="117"/>
      <c r="L17" s="117">
        <v>603550</v>
      </c>
      <c r="M17" s="117"/>
    </row>
    <row r="18" spans="1:13" ht="21" customHeight="1">
      <c r="A18" s="148" t="s">
        <v>20</v>
      </c>
      <c r="B18" s="122"/>
      <c r="D18" s="30">
        <v>7</v>
      </c>
      <c r="F18" s="117">
        <v>3295481</v>
      </c>
      <c r="G18" s="117"/>
      <c r="H18" s="117">
        <v>3171314</v>
      </c>
      <c r="I18" s="117"/>
      <c r="J18" s="117">
        <v>2565802</v>
      </c>
      <c r="K18" s="117"/>
      <c r="L18" s="117">
        <v>2470330</v>
      </c>
      <c r="M18" s="117"/>
    </row>
    <row r="19" spans="1:13" ht="21" customHeight="1">
      <c r="A19" s="148" t="s">
        <v>21</v>
      </c>
      <c r="B19" s="122"/>
      <c r="D19" s="30"/>
      <c r="F19" s="117">
        <v>23879</v>
      </c>
      <c r="G19" s="117"/>
      <c r="H19" s="117">
        <v>13019</v>
      </c>
      <c r="I19" s="117"/>
      <c r="J19" s="117">
        <v>15787</v>
      </c>
      <c r="K19" s="117"/>
      <c r="L19" s="117">
        <v>9862</v>
      </c>
      <c r="M19" s="117"/>
    </row>
    <row r="20" spans="1:13" ht="21" customHeight="1">
      <c r="A20" s="114" t="s">
        <v>22</v>
      </c>
      <c r="B20" s="122"/>
      <c r="D20" s="30"/>
      <c r="F20" s="149">
        <f>SUM(F10:F19)</f>
        <v>15184940</v>
      </c>
      <c r="G20" s="117"/>
      <c r="H20" s="149">
        <f>SUM(H10:H19)</f>
        <v>15910461</v>
      </c>
      <c r="I20" s="117"/>
      <c r="J20" s="149">
        <f>SUM(J10:J19)</f>
        <v>13488505</v>
      </c>
      <c r="K20" s="117"/>
      <c r="L20" s="149">
        <f>SUM(L10:L19)</f>
        <v>14375816</v>
      </c>
      <c r="M20" s="117"/>
    </row>
    <row r="21" spans="1:13" ht="20.100000000000001" customHeight="1">
      <c r="A21" s="150" t="s">
        <v>23</v>
      </c>
      <c r="B21" s="122"/>
      <c r="D21" s="30"/>
      <c r="F21" s="118"/>
      <c r="G21" s="118"/>
      <c r="H21" s="118"/>
      <c r="I21" s="118"/>
      <c r="J21" s="118"/>
      <c r="K21" s="118"/>
      <c r="L21" s="118"/>
      <c r="M21" s="117"/>
    </row>
    <row r="22" spans="1:13" ht="21" customHeight="1">
      <c r="A22" s="29" t="s">
        <v>24</v>
      </c>
      <c r="B22" s="29"/>
      <c r="C22" s="40"/>
      <c r="D22" s="30"/>
      <c r="F22" s="138">
        <v>1606</v>
      </c>
      <c r="G22" s="151"/>
      <c r="H22" s="138">
        <v>1606</v>
      </c>
      <c r="I22" s="151"/>
      <c r="J22" s="138">
        <v>0</v>
      </c>
      <c r="K22" s="151"/>
      <c r="L22" s="118">
        <v>0</v>
      </c>
    </row>
    <row r="23" spans="1:13" ht="21" customHeight="1">
      <c r="A23" s="29" t="s">
        <v>25</v>
      </c>
      <c r="B23" s="29"/>
      <c r="C23" s="40"/>
      <c r="D23" s="30"/>
      <c r="G23" s="151"/>
      <c r="H23" s="138"/>
      <c r="I23" s="151"/>
      <c r="J23" s="138"/>
      <c r="K23" s="151"/>
      <c r="L23" s="138"/>
    </row>
    <row r="24" spans="1:13" ht="21" customHeight="1">
      <c r="A24" s="29" t="s">
        <v>26</v>
      </c>
      <c r="B24" s="29"/>
      <c r="C24" s="40"/>
      <c r="D24" s="30" t="s">
        <v>19</v>
      </c>
      <c r="F24" s="31">
        <v>181290</v>
      </c>
      <c r="G24" s="151"/>
      <c r="H24" s="138">
        <v>103200</v>
      </c>
      <c r="I24" s="151"/>
      <c r="J24" s="138">
        <v>131290</v>
      </c>
      <c r="K24" s="151"/>
      <c r="L24" s="138">
        <v>53200</v>
      </c>
    </row>
    <row r="25" spans="1:13" ht="21" customHeight="1">
      <c r="A25" s="148" t="s">
        <v>27</v>
      </c>
      <c r="B25" s="122"/>
      <c r="C25" s="122"/>
      <c r="D25" s="30">
        <v>7</v>
      </c>
      <c r="F25" s="138">
        <v>14770702</v>
      </c>
      <c r="G25" s="138"/>
      <c r="H25" s="138">
        <v>13387732</v>
      </c>
      <c r="I25" s="138"/>
      <c r="J25" s="138">
        <v>14765386</v>
      </c>
      <c r="K25" s="138"/>
      <c r="L25" s="138">
        <v>13382416</v>
      </c>
      <c r="M25" s="117"/>
    </row>
    <row r="26" spans="1:13" ht="21" customHeight="1">
      <c r="A26" s="148" t="s">
        <v>28</v>
      </c>
      <c r="B26" s="147"/>
      <c r="D26" s="30">
        <v>8</v>
      </c>
      <c r="F26" s="138">
        <v>1728661</v>
      </c>
      <c r="G26" s="138"/>
      <c r="H26" s="138">
        <v>1682507</v>
      </c>
      <c r="I26" s="138"/>
      <c r="J26" s="138">
        <v>1687868</v>
      </c>
      <c r="K26" s="138"/>
      <c r="L26" s="138">
        <v>1618868</v>
      </c>
      <c r="M26" s="117"/>
    </row>
    <row r="27" spans="1:13" ht="21" customHeight="1">
      <c r="A27" s="148" t="s">
        <v>29</v>
      </c>
      <c r="B27" s="122"/>
      <c r="C27" s="122"/>
      <c r="D27" s="30"/>
      <c r="F27" s="138">
        <v>0</v>
      </c>
      <c r="G27" s="138"/>
      <c r="H27" s="138">
        <v>0</v>
      </c>
      <c r="I27" s="138"/>
      <c r="J27" s="138">
        <v>1833701</v>
      </c>
      <c r="K27" s="138"/>
      <c r="L27" s="138">
        <v>1833701</v>
      </c>
      <c r="M27" s="117"/>
    </row>
    <row r="28" spans="1:13" ht="21" customHeight="1">
      <c r="A28" s="148" t="s">
        <v>30</v>
      </c>
      <c r="B28" s="29"/>
      <c r="D28" s="30">
        <v>9</v>
      </c>
      <c r="F28" s="138">
        <v>3936878</v>
      </c>
      <c r="G28" s="138"/>
      <c r="H28" s="138">
        <v>3954867</v>
      </c>
      <c r="I28" s="138"/>
      <c r="J28" s="117">
        <v>3756835</v>
      </c>
      <c r="K28" s="138"/>
      <c r="L28" s="117">
        <v>3764274</v>
      </c>
      <c r="M28" s="117"/>
    </row>
    <row r="29" spans="1:13" ht="21" customHeight="1">
      <c r="A29" s="148" t="s">
        <v>31</v>
      </c>
      <c r="B29" s="29"/>
      <c r="D29" s="30">
        <v>10</v>
      </c>
      <c r="F29" s="117">
        <v>3345590</v>
      </c>
      <c r="G29" s="117"/>
      <c r="H29" s="117">
        <v>3314397</v>
      </c>
      <c r="I29" s="117"/>
      <c r="J29" s="117">
        <v>1722042</v>
      </c>
      <c r="K29" s="117"/>
      <c r="L29" s="117">
        <v>1675261</v>
      </c>
      <c r="M29" s="117"/>
    </row>
    <row r="30" spans="1:13" ht="21" customHeight="1">
      <c r="A30" s="148" t="s">
        <v>32</v>
      </c>
      <c r="B30" s="29"/>
      <c r="D30" s="30"/>
      <c r="F30" s="117">
        <v>0</v>
      </c>
      <c r="G30" s="117"/>
      <c r="H30" s="117">
        <v>0</v>
      </c>
      <c r="I30" s="117"/>
      <c r="J30" s="117">
        <v>115162</v>
      </c>
      <c r="K30" s="117"/>
      <c r="L30" s="117">
        <v>131355</v>
      </c>
      <c r="M30" s="117"/>
    </row>
    <row r="31" spans="1:13" ht="21" customHeight="1">
      <c r="A31" s="152" t="s">
        <v>33</v>
      </c>
      <c r="B31" s="29"/>
      <c r="D31" s="30"/>
      <c r="F31" s="117">
        <v>19223</v>
      </c>
      <c r="G31" s="117"/>
      <c r="H31" s="117">
        <v>19223</v>
      </c>
      <c r="I31" s="117"/>
      <c r="J31" s="118">
        <v>0</v>
      </c>
      <c r="K31" s="117"/>
      <c r="L31" s="118">
        <v>0</v>
      </c>
      <c r="M31" s="117"/>
    </row>
    <row r="32" spans="1:13" ht="21" customHeight="1">
      <c r="A32" s="148" t="s">
        <v>34</v>
      </c>
      <c r="B32" s="29"/>
      <c r="D32" s="30"/>
      <c r="F32" s="117">
        <v>24409</v>
      </c>
      <c r="G32" s="117"/>
      <c r="H32" s="117">
        <v>25553</v>
      </c>
      <c r="I32" s="117"/>
      <c r="J32" s="117">
        <v>17719</v>
      </c>
      <c r="K32" s="117"/>
      <c r="L32" s="117">
        <v>20415</v>
      </c>
      <c r="M32" s="117"/>
    </row>
    <row r="33" spans="1:13" ht="21" customHeight="1">
      <c r="A33" s="152" t="s">
        <v>35</v>
      </c>
      <c r="B33" s="29"/>
      <c r="D33" s="30"/>
      <c r="F33" s="117">
        <v>38847</v>
      </c>
      <c r="G33" s="117"/>
      <c r="H33" s="117">
        <v>37528</v>
      </c>
      <c r="I33" s="117"/>
      <c r="J33" s="138">
        <v>0</v>
      </c>
      <c r="K33" s="117"/>
      <c r="L33" s="118">
        <v>0</v>
      </c>
      <c r="M33" s="117"/>
    </row>
    <row r="34" spans="1:13" ht="21" customHeight="1">
      <c r="A34" s="152" t="s">
        <v>36</v>
      </c>
      <c r="B34" s="29"/>
      <c r="C34" s="153"/>
      <c r="D34" s="154"/>
      <c r="F34" s="119">
        <v>175814</v>
      </c>
      <c r="G34" s="117"/>
      <c r="H34" s="119">
        <v>172156</v>
      </c>
      <c r="I34" s="117"/>
      <c r="J34" s="119">
        <v>160650</v>
      </c>
      <c r="K34" s="117"/>
      <c r="L34" s="120">
        <v>159036</v>
      </c>
      <c r="M34" s="117"/>
    </row>
    <row r="35" spans="1:13" ht="21" customHeight="1">
      <c r="A35" s="114" t="s">
        <v>37</v>
      </c>
      <c r="B35" s="29"/>
      <c r="F35" s="119">
        <f>SUM(F22:F34)</f>
        <v>24223020</v>
      </c>
      <c r="G35" s="117"/>
      <c r="H35" s="119">
        <f>SUM(H22:H34)</f>
        <v>22698769</v>
      </c>
      <c r="I35" s="117"/>
      <c r="J35" s="119">
        <f>SUM(J22:J34)</f>
        <v>24190653</v>
      </c>
      <c r="K35" s="117"/>
      <c r="L35" s="119">
        <f>SUM(L22:L34)</f>
        <v>22638526</v>
      </c>
    </row>
    <row r="36" spans="1:13" ht="20.100000000000001" customHeight="1" thickBot="1">
      <c r="A36" s="114" t="s">
        <v>38</v>
      </c>
      <c r="B36" s="29"/>
      <c r="F36" s="155">
        <f>SUM(F20,F35)</f>
        <v>39407960</v>
      </c>
      <c r="G36" s="117"/>
      <c r="H36" s="155">
        <f>SUM(H20,H35)</f>
        <v>38609230</v>
      </c>
      <c r="I36" s="117"/>
      <c r="J36" s="155">
        <f>SUM(J20,J35)</f>
        <v>37679158</v>
      </c>
      <c r="K36" s="117"/>
      <c r="L36" s="155">
        <f>SUM(L20,L35)</f>
        <v>37014342</v>
      </c>
      <c r="M36" s="117"/>
    </row>
    <row r="37" spans="1:13" ht="20.100000000000001" customHeight="1" thickTop="1">
      <c r="B37" s="29"/>
      <c r="E37" s="152"/>
      <c r="I37" s="152"/>
      <c r="K37" s="152"/>
    </row>
    <row r="38" spans="1:13" ht="20.100000000000001" customHeight="1">
      <c r="A38" s="29" t="s">
        <v>39</v>
      </c>
      <c r="B38" s="29"/>
    </row>
    <row r="39" spans="1:13" ht="20.100000000000001" customHeight="1">
      <c r="A39" s="34" t="s">
        <v>0</v>
      </c>
      <c r="B39" s="35"/>
      <c r="C39" s="36"/>
      <c r="D39" s="37"/>
      <c r="E39" s="35"/>
      <c r="F39" s="37"/>
      <c r="G39" s="37"/>
      <c r="H39" s="37"/>
      <c r="I39" s="35"/>
      <c r="J39" s="37"/>
      <c r="K39" s="35"/>
      <c r="L39" s="37"/>
    </row>
    <row r="40" spans="1:13" ht="20.100000000000001" customHeight="1">
      <c r="A40" s="34" t="s">
        <v>40</v>
      </c>
      <c r="B40" s="35"/>
      <c r="C40" s="36"/>
      <c r="D40" s="37"/>
      <c r="E40" s="35"/>
      <c r="F40" s="37"/>
      <c r="G40" s="37"/>
      <c r="H40" s="37"/>
      <c r="I40" s="35"/>
      <c r="J40" s="37"/>
      <c r="K40" s="35"/>
      <c r="L40" s="37"/>
    </row>
    <row r="41" spans="1:13" ht="20.100000000000001" customHeight="1">
      <c r="A41" s="34" t="s">
        <v>2</v>
      </c>
      <c r="D41" s="116"/>
      <c r="E41" s="39"/>
      <c r="F41" s="116"/>
      <c r="G41" s="116"/>
      <c r="H41" s="116"/>
      <c r="I41" s="39"/>
      <c r="J41" s="116"/>
      <c r="K41" s="39"/>
      <c r="L41" s="116"/>
    </row>
    <row r="42" spans="1:13" ht="20.100000000000001" customHeight="1">
      <c r="A42" s="52"/>
      <c r="B42" s="57"/>
      <c r="C42" s="57"/>
      <c r="D42" s="58"/>
      <c r="E42" s="56"/>
      <c r="F42" s="58"/>
      <c r="G42" s="58"/>
      <c r="H42" s="58"/>
      <c r="I42" s="56"/>
      <c r="L42" s="29"/>
      <c r="M42" s="32" t="s">
        <v>3</v>
      </c>
    </row>
    <row r="43" spans="1:13" ht="20.100000000000001" customHeight="1">
      <c r="F43" s="158" t="s">
        <v>4</v>
      </c>
      <c r="G43" s="158"/>
      <c r="H43" s="158"/>
      <c r="J43" s="158" t="s">
        <v>5</v>
      </c>
      <c r="K43" s="158"/>
      <c r="L43" s="158"/>
    </row>
    <row r="44" spans="1:13" s="47" customFormat="1" ht="20.100000000000001" customHeight="1">
      <c r="A44" s="52"/>
      <c r="B44" s="113"/>
      <c r="C44" s="45"/>
      <c r="F44" s="141" t="str">
        <f>"30 มิถุนายน"</f>
        <v>30 มิถุนายน</v>
      </c>
      <c r="G44" s="141"/>
      <c r="H44" s="141" t="str">
        <f>"31 ธันวาคม"</f>
        <v>31 ธันวาคม</v>
      </c>
      <c r="I44" s="141"/>
      <c r="J44" s="141" t="str">
        <f>"30 มิถุนายน"</f>
        <v>30 มิถุนายน</v>
      </c>
      <c r="K44" s="141"/>
      <c r="L44" s="141" t="str">
        <f>"31 ธันวาคม"</f>
        <v>31 ธันวาคม</v>
      </c>
    </row>
    <row r="45" spans="1:13" s="44" customFormat="1" ht="20.100000000000001" customHeight="1">
      <c r="A45" s="38"/>
      <c r="C45" s="142"/>
      <c r="D45" s="113" t="s">
        <v>6</v>
      </c>
      <c r="F45" s="86">
        <v>2569</v>
      </c>
      <c r="G45" s="143"/>
      <c r="H45" s="86">
        <v>2568</v>
      </c>
      <c r="I45" s="143"/>
      <c r="J45" s="86">
        <v>2569</v>
      </c>
      <c r="K45" s="143"/>
      <c r="L45" s="86">
        <v>2568</v>
      </c>
    </row>
    <row r="46" spans="1:13" s="44" customFormat="1" ht="20.100000000000001" customHeight="1">
      <c r="A46" s="38"/>
      <c r="C46" s="142"/>
      <c r="D46" s="113"/>
      <c r="F46" s="80" t="s">
        <v>7</v>
      </c>
      <c r="G46" s="143"/>
      <c r="H46" s="144" t="s">
        <v>8</v>
      </c>
      <c r="I46" s="143"/>
      <c r="J46" s="80" t="s">
        <v>7</v>
      </c>
      <c r="K46" s="143"/>
      <c r="L46" s="144" t="s">
        <v>8</v>
      </c>
    </row>
    <row r="47" spans="1:13" s="44" customFormat="1" ht="20.100000000000001" customHeight="1">
      <c r="A47" s="38"/>
      <c r="C47" s="142"/>
      <c r="D47" s="113"/>
      <c r="F47" s="80" t="s">
        <v>9</v>
      </c>
      <c r="G47" s="143"/>
      <c r="H47" s="80"/>
      <c r="I47" s="143"/>
      <c r="J47" s="80" t="s">
        <v>9</v>
      </c>
      <c r="K47" s="143"/>
      <c r="L47" s="80"/>
    </row>
    <row r="48" spans="1:13" ht="20.100000000000001" customHeight="1">
      <c r="A48" s="114" t="s">
        <v>41</v>
      </c>
      <c r="B48" s="29"/>
    </row>
    <row r="49" spans="1:13" ht="20.100000000000001" customHeight="1">
      <c r="A49" s="114" t="s">
        <v>42</v>
      </c>
      <c r="B49" s="29"/>
      <c r="F49" s="118"/>
      <c r="G49" s="118"/>
      <c r="H49" s="118"/>
      <c r="I49" s="118"/>
      <c r="J49" s="118"/>
      <c r="K49" s="118"/>
      <c r="L49" s="118"/>
    </row>
    <row r="50" spans="1:13" ht="21" customHeight="1">
      <c r="A50" s="66" t="s">
        <v>43</v>
      </c>
      <c r="B50" s="29"/>
      <c r="D50" s="30"/>
      <c r="F50" s="138">
        <v>32344</v>
      </c>
      <c r="G50" s="118"/>
      <c r="H50" s="138">
        <v>31244</v>
      </c>
      <c r="I50" s="118"/>
      <c r="J50" s="138">
        <v>32344</v>
      </c>
      <c r="K50" s="118"/>
      <c r="L50" s="138">
        <v>31244</v>
      </c>
      <c r="M50" s="118"/>
    </row>
    <row r="51" spans="1:13" ht="21" customHeight="1">
      <c r="A51" s="29" t="s">
        <v>44</v>
      </c>
      <c r="B51" s="29"/>
      <c r="D51" s="30" t="s">
        <v>45</v>
      </c>
      <c r="F51" s="138">
        <v>5039013</v>
      </c>
      <c r="G51" s="118"/>
      <c r="H51" s="138">
        <v>5755168</v>
      </c>
      <c r="I51" s="118"/>
      <c r="J51" s="138">
        <v>4942848</v>
      </c>
      <c r="K51" s="118"/>
      <c r="L51" s="138">
        <v>5642343</v>
      </c>
      <c r="M51" s="118"/>
    </row>
    <row r="52" spans="1:13" ht="21" customHeight="1">
      <c r="A52" s="29" t="s">
        <v>46</v>
      </c>
      <c r="B52" s="29"/>
      <c r="D52" s="30"/>
      <c r="F52" s="117">
        <v>1897939</v>
      </c>
      <c r="G52" s="118"/>
      <c r="H52" s="117">
        <v>1971772</v>
      </c>
      <c r="I52" s="118"/>
      <c r="J52" s="117">
        <v>1897939</v>
      </c>
      <c r="K52" s="118"/>
      <c r="L52" s="117">
        <v>1971772</v>
      </c>
      <c r="M52" s="118"/>
    </row>
    <row r="53" spans="1:13" ht="21" customHeight="1">
      <c r="A53" s="29" t="s">
        <v>47</v>
      </c>
      <c r="B53" s="29"/>
      <c r="D53" s="30">
        <v>2</v>
      </c>
      <c r="F53" s="118">
        <v>0</v>
      </c>
      <c r="G53" s="118"/>
      <c r="H53" s="118">
        <v>0</v>
      </c>
      <c r="I53" s="118"/>
      <c r="J53" s="118">
        <v>29695</v>
      </c>
      <c r="K53" s="118"/>
      <c r="L53" s="118">
        <v>29469</v>
      </c>
      <c r="M53" s="118"/>
    </row>
    <row r="54" spans="1:13" ht="21" customHeight="1">
      <c r="A54" s="29" t="s">
        <v>48</v>
      </c>
      <c r="B54" s="29"/>
      <c r="D54" s="30"/>
      <c r="F54" s="117">
        <v>195718</v>
      </c>
      <c r="G54" s="117"/>
      <c r="H54" s="117">
        <v>211725</v>
      </c>
      <c r="I54" s="117"/>
      <c r="J54" s="117">
        <v>167318</v>
      </c>
      <c r="K54" s="117"/>
      <c r="L54" s="117">
        <v>193308</v>
      </c>
      <c r="M54" s="118"/>
    </row>
    <row r="55" spans="1:13" ht="20.100000000000001" customHeight="1">
      <c r="A55" s="114" t="s">
        <v>49</v>
      </c>
      <c r="B55" s="29"/>
      <c r="D55" s="30"/>
      <c r="F55" s="149">
        <f>SUM(F50:F54)</f>
        <v>7165014</v>
      </c>
      <c r="G55" s="117"/>
      <c r="H55" s="149">
        <f>SUM(H50:H54)</f>
        <v>7969909</v>
      </c>
      <c r="I55" s="117"/>
      <c r="J55" s="149">
        <f>SUM(J50:J54)</f>
        <v>7070144</v>
      </c>
      <c r="K55" s="117"/>
      <c r="L55" s="149">
        <f>SUM(L50:L54)</f>
        <v>7868136</v>
      </c>
    </row>
    <row r="56" spans="1:13" ht="20.100000000000001" customHeight="1">
      <c r="A56" s="114" t="s">
        <v>50</v>
      </c>
      <c r="B56" s="29"/>
      <c r="D56" s="30"/>
      <c r="F56" s="117"/>
      <c r="G56" s="117"/>
      <c r="H56" s="117"/>
      <c r="I56" s="117"/>
      <c r="J56" s="117"/>
      <c r="K56" s="117"/>
      <c r="L56" s="117"/>
    </row>
    <row r="57" spans="1:13" ht="21" customHeight="1">
      <c r="A57" s="48" t="s">
        <v>51</v>
      </c>
      <c r="B57" s="29"/>
      <c r="D57" s="30">
        <v>2</v>
      </c>
      <c r="F57" s="138">
        <v>0</v>
      </c>
      <c r="G57" s="117"/>
      <c r="H57" s="138">
        <v>0</v>
      </c>
      <c r="I57" s="117"/>
      <c r="J57" s="138">
        <v>92611</v>
      </c>
      <c r="K57" s="117"/>
      <c r="L57" s="138">
        <v>107701</v>
      </c>
    </row>
    <row r="58" spans="1:13" ht="21" customHeight="1">
      <c r="A58" s="48" t="s">
        <v>52</v>
      </c>
      <c r="B58" s="29"/>
      <c r="D58" s="30"/>
      <c r="F58" s="138">
        <v>393694</v>
      </c>
      <c r="G58" s="117"/>
      <c r="H58" s="138">
        <v>377867</v>
      </c>
      <c r="I58" s="117"/>
      <c r="J58" s="138">
        <v>319218</v>
      </c>
      <c r="K58" s="117"/>
      <c r="L58" s="138">
        <v>307389</v>
      </c>
      <c r="M58" s="118"/>
    </row>
    <row r="59" spans="1:13" ht="21" customHeight="1">
      <c r="A59" s="29" t="s">
        <v>53</v>
      </c>
      <c r="B59" s="29"/>
      <c r="D59" s="30"/>
      <c r="F59" s="117">
        <v>1394387</v>
      </c>
      <c r="G59" s="117"/>
      <c r="H59" s="117">
        <v>1261087</v>
      </c>
      <c r="I59" s="117"/>
      <c r="J59" s="117">
        <v>1394040</v>
      </c>
      <c r="K59" s="117"/>
      <c r="L59" s="117">
        <v>1260822</v>
      </c>
    </row>
    <row r="60" spans="1:13" ht="21" customHeight="1">
      <c r="A60" s="29" t="s">
        <v>54</v>
      </c>
      <c r="B60" s="29"/>
      <c r="D60" s="30"/>
      <c r="F60" s="119">
        <v>78515</v>
      </c>
      <c r="G60" s="117"/>
      <c r="H60" s="119">
        <v>80215</v>
      </c>
      <c r="I60" s="117"/>
      <c r="J60" s="119">
        <v>59068</v>
      </c>
      <c r="K60" s="117"/>
      <c r="L60" s="119">
        <v>55803</v>
      </c>
      <c r="M60" s="118"/>
    </row>
    <row r="61" spans="1:13" ht="20.100000000000001" customHeight="1">
      <c r="A61" s="114" t="s">
        <v>55</v>
      </c>
      <c r="B61" s="29"/>
      <c r="D61" s="29"/>
      <c r="F61" s="119">
        <f>SUM(F57:F60)</f>
        <v>1866596</v>
      </c>
      <c r="G61" s="117"/>
      <c r="H61" s="119">
        <f>SUM(H57:H60)</f>
        <v>1719169</v>
      </c>
      <c r="I61" s="117"/>
      <c r="J61" s="119">
        <f>SUM(J57:J60)</f>
        <v>1864937</v>
      </c>
      <c r="K61" s="117"/>
      <c r="L61" s="119">
        <f>SUM(L57:L60)</f>
        <v>1731715</v>
      </c>
    </row>
    <row r="62" spans="1:13" ht="20.100000000000001" customHeight="1">
      <c r="A62" s="114" t="s">
        <v>56</v>
      </c>
      <c r="B62" s="29"/>
      <c r="D62" s="29"/>
      <c r="F62" s="120">
        <f>SUM(F61,F55)</f>
        <v>9031610</v>
      </c>
      <c r="G62" s="118"/>
      <c r="H62" s="120">
        <f>SUM(H61,H55)</f>
        <v>9689078</v>
      </c>
      <c r="I62" s="118"/>
      <c r="J62" s="120">
        <f>SUM(J61,J55)</f>
        <v>8935081</v>
      </c>
      <c r="K62" s="118"/>
      <c r="L62" s="120">
        <f>SUM(L61,L55)</f>
        <v>9599851</v>
      </c>
    </row>
    <row r="63" spans="1:13" ht="20.100000000000001" customHeight="1">
      <c r="B63" s="29"/>
      <c r="F63" s="156"/>
      <c r="G63" s="156"/>
      <c r="H63" s="156"/>
      <c r="I63" s="156"/>
      <c r="J63" s="156"/>
      <c r="K63" s="156"/>
      <c r="L63" s="156"/>
    </row>
    <row r="64" spans="1:13" ht="20.100000000000001" customHeight="1">
      <c r="A64" s="29" t="s">
        <v>39</v>
      </c>
      <c r="B64" s="29"/>
      <c r="F64" s="156"/>
      <c r="G64" s="156"/>
      <c r="H64" s="156"/>
      <c r="I64" s="156"/>
      <c r="J64" s="156"/>
      <c r="K64" s="156"/>
      <c r="L64" s="156"/>
    </row>
    <row r="65" spans="1:13" ht="20.100000000000001" customHeight="1">
      <c r="B65" s="29"/>
      <c r="F65" s="156"/>
      <c r="G65" s="156"/>
      <c r="H65" s="156"/>
      <c r="I65" s="156"/>
      <c r="J65" s="156"/>
      <c r="K65" s="156"/>
      <c r="L65" s="156"/>
    </row>
    <row r="66" spans="1:13" ht="20.100000000000001" customHeight="1">
      <c r="A66" s="34" t="s">
        <v>0</v>
      </c>
      <c r="B66" s="35"/>
      <c r="C66" s="36"/>
      <c r="D66" s="37"/>
      <c r="E66" s="35"/>
      <c r="F66" s="37"/>
      <c r="G66" s="37"/>
      <c r="H66" s="37"/>
      <c r="I66" s="35"/>
      <c r="J66" s="37"/>
      <c r="K66" s="35"/>
      <c r="L66" s="37"/>
    </row>
    <row r="67" spans="1:13" ht="20.100000000000001" customHeight="1">
      <c r="A67" s="34" t="s">
        <v>40</v>
      </c>
      <c r="B67" s="35"/>
      <c r="C67" s="36"/>
      <c r="D67" s="37"/>
      <c r="E67" s="35"/>
      <c r="F67" s="37"/>
      <c r="G67" s="37"/>
      <c r="H67" s="37"/>
      <c r="I67" s="35"/>
      <c r="J67" s="37"/>
      <c r="K67" s="35"/>
      <c r="L67" s="37"/>
    </row>
    <row r="68" spans="1:13" ht="20.100000000000001" customHeight="1">
      <c r="A68" s="34" t="s">
        <v>2</v>
      </c>
      <c r="D68" s="116"/>
      <c r="E68" s="39"/>
      <c r="F68" s="116"/>
      <c r="G68" s="116"/>
      <c r="H68" s="116"/>
      <c r="I68" s="39"/>
      <c r="J68" s="116"/>
      <c r="K68" s="39"/>
      <c r="L68" s="116"/>
    </row>
    <row r="69" spans="1:13" ht="20.100000000000001" customHeight="1">
      <c r="A69" s="52"/>
      <c r="B69" s="57"/>
      <c r="C69" s="57"/>
      <c r="D69" s="58"/>
      <c r="E69" s="56"/>
      <c r="F69" s="58"/>
      <c r="G69" s="58"/>
      <c r="H69" s="58"/>
      <c r="I69" s="56"/>
      <c r="L69" s="29"/>
      <c r="M69" s="32" t="s">
        <v>3</v>
      </c>
    </row>
    <row r="70" spans="1:13" ht="20.100000000000001" customHeight="1">
      <c r="F70" s="158" t="s">
        <v>4</v>
      </c>
      <c r="G70" s="158"/>
      <c r="H70" s="158"/>
      <c r="J70" s="158" t="s">
        <v>5</v>
      </c>
      <c r="K70" s="158"/>
      <c r="L70" s="158"/>
    </row>
    <row r="71" spans="1:13" s="47" customFormat="1" ht="20.100000000000001" customHeight="1">
      <c r="A71" s="52"/>
      <c r="B71" s="113"/>
      <c r="C71" s="45"/>
      <c r="F71" s="141" t="str">
        <f>"30 มิถุนายน"</f>
        <v>30 มิถุนายน</v>
      </c>
      <c r="G71" s="141"/>
      <c r="H71" s="141" t="str">
        <f>"31 ธันวาคม"</f>
        <v>31 ธันวาคม</v>
      </c>
      <c r="I71" s="141"/>
      <c r="J71" s="141" t="str">
        <f>"30 มิถุนายน"</f>
        <v>30 มิถุนายน</v>
      </c>
      <c r="K71" s="141"/>
      <c r="L71" s="141" t="str">
        <f>"31 ธันวาคม"</f>
        <v>31 ธันวาคม</v>
      </c>
    </row>
    <row r="72" spans="1:13" s="44" customFormat="1" ht="20.100000000000001" customHeight="1">
      <c r="A72" s="38"/>
      <c r="C72" s="142"/>
      <c r="D72" s="113"/>
      <c r="F72" s="86">
        <v>2569</v>
      </c>
      <c r="G72" s="143"/>
      <c r="H72" s="86">
        <v>2568</v>
      </c>
      <c r="I72" s="143"/>
      <c r="J72" s="86">
        <v>2569</v>
      </c>
      <c r="K72" s="143"/>
      <c r="L72" s="86">
        <v>2568</v>
      </c>
    </row>
    <row r="73" spans="1:13" s="44" customFormat="1" ht="20.100000000000001" customHeight="1">
      <c r="A73" s="38"/>
      <c r="C73" s="142"/>
      <c r="D73" s="113"/>
      <c r="F73" s="80" t="s">
        <v>7</v>
      </c>
      <c r="G73" s="143"/>
      <c r="H73" s="144" t="s">
        <v>8</v>
      </c>
      <c r="I73" s="143"/>
      <c r="J73" s="80" t="s">
        <v>7</v>
      </c>
      <c r="K73" s="143"/>
      <c r="L73" s="144" t="s">
        <v>8</v>
      </c>
    </row>
    <row r="74" spans="1:13" s="44" customFormat="1" ht="20.100000000000001" customHeight="1">
      <c r="A74" s="38"/>
      <c r="C74" s="142"/>
      <c r="D74" s="113"/>
      <c r="F74" s="80" t="s">
        <v>9</v>
      </c>
      <c r="G74" s="143"/>
      <c r="H74" s="80"/>
      <c r="I74" s="143"/>
      <c r="J74" s="80" t="s">
        <v>9</v>
      </c>
      <c r="K74" s="143"/>
      <c r="L74" s="80"/>
    </row>
    <row r="75" spans="1:13" ht="20.100000000000001" customHeight="1">
      <c r="A75" s="114" t="s">
        <v>57</v>
      </c>
      <c r="B75" s="29"/>
      <c r="C75" s="40"/>
      <c r="D75" s="131"/>
      <c r="E75" s="43"/>
      <c r="F75" s="131"/>
      <c r="G75" s="131"/>
      <c r="H75" s="131"/>
      <c r="I75" s="145"/>
      <c r="J75" s="131"/>
      <c r="K75" s="43"/>
      <c r="L75" s="131"/>
    </row>
    <row r="76" spans="1:13" ht="20.100000000000001" customHeight="1">
      <c r="A76" s="114" t="s">
        <v>58</v>
      </c>
      <c r="B76" s="29"/>
    </row>
    <row r="77" spans="1:13" ht="20.100000000000001" customHeight="1">
      <c r="A77" s="29" t="s">
        <v>59</v>
      </c>
      <c r="B77" s="29"/>
      <c r="D77" s="30"/>
    </row>
    <row r="78" spans="1:13" ht="20.100000000000001" customHeight="1">
      <c r="A78" s="29" t="s">
        <v>60</v>
      </c>
      <c r="B78" s="29"/>
      <c r="D78" s="29"/>
      <c r="E78" s="118"/>
      <c r="F78" s="118"/>
      <c r="G78" s="118"/>
      <c r="H78" s="118"/>
      <c r="I78" s="118"/>
      <c r="J78" s="118"/>
      <c r="K78" s="118"/>
      <c r="L78" s="118"/>
    </row>
    <row r="79" spans="1:13" ht="20.100000000000001" customHeight="1" thickBot="1">
      <c r="A79" s="29" t="s">
        <v>61</v>
      </c>
      <c r="B79" s="29"/>
      <c r="D79" s="30"/>
      <c r="F79" s="17">
        <v>330000</v>
      </c>
      <c r="G79" s="118"/>
      <c r="H79" s="11">
        <v>330000</v>
      </c>
      <c r="I79" s="118"/>
      <c r="J79" s="11">
        <v>330000</v>
      </c>
      <c r="K79" s="118"/>
      <c r="L79" s="11">
        <v>330000</v>
      </c>
    </row>
    <row r="80" spans="1:13" ht="20.100000000000001" customHeight="1" thickTop="1">
      <c r="A80" s="29" t="s">
        <v>62</v>
      </c>
      <c r="B80" s="29"/>
      <c r="D80" s="30"/>
      <c r="F80" s="12"/>
      <c r="G80" s="118"/>
      <c r="H80" s="12"/>
      <c r="I80" s="118"/>
      <c r="J80" s="12"/>
      <c r="K80" s="118"/>
      <c r="L80" s="12"/>
      <c r="M80" s="118"/>
    </row>
    <row r="81" spans="1:13" ht="20.100000000000001" customHeight="1">
      <c r="A81" s="29" t="s">
        <v>61</v>
      </c>
      <c r="B81" s="29"/>
      <c r="F81" s="12">
        <f>Consolidated!D31</f>
        <v>330000</v>
      </c>
      <c r="G81" s="118"/>
      <c r="H81" s="12">
        <f>Consolidated!D25</f>
        <v>330000</v>
      </c>
      <c r="I81" s="118"/>
      <c r="J81" s="12">
        <f>'The Company only'!E28</f>
        <v>330000</v>
      </c>
      <c r="K81" s="118"/>
      <c r="L81" s="12">
        <f>'The Company only'!E22</f>
        <v>330000</v>
      </c>
      <c r="M81" s="118"/>
    </row>
    <row r="82" spans="1:13" ht="20.100000000000001" customHeight="1">
      <c r="A82" s="29" t="s">
        <v>63</v>
      </c>
      <c r="B82" s="29"/>
      <c r="D82" s="30"/>
      <c r="F82" s="22">
        <f>Consolidated!F31</f>
        <v>1743441</v>
      </c>
      <c r="G82" s="118"/>
      <c r="H82" s="22">
        <f>Consolidated!F25</f>
        <v>1743441</v>
      </c>
      <c r="I82" s="118"/>
      <c r="J82" s="22">
        <f>'The Company only'!G28</f>
        <v>1743441</v>
      </c>
      <c r="K82" s="118"/>
      <c r="L82" s="22">
        <f>'The Company only'!G22</f>
        <v>1743441</v>
      </c>
      <c r="M82" s="118"/>
    </row>
    <row r="83" spans="1:13" ht="20.100000000000001" customHeight="1">
      <c r="A83" s="29" t="s">
        <v>64</v>
      </c>
      <c r="B83" s="29"/>
      <c r="D83" s="30"/>
      <c r="F83" s="22">
        <f>Consolidated!J31</f>
        <v>27810</v>
      </c>
      <c r="G83" s="118"/>
      <c r="H83" s="22">
        <f>Consolidated!J25</f>
        <v>27810</v>
      </c>
      <c r="I83" s="118"/>
      <c r="J83" s="22">
        <v>0</v>
      </c>
      <c r="K83" s="118"/>
      <c r="L83" s="22">
        <v>0</v>
      </c>
      <c r="M83" s="138"/>
    </row>
    <row r="84" spans="1:13" ht="20.100000000000001" customHeight="1">
      <c r="A84" s="29" t="s">
        <v>65</v>
      </c>
      <c r="B84" s="29"/>
      <c r="D84" s="30"/>
      <c r="F84" s="22"/>
      <c r="G84" s="118"/>
      <c r="H84" s="22"/>
      <c r="I84" s="118"/>
      <c r="J84" s="22"/>
      <c r="K84" s="118"/>
      <c r="L84" s="22"/>
      <c r="M84" s="138"/>
    </row>
    <row r="85" spans="1:13" ht="20.100000000000001" customHeight="1">
      <c r="A85" s="29" t="s">
        <v>239</v>
      </c>
      <c r="B85" s="29"/>
      <c r="D85" s="30"/>
      <c r="F85" s="22">
        <f>Consolidated!L31</f>
        <v>60000</v>
      </c>
      <c r="G85" s="118"/>
      <c r="H85" s="22">
        <f>Consolidated!L25</f>
        <v>60000</v>
      </c>
      <c r="I85" s="118"/>
      <c r="J85" s="22">
        <v>60000</v>
      </c>
      <c r="K85" s="118"/>
      <c r="L85" s="22">
        <f>'The Company only'!K22</f>
        <v>60000</v>
      </c>
      <c r="M85" s="138"/>
    </row>
    <row r="86" spans="1:13" ht="20.100000000000001" customHeight="1">
      <c r="A86" s="29" t="s">
        <v>240</v>
      </c>
      <c r="B86" s="29"/>
      <c r="D86" s="30"/>
      <c r="F86" s="22">
        <f>Consolidated!P31</f>
        <v>21653873</v>
      </c>
      <c r="G86" s="118"/>
      <c r="H86" s="22">
        <f>Consolidated!P25</f>
        <v>20738932</v>
      </c>
      <c r="I86" s="118"/>
      <c r="J86" s="22">
        <f>'The Company only'!O28</f>
        <v>20549255</v>
      </c>
      <c r="K86" s="118"/>
      <c r="L86" s="22">
        <f>'The Company only'!O22</f>
        <v>19705569</v>
      </c>
      <c r="M86" s="138"/>
    </row>
    <row r="87" spans="1:13" ht="20.100000000000001" customHeight="1">
      <c r="A87" s="29" t="s">
        <v>66</v>
      </c>
      <c r="B87" s="29"/>
      <c r="D87" s="30"/>
      <c r="F87" s="24">
        <f>Consolidated!V31</f>
        <v>6016068</v>
      </c>
      <c r="G87" s="118"/>
      <c r="H87" s="24">
        <f>Consolidated!R25+Consolidated!T25</f>
        <v>5518430</v>
      </c>
      <c r="I87" s="118"/>
      <c r="J87" s="24">
        <f>'The Company only'!S28</f>
        <v>6061381</v>
      </c>
      <c r="K87" s="118"/>
      <c r="L87" s="24">
        <f>'The Company only'!Q22</f>
        <v>5575481</v>
      </c>
      <c r="M87" s="138"/>
    </row>
    <row r="88" spans="1:13" ht="20.100000000000001" customHeight="1">
      <c r="A88" s="29" t="s">
        <v>67</v>
      </c>
      <c r="B88" s="29"/>
      <c r="D88" s="30"/>
      <c r="F88" s="22">
        <f>SUM(F81:F87)</f>
        <v>29831192</v>
      </c>
      <c r="G88" s="118"/>
      <c r="H88" s="22">
        <f>SUM(H81:H87)</f>
        <v>28418613</v>
      </c>
      <c r="I88" s="118"/>
      <c r="J88" s="22">
        <f>SUM(J81:J87)</f>
        <v>28744077</v>
      </c>
      <c r="K88" s="118"/>
      <c r="L88" s="22">
        <f>SUM(L81:L87)</f>
        <v>27414491</v>
      </c>
      <c r="M88" s="138"/>
    </row>
    <row r="89" spans="1:13" ht="20.100000000000001" customHeight="1">
      <c r="A89" s="29" t="s">
        <v>68</v>
      </c>
      <c r="B89" s="29"/>
      <c r="D89" s="30"/>
      <c r="F89" s="24">
        <f>Consolidated!Z31</f>
        <v>545158</v>
      </c>
      <c r="G89" s="118"/>
      <c r="H89" s="24">
        <f>Consolidated!Z25</f>
        <v>501539</v>
      </c>
      <c r="I89" s="118"/>
      <c r="J89" s="24">
        <v>0</v>
      </c>
      <c r="K89" s="118"/>
      <c r="L89" s="24">
        <v>0</v>
      </c>
      <c r="M89" s="138"/>
    </row>
    <row r="90" spans="1:13" ht="20.100000000000001" customHeight="1">
      <c r="A90" s="114" t="s">
        <v>69</v>
      </c>
      <c r="B90" s="1"/>
      <c r="D90" s="29"/>
      <c r="F90" s="13">
        <f>SUM(F88:F89)</f>
        <v>30376350</v>
      </c>
      <c r="G90" s="118"/>
      <c r="H90" s="13">
        <f>SUM(H88:H89)</f>
        <v>28920152</v>
      </c>
      <c r="I90" s="118"/>
      <c r="J90" s="13">
        <f>SUM(J88:J89)</f>
        <v>28744077</v>
      </c>
      <c r="K90" s="118"/>
      <c r="L90" s="13">
        <f>SUM(L88:L89)</f>
        <v>27414491</v>
      </c>
    </row>
    <row r="91" spans="1:13" ht="20.100000000000001" customHeight="1" thickBot="1">
      <c r="A91" s="114" t="s">
        <v>70</v>
      </c>
      <c r="B91" s="29"/>
      <c r="D91" s="29"/>
      <c r="F91" s="14">
        <f>SUM(F62,F90)</f>
        <v>39407960</v>
      </c>
      <c r="G91" s="118"/>
      <c r="H91" s="14">
        <f>SUM(H62,H90)</f>
        <v>38609230</v>
      </c>
      <c r="I91" s="118"/>
      <c r="J91" s="14">
        <f>SUM(J62,J90)</f>
        <v>37679158</v>
      </c>
      <c r="K91" s="118"/>
      <c r="L91" s="14">
        <f>SUM(L62,L90)</f>
        <v>37014342</v>
      </c>
    </row>
    <row r="92" spans="1:13" ht="20.100000000000001" customHeight="1" thickTop="1">
      <c r="B92" s="29"/>
      <c r="D92" s="29"/>
      <c r="F92" s="118"/>
      <c r="G92" s="118"/>
      <c r="H92" s="118"/>
      <c r="I92" s="118"/>
      <c r="J92" s="118"/>
      <c r="K92" s="118"/>
      <c r="L92" s="118"/>
      <c r="M92" s="118"/>
    </row>
    <row r="93" spans="1:13" ht="20.100000000000001" customHeight="1">
      <c r="A93" s="29" t="s">
        <v>39</v>
      </c>
      <c r="D93" s="152"/>
      <c r="E93" s="152"/>
      <c r="F93" s="152"/>
      <c r="G93" s="152"/>
      <c r="H93" s="152"/>
      <c r="I93" s="152"/>
      <c r="J93" s="152"/>
      <c r="K93" s="152"/>
      <c r="L93" s="152"/>
    </row>
    <row r="94" spans="1:13" ht="20.100000000000001" customHeight="1">
      <c r="D94" s="152"/>
      <c r="E94" s="152"/>
      <c r="F94" s="152"/>
      <c r="G94" s="152"/>
      <c r="H94" s="152"/>
      <c r="I94" s="152"/>
      <c r="J94" s="152"/>
      <c r="K94" s="152"/>
      <c r="L94" s="152"/>
    </row>
    <row r="95" spans="1:13" ht="20.100000000000001" customHeight="1">
      <c r="D95" s="152"/>
      <c r="E95" s="152"/>
      <c r="F95" s="152"/>
      <c r="G95" s="152"/>
      <c r="H95" s="152"/>
      <c r="I95" s="152"/>
      <c r="J95" s="7"/>
      <c r="K95" s="152"/>
      <c r="L95" s="152"/>
    </row>
    <row r="96" spans="1:13" ht="20.100000000000001" customHeight="1">
      <c r="A96" s="157"/>
      <c r="B96" s="157"/>
      <c r="C96" s="157"/>
      <c r="D96" s="157"/>
      <c r="E96" s="31"/>
      <c r="J96" s="8"/>
    </row>
    <row r="97" spans="1:10" ht="20.100000000000001" customHeight="1">
      <c r="A97" s="159"/>
      <c r="B97" s="159"/>
      <c r="E97" s="160" t="s">
        <v>71</v>
      </c>
      <c r="F97" s="160"/>
      <c r="J97" s="8"/>
    </row>
    <row r="98" spans="1:10" ht="20.100000000000001" customHeight="1">
      <c r="A98" s="39"/>
      <c r="B98" s="39"/>
      <c r="E98" s="160"/>
      <c r="F98" s="160"/>
    </row>
    <row r="99" spans="1:10" ht="20.100000000000001" customHeight="1">
      <c r="A99" s="39"/>
      <c r="B99" s="39"/>
      <c r="E99" s="160"/>
      <c r="F99" s="160"/>
    </row>
    <row r="100" spans="1:10" ht="20.100000000000001" customHeight="1">
      <c r="A100" s="157"/>
      <c r="B100" s="157"/>
      <c r="C100" s="157"/>
      <c r="D100" s="157"/>
      <c r="E100" s="160"/>
      <c r="F100" s="160"/>
    </row>
  </sheetData>
  <mergeCells count="8">
    <mergeCell ref="J5:L5"/>
    <mergeCell ref="J43:L43"/>
    <mergeCell ref="J70:L70"/>
    <mergeCell ref="A97:B97"/>
    <mergeCell ref="F5:H5"/>
    <mergeCell ref="F43:H43"/>
    <mergeCell ref="F70:H70"/>
    <mergeCell ref="E97:F100"/>
  </mergeCells>
  <phoneticPr fontId="2" type="noConversion"/>
  <printOptions horizontalCentered="1"/>
  <pageMargins left="0.74803149606299202" right="0.196850393700787" top="0.78740157480314998" bottom="0" header="0.196850393700787" footer="0.196850393700787"/>
  <pageSetup paperSize="9" scale="90" fitToHeight="0" orientation="portrait" r:id="rId1"/>
  <rowBreaks count="2" manualBreakCount="2">
    <brk id="38" max="16383" man="1"/>
    <brk id="65" max="15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4"/>
  <sheetViews>
    <sheetView showGridLines="0" view="pageBreakPreview" topLeftCell="A94" zoomScaleNormal="90" zoomScaleSheetLayoutView="100" workbookViewId="0">
      <selection activeCell="J101" sqref="J101"/>
    </sheetView>
  </sheetViews>
  <sheetFormatPr defaultColWidth="10.5546875" defaultRowHeight="20.100000000000001" customHeight="1"/>
  <cols>
    <col min="1" max="1" width="20.5546875" style="29" customWidth="1"/>
    <col min="2" max="2" width="24.44140625" style="29" customWidth="1"/>
    <col min="3" max="3" width="1.5546875" style="29" customWidth="1"/>
    <col min="4" max="4" width="6.5546875" style="39" customWidth="1"/>
    <col min="5" max="5" width="0.6640625" style="30" customWidth="1"/>
    <col min="6" max="6" width="13.44140625" style="31" customWidth="1"/>
    <col min="7" max="7" width="0.6640625" style="29" customWidth="1"/>
    <col min="8" max="8" width="10" style="31" customWidth="1"/>
    <col min="9" max="9" width="0.6640625" style="29" customWidth="1"/>
    <col min="10" max="10" width="10" style="31" customWidth="1"/>
    <col min="11" max="11" width="0.6640625" style="29" customWidth="1"/>
    <col min="12" max="12" width="10" style="31" customWidth="1"/>
    <col min="13" max="13" width="0.6640625" style="33" customWidth="1"/>
    <col min="14" max="16384" width="10.5546875" style="29"/>
  </cols>
  <sheetData>
    <row r="1" spans="1:14" ht="20.100000000000001" customHeight="1">
      <c r="A1" s="112"/>
      <c r="L1" s="32" t="s">
        <v>72</v>
      </c>
    </row>
    <row r="2" spans="1:14" ht="20.100000000000001" customHeight="1">
      <c r="A2" s="34" t="s">
        <v>0</v>
      </c>
      <c r="B2" s="35"/>
      <c r="C2" s="35"/>
      <c r="D2" s="35"/>
      <c r="E2" s="36"/>
      <c r="F2" s="37"/>
      <c r="G2" s="35"/>
      <c r="H2" s="37"/>
      <c r="I2" s="35"/>
      <c r="J2" s="37"/>
      <c r="K2" s="35"/>
      <c r="L2" s="37"/>
    </row>
    <row r="3" spans="1:14" ht="20.100000000000001" customHeight="1">
      <c r="A3" s="34" t="s">
        <v>73</v>
      </c>
      <c r="B3" s="35"/>
      <c r="C3" s="35"/>
      <c r="D3" s="35"/>
      <c r="E3" s="36"/>
      <c r="F3" s="37"/>
      <c r="G3" s="35"/>
      <c r="H3" s="37"/>
      <c r="I3" s="35"/>
      <c r="J3" s="37"/>
      <c r="K3" s="35"/>
      <c r="L3" s="37"/>
    </row>
    <row r="4" spans="1:14" ht="20.100000000000001" customHeight="1">
      <c r="A4" s="38" t="s">
        <v>74</v>
      </c>
      <c r="B4" s="35"/>
      <c r="C4" s="35"/>
      <c r="D4" s="35"/>
      <c r="E4" s="36"/>
      <c r="F4" s="37"/>
      <c r="G4" s="35"/>
      <c r="H4" s="37"/>
      <c r="I4" s="35"/>
      <c r="J4" s="37"/>
      <c r="K4" s="35"/>
      <c r="L4" s="37"/>
    </row>
    <row r="5" spans="1:14" ht="20.100000000000001" customHeight="1">
      <c r="A5" s="35"/>
      <c r="B5" s="35"/>
      <c r="C5" s="35"/>
      <c r="D5" s="35"/>
      <c r="E5" s="36"/>
      <c r="J5" s="33"/>
      <c r="L5" s="32" t="s">
        <v>75</v>
      </c>
      <c r="M5" s="32"/>
    </row>
    <row r="6" spans="1:14" ht="20.100000000000001" customHeight="1">
      <c r="A6" s="35"/>
      <c r="B6" s="35"/>
      <c r="C6" s="35"/>
      <c r="D6" s="113"/>
      <c r="E6" s="36"/>
      <c r="F6" s="158" t="s">
        <v>4</v>
      </c>
      <c r="G6" s="158"/>
      <c r="H6" s="158"/>
      <c r="I6" s="39"/>
      <c r="J6" s="158" t="s">
        <v>5</v>
      </c>
      <c r="K6" s="158"/>
      <c r="L6" s="158"/>
      <c r="M6" s="32"/>
    </row>
    <row r="7" spans="1:14" ht="20.100000000000001" customHeight="1">
      <c r="D7" s="113" t="s">
        <v>6</v>
      </c>
      <c r="E7" s="41"/>
      <c r="F7" s="42" t="s">
        <v>76</v>
      </c>
      <c r="G7" s="43"/>
      <c r="H7" s="42" t="s">
        <v>77</v>
      </c>
      <c r="I7" s="43"/>
      <c r="J7" s="42" t="s">
        <v>76</v>
      </c>
      <c r="K7" s="43"/>
      <c r="L7" s="43">
        <v>2568</v>
      </c>
    </row>
    <row r="8" spans="1:14" ht="20.100000000000001" customHeight="1">
      <c r="A8" s="114" t="s">
        <v>78</v>
      </c>
      <c r="F8" s="115"/>
      <c r="H8" s="115"/>
      <c r="J8" s="116"/>
      <c r="L8" s="116"/>
    </row>
    <row r="9" spans="1:14" ht="20.100000000000001" customHeight="1">
      <c r="A9" s="29" t="s">
        <v>79</v>
      </c>
      <c r="F9" s="117">
        <v>9938760</v>
      </c>
      <c r="G9" s="118"/>
      <c r="H9" s="117">
        <v>10245031</v>
      </c>
      <c r="I9" s="118"/>
      <c r="J9" s="117">
        <v>9743046</v>
      </c>
      <c r="K9" s="118"/>
      <c r="L9" s="117">
        <v>10071492</v>
      </c>
    </row>
    <row r="10" spans="1:14" ht="20.100000000000001" customHeight="1">
      <c r="A10" s="29" t="s">
        <v>80</v>
      </c>
      <c r="D10" s="2"/>
      <c r="F10" s="117">
        <v>99365</v>
      </c>
      <c r="G10" s="118"/>
      <c r="H10" s="117">
        <v>76732</v>
      </c>
      <c r="I10" s="118"/>
      <c r="J10" s="117">
        <v>17694</v>
      </c>
      <c r="K10" s="118"/>
      <c r="L10" s="117">
        <v>17617</v>
      </c>
    </row>
    <row r="11" spans="1:14" ht="20.100000000000001" customHeight="1">
      <c r="A11" s="29" t="s">
        <v>81</v>
      </c>
      <c r="D11" s="30"/>
      <c r="F11" s="117">
        <v>240470</v>
      </c>
      <c r="G11" s="118"/>
      <c r="H11" s="117">
        <v>269163</v>
      </c>
      <c r="I11" s="118"/>
      <c r="J11" s="117">
        <v>262233</v>
      </c>
      <c r="K11" s="118"/>
      <c r="L11" s="117">
        <v>293774</v>
      </c>
    </row>
    <row r="12" spans="1:14" ht="20.100000000000001" customHeight="1">
      <c r="A12" s="29" t="s">
        <v>82</v>
      </c>
      <c r="D12" s="3"/>
      <c r="F12" s="119">
        <v>111456</v>
      </c>
      <c r="G12" s="118"/>
      <c r="H12" s="119">
        <v>159349</v>
      </c>
      <c r="I12" s="118"/>
      <c r="J12" s="119">
        <v>110042</v>
      </c>
      <c r="K12" s="118"/>
      <c r="L12" s="119">
        <v>156914</v>
      </c>
    </row>
    <row r="13" spans="1:14" s="33" customFormat="1" ht="20.100000000000001" customHeight="1">
      <c r="A13" s="114" t="s">
        <v>83</v>
      </c>
      <c r="B13" s="29"/>
      <c r="C13" s="29"/>
      <c r="D13" s="39"/>
      <c r="E13" s="30"/>
      <c r="F13" s="120">
        <f>SUM(F9:F12)</f>
        <v>10390051</v>
      </c>
      <c r="G13" s="118"/>
      <c r="H13" s="120">
        <f>SUM(H9:H12)</f>
        <v>10750275</v>
      </c>
      <c r="I13" s="118"/>
      <c r="J13" s="120">
        <f>SUM(J9:J12)</f>
        <v>10133015</v>
      </c>
      <c r="K13" s="118"/>
      <c r="L13" s="120">
        <f>SUM(L9:L12)</f>
        <v>10539797</v>
      </c>
      <c r="N13" s="29"/>
    </row>
    <row r="14" spans="1:14" s="33" customFormat="1" ht="20.100000000000001" customHeight="1">
      <c r="A14" s="114" t="s">
        <v>84</v>
      </c>
      <c r="B14" s="29"/>
      <c r="C14" s="29"/>
      <c r="D14" s="39"/>
      <c r="E14" s="30"/>
      <c r="F14" s="121"/>
      <c r="G14" s="118"/>
      <c r="H14" s="121"/>
      <c r="I14" s="118"/>
      <c r="J14" s="121"/>
      <c r="K14" s="118"/>
      <c r="L14" s="121"/>
      <c r="N14" s="29"/>
    </row>
    <row r="15" spans="1:14" s="33" customFormat="1" ht="20.100000000000001" customHeight="1">
      <c r="A15" s="29" t="s">
        <v>85</v>
      </c>
      <c r="B15" s="29"/>
      <c r="C15" s="29"/>
      <c r="D15" s="39"/>
      <c r="E15" s="30"/>
      <c r="F15" s="118">
        <v>8246984</v>
      </c>
      <c r="G15" s="118"/>
      <c r="H15" s="118">
        <v>8521026</v>
      </c>
      <c r="I15" s="118"/>
      <c r="J15" s="118">
        <v>8194420</v>
      </c>
      <c r="K15" s="118"/>
      <c r="L15" s="118">
        <v>8474289</v>
      </c>
      <c r="N15" s="29"/>
    </row>
    <row r="16" spans="1:14" s="33" customFormat="1" ht="20.100000000000001" customHeight="1">
      <c r="A16" s="29" t="s">
        <v>86</v>
      </c>
      <c r="B16" s="29"/>
      <c r="C16" s="29"/>
      <c r="D16" s="39"/>
      <c r="E16" s="30"/>
      <c r="F16" s="118">
        <v>65840</v>
      </c>
      <c r="G16" s="118"/>
      <c r="H16" s="118">
        <v>60302</v>
      </c>
      <c r="I16" s="118"/>
      <c r="J16" s="118">
        <v>9492</v>
      </c>
      <c r="K16" s="118"/>
      <c r="L16" s="118">
        <v>12065</v>
      </c>
      <c r="N16" s="29"/>
    </row>
    <row r="17" spans="1:14" s="33" customFormat="1" ht="20.100000000000001" customHeight="1">
      <c r="A17" s="29" t="s">
        <v>87</v>
      </c>
      <c r="B17" s="29"/>
      <c r="C17" s="29"/>
      <c r="D17" s="39"/>
      <c r="E17" s="30"/>
      <c r="F17" s="118">
        <v>904871</v>
      </c>
      <c r="G17" s="118"/>
      <c r="H17" s="118">
        <v>954652</v>
      </c>
      <c r="I17" s="118"/>
      <c r="J17" s="118">
        <v>861230</v>
      </c>
      <c r="K17" s="118"/>
      <c r="L17" s="118">
        <v>918573</v>
      </c>
      <c r="N17" s="29"/>
    </row>
    <row r="18" spans="1:14" s="33" customFormat="1" ht="20.100000000000001" customHeight="1">
      <c r="A18" s="29" t="s">
        <v>88</v>
      </c>
      <c r="B18" s="29"/>
      <c r="C18" s="29"/>
      <c r="D18" s="39"/>
      <c r="E18" s="30"/>
      <c r="F18" s="118">
        <v>204368</v>
      </c>
      <c r="G18" s="118"/>
      <c r="H18" s="118">
        <v>186424</v>
      </c>
      <c r="I18" s="118"/>
      <c r="J18" s="118">
        <v>173844</v>
      </c>
      <c r="K18" s="118"/>
      <c r="L18" s="118">
        <v>166323</v>
      </c>
      <c r="N18" s="29"/>
    </row>
    <row r="19" spans="1:14" s="33" customFormat="1" ht="20.100000000000001" customHeight="1">
      <c r="A19" s="29" t="s">
        <v>89</v>
      </c>
      <c r="B19" s="29"/>
      <c r="C19" s="29"/>
      <c r="D19" s="39"/>
      <c r="E19" s="30"/>
      <c r="F19" s="120">
        <v>157</v>
      </c>
      <c r="G19" s="118"/>
      <c r="H19" s="120">
        <v>66138</v>
      </c>
      <c r="I19" s="118"/>
      <c r="J19" s="120">
        <v>158</v>
      </c>
      <c r="K19" s="118"/>
      <c r="L19" s="120">
        <v>64054</v>
      </c>
      <c r="N19" s="29"/>
    </row>
    <row r="20" spans="1:14" s="33" customFormat="1" ht="20.100000000000001" customHeight="1">
      <c r="A20" s="114" t="s">
        <v>90</v>
      </c>
      <c r="B20" s="29"/>
      <c r="C20" s="29"/>
      <c r="D20" s="39"/>
      <c r="E20" s="30"/>
      <c r="F20" s="120">
        <f>SUM(F15:F19)</f>
        <v>9422220</v>
      </c>
      <c r="G20" s="118"/>
      <c r="H20" s="120">
        <f>SUM(H15:H19)</f>
        <v>9788542</v>
      </c>
      <c r="I20" s="118"/>
      <c r="J20" s="120">
        <f>SUM(J15:J19)</f>
        <v>9239144</v>
      </c>
      <c r="K20" s="118"/>
      <c r="L20" s="120">
        <f>SUM(L15:L19)</f>
        <v>9635304</v>
      </c>
      <c r="N20" s="29"/>
    </row>
    <row r="21" spans="1:14" s="33" customFormat="1" ht="20.100000000000001" customHeight="1">
      <c r="A21" s="114" t="s">
        <v>91</v>
      </c>
      <c r="B21" s="122"/>
      <c r="C21" s="122"/>
      <c r="D21" s="39"/>
      <c r="E21" s="30"/>
      <c r="F21" s="118">
        <f>SUM(F13-F20)</f>
        <v>967831</v>
      </c>
      <c r="G21" s="118"/>
      <c r="H21" s="118">
        <f>SUM(H13-H20)</f>
        <v>961733</v>
      </c>
      <c r="I21" s="118"/>
      <c r="J21" s="118">
        <f>SUM(J13-J20)</f>
        <v>893871</v>
      </c>
      <c r="K21" s="118"/>
      <c r="L21" s="118">
        <f>SUM(L13-L20)</f>
        <v>904493</v>
      </c>
      <c r="N21" s="29"/>
    </row>
    <row r="22" spans="1:14" s="33" customFormat="1" ht="20.100000000000001" customHeight="1">
      <c r="A22" s="29" t="s">
        <v>92</v>
      </c>
      <c r="B22" s="122"/>
      <c r="C22" s="122"/>
      <c r="D22" s="39"/>
      <c r="E22" s="30"/>
      <c r="F22" s="118">
        <v>-7688</v>
      </c>
      <c r="G22" s="118"/>
      <c r="H22" s="118">
        <v>-5582</v>
      </c>
      <c r="I22" s="118"/>
      <c r="J22" s="118">
        <v>-7434</v>
      </c>
      <c r="K22" s="118"/>
      <c r="L22" s="118">
        <v>-5602</v>
      </c>
      <c r="N22" s="29"/>
    </row>
    <row r="23" spans="1:14" s="33" customFormat="1" ht="20.100000000000001" customHeight="1">
      <c r="A23" s="66" t="s">
        <v>241</v>
      </c>
      <c r="B23" s="122"/>
      <c r="C23" s="122"/>
      <c r="D23" s="30"/>
      <c r="E23" s="30"/>
      <c r="F23" s="118">
        <v>405</v>
      </c>
      <c r="G23" s="118"/>
      <c r="H23" s="118">
        <v>-4969</v>
      </c>
      <c r="I23" s="118"/>
      <c r="J23" s="118">
        <v>0</v>
      </c>
      <c r="K23" s="118"/>
      <c r="L23" s="118">
        <v>0</v>
      </c>
      <c r="N23" s="29"/>
    </row>
    <row r="24" spans="1:14" s="33" customFormat="1" ht="20.100000000000001" customHeight="1">
      <c r="A24" s="122" t="s">
        <v>94</v>
      </c>
      <c r="B24" s="122"/>
      <c r="C24" s="122"/>
      <c r="D24" s="39"/>
      <c r="E24" s="30"/>
      <c r="F24" s="118">
        <v>38421</v>
      </c>
      <c r="G24" s="118"/>
      <c r="H24" s="118">
        <v>38891</v>
      </c>
      <c r="I24" s="118"/>
      <c r="J24" s="118">
        <v>34371</v>
      </c>
      <c r="K24" s="118"/>
      <c r="L24" s="118">
        <v>34348</v>
      </c>
      <c r="N24" s="29"/>
    </row>
    <row r="25" spans="1:14" s="33" customFormat="1" ht="20.100000000000001" customHeight="1">
      <c r="A25" s="122" t="s">
        <v>95</v>
      </c>
      <c r="B25" s="122"/>
      <c r="C25" s="122"/>
      <c r="D25" s="39"/>
      <c r="E25" s="30"/>
      <c r="F25" s="120">
        <v>-47</v>
      </c>
      <c r="G25" s="118"/>
      <c r="H25" s="120">
        <v>-48</v>
      </c>
      <c r="I25" s="118"/>
      <c r="J25" s="120">
        <v>-4643</v>
      </c>
      <c r="K25" s="118"/>
      <c r="L25" s="120">
        <v>-4069</v>
      </c>
      <c r="N25" s="29"/>
    </row>
    <row r="26" spans="1:14" s="33" customFormat="1" ht="20.100000000000001" customHeight="1">
      <c r="A26" s="114" t="s">
        <v>96</v>
      </c>
      <c r="B26" s="29"/>
      <c r="C26" s="29"/>
      <c r="D26" s="123"/>
      <c r="E26" s="30"/>
      <c r="F26" s="118">
        <f>SUM(F21:F25)</f>
        <v>998922</v>
      </c>
      <c r="G26" s="118"/>
      <c r="H26" s="118">
        <f>SUM(H21:H25)</f>
        <v>990025</v>
      </c>
      <c r="I26" s="118"/>
      <c r="J26" s="118">
        <f>SUM(J21:J25)</f>
        <v>916165</v>
      </c>
      <c r="K26" s="118"/>
      <c r="L26" s="118">
        <f>SUM(L21:L25)</f>
        <v>929170</v>
      </c>
      <c r="N26" s="29"/>
    </row>
    <row r="27" spans="1:14" s="33" customFormat="1" ht="20.100000000000001" customHeight="1">
      <c r="A27" s="29" t="s">
        <v>97</v>
      </c>
      <c r="B27" s="29"/>
      <c r="C27" s="29"/>
      <c r="D27" s="30">
        <v>12</v>
      </c>
      <c r="E27" s="30"/>
      <c r="F27" s="120">
        <v>-149856</v>
      </c>
      <c r="G27" s="118"/>
      <c r="H27" s="120">
        <v>-141528</v>
      </c>
      <c r="I27" s="118"/>
      <c r="J27" s="120">
        <v>-131324</v>
      </c>
      <c r="K27" s="118"/>
      <c r="L27" s="120">
        <v>-128048</v>
      </c>
      <c r="N27" s="29"/>
    </row>
    <row r="28" spans="1:14" s="33" customFormat="1" ht="20.100000000000001" customHeight="1">
      <c r="A28" s="114" t="s">
        <v>98</v>
      </c>
      <c r="B28" s="29"/>
      <c r="C28" s="29"/>
      <c r="D28" s="39"/>
      <c r="E28" s="30"/>
      <c r="F28" s="124">
        <f>SUM(F26:F27)</f>
        <v>849066</v>
      </c>
      <c r="G28" s="118"/>
      <c r="H28" s="124">
        <f>SUM(H26:H27)</f>
        <v>848497</v>
      </c>
      <c r="I28" s="118"/>
      <c r="J28" s="124">
        <f>SUM(J26:J27)</f>
        <v>784841</v>
      </c>
      <c r="K28" s="118"/>
      <c r="L28" s="124">
        <f>SUM(L26:L27)</f>
        <v>801122</v>
      </c>
      <c r="N28" s="29"/>
    </row>
    <row r="29" spans="1:14" s="33" customFormat="1" ht="20.100000000000001" customHeight="1">
      <c r="A29" s="29"/>
      <c r="B29" s="29"/>
      <c r="C29" s="29"/>
      <c r="D29" s="39"/>
      <c r="E29" s="30"/>
      <c r="F29" s="29"/>
      <c r="G29" s="29"/>
      <c r="H29" s="29"/>
      <c r="I29" s="29"/>
      <c r="J29" s="29"/>
      <c r="K29" s="29"/>
      <c r="L29" s="29"/>
      <c r="N29" s="29"/>
    </row>
    <row r="30" spans="1:14" s="69" customFormat="1" ht="20.100000000000001" customHeight="1">
      <c r="A30" s="75" t="s">
        <v>99</v>
      </c>
      <c r="B30" s="125"/>
      <c r="C30" s="125"/>
      <c r="D30" s="80"/>
      <c r="F30" s="46"/>
      <c r="G30" s="46"/>
      <c r="H30" s="46"/>
      <c r="I30" s="46"/>
      <c r="J30" s="46"/>
      <c r="K30" s="32"/>
      <c r="L30" s="46"/>
    </row>
    <row r="31" spans="1:14" s="69" customFormat="1" ht="20.100000000000001" customHeight="1" thickBot="1">
      <c r="A31" s="48" t="s">
        <v>100</v>
      </c>
      <c r="B31" s="125"/>
      <c r="C31" s="125"/>
      <c r="D31" s="80"/>
      <c r="F31" s="27">
        <f>F33-F32</f>
        <v>822667</v>
      </c>
      <c r="G31" s="21"/>
      <c r="H31" s="26">
        <f>H33-H32</f>
        <v>827908</v>
      </c>
      <c r="I31" s="21"/>
      <c r="J31" s="126">
        <f>J28</f>
        <v>784841</v>
      </c>
      <c r="K31" s="21"/>
      <c r="L31" s="126">
        <f>L28</f>
        <v>801122</v>
      </c>
    </row>
    <row r="32" spans="1:14" s="69" customFormat="1" ht="20.100000000000001" customHeight="1" thickTop="1">
      <c r="A32" s="48" t="s">
        <v>101</v>
      </c>
      <c r="B32" s="125"/>
      <c r="C32" s="125"/>
      <c r="D32" s="80"/>
      <c r="F32" s="26">
        <v>26399</v>
      </c>
      <c r="G32" s="21"/>
      <c r="H32" s="26">
        <v>20589</v>
      </c>
      <c r="I32" s="21"/>
      <c r="J32" s="22"/>
      <c r="K32" s="21"/>
      <c r="L32" s="22"/>
    </row>
    <row r="33" spans="1:13" ht="20.100000000000001" customHeight="1" thickBot="1">
      <c r="F33" s="91">
        <f>F28</f>
        <v>849066</v>
      </c>
      <c r="G33" s="118"/>
      <c r="H33" s="91">
        <f>H28</f>
        <v>848497</v>
      </c>
      <c r="I33" s="118"/>
      <c r="J33" s="118"/>
      <c r="K33" s="118"/>
      <c r="L33" s="118"/>
    </row>
    <row r="34" spans="1:13" ht="20.100000000000001" customHeight="1" thickTop="1">
      <c r="F34" s="59"/>
      <c r="G34" s="118"/>
      <c r="H34" s="59"/>
      <c r="I34" s="118"/>
      <c r="J34" s="118"/>
      <c r="K34" s="118"/>
      <c r="L34" s="118"/>
    </row>
    <row r="35" spans="1:13" s="69" customFormat="1" ht="20.100000000000001" customHeight="1">
      <c r="A35" s="75" t="s">
        <v>102</v>
      </c>
      <c r="D35" s="68">
        <v>13</v>
      </c>
      <c r="F35" s="59"/>
      <c r="G35" s="59"/>
      <c r="H35" s="59"/>
      <c r="I35" s="59"/>
      <c r="J35" s="29"/>
      <c r="K35" s="29"/>
      <c r="L35" s="29"/>
    </row>
    <row r="36" spans="1:13" s="69" customFormat="1" ht="20.100000000000001" customHeight="1" thickBot="1">
      <c r="A36" s="66" t="s">
        <v>103</v>
      </c>
      <c r="B36" s="125"/>
      <c r="C36" s="125"/>
      <c r="D36" s="68"/>
      <c r="F36" s="127">
        <f>F31/F38</f>
        <v>2.4929303030303029</v>
      </c>
      <c r="G36" s="70"/>
      <c r="H36" s="127">
        <f>H31/H38</f>
        <v>2.508812121212121</v>
      </c>
      <c r="I36" s="70"/>
      <c r="J36" s="127">
        <f>J31/J38</f>
        <v>2.3783060606060604</v>
      </c>
      <c r="K36" s="128"/>
      <c r="L36" s="127">
        <f>L31/L38</f>
        <v>2.4276424242424244</v>
      </c>
    </row>
    <row r="37" spans="1:13" s="69" customFormat="1" ht="20.100000000000001" customHeight="1" thickTop="1">
      <c r="A37" s="66"/>
      <c r="B37" s="125"/>
      <c r="C37" s="125"/>
      <c r="D37" s="68"/>
      <c r="F37" s="70"/>
      <c r="G37" s="70"/>
      <c r="H37" s="70"/>
      <c r="I37" s="70"/>
      <c r="J37" s="70"/>
      <c r="K37" s="128"/>
      <c r="L37" s="70"/>
    </row>
    <row r="38" spans="1:13" s="69" customFormat="1" ht="20.100000000000001" customHeight="1" thickBot="1">
      <c r="A38" s="66" t="s">
        <v>104</v>
      </c>
      <c r="B38" s="67"/>
      <c r="C38" s="67"/>
      <c r="D38" s="68"/>
      <c r="F38" s="129">
        <v>330000</v>
      </c>
      <c r="G38" s="70"/>
      <c r="H38" s="129">
        <v>330000</v>
      </c>
      <c r="I38" s="70"/>
      <c r="J38" s="129">
        <v>330000</v>
      </c>
      <c r="K38" s="70"/>
      <c r="L38" s="129">
        <v>330000</v>
      </c>
    </row>
    <row r="39" spans="1:13" s="69" customFormat="1" ht="20.100000000000001" customHeight="1" thickTop="1">
      <c r="A39" s="66"/>
      <c r="B39" s="67"/>
      <c r="C39" s="67"/>
      <c r="D39" s="68"/>
      <c r="F39" s="59"/>
      <c r="G39" s="70"/>
      <c r="H39" s="59"/>
      <c r="I39" s="70"/>
      <c r="J39" s="59"/>
      <c r="K39" s="128"/>
      <c r="L39" s="59"/>
    </row>
    <row r="40" spans="1:13" ht="20.100000000000001" customHeight="1">
      <c r="A40" s="66" t="s">
        <v>105</v>
      </c>
    </row>
    <row r="41" spans="1:13" ht="20.100000000000001" customHeight="1">
      <c r="L41" s="32" t="s">
        <v>72</v>
      </c>
    </row>
    <row r="42" spans="1:13" ht="20.100000000000001" customHeight="1">
      <c r="A42" s="34" t="s">
        <v>0</v>
      </c>
      <c r="B42" s="35"/>
      <c r="C42" s="35"/>
      <c r="D42" s="35"/>
      <c r="E42" s="36"/>
      <c r="F42" s="37"/>
      <c r="G42" s="35"/>
      <c r="H42" s="37"/>
      <c r="I42" s="35"/>
      <c r="J42" s="37"/>
      <c r="K42" s="35"/>
      <c r="L42" s="37"/>
    </row>
    <row r="43" spans="1:13" ht="20.100000000000001" customHeight="1">
      <c r="A43" s="34" t="s">
        <v>106</v>
      </c>
      <c r="B43" s="35"/>
      <c r="C43" s="35"/>
      <c r="D43" s="35"/>
      <c r="E43" s="36"/>
      <c r="F43" s="37"/>
      <c r="G43" s="35"/>
      <c r="H43" s="37"/>
      <c r="I43" s="35"/>
      <c r="J43" s="37"/>
      <c r="K43" s="35"/>
      <c r="L43" s="37"/>
    </row>
    <row r="44" spans="1:13" ht="20.100000000000001" customHeight="1">
      <c r="A44" s="38" t="s">
        <v>74</v>
      </c>
      <c r="B44" s="35"/>
      <c r="C44" s="35"/>
      <c r="D44" s="35"/>
      <c r="E44" s="36"/>
      <c r="F44" s="37"/>
      <c r="G44" s="35"/>
      <c r="H44" s="37"/>
      <c r="I44" s="35"/>
      <c r="J44" s="37"/>
      <c r="K44" s="35"/>
      <c r="L44" s="37"/>
    </row>
    <row r="45" spans="1:13" ht="20.100000000000001" customHeight="1">
      <c r="A45" s="35"/>
      <c r="B45" s="35"/>
      <c r="C45" s="35"/>
      <c r="D45" s="35"/>
      <c r="E45" s="36"/>
      <c r="J45" s="33"/>
      <c r="L45" s="32" t="s">
        <v>3</v>
      </c>
      <c r="M45" s="32"/>
    </row>
    <row r="46" spans="1:13" ht="20.100000000000001" customHeight="1">
      <c r="A46" s="35"/>
      <c r="B46" s="35"/>
      <c r="C46" s="35"/>
      <c r="D46" s="35"/>
      <c r="E46" s="36"/>
      <c r="F46" s="158" t="s">
        <v>4</v>
      </c>
      <c r="G46" s="158"/>
      <c r="H46" s="158"/>
      <c r="I46" s="39"/>
      <c r="J46" s="158" t="s">
        <v>5</v>
      </c>
      <c r="K46" s="158"/>
      <c r="L46" s="158"/>
      <c r="M46" s="32"/>
    </row>
    <row r="47" spans="1:13" ht="20.100000000000001" customHeight="1">
      <c r="D47" s="113"/>
      <c r="E47" s="41"/>
      <c r="F47" s="42" t="s">
        <v>76</v>
      </c>
      <c r="G47" s="43"/>
      <c r="H47" s="42" t="s">
        <v>77</v>
      </c>
      <c r="I47" s="43"/>
      <c r="J47" s="42" t="s">
        <v>76</v>
      </c>
      <c r="K47" s="43"/>
      <c r="L47" s="43">
        <v>2568</v>
      </c>
    </row>
    <row r="48" spans="1:13" ht="20.100000000000001" customHeight="1">
      <c r="D48" s="113"/>
      <c r="E48" s="41"/>
      <c r="F48" s="42"/>
      <c r="G48" s="43"/>
      <c r="H48" s="42"/>
      <c r="I48" s="43"/>
      <c r="J48" s="42"/>
      <c r="K48" s="43"/>
      <c r="L48" s="43"/>
    </row>
    <row r="49" spans="1:14" ht="20.100000000000001" customHeight="1">
      <c r="A49" s="114" t="s">
        <v>98</v>
      </c>
      <c r="D49" s="113"/>
      <c r="E49" s="41"/>
      <c r="F49" s="130">
        <f>F28</f>
        <v>849066</v>
      </c>
      <c r="G49" s="131"/>
      <c r="H49" s="130">
        <f>H28</f>
        <v>848497</v>
      </c>
      <c r="I49" s="131"/>
      <c r="J49" s="130">
        <f>J28</f>
        <v>784841</v>
      </c>
      <c r="K49" s="131"/>
      <c r="L49" s="130">
        <f>L28</f>
        <v>801122</v>
      </c>
    </row>
    <row r="50" spans="1:14" ht="20.100000000000001" customHeight="1">
      <c r="D50" s="113"/>
      <c r="E50" s="41"/>
      <c r="F50" s="42"/>
      <c r="G50" s="43"/>
      <c r="H50" s="42"/>
      <c r="I50" s="43"/>
      <c r="J50" s="42"/>
      <c r="K50" s="43"/>
      <c r="L50" s="43"/>
    </row>
    <row r="51" spans="1:14" s="33" customFormat="1" ht="20.100000000000001" customHeight="1">
      <c r="A51" s="114" t="s">
        <v>107</v>
      </c>
      <c r="B51" s="29"/>
      <c r="C51" s="29"/>
      <c r="D51" s="40"/>
      <c r="E51" s="41"/>
      <c r="F51" s="5"/>
      <c r="G51" s="132"/>
      <c r="H51" s="5"/>
      <c r="I51" s="132"/>
      <c r="J51" s="132"/>
      <c r="K51" s="132"/>
      <c r="L51" s="132"/>
      <c r="N51" s="29"/>
    </row>
    <row r="52" spans="1:14" s="135" customFormat="1" ht="20.100000000000001" customHeight="1">
      <c r="A52" s="133" t="s">
        <v>108</v>
      </c>
      <c r="B52" s="133"/>
      <c r="C52" s="133"/>
      <c r="D52" s="40"/>
      <c r="E52" s="41"/>
      <c r="F52" s="6"/>
      <c r="G52" s="134"/>
      <c r="H52" s="6"/>
      <c r="I52" s="134"/>
      <c r="J52" s="134"/>
      <c r="K52" s="134"/>
      <c r="L52" s="134"/>
      <c r="N52" s="133"/>
    </row>
    <row r="53" spans="1:14" s="33" customFormat="1" ht="20.100000000000001" customHeight="1">
      <c r="A53" s="29" t="s">
        <v>109</v>
      </c>
      <c r="B53" s="29"/>
      <c r="C53" s="29"/>
      <c r="D53" s="39"/>
      <c r="E53" s="30"/>
      <c r="F53" s="21"/>
      <c r="G53" s="118"/>
      <c r="H53" s="21"/>
      <c r="I53" s="118"/>
      <c r="J53" s="21"/>
      <c r="K53" s="118"/>
      <c r="L53" s="21"/>
      <c r="N53" s="29"/>
    </row>
    <row r="54" spans="1:14" s="33" customFormat="1" ht="20.100000000000001" customHeight="1">
      <c r="A54" s="29" t="s">
        <v>110</v>
      </c>
      <c r="B54" s="29"/>
      <c r="C54" s="29"/>
      <c r="D54" s="39"/>
      <c r="E54" s="30"/>
      <c r="F54" s="21">
        <v>2426</v>
      </c>
      <c r="G54" s="118"/>
      <c r="H54" s="21">
        <v>-6581</v>
      </c>
      <c r="I54" s="118"/>
      <c r="J54" s="21">
        <v>0</v>
      </c>
      <c r="K54" s="118"/>
      <c r="L54" s="21">
        <v>0</v>
      </c>
      <c r="N54" s="29"/>
    </row>
    <row r="55" spans="1:14" s="33" customFormat="1" ht="20.100000000000001" customHeight="1">
      <c r="A55" s="29" t="s">
        <v>125</v>
      </c>
      <c r="B55" s="29"/>
      <c r="C55" s="29"/>
      <c r="D55" s="39"/>
      <c r="E55" s="30"/>
      <c r="F55" s="20"/>
      <c r="G55" s="20"/>
      <c r="H55" s="20"/>
      <c r="I55" s="20"/>
      <c r="J55" s="20"/>
      <c r="K55" s="20"/>
      <c r="L55" s="20"/>
      <c r="N55" s="29"/>
    </row>
    <row r="56" spans="1:14" s="33" customFormat="1" ht="20.100000000000001" customHeight="1">
      <c r="A56" s="29" t="s">
        <v>112</v>
      </c>
      <c r="B56" s="29"/>
      <c r="C56" s="29"/>
      <c r="D56" s="39"/>
      <c r="E56" s="30"/>
      <c r="F56" s="20">
        <v>3344</v>
      </c>
      <c r="G56" s="20"/>
      <c r="H56" s="20">
        <v>4452</v>
      </c>
      <c r="I56" s="20"/>
      <c r="J56" s="9">
        <v>3344</v>
      </c>
      <c r="K56" s="20"/>
      <c r="L56" s="20">
        <v>4452</v>
      </c>
      <c r="N56" s="29"/>
    </row>
    <row r="57" spans="1:14" s="33" customFormat="1" ht="20.100000000000001" customHeight="1">
      <c r="A57" s="29" t="s">
        <v>242</v>
      </c>
      <c r="B57" s="29"/>
      <c r="C57" s="29"/>
      <c r="D57" s="39"/>
      <c r="E57" s="30"/>
      <c r="F57" s="20"/>
      <c r="G57" s="20"/>
      <c r="H57" s="20"/>
      <c r="I57" s="20"/>
      <c r="J57" s="20"/>
      <c r="K57" s="20"/>
      <c r="L57" s="20"/>
      <c r="N57" s="29"/>
    </row>
    <row r="58" spans="1:14" s="33" customFormat="1" ht="20.100000000000001" customHeight="1">
      <c r="A58" s="29" t="s">
        <v>113</v>
      </c>
      <c r="B58" s="29"/>
      <c r="C58" s="29"/>
      <c r="D58" s="39"/>
      <c r="E58" s="30"/>
      <c r="F58" s="20"/>
      <c r="G58" s="20"/>
      <c r="H58" s="20"/>
      <c r="I58" s="20"/>
      <c r="J58" s="20"/>
      <c r="K58" s="20"/>
      <c r="L58" s="20"/>
      <c r="N58" s="29"/>
    </row>
    <row r="59" spans="1:14" s="33" customFormat="1" ht="20.100000000000001" customHeight="1">
      <c r="A59" s="29" t="s">
        <v>114</v>
      </c>
      <c r="B59" s="29"/>
      <c r="C59" s="29"/>
      <c r="D59" s="39"/>
      <c r="E59" s="30"/>
      <c r="F59" s="10">
        <v>-836</v>
      </c>
      <c r="G59" s="20"/>
      <c r="H59" s="10">
        <v>-709</v>
      </c>
      <c r="I59" s="20"/>
      <c r="J59" s="10">
        <v>-836</v>
      </c>
      <c r="K59" s="20"/>
      <c r="L59" s="10">
        <v>-709</v>
      </c>
      <c r="N59" s="29"/>
    </row>
    <row r="60" spans="1:14" s="33" customFormat="1" ht="20.100000000000001" customHeight="1">
      <c r="A60" s="29" t="s">
        <v>115</v>
      </c>
      <c r="B60" s="29"/>
      <c r="C60" s="29"/>
      <c r="D60" s="39"/>
      <c r="E60" s="30"/>
      <c r="F60" s="20"/>
      <c r="G60" s="20"/>
      <c r="H60" s="20"/>
      <c r="I60" s="20"/>
      <c r="J60" s="20"/>
      <c r="K60" s="20"/>
      <c r="L60" s="20"/>
      <c r="N60" s="29"/>
    </row>
    <row r="61" spans="1:14" s="135" customFormat="1" ht="20.100000000000001" customHeight="1">
      <c r="A61" s="29" t="s">
        <v>114</v>
      </c>
      <c r="B61" s="133"/>
      <c r="C61" s="133"/>
      <c r="D61" s="40"/>
      <c r="E61" s="41"/>
      <c r="F61" s="10">
        <f>SUM(E53:F59)</f>
        <v>4934</v>
      </c>
      <c r="G61" s="136"/>
      <c r="H61" s="10">
        <f>SUM(G53:H59)</f>
        <v>-2838</v>
      </c>
      <c r="I61" s="136"/>
      <c r="J61" s="10">
        <f>SUM(I53:J59)</f>
        <v>2508</v>
      </c>
      <c r="K61" s="136"/>
      <c r="L61" s="10">
        <f>SUM(K53:L59)</f>
        <v>3743</v>
      </c>
      <c r="N61" s="133"/>
    </row>
    <row r="62" spans="1:14" s="135" customFormat="1" ht="20.100000000000001" customHeight="1">
      <c r="A62" s="133"/>
      <c r="B62" s="133"/>
      <c r="C62" s="133"/>
      <c r="D62" s="40"/>
      <c r="E62" s="41"/>
      <c r="F62" s="15"/>
      <c r="G62" s="137"/>
      <c r="H62" s="15"/>
      <c r="I62" s="137"/>
      <c r="J62" s="15"/>
      <c r="K62" s="137"/>
      <c r="L62" s="15"/>
      <c r="N62" s="133"/>
    </row>
    <row r="63" spans="1:14" s="135" customFormat="1" ht="20.100000000000001" customHeight="1">
      <c r="A63" s="133" t="s">
        <v>116</v>
      </c>
      <c r="B63" s="133"/>
      <c r="C63" s="133"/>
      <c r="D63" s="40"/>
      <c r="E63" s="41"/>
      <c r="F63" s="15"/>
      <c r="G63" s="137"/>
      <c r="H63" s="15"/>
      <c r="I63" s="137"/>
      <c r="J63" s="15"/>
      <c r="K63" s="137"/>
      <c r="L63" s="15"/>
      <c r="N63" s="133"/>
    </row>
    <row r="64" spans="1:14" s="135" customFormat="1" ht="20.100000000000001" customHeight="1">
      <c r="A64" s="29" t="s">
        <v>243</v>
      </c>
      <c r="B64" s="29"/>
      <c r="C64" s="29"/>
      <c r="D64" s="40"/>
      <c r="E64" s="40"/>
      <c r="F64" s="22"/>
      <c r="G64" s="138"/>
      <c r="H64" s="22"/>
      <c r="I64" s="138"/>
      <c r="J64" s="22"/>
      <c r="K64" s="138"/>
      <c r="L64" s="22"/>
      <c r="N64" s="133"/>
    </row>
    <row r="65" spans="1:19" s="135" customFormat="1" ht="20.100000000000001" customHeight="1">
      <c r="A65" s="29" t="s">
        <v>112</v>
      </c>
      <c r="B65" s="29"/>
      <c r="C65" s="29"/>
      <c r="D65" s="30"/>
      <c r="E65" s="40"/>
      <c r="F65" s="23">
        <v>193711</v>
      </c>
      <c r="G65" s="138"/>
      <c r="H65" s="23">
        <v>83643</v>
      </c>
      <c r="I65" s="138"/>
      <c r="J65" s="139">
        <v>193711</v>
      </c>
      <c r="K65" s="138"/>
      <c r="L65" s="20">
        <v>83643</v>
      </c>
      <c r="N65" s="133"/>
    </row>
    <row r="66" spans="1:19" s="33" customFormat="1" ht="20.100000000000001" customHeight="1">
      <c r="A66" s="29" t="s">
        <v>251</v>
      </c>
      <c r="B66" s="29"/>
      <c r="C66" s="29"/>
      <c r="D66" s="40"/>
      <c r="E66" s="40"/>
      <c r="F66" s="21"/>
      <c r="G66" s="138"/>
      <c r="H66" s="21"/>
      <c r="I66" s="138"/>
      <c r="J66" s="21"/>
      <c r="K66" s="138"/>
      <c r="L66" s="139"/>
      <c r="N66" s="29"/>
      <c r="O66" s="29"/>
      <c r="P66" s="29"/>
      <c r="Q66" s="29"/>
      <c r="R66" s="139"/>
      <c r="S66" s="139"/>
    </row>
    <row r="67" spans="1:19" s="33" customFormat="1" ht="20.100000000000001" customHeight="1">
      <c r="A67" s="29" t="s">
        <v>118</v>
      </c>
      <c r="B67" s="29"/>
      <c r="C67" s="29"/>
      <c r="D67" s="40"/>
      <c r="E67" s="40"/>
      <c r="F67" s="22"/>
      <c r="G67" s="138"/>
      <c r="H67" s="22"/>
      <c r="I67" s="138"/>
      <c r="J67" s="22"/>
      <c r="K67" s="138"/>
      <c r="L67" s="139"/>
      <c r="N67" s="29"/>
      <c r="O67" s="29"/>
      <c r="P67" s="29"/>
      <c r="Q67" s="29"/>
      <c r="R67" s="139"/>
      <c r="S67" s="139"/>
    </row>
    <row r="68" spans="1:19" s="33" customFormat="1" ht="20.100000000000001" customHeight="1">
      <c r="A68" s="29" t="s">
        <v>119</v>
      </c>
      <c r="B68" s="29"/>
      <c r="C68" s="29"/>
      <c r="D68" s="40"/>
      <c r="E68" s="40"/>
      <c r="F68" s="21">
        <v>908</v>
      </c>
      <c r="G68" s="138"/>
      <c r="H68" s="21">
        <v>-3322</v>
      </c>
      <c r="I68" s="138"/>
      <c r="J68" s="20">
        <v>0</v>
      </c>
      <c r="K68" s="138"/>
      <c r="L68" s="20">
        <v>0</v>
      </c>
      <c r="N68" s="29"/>
      <c r="O68" s="29"/>
      <c r="P68" s="29"/>
      <c r="Q68" s="29"/>
      <c r="R68" s="139"/>
      <c r="S68" s="139"/>
    </row>
    <row r="69" spans="1:19" s="33" customFormat="1" ht="20.100000000000001" customHeight="1">
      <c r="A69" s="48" t="s">
        <v>249</v>
      </c>
      <c r="B69" s="29"/>
      <c r="C69" s="29"/>
      <c r="D69" s="40"/>
      <c r="E69" s="40"/>
      <c r="F69" s="21"/>
      <c r="G69" s="138"/>
      <c r="H69" s="21"/>
      <c r="I69" s="138"/>
      <c r="J69" s="20"/>
      <c r="K69" s="138"/>
      <c r="L69" s="20"/>
      <c r="N69" s="29"/>
      <c r="O69" s="29"/>
      <c r="P69" s="29"/>
      <c r="Q69" s="29"/>
      <c r="R69" s="139"/>
      <c r="S69" s="139"/>
    </row>
    <row r="70" spans="1:19" s="33" customFormat="1" ht="20.100000000000001" customHeight="1">
      <c r="A70" s="48" t="s">
        <v>238</v>
      </c>
      <c r="B70" s="29"/>
      <c r="C70" s="29"/>
      <c r="D70" s="40"/>
      <c r="E70" s="40"/>
      <c r="F70" s="13">
        <v>-113</v>
      </c>
      <c r="G70" s="138"/>
      <c r="H70" s="13">
        <v>0</v>
      </c>
      <c r="I70" s="138"/>
      <c r="J70" s="13">
        <v>0</v>
      </c>
      <c r="K70" s="138"/>
      <c r="L70" s="13">
        <v>0</v>
      </c>
      <c r="N70" s="29"/>
      <c r="O70" s="29"/>
      <c r="P70" s="29"/>
      <c r="Q70" s="29"/>
      <c r="R70" s="139"/>
      <c r="S70" s="139"/>
    </row>
    <row r="71" spans="1:19" s="33" customFormat="1" ht="20.100000000000001" customHeight="1">
      <c r="A71" s="29" t="s">
        <v>120</v>
      </c>
      <c r="B71" s="29"/>
      <c r="C71" s="29"/>
      <c r="D71" s="40"/>
      <c r="E71" s="40"/>
      <c r="F71" s="21"/>
      <c r="G71" s="138"/>
      <c r="H71" s="21"/>
      <c r="I71" s="138"/>
      <c r="J71" s="139"/>
      <c r="K71" s="138"/>
      <c r="L71" s="20"/>
      <c r="N71" s="29"/>
      <c r="O71" s="29"/>
      <c r="P71" s="29"/>
      <c r="Q71" s="29"/>
      <c r="R71" s="139"/>
      <c r="S71" s="139"/>
    </row>
    <row r="72" spans="1:19" s="135" customFormat="1" ht="20.100000000000001" customHeight="1">
      <c r="A72" s="29" t="s">
        <v>114</v>
      </c>
      <c r="B72" s="133"/>
      <c r="C72" s="133"/>
      <c r="D72" s="39"/>
      <c r="E72" s="41"/>
      <c r="F72" s="9">
        <f>SUM(F63:F70)</f>
        <v>194506</v>
      </c>
      <c r="G72" s="118"/>
      <c r="H72" s="9">
        <f>SUM(H63:H70)</f>
        <v>80321</v>
      </c>
      <c r="I72" s="118"/>
      <c r="J72" s="9">
        <f>SUM(J63:J70)</f>
        <v>193711</v>
      </c>
      <c r="K72" s="118"/>
      <c r="L72" s="9">
        <f>SUM(L63:L70)</f>
        <v>83643</v>
      </c>
      <c r="N72" s="133"/>
    </row>
    <row r="73" spans="1:19" s="135" customFormat="1" ht="20.100000000000001" customHeight="1">
      <c r="A73" s="114" t="s">
        <v>121</v>
      </c>
      <c r="B73" s="133"/>
      <c r="C73" s="133"/>
      <c r="D73" s="39"/>
      <c r="E73" s="41"/>
      <c r="F73" s="16">
        <f>SUM(F72,F61)</f>
        <v>199440</v>
      </c>
      <c r="G73" s="136"/>
      <c r="H73" s="16">
        <f>SUM(H72,H61)</f>
        <v>77483</v>
      </c>
      <c r="I73" s="136"/>
      <c r="J73" s="16">
        <f>SUM(J72,J61)</f>
        <v>196219</v>
      </c>
      <c r="K73" s="59"/>
      <c r="L73" s="16">
        <f>SUM(L72,L61)</f>
        <v>87386</v>
      </c>
      <c r="N73" s="133"/>
    </row>
    <row r="74" spans="1:19" s="135" customFormat="1" ht="20.100000000000001" customHeight="1">
      <c r="A74" s="29"/>
      <c r="B74" s="133"/>
      <c r="C74" s="133"/>
      <c r="D74" s="39"/>
      <c r="E74" s="41"/>
      <c r="F74" s="18"/>
      <c r="G74" s="136"/>
      <c r="H74" s="18"/>
      <c r="I74" s="136"/>
      <c r="J74" s="18"/>
      <c r="K74" s="59"/>
      <c r="L74" s="18"/>
      <c r="N74" s="133"/>
    </row>
    <row r="75" spans="1:19" s="33" customFormat="1" ht="20.100000000000001" customHeight="1" thickBot="1">
      <c r="A75" s="114" t="s">
        <v>122</v>
      </c>
      <c r="B75" s="29"/>
      <c r="C75" s="29"/>
      <c r="D75" s="39"/>
      <c r="E75" s="30"/>
      <c r="F75" s="19">
        <f>SUM(F73,F49)</f>
        <v>1048506</v>
      </c>
      <c r="G75" s="118"/>
      <c r="H75" s="19">
        <f>SUM(H73,H49)</f>
        <v>925980</v>
      </c>
      <c r="I75" s="118"/>
      <c r="J75" s="19">
        <f>SUM(J73,J49)</f>
        <v>981060</v>
      </c>
      <c r="K75" s="138"/>
      <c r="L75" s="19">
        <f>SUM(L73,L49)</f>
        <v>888508</v>
      </c>
      <c r="N75" s="29"/>
    </row>
    <row r="76" spans="1:19" s="69" customFormat="1" ht="20.100000000000001" customHeight="1" thickTop="1">
      <c r="A76" s="48"/>
      <c r="F76" s="46"/>
      <c r="G76" s="59"/>
      <c r="H76" s="46"/>
      <c r="I76" s="59"/>
      <c r="J76" s="32"/>
      <c r="K76" s="32"/>
      <c r="L76" s="32"/>
    </row>
    <row r="77" spans="1:19" s="69" customFormat="1" ht="20.100000000000001" customHeight="1">
      <c r="A77" s="75" t="s">
        <v>253</v>
      </c>
      <c r="B77" s="125"/>
      <c r="C77" s="125"/>
      <c r="D77" s="80"/>
      <c r="F77" s="22"/>
      <c r="G77" s="21"/>
      <c r="H77" s="22"/>
      <c r="I77" s="21"/>
      <c r="J77" s="21"/>
      <c r="K77" s="21"/>
      <c r="L77" s="21"/>
    </row>
    <row r="78" spans="1:19" s="69" customFormat="1" ht="20.100000000000001" customHeight="1" thickBot="1">
      <c r="A78" s="48" t="s">
        <v>100</v>
      </c>
      <c r="B78" s="125"/>
      <c r="C78" s="125"/>
      <c r="D78" s="80"/>
      <c r="F78" s="26">
        <f>F80-F79</f>
        <v>1022107</v>
      </c>
      <c r="G78" s="22"/>
      <c r="H78" s="26">
        <f>H80-H79</f>
        <v>905391</v>
      </c>
      <c r="I78" s="22"/>
      <c r="J78" s="126">
        <f>J75</f>
        <v>981060</v>
      </c>
      <c r="K78" s="21"/>
      <c r="L78" s="126">
        <f>L75</f>
        <v>888508</v>
      </c>
    </row>
    <row r="79" spans="1:19" s="69" customFormat="1" ht="20.100000000000001" customHeight="1" thickTop="1">
      <c r="A79" s="48" t="s">
        <v>101</v>
      </c>
      <c r="B79" s="125"/>
      <c r="C79" s="125"/>
      <c r="D79" s="80"/>
      <c r="F79" s="26">
        <v>26399</v>
      </c>
      <c r="G79" s="22"/>
      <c r="H79" s="26">
        <v>20589</v>
      </c>
      <c r="I79" s="21"/>
      <c r="J79" s="22"/>
      <c r="K79" s="21"/>
      <c r="L79" s="22"/>
    </row>
    <row r="80" spans="1:19" ht="20.100000000000001" customHeight="1" thickBot="1">
      <c r="F80" s="91">
        <f>F75</f>
        <v>1048506</v>
      </c>
      <c r="G80" s="118"/>
      <c r="H80" s="91">
        <f>H75</f>
        <v>925980</v>
      </c>
      <c r="I80" s="118"/>
      <c r="J80" s="118"/>
      <c r="K80" s="118"/>
      <c r="L80" s="118"/>
      <c r="M80" s="29"/>
    </row>
    <row r="81" spans="1:15" ht="20.100000000000001" customHeight="1" thickTop="1">
      <c r="F81" s="59"/>
      <c r="G81" s="118"/>
      <c r="H81" s="59"/>
      <c r="I81" s="118"/>
      <c r="J81" s="118"/>
      <c r="K81" s="118"/>
      <c r="L81" s="118"/>
      <c r="M81" s="29"/>
    </row>
    <row r="82" spans="1:15" ht="20.100000000000001" customHeight="1">
      <c r="A82" s="48" t="s">
        <v>105</v>
      </c>
      <c r="J82" s="29"/>
      <c r="L82" s="29"/>
      <c r="M82" s="29"/>
    </row>
    <row r="83" spans="1:15" ht="20.100000000000001" customHeight="1">
      <c r="A83" s="112"/>
      <c r="L83" s="32" t="s">
        <v>72</v>
      </c>
    </row>
    <row r="84" spans="1:15" ht="20.100000000000001" customHeight="1">
      <c r="A84" s="34" t="s">
        <v>0</v>
      </c>
      <c r="B84" s="35"/>
      <c r="C84" s="35"/>
      <c r="D84" s="35"/>
      <c r="E84" s="36"/>
      <c r="F84" s="37"/>
      <c r="G84" s="35"/>
      <c r="H84" s="37"/>
      <c r="I84" s="35"/>
      <c r="J84" s="37"/>
      <c r="K84" s="35"/>
      <c r="L84" s="37"/>
    </row>
    <row r="85" spans="1:15" ht="20.100000000000001" customHeight="1">
      <c r="A85" s="34" t="s">
        <v>73</v>
      </c>
      <c r="B85" s="35"/>
      <c r="C85" s="35"/>
      <c r="D85" s="35"/>
      <c r="E85" s="36"/>
      <c r="F85" s="37"/>
      <c r="G85" s="35"/>
      <c r="H85" s="37"/>
      <c r="I85" s="35"/>
      <c r="J85" s="37"/>
      <c r="K85" s="35"/>
      <c r="L85" s="37"/>
    </row>
    <row r="86" spans="1:15" ht="20.100000000000001" customHeight="1">
      <c r="A86" s="38" t="s">
        <v>123</v>
      </c>
      <c r="B86" s="35"/>
      <c r="C86" s="35"/>
      <c r="D86" s="35"/>
      <c r="E86" s="36"/>
      <c r="F86" s="37"/>
      <c r="G86" s="35"/>
      <c r="H86" s="37"/>
      <c r="I86" s="35"/>
      <c r="J86" s="37"/>
      <c r="K86" s="35"/>
      <c r="L86" s="37"/>
    </row>
    <row r="87" spans="1:15" ht="20.100000000000001" customHeight="1">
      <c r="A87" s="35"/>
      <c r="B87" s="35"/>
      <c r="C87" s="35"/>
      <c r="D87" s="35"/>
      <c r="E87" s="36"/>
      <c r="J87" s="33"/>
      <c r="L87" s="32" t="s">
        <v>75</v>
      </c>
      <c r="M87" s="32"/>
    </row>
    <row r="88" spans="1:15" ht="20.100000000000001" customHeight="1">
      <c r="A88" s="35"/>
      <c r="B88" s="35"/>
      <c r="C88" s="35"/>
      <c r="D88" s="113"/>
      <c r="E88" s="36"/>
      <c r="F88" s="158" t="s">
        <v>4</v>
      </c>
      <c r="G88" s="158"/>
      <c r="H88" s="158"/>
      <c r="I88" s="39"/>
      <c r="J88" s="158" t="s">
        <v>5</v>
      </c>
      <c r="K88" s="158"/>
      <c r="L88" s="158"/>
      <c r="M88" s="32"/>
    </row>
    <row r="89" spans="1:15" ht="20.100000000000001" customHeight="1">
      <c r="D89" s="113" t="s">
        <v>6</v>
      </c>
      <c r="E89" s="41"/>
      <c r="F89" s="42" t="s">
        <v>76</v>
      </c>
      <c r="G89" s="43"/>
      <c r="H89" s="42" t="s">
        <v>77</v>
      </c>
      <c r="I89" s="43"/>
      <c r="J89" s="42" t="s">
        <v>76</v>
      </c>
      <c r="K89" s="43"/>
      <c r="L89" s="43">
        <v>2568</v>
      </c>
    </row>
    <row r="90" spans="1:15" ht="20.100000000000001" customHeight="1">
      <c r="A90" s="114" t="s">
        <v>78</v>
      </c>
      <c r="F90" s="115"/>
      <c r="H90" s="115"/>
      <c r="J90" s="116"/>
      <c r="L90" s="116"/>
    </row>
    <row r="91" spans="1:15" ht="20.100000000000001" customHeight="1">
      <c r="A91" s="29" t="s">
        <v>79</v>
      </c>
      <c r="F91" s="117">
        <v>19404168</v>
      </c>
      <c r="G91" s="118"/>
      <c r="H91" s="117">
        <v>20209346</v>
      </c>
      <c r="I91" s="118"/>
      <c r="J91" s="117">
        <v>19075018</v>
      </c>
      <c r="K91" s="117"/>
      <c r="L91" s="117">
        <v>19864665</v>
      </c>
    </row>
    <row r="92" spans="1:15" ht="20.100000000000001" customHeight="1">
      <c r="A92" s="29" t="s">
        <v>80</v>
      </c>
      <c r="D92" s="2"/>
      <c r="F92" s="117">
        <v>182513</v>
      </c>
      <c r="G92" s="118"/>
      <c r="H92" s="117">
        <v>156738</v>
      </c>
      <c r="I92" s="118"/>
      <c r="J92" s="117">
        <v>34321</v>
      </c>
      <c r="K92" s="118"/>
      <c r="L92" s="117">
        <v>35844</v>
      </c>
    </row>
    <row r="93" spans="1:15" ht="20.100000000000001" customHeight="1">
      <c r="A93" s="29" t="s">
        <v>81</v>
      </c>
      <c r="D93" s="30"/>
      <c r="F93" s="117">
        <v>282648</v>
      </c>
      <c r="G93" s="118"/>
      <c r="H93" s="117">
        <v>416841</v>
      </c>
      <c r="I93" s="118"/>
      <c r="J93" s="117">
        <v>304411</v>
      </c>
      <c r="K93" s="118"/>
      <c r="L93" s="117">
        <v>450596</v>
      </c>
      <c r="N93" s="28"/>
      <c r="O93" s="4"/>
    </row>
    <row r="94" spans="1:15" ht="20.100000000000001" customHeight="1">
      <c r="A94" s="29" t="s">
        <v>82</v>
      </c>
      <c r="D94" s="3"/>
      <c r="F94" s="119">
        <v>154819</v>
      </c>
      <c r="G94" s="118"/>
      <c r="H94" s="119">
        <v>168501</v>
      </c>
      <c r="I94" s="118"/>
      <c r="J94" s="119">
        <v>148609</v>
      </c>
      <c r="K94" s="118"/>
      <c r="L94" s="119">
        <v>162302</v>
      </c>
    </row>
    <row r="95" spans="1:15" s="33" customFormat="1" ht="20.100000000000001" customHeight="1">
      <c r="A95" s="114" t="s">
        <v>83</v>
      </c>
      <c r="B95" s="29"/>
      <c r="C95" s="29"/>
      <c r="D95" s="39"/>
      <c r="E95" s="30"/>
      <c r="F95" s="120">
        <f>SUM(F91:F94)</f>
        <v>20024148</v>
      </c>
      <c r="G95" s="118"/>
      <c r="H95" s="120">
        <f>SUM(H91:H94)</f>
        <v>20951426</v>
      </c>
      <c r="I95" s="118"/>
      <c r="J95" s="120">
        <f>SUM(J91:J94)</f>
        <v>19562359</v>
      </c>
      <c r="K95" s="118"/>
      <c r="L95" s="120">
        <f>SUM(L91:L94)</f>
        <v>20513407</v>
      </c>
      <c r="N95" s="29"/>
    </row>
    <row r="96" spans="1:15" s="33" customFormat="1" ht="20.100000000000001" customHeight="1">
      <c r="A96" s="114" t="s">
        <v>84</v>
      </c>
      <c r="B96" s="29"/>
      <c r="C96" s="29"/>
      <c r="D96" s="39"/>
      <c r="E96" s="30"/>
      <c r="F96" s="121"/>
      <c r="G96" s="118"/>
      <c r="H96" s="121"/>
      <c r="I96" s="118"/>
      <c r="J96" s="121"/>
      <c r="K96" s="118"/>
      <c r="L96" s="121"/>
      <c r="N96" s="29"/>
    </row>
    <row r="97" spans="1:14" s="33" customFormat="1" ht="20.100000000000001" customHeight="1">
      <c r="A97" s="29" t="s">
        <v>85</v>
      </c>
      <c r="B97" s="29"/>
      <c r="C97" s="29"/>
      <c r="D97" s="39"/>
      <c r="E97" s="30"/>
      <c r="F97" s="118">
        <v>16030982</v>
      </c>
      <c r="G97" s="118"/>
      <c r="H97" s="118">
        <v>16778605</v>
      </c>
      <c r="I97" s="118"/>
      <c r="J97" s="118">
        <v>15992662</v>
      </c>
      <c r="K97" s="118"/>
      <c r="L97" s="118">
        <v>16680028</v>
      </c>
      <c r="N97" s="29"/>
    </row>
    <row r="98" spans="1:14" s="33" customFormat="1" ht="20.100000000000001" customHeight="1">
      <c r="A98" s="29" t="s">
        <v>86</v>
      </c>
      <c r="B98" s="29"/>
      <c r="C98" s="29"/>
      <c r="D98" s="39"/>
      <c r="E98" s="30"/>
      <c r="F98" s="118">
        <v>119141</v>
      </c>
      <c r="G98" s="118"/>
      <c r="H98" s="118">
        <v>113213</v>
      </c>
      <c r="I98" s="118"/>
      <c r="J98" s="118">
        <v>19120</v>
      </c>
      <c r="K98" s="118"/>
      <c r="L98" s="118">
        <v>22528</v>
      </c>
      <c r="N98" s="29"/>
    </row>
    <row r="99" spans="1:14" s="33" customFormat="1" ht="20.100000000000001" customHeight="1">
      <c r="A99" s="29" t="s">
        <v>87</v>
      </c>
      <c r="B99" s="29"/>
      <c r="C99" s="29"/>
      <c r="D99" s="39"/>
      <c r="E99" s="30"/>
      <c r="F99" s="118">
        <v>1759650</v>
      </c>
      <c r="G99" s="118"/>
      <c r="H99" s="118">
        <v>1884285</v>
      </c>
      <c r="I99" s="118"/>
      <c r="J99" s="118">
        <v>1659280</v>
      </c>
      <c r="K99" s="118"/>
      <c r="L99" s="118">
        <v>1795806</v>
      </c>
      <c r="N99" s="29"/>
    </row>
    <row r="100" spans="1:14" s="33" customFormat="1" ht="20.100000000000001" customHeight="1">
      <c r="A100" s="29" t="s">
        <v>88</v>
      </c>
      <c r="B100" s="29"/>
      <c r="C100" s="29"/>
      <c r="D100" s="39"/>
      <c r="E100" s="30"/>
      <c r="F100" s="118">
        <v>387648</v>
      </c>
      <c r="G100" s="118"/>
      <c r="H100" s="118">
        <v>368464</v>
      </c>
      <c r="I100" s="118"/>
      <c r="J100" s="118">
        <v>335343</v>
      </c>
      <c r="K100" s="118"/>
      <c r="L100" s="118">
        <v>328971</v>
      </c>
      <c r="N100" s="29"/>
    </row>
    <row r="101" spans="1:14" s="33" customFormat="1" ht="20.100000000000001" customHeight="1">
      <c r="A101" s="66" t="s">
        <v>89</v>
      </c>
      <c r="B101" s="122"/>
      <c r="C101" s="122"/>
      <c r="D101" s="30"/>
      <c r="E101" s="30"/>
      <c r="F101" s="120">
        <v>1641</v>
      </c>
      <c r="G101" s="118"/>
      <c r="H101" s="120">
        <v>66384</v>
      </c>
      <c r="I101" s="118"/>
      <c r="J101" s="120">
        <v>1799</v>
      </c>
      <c r="K101" s="118"/>
      <c r="L101" s="120">
        <v>64574</v>
      </c>
      <c r="N101" s="29"/>
    </row>
    <row r="102" spans="1:14" s="33" customFormat="1" ht="20.100000000000001" customHeight="1">
      <c r="A102" s="114" t="s">
        <v>90</v>
      </c>
      <c r="B102" s="29"/>
      <c r="C102" s="29"/>
      <c r="D102" s="39"/>
      <c r="E102" s="30"/>
      <c r="F102" s="120">
        <f>SUM(F97:F101)</f>
        <v>18299062</v>
      </c>
      <c r="G102" s="118"/>
      <c r="H102" s="120">
        <f>SUM(H97:H101)</f>
        <v>19210951</v>
      </c>
      <c r="I102" s="118"/>
      <c r="J102" s="120">
        <f>SUM(J97:J101)</f>
        <v>18008204</v>
      </c>
      <c r="K102" s="118"/>
      <c r="L102" s="120">
        <f>SUM(L97:L101)</f>
        <v>18891907</v>
      </c>
      <c r="N102" s="29"/>
    </row>
    <row r="103" spans="1:14" s="33" customFormat="1" ht="20.100000000000001" customHeight="1">
      <c r="A103" s="114" t="s">
        <v>91</v>
      </c>
      <c r="B103" s="122"/>
      <c r="C103" s="122"/>
      <c r="D103" s="39"/>
      <c r="E103" s="30"/>
      <c r="F103" s="118">
        <f>SUM(F95-F102)</f>
        <v>1725086</v>
      </c>
      <c r="G103" s="118"/>
      <c r="H103" s="118">
        <f>SUM(H95-H102)</f>
        <v>1740475</v>
      </c>
      <c r="I103" s="118"/>
      <c r="J103" s="118">
        <f>SUM(J95-J102)</f>
        <v>1554155</v>
      </c>
      <c r="K103" s="118"/>
      <c r="L103" s="118">
        <f>SUM(L95-L102)</f>
        <v>1621500</v>
      </c>
      <c r="N103" s="29"/>
    </row>
    <row r="104" spans="1:14" s="33" customFormat="1" ht="20.100000000000001" customHeight="1">
      <c r="A104" s="29" t="s">
        <v>124</v>
      </c>
      <c r="B104" s="122"/>
      <c r="C104" s="122"/>
      <c r="D104" s="39"/>
      <c r="E104" s="30"/>
      <c r="F104" s="118">
        <v>4282</v>
      </c>
      <c r="G104" s="118"/>
      <c r="H104" s="118">
        <v>-2412</v>
      </c>
      <c r="I104" s="118"/>
      <c r="J104" s="118">
        <v>4536</v>
      </c>
      <c r="K104" s="118"/>
      <c r="L104" s="118">
        <v>-2432</v>
      </c>
      <c r="N104" s="29"/>
    </row>
    <row r="105" spans="1:14" s="33" customFormat="1" ht="20.100000000000001" customHeight="1">
      <c r="A105" s="66" t="s">
        <v>93</v>
      </c>
      <c r="B105" s="122"/>
      <c r="C105" s="122"/>
      <c r="D105" s="30">
        <v>8</v>
      </c>
      <c r="E105" s="30"/>
      <c r="F105" s="118">
        <v>-26687</v>
      </c>
      <c r="G105" s="118"/>
      <c r="H105" s="118">
        <v>-6669</v>
      </c>
      <c r="I105" s="118"/>
      <c r="J105" s="118">
        <v>0</v>
      </c>
      <c r="K105" s="118"/>
      <c r="L105" s="118">
        <v>0</v>
      </c>
      <c r="N105" s="29"/>
    </row>
    <row r="106" spans="1:14" s="33" customFormat="1" ht="20.100000000000001" customHeight="1">
      <c r="A106" s="122" t="s">
        <v>94</v>
      </c>
      <c r="B106" s="122"/>
      <c r="C106" s="122"/>
      <c r="D106" s="39"/>
      <c r="E106" s="30"/>
      <c r="F106" s="118">
        <v>73355</v>
      </c>
      <c r="G106" s="118"/>
      <c r="H106" s="118">
        <v>78741</v>
      </c>
      <c r="I106" s="118"/>
      <c r="J106" s="118">
        <v>65237</v>
      </c>
      <c r="K106" s="118"/>
      <c r="L106" s="118">
        <v>70202</v>
      </c>
      <c r="N106" s="29"/>
    </row>
    <row r="107" spans="1:14" s="33" customFormat="1" ht="20.100000000000001" customHeight="1">
      <c r="A107" s="122" t="s">
        <v>95</v>
      </c>
      <c r="B107" s="122"/>
      <c r="C107" s="122"/>
      <c r="D107" s="39"/>
      <c r="E107" s="30"/>
      <c r="F107" s="120">
        <v>-96</v>
      </c>
      <c r="G107" s="118"/>
      <c r="H107" s="120">
        <v>-96</v>
      </c>
      <c r="I107" s="118"/>
      <c r="J107" s="120">
        <v>-9496</v>
      </c>
      <c r="K107" s="118"/>
      <c r="L107" s="120">
        <v>-6994</v>
      </c>
      <c r="N107" s="29"/>
    </row>
    <row r="108" spans="1:14" s="33" customFormat="1" ht="20.100000000000001" customHeight="1">
      <c r="A108" s="114" t="s">
        <v>96</v>
      </c>
      <c r="B108" s="29"/>
      <c r="C108" s="29"/>
      <c r="D108" s="123"/>
      <c r="E108" s="30"/>
      <c r="F108" s="118">
        <f>SUM(F103:F107)</f>
        <v>1775940</v>
      </c>
      <c r="G108" s="118"/>
      <c r="H108" s="118">
        <f>SUM(H103:H107)</f>
        <v>1810039</v>
      </c>
      <c r="I108" s="118"/>
      <c r="J108" s="118">
        <f>SUM(J103:J107)</f>
        <v>1614432</v>
      </c>
      <c r="K108" s="118"/>
      <c r="L108" s="118">
        <f>SUM(L103:L107)</f>
        <v>1682276</v>
      </c>
      <c r="N108" s="29"/>
    </row>
    <row r="109" spans="1:14" s="33" customFormat="1" ht="20.100000000000001" customHeight="1">
      <c r="A109" s="29" t="s">
        <v>97</v>
      </c>
      <c r="B109" s="29"/>
      <c r="C109" s="29"/>
      <c r="D109" s="30">
        <v>12</v>
      </c>
      <c r="E109" s="30"/>
      <c r="F109" s="120">
        <v>-299939</v>
      </c>
      <c r="G109" s="118"/>
      <c r="H109" s="120">
        <v>-271081</v>
      </c>
      <c r="I109" s="118"/>
      <c r="J109" s="120">
        <v>-263154</v>
      </c>
      <c r="K109" s="118"/>
      <c r="L109" s="120">
        <v>-248999</v>
      </c>
      <c r="N109" s="29"/>
    </row>
    <row r="110" spans="1:14" s="33" customFormat="1" ht="20.100000000000001" customHeight="1">
      <c r="A110" s="114" t="s">
        <v>98</v>
      </c>
      <c r="B110" s="29"/>
      <c r="C110" s="29"/>
      <c r="D110" s="39"/>
      <c r="E110" s="30"/>
      <c r="F110" s="124">
        <f>SUM(F108:F109)</f>
        <v>1476001</v>
      </c>
      <c r="G110" s="118"/>
      <c r="H110" s="124">
        <f>SUM(H108:H109)</f>
        <v>1538958</v>
      </c>
      <c r="I110" s="118"/>
      <c r="J110" s="124">
        <f>SUM(J108:J109)</f>
        <v>1351278</v>
      </c>
      <c r="K110" s="118"/>
      <c r="L110" s="124">
        <f>SUM(L108:L109)</f>
        <v>1433277</v>
      </c>
      <c r="N110" s="29"/>
    </row>
    <row r="111" spans="1:14" s="33" customFormat="1" ht="20.100000000000001" customHeight="1">
      <c r="A111" s="29"/>
      <c r="B111" s="29"/>
      <c r="C111" s="29"/>
      <c r="D111" s="39"/>
      <c r="E111" s="30"/>
      <c r="F111" s="29"/>
      <c r="G111" s="29"/>
      <c r="H111" s="29"/>
      <c r="I111" s="29"/>
      <c r="J111" s="29"/>
      <c r="K111" s="29"/>
      <c r="L111" s="29"/>
      <c r="N111" s="29"/>
    </row>
    <row r="112" spans="1:14" s="69" customFormat="1" ht="20.100000000000001" customHeight="1">
      <c r="A112" s="75" t="s">
        <v>99</v>
      </c>
      <c r="B112" s="125"/>
      <c r="C112" s="125"/>
      <c r="D112" s="80"/>
      <c r="F112" s="46"/>
      <c r="G112" s="46"/>
      <c r="H112" s="46"/>
      <c r="I112" s="46"/>
      <c r="J112" s="46"/>
      <c r="K112" s="32"/>
      <c r="L112" s="46"/>
    </row>
    <row r="113" spans="1:13" s="69" customFormat="1" ht="20.100000000000001" customHeight="1" thickBot="1">
      <c r="A113" s="48" t="s">
        <v>100</v>
      </c>
      <c r="B113" s="125"/>
      <c r="C113" s="125"/>
      <c r="D113" s="80"/>
      <c r="F113" s="27">
        <f>F115-F114</f>
        <v>1422330</v>
      </c>
      <c r="G113" s="21"/>
      <c r="H113" s="27">
        <f>H115-H114</f>
        <v>1499347</v>
      </c>
      <c r="I113" s="21"/>
      <c r="J113" s="126">
        <f>J110</f>
        <v>1351278</v>
      </c>
      <c r="K113" s="21"/>
      <c r="L113" s="126">
        <f>L110</f>
        <v>1433277</v>
      </c>
    </row>
    <row r="114" spans="1:13" s="69" customFormat="1" ht="20.100000000000001" customHeight="1" thickTop="1">
      <c r="A114" s="48" t="s">
        <v>101</v>
      </c>
      <c r="B114" s="125"/>
      <c r="C114" s="125"/>
      <c r="D114" s="80"/>
      <c r="F114" s="26">
        <v>53671</v>
      </c>
      <c r="G114" s="21"/>
      <c r="H114" s="26">
        <v>39611</v>
      </c>
      <c r="I114" s="21"/>
      <c r="J114" s="22"/>
      <c r="K114" s="21"/>
      <c r="L114" s="22"/>
    </row>
    <row r="115" spans="1:13" ht="20.100000000000001" customHeight="1" thickBot="1">
      <c r="F115" s="91">
        <f>F110</f>
        <v>1476001</v>
      </c>
      <c r="G115" s="118"/>
      <c r="H115" s="91">
        <f>H110</f>
        <v>1538958</v>
      </c>
      <c r="I115" s="118"/>
      <c r="J115" s="118"/>
      <c r="K115" s="118"/>
      <c r="L115" s="118"/>
    </row>
    <row r="116" spans="1:13" ht="20.100000000000001" customHeight="1" thickTop="1">
      <c r="F116" s="59"/>
      <c r="G116" s="118"/>
      <c r="H116" s="59"/>
      <c r="I116" s="118"/>
      <c r="J116" s="118"/>
      <c r="K116" s="118"/>
      <c r="L116" s="118"/>
    </row>
    <row r="117" spans="1:13" s="69" customFormat="1" ht="20.100000000000001" customHeight="1">
      <c r="A117" s="75" t="s">
        <v>102</v>
      </c>
      <c r="D117" s="68">
        <v>13</v>
      </c>
      <c r="F117" s="59"/>
      <c r="G117" s="59"/>
      <c r="H117" s="59"/>
      <c r="I117" s="59"/>
      <c r="J117" s="29"/>
      <c r="K117" s="29"/>
      <c r="L117" s="29"/>
    </row>
    <row r="118" spans="1:13" s="69" customFormat="1" ht="20.100000000000001" customHeight="1" thickBot="1">
      <c r="A118" s="66" t="s">
        <v>103</v>
      </c>
      <c r="B118" s="125"/>
      <c r="C118" s="125"/>
      <c r="D118" s="68"/>
      <c r="F118" s="127">
        <f>F113/F120</f>
        <v>4.310090909090909</v>
      </c>
      <c r="G118" s="70"/>
      <c r="H118" s="127">
        <f>H113/H120</f>
        <v>4.5471548192022029</v>
      </c>
      <c r="I118" s="70"/>
      <c r="J118" s="127">
        <f>J113/J120</f>
        <v>4.0947818181818185</v>
      </c>
      <c r="K118" s="128"/>
      <c r="L118" s="127">
        <f>L113/L120</f>
        <v>4.3467805770123098</v>
      </c>
    </row>
    <row r="119" spans="1:13" s="69" customFormat="1" ht="20.100000000000001" customHeight="1" thickTop="1">
      <c r="A119" s="66"/>
      <c r="B119" s="125"/>
      <c r="C119" s="125"/>
      <c r="D119" s="68"/>
      <c r="F119" s="70"/>
      <c r="G119" s="70"/>
      <c r="H119" s="70"/>
      <c r="I119" s="70"/>
      <c r="J119" s="70"/>
      <c r="K119" s="128"/>
      <c r="L119" s="70"/>
    </row>
    <row r="120" spans="1:13" s="69" customFormat="1" ht="20.100000000000001" customHeight="1" thickBot="1">
      <c r="A120" s="66" t="s">
        <v>104</v>
      </c>
      <c r="B120" s="67"/>
      <c r="C120" s="67"/>
      <c r="D120" s="68"/>
      <c r="F120" s="129">
        <v>330000</v>
      </c>
      <c r="G120" s="70"/>
      <c r="H120" s="129">
        <v>329733</v>
      </c>
      <c r="I120" s="70"/>
      <c r="J120" s="129">
        <v>330000</v>
      </c>
      <c r="K120" s="70"/>
      <c r="L120" s="129">
        <v>329733</v>
      </c>
    </row>
    <row r="121" spans="1:13" s="69" customFormat="1" ht="20.100000000000001" customHeight="1" thickTop="1">
      <c r="A121" s="66"/>
      <c r="B121" s="67"/>
      <c r="C121" s="67"/>
      <c r="D121" s="68"/>
      <c r="F121" s="59"/>
      <c r="G121" s="70"/>
      <c r="H121" s="59"/>
      <c r="I121" s="70"/>
      <c r="J121" s="59"/>
      <c r="K121" s="128"/>
      <c r="L121" s="59"/>
    </row>
    <row r="122" spans="1:13" ht="20.100000000000001" customHeight="1">
      <c r="A122" s="66" t="s">
        <v>105</v>
      </c>
    </row>
    <row r="123" spans="1:13" ht="20.100000000000001" customHeight="1">
      <c r="L123" s="32" t="s">
        <v>72</v>
      </c>
    </row>
    <row r="124" spans="1:13" ht="20.100000000000001" customHeight="1">
      <c r="A124" s="34" t="s">
        <v>0</v>
      </c>
      <c r="B124" s="35"/>
      <c r="C124" s="35"/>
      <c r="D124" s="35"/>
      <c r="E124" s="36"/>
      <c r="F124" s="37"/>
      <c r="G124" s="35"/>
      <c r="H124" s="37"/>
      <c r="I124" s="35"/>
      <c r="J124" s="37"/>
      <c r="K124" s="35"/>
      <c r="L124" s="37"/>
    </row>
    <row r="125" spans="1:13" ht="20.100000000000001" customHeight="1">
      <c r="A125" s="34" t="s">
        <v>106</v>
      </c>
      <c r="B125" s="35"/>
      <c r="C125" s="35"/>
      <c r="D125" s="35"/>
      <c r="E125" s="36"/>
      <c r="F125" s="37"/>
      <c r="G125" s="35"/>
      <c r="H125" s="37"/>
      <c r="I125" s="35"/>
      <c r="J125" s="37"/>
      <c r="K125" s="35"/>
      <c r="L125" s="37"/>
    </row>
    <row r="126" spans="1:13" ht="20.100000000000001" customHeight="1">
      <c r="A126" s="38" t="s">
        <v>123</v>
      </c>
      <c r="B126" s="35"/>
      <c r="C126" s="35"/>
      <c r="D126" s="35"/>
      <c r="E126" s="36"/>
      <c r="F126" s="37"/>
      <c r="G126" s="35"/>
      <c r="H126" s="37"/>
      <c r="I126" s="35"/>
      <c r="J126" s="37"/>
      <c r="K126" s="35"/>
      <c r="L126" s="37"/>
    </row>
    <row r="127" spans="1:13" ht="20.100000000000001" customHeight="1">
      <c r="A127" s="35"/>
      <c r="B127" s="35"/>
      <c r="C127" s="35"/>
      <c r="D127" s="35"/>
      <c r="E127" s="36"/>
      <c r="J127" s="33"/>
      <c r="L127" s="32" t="s">
        <v>3</v>
      </c>
      <c r="M127" s="32"/>
    </row>
    <row r="128" spans="1:13" ht="20.100000000000001" customHeight="1">
      <c r="A128" s="35"/>
      <c r="B128" s="35"/>
      <c r="C128" s="35"/>
      <c r="D128" s="35"/>
      <c r="E128" s="36"/>
      <c r="F128" s="158" t="s">
        <v>4</v>
      </c>
      <c r="G128" s="158"/>
      <c r="H128" s="158"/>
      <c r="I128" s="39"/>
      <c r="J128" s="158" t="s">
        <v>5</v>
      </c>
      <c r="K128" s="158"/>
      <c r="L128" s="158"/>
      <c r="M128" s="32"/>
    </row>
    <row r="129" spans="1:14" ht="20.100000000000001" customHeight="1">
      <c r="D129" s="113"/>
      <c r="E129" s="41"/>
      <c r="F129" s="42" t="s">
        <v>76</v>
      </c>
      <c r="G129" s="43"/>
      <c r="H129" s="42" t="s">
        <v>77</v>
      </c>
      <c r="I129" s="43"/>
      <c r="J129" s="42" t="s">
        <v>76</v>
      </c>
      <c r="K129" s="43"/>
      <c r="L129" s="43">
        <v>2568</v>
      </c>
    </row>
    <row r="130" spans="1:14" ht="20.100000000000001" customHeight="1">
      <c r="D130" s="113"/>
      <c r="E130" s="41"/>
      <c r="F130" s="42"/>
      <c r="G130" s="43"/>
      <c r="H130" s="42"/>
      <c r="I130" s="43"/>
      <c r="J130" s="42"/>
      <c r="K130" s="43"/>
      <c r="L130" s="43"/>
    </row>
    <row r="131" spans="1:14" ht="20.100000000000001" customHeight="1">
      <c r="A131" s="114" t="s">
        <v>98</v>
      </c>
      <c r="D131" s="113"/>
      <c r="E131" s="41"/>
      <c r="F131" s="130">
        <f>F110</f>
        <v>1476001</v>
      </c>
      <c r="G131" s="131"/>
      <c r="H131" s="130">
        <f>H110</f>
        <v>1538958</v>
      </c>
      <c r="I131" s="131"/>
      <c r="J131" s="130">
        <f>J110</f>
        <v>1351278</v>
      </c>
      <c r="K131" s="131"/>
      <c r="L131" s="130">
        <f>L110</f>
        <v>1433277</v>
      </c>
    </row>
    <row r="132" spans="1:14" ht="20.100000000000001" customHeight="1">
      <c r="D132" s="113"/>
      <c r="E132" s="41"/>
      <c r="F132" s="42"/>
      <c r="G132" s="43"/>
      <c r="H132" s="42"/>
      <c r="I132" s="43"/>
      <c r="J132" s="42"/>
      <c r="K132" s="43"/>
      <c r="L132" s="43"/>
    </row>
    <row r="133" spans="1:14" s="33" customFormat="1" ht="20.100000000000001" customHeight="1">
      <c r="A133" s="114" t="s">
        <v>107</v>
      </c>
      <c r="B133" s="29"/>
      <c r="C133" s="29"/>
      <c r="D133" s="40"/>
      <c r="E133" s="41"/>
      <c r="F133" s="5"/>
      <c r="G133" s="132"/>
      <c r="H133" s="5"/>
      <c r="I133" s="132"/>
      <c r="J133" s="132"/>
      <c r="K133" s="132"/>
      <c r="L133" s="132"/>
      <c r="N133" s="29"/>
    </row>
    <row r="134" spans="1:14" s="135" customFormat="1" ht="20.100000000000001" customHeight="1">
      <c r="A134" s="133" t="s">
        <v>108</v>
      </c>
      <c r="B134" s="133"/>
      <c r="C134" s="133"/>
      <c r="D134" s="40"/>
      <c r="E134" s="41"/>
      <c r="F134" s="6"/>
      <c r="G134" s="134"/>
      <c r="H134" s="6"/>
      <c r="I134" s="134"/>
      <c r="J134" s="134"/>
      <c r="K134" s="134"/>
      <c r="L134" s="134"/>
      <c r="N134" s="133"/>
    </row>
    <row r="135" spans="1:14" s="33" customFormat="1" ht="20.100000000000001" customHeight="1">
      <c r="A135" s="29" t="s">
        <v>109</v>
      </c>
      <c r="B135" s="29"/>
      <c r="C135" s="29"/>
      <c r="D135" s="39"/>
      <c r="E135" s="30"/>
      <c r="F135" s="21"/>
      <c r="G135" s="118"/>
      <c r="H135" s="21"/>
      <c r="I135" s="118"/>
      <c r="J135" s="21"/>
      <c r="K135" s="118"/>
      <c r="L135" s="21"/>
      <c r="N135" s="29"/>
    </row>
    <row r="136" spans="1:14" s="33" customFormat="1" ht="20.100000000000001" customHeight="1">
      <c r="A136" s="29" t="s">
        <v>110</v>
      </c>
      <c r="B136" s="29"/>
      <c r="C136" s="29"/>
      <c r="D136" s="39"/>
      <c r="E136" s="30"/>
      <c r="F136" s="21">
        <v>9605</v>
      </c>
      <c r="G136" s="118"/>
      <c r="H136" s="21">
        <v>-2679</v>
      </c>
      <c r="I136" s="118"/>
      <c r="J136" s="21">
        <v>0</v>
      </c>
      <c r="K136" s="118"/>
      <c r="L136" s="21">
        <v>0</v>
      </c>
      <c r="N136" s="29"/>
    </row>
    <row r="137" spans="1:14" s="33" customFormat="1" ht="20.100000000000001" customHeight="1">
      <c r="A137" s="29" t="s">
        <v>111</v>
      </c>
      <c r="B137" s="29"/>
      <c r="C137" s="29"/>
      <c r="D137" s="39"/>
      <c r="E137" s="30"/>
      <c r="F137" s="20"/>
      <c r="G137" s="20"/>
      <c r="H137" s="20"/>
      <c r="I137" s="20"/>
      <c r="J137" s="20"/>
      <c r="K137" s="20"/>
      <c r="L137" s="20"/>
      <c r="N137" s="29"/>
    </row>
    <row r="138" spans="1:14" s="33" customFormat="1" ht="20.100000000000001" customHeight="1">
      <c r="A138" s="29" t="s">
        <v>112</v>
      </c>
      <c r="B138" s="29"/>
      <c r="C138" s="29"/>
      <c r="D138" s="39"/>
      <c r="E138" s="30"/>
      <c r="F138" s="20">
        <v>-2017</v>
      </c>
      <c r="G138" s="20"/>
      <c r="H138" s="20">
        <v>9391</v>
      </c>
      <c r="I138" s="20"/>
      <c r="J138" s="20">
        <v>-2017</v>
      </c>
      <c r="K138" s="20"/>
      <c r="L138" s="20">
        <v>9391</v>
      </c>
      <c r="N138" s="29"/>
    </row>
    <row r="139" spans="1:14" s="33" customFormat="1" ht="20.100000000000001" customHeight="1">
      <c r="A139" s="29" t="s">
        <v>242</v>
      </c>
      <c r="B139" s="29"/>
      <c r="C139" s="29"/>
      <c r="D139" s="39"/>
      <c r="E139" s="30"/>
      <c r="F139" s="20"/>
      <c r="G139" s="20"/>
      <c r="H139" s="20"/>
      <c r="I139" s="20"/>
      <c r="J139" s="20"/>
      <c r="K139" s="20"/>
      <c r="L139" s="20"/>
      <c r="N139" s="29"/>
    </row>
    <row r="140" spans="1:14" s="33" customFormat="1" ht="20.100000000000001" customHeight="1">
      <c r="A140" s="29" t="s">
        <v>113</v>
      </c>
      <c r="B140" s="29"/>
      <c r="C140" s="29"/>
      <c r="D140" s="39"/>
      <c r="E140" s="30"/>
      <c r="F140" s="20"/>
      <c r="G140" s="20"/>
      <c r="H140" s="20"/>
      <c r="I140" s="20"/>
      <c r="J140" s="20"/>
      <c r="K140" s="20"/>
      <c r="L140" s="20"/>
      <c r="N140" s="29"/>
    </row>
    <row r="141" spans="1:14" s="33" customFormat="1" ht="20.100000000000001" customHeight="1">
      <c r="A141" s="29" t="s">
        <v>114</v>
      </c>
      <c r="B141" s="29"/>
      <c r="C141" s="29"/>
      <c r="D141" s="39"/>
      <c r="E141" s="30"/>
      <c r="F141" s="10">
        <v>-1857</v>
      </c>
      <c r="G141" s="20"/>
      <c r="H141" s="10">
        <v>-1530</v>
      </c>
      <c r="I141" s="20"/>
      <c r="J141" s="10">
        <v>-1857</v>
      </c>
      <c r="K141" s="20"/>
      <c r="L141" s="10">
        <v>-1530</v>
      </c>
      <c r="N141" s="29"/>
    </row>
    <row r="142" spans="1:14" s="33" customFormat="1" ht="20.100000000000001" customHeight="1">
      <c r="A142" s="29" t="s">
        <v>115</v>
      </c>
      <c r="B142" s="29"/>
      <c r="C142" s="29"/>
      <c r="D142" s="39"/>
      <c r="E142" s="30"/>
      <c r="F142" s="20"/>
      <c r="G142" s="20"/>
      <c r="H142" s="20"/>
      <c r="I142" s="20"/>
      <c r="J142" s="20"/>
      <c r="K142" s="20"/>
      <c r="L142" s="20"/>
      <c r="N142" s="29"/>
    </row>
    <row r="143" spans="1:14" s="135" customFormat="1" ht="20.100000000000001" customHeight="1">
      <c r="A143" s="29" t="s">
        <v>114</v>
      </c>
      <c r="B143" s="133"/>
      <c r="C143" s="133"/>
      <c r="D143" s="40"/>
      <c r="E143" s="41"/>
      <c r="F143" s="10">
        <f>SUM(E135:F141)</f>
        <v>5731</v>
      </c>
      <c r="G143" s="136"/>
      <c r="H143" s="10">
        <f>SUM(G135:H141)</f>
        <v>5182</v>
      </c>
      <c r="I143" s="136"/>
      <c r="J143" s="10">
        <f>SUM(I135:J141)</f>
        <v>-3874</v>
      </c>
      <c r="K143" s="136"/>
      <c r="L143" s="10">
        <f>SUM(K135:L141)</f>
        <v>7861</v>
      </c>
      <c r="N143" s="133"/>
    </row>
    <row r="144" spans="1:14" s="135" customFormat="1" ht="20.100000000000001" customHeight="1">
      <c r="A144" s="133"/>
      <c r="B144" s="133"/>
      <c r="C144" s="133"/>
      <c r="D144" s="40"/>
      <c r="E144" s="41"/>
      <c r="F144" s="15"/>
      <c r="G144" s="137"/>
      <c r="H144" s="15"/>
      <c r="I144" s="137"/>
      <c r="J144" s="15"/>
      <c r="K144" s="137"/>
      <c r="L144" s="15"/>
      <c r="N144" s="133"/>
    </row>
    <row r="145" spans="1:19" s="135" customFormat="1" ht="20.100000000000001" customHeight="1">
      <c r="A145" s="133" t="s">
        <v>116</v>
      </c>
      <c r="B145" s="133"/>
      <c r="C145" s="133"/>
      <c r="D145" s="40"/>
      <c r="E145" s="41"/>
      <c r="F145" s="15"/>
      <c r="G145" s="137"/>
      <c r="H145" s="15"/>
      <c r="I145" s="137"/>
      <c r="J145" s="15"/>
      <c r="K145" s="137"/>
      <c r="L145" s="15"/>
      <c r="N145" s="133"/>
    </row>
    <row r="146" spans="1:19" s="135" customFormat="1" ht="20.100000000000001" customHeight="1">
      <c r="A146" s="29" t="s">
        <v>117</v>
      </c>
      <c r="B146" s="29"/>
      <c r="C146" s="29"/>
      <c r="D146" s="40"/>
      <c r="E146" s="40"/>
      <c r="F146" s="22"/>
      <c r="G146" s="138"/>
      <c r="H146" s="22"/>
      <c r="I146" s="138"/>
      <c r="J146" s="22"/>
      <c r="K146" s="138"/>
      <c r="L146" s="22"/>
      <c r="N146" s="133"/>
    </row>
    <row r="147" spans="1:19" s="135" customFormat="1" ht="20.100000000000001" customHeight="1">
      <c r="A147" s="29" t="s">
        <v>112</v>
      </c>
      <c r="B147" s="29"/>
      <c r="C147" s="29"/>
      <c r="D147" s="30"/>
      <c r="E147" s="40"/>
      <c r="F147" s="139">
        <v>510182</v>
      </c>
      <c r="G147" s="138"/>
      <c r="H147" s="23">
        <v>-154642</v>
      </c>
      <c r="I147" s="138"/>
      <c r="J147" s="139">
        <v>510182</v>
      </c>
      <c r="K147" s="138"/>
      <c r="L147" s="20">
        <v>-154642</v>
      </c>
      <c r="N147" s="133"/>
    </row>
    <row r="148" spans="1:19" s="33" customFormat="1" ht="20.100000000000001" customHeight="1">
      <c r="A148" s="29" t="s">
        <v>251</v>
      </c>
      <c r="B148" s="29"/>
      <c r="C148" s="29"/>
      <c r="D148" s="40"/>
      <c r="E148" s="40"/>
      <c r="F148" s="21"/>
      <c r="G148" s="138"/>
      <c r="H148" s="21"/>
      <c r="I148" s="138"/>
      <c r="J148" s="21"/>
      <c r="K148" s="138"/>
      <c r="L148" s="139"/>
      <c r="N148" s="29"/>
      <c r="O148" s="29"/>
      <c r="P148" s="29"/>
      <c r="Q148" s="29"/>
      <c r="R148" s="139"/>
      <c r="S148" s="139"/>
    </row>
    <row r="149" spans="1:19" s="33" customFormat="1" ht="20.100000000000001" customHeight="1">
      <c r="A149" s="29" t="s">
        <v>118</v>
      </c>
      <c r="B149" s="29"/>
      <c r="C149" s="29"/>
      <c r="D149" s="40"/>
      <c r="E149" s="40"/>
      <c r="F149" s="22"/>
      <c r="G149" s="138"/>
      <c r="H149" s="22"/>
      <c r="I149" s="138"/>
      <c r="J149" s="22"/>
      <c r="K149" s="138"/>
      <c r="L149" s="139"/>
      <c r="N149" s="29"/>
      <c r="O149" s="29"/>
      <c r="P149" s="29"/>
      <c r="Q149" s="29"/>
      <c r="R149" s="139"/>
      <c r="S149" s="139"/>
    </row>
    <row r="150" spans="1:19" s="33" customFormat="1" ht="20.100000000000001" customHeight="1">
      <c r="A150" s="29" t="s">
        <v>119</v>
      </c>
      <c r="B150" s="29"/>
      <c r="C150" s="29"/>
      <c r="D150" s="40"/>
      <c r="E150" s="40"/>
      <c r="F150" s="22">
        <v>2133</v>
      </c>
      <c r="G150" s="138"/>
      <c r="H150" s="22">
        <v>-3242</v>
      </c>
      <c r="I150" s="138"/>
      <c r="J150" s="22">
        <v>0</v>
      </c>
      <c r="K150" s="138"/>
      <c r="L150" s="139">
        <v>0</v>
      </c>
      <c r="N150" s="29"/>
      <c r="O150" s="29"/>
      <c r="P150" s="29"/>
      <c r="Q150" s="29"/>
      <c r="R150" s="139"/>
      <c r="S150" s="139"/>
    </row>
    <row r="151" spans="1:19" s="33" customFormat="1" ht="20.100000000000001" customHeight="1">
      <c r="A151" s="48" t="s">
        <v>237</v>
      </c>
      <c r="B151" s="29"/>
      <c r="C151" s="29"/>
      <c r="D151" s="40"/>
      <c r="E151" s="40"/>
      <c r="F151" s="22"/>
      <c r="G151" s="138"/>
      <c r="H151" s="22"/>
      <c r="I151" s="138"/>
      <c r="J151" s="22"/>
      <c r="K151" s="138"/>
      <c r="L151" s="139"/>
      <c r="N151" s="29"/>
      <c r="O151" s="29"/>
      <c r="P151" s="29"/>
      <c r="Q151" s="29"/>
      <c r="R151" s="139"/>
      <c r="S151" s="139"/>
    </row>
    <row r="152" spans="1:19" s="33" customFormat="1" ht="20.100000000000001" customHeight="1">
      <c r="A152" s="48" t="s">
        <v>238</v>
      </c>
      <c r="B152" s="29"/>
      <c r="C152" s="29"/>
      <c r="D152" s="40"/>
      <c r="E152" s="40"/>
      <c r="F152" s="13">
        <v>203</v>
      </c>
      <c r="G152" s="138"/>
      <c r="H152" s="13">
        <v>0</v>
      </c>
      <c r="I152" s="138"/>
      <c r="J152" s="10">
        <v>0</v>
      </c>
      <c r="K152" s="138"/>
      <c r="L152" s="140">
        <v>0</v>
      </c>
      <c r="N152" s="29"/>
      <c r="O152" s="29"/>
      <c r="P152" s="29"/>
      <c r="Q152" s="29"/>
      <c r="R152" s="139"/>
      <c r="S152" s="139"/>
    </row>
    <row r="153" spans="1:19" s="33" customFormat="1" ht="20.100000000000001" customHeight="1">
      <c r="A153" s="29" t="s">
        <v>120</v>
      </c>
      <c r="B153" s="29"/>
      <c r="C153" s="29"/>
      <c r="D153" s="40"/>
      <c r="E153" s="40"/>
      <c r="F153" s="21"/>
      <c r="G153" s="138"/>
      <c r="H153" s="21"/>
      <c r="I153" s="138"/>
      <c r="J153" s="139"/>
      <c r="K153" s="138"/>
      <c r="L153" s="20"/>
      <c r="N153" s="29"/>
      <c r="O153" s="29"/>
      <c r="P153" s="29"/>
      <c r="Q153" s="29"/>
      <c r="R153" s="139"/>
      <c r="S153" s="139"/>
    </row>
    <row r="154" spans="1:19" s="135" customFormat="1" ht="20.100000000000001" customHeight="1">
      <c r="A154" s="29" t="s">
        <v>114</v>
      </c>
      <c r="B154" s="133"/>
      <c r="C154" s="133"/>
      <c r="D154" s="39"/>
      <c r="E154" s="41"/>
      <c r="F154" s="9">
        <f>SUM(F145:F152)</f>
        <v>512518</v>
      </c>
      <c r="G154" s="118"/>
      <c r="H154" s="9">
        <f>SUM(H145:H152)</f>
        <v>-157884</v>
      </c>
      <c r="I154" s="118"/>
      <c r="J154" s="9">
        <f>SUM(J145:J152)</f>
        <v>510182</v>
      </c>
      <c r="K154" s="118"/>
      <c r="L154" s="9">
        <f>SUM(L145:L152)</f>
        <v>-154642</v>
      </c>
      <c r="N154" s="133"/>
    </row>
    <row r="155" spans="1:19" s="135" customFormat="1" ht="20.100000000000001" customHeight="1">
      <c r="A155" s="114" t="s">
        <v>121</v>
      </c>
      <c r="B155" s="133"/>
      <c r="C155" s="133"/>
      <c r="D155" s="39"/>
      <c r="E155" s="41"/>
      <c r="F155" s="16">
        <f>SUM(F154,F143)</f>
        <v>518249</v>
      </c>
      <c r="G155" s="136"/>
      <c r="H155" s="16">
        <f>SUM(H154,H143)</f>
        <v>-152702</v>
      </c>
      <c r="I155" s="136"/>
      <c r="J155" s="16">
        <f>SUM(J154,J143)</f>
        <v>506308</v>
      </c>
      <c r="K155" s="59"/>
      <c r="L155" s="16">
        <f>SUM(L154,L143)</f>
        <v>-146781</v>
      </c>
      <c r="N155" s="133"/>
    </row>
    <row r="156" spans="1:19" s="135" customFormat="1" ht="20.100000000000001" customHeight="1">
      <c r="A156" s="29"/>
      <c r="B156" s="133"/>
      <c r="C156" s="133"/>
      <c r="D156" s="39"/>
      <c r="E156" s="41"/>
      <c r="F156" s="18"/>
      <c r="G156" s="136"/>
      <c r="H156" s="18"/>
      <c r="I156" s="136"/>
      <c r="J156" s="18"/>
      <c r="K156" s="59"/>
      <c r="L156" s="18"/>
      <c r="N156" s="133"/>
    </row>
    <row r="157" spans="1:19" s="33" customFormat="1" ht="20.100000000000001" customHeight="1" thickBot="1">
      <c r="A157" s="114" t="s">
        <v>122</v>
      </c>
      <c r="B157" s="29"/>
      <c r="C157" s="29"/>
      <c r="D157" s="39"/>
      <c r="E157" s="30"/>
      <c r="F157" s="19">
        <f>SUM(F155,F131)</f>
        <v>1994250</v>
      </c>
      <c r="G157" s="118"/>
      <c r="H157" s="19">
        <f>SUM(H155,H131)</f>
        <v>1386256</v>
      </c>
      <c r="I157" s="118"/>
      <c r="J157" s="19">
        <f>SUM(J155,J131)</f>
        <v>1857586</v>
      </c>
      <c r="K157" s="138"/>
      <c r="L157" s="19">
        <f>SUM(L155,L131)</f>
        <v>1286496</v>
      </c>
      <c r="N157" s="29"/>
    </row>
    <row r="158" spans="1:19" s="69" customFormat="1" ht="20.100000000000001" customHeight="1" thickTop="1">
      <c r="A158" s="48"/>
      <c r="F158" s="46"/>
      <c r="G158" s="59"/>
      <c r="H158" s="46"/>
      <c r="I158" s="59"/>
      <c r="J158" s="32"/>
      <c r="K158" s="32"/>
      <c r="L158" s="32"/>
    </row>
    <row r="159" spans="1:19" s="69" customFormat="1" ht="20.100000000000001" customHeight="1">
      <c r="A159" s="75" t="s">
        <v>253</v>
      </c>
      <c r="B159" s="125"/>
      <c r="C159" s="125"/>
      <c r="D159" s="80"/>
      <c r="F159" s="22"/>
      <c r="G159" s="21"/>
      <c r="H159" s="22"/>
      <c r="I159" s="21"/>
      <c r="J159" s="21"/>
      <c r="K159" s="21"/>
      <c r="L159" s="21"/>
    </row>
    <row r="160" spans="1:19" s="69" customFormat="1" ht="20.100000000000001" customHeight="1" thickBot="1">
      <c r="A160" s="48" t="s">
        <v>100</v>
      </c>
      <c r="B160" s="125"/>
      <c r="C160" s="125"/>
      <c r="D160" s="80"/>
      <c r="F160" s="26">
        <f>F162-F161</f>
        <v>1940579</v>
      </c>
      <c r="G160" s="22"/>
      <c r="H160" s="26">
        <f>H162-H161</f>
        <v>1346645</v>
      </c>
      <c r="I160" s="22"/>
      <c r="J160" s="126">
        <f>J157</f>
        <v>1857586</v>
      </c>
      <c r="K160" s="21"/>
      <c r="L160" s="126">
        <f>L157</f>
        <v>1286496</v>
      </c>
    </row>
    <row r="161" spans="1:13" s="69" customFormat="1" ht="20.100000000000001" customHeight="1" thickTop="1">
      <c r="A161" s="48" t="s">
        <v>101</v>
      </c>
      <c r="B161" s="125"/>
      <c r="C161" s="125"/>
      <c r="D161" s="80"/>
      <c r="F161" s="26">
        <v>53671</v>
      </c>
      <c r="G161" s="22"/>
      <c r="H161" s="26">
        <v>39611</v>
      </c>
      <c r="I161" s="21"/>
      <c r="J161" s="22"/>
      <c r="K161" s="21"/>
      <c r="L161" s="22"/>
    </row>
    <row r="162" spans="1:13" ht="20.100000000000001" customHeight="1" thickBot="1">
      <c r="F162" s="91">
        <f>F157</f>
        <v>1994250</v>
      </c>
      <c r="G162" s="118"/>
      <c r="H162" s="91">
        <f>H157</f>
        <v>1386256</v>
      </c>
      <c r="I162" s="118"/>
      <c r="J162" s="118"/>
      <c r="K162" s="118"/>
      <c r="L162" s="118"/>
      <c r="M162" s="29"/>
    </row>
    <row r="163" spans="1:13" ht="20.100000000000001" customHeight="1" thickTop="1">
      <c r="F163" s="59"/>
      <c r="G163" s="118"/>
      <c r="H163" s="59"/>
      <c r="I163" s="118"/>
      <c r="J163" s="118"/>
      <c r="K163" s="118"/>
      <c r="L163" s="118"/>
      <c r="M163" s="29"/>
    </row>
    <row r="164" spans="1:13" ht="20.100000000000001" customHeight="1">
      <c r="A164" s="48" t="s">
        <v>105</v>
      </c>
      <c r="J164" s="29"/>
      <c r="L164" s="29"/>
      <c r="M164" s="29"/>
    </row>
  </sheetData>
  <mergeCells count="8">
    <mergeCell ref="J88:L88"/>
    <mergeCell ref="J128:L128"/>
    <mergeCell ref="F88:H88"/>
    <mergeCell ref="F128:H128"/>
    <mergeCell ref="F6:H6"/>
    <mergeCell ref="J6:L6"/>
    <mergeCell ref="F46:H46"/>
    <mergeCell ref="J46:L46"/>
  </mergeCells>
  <printOptions horizontalCentered="1"/>
  <pageMargins left="0.74803149606299202" right="0.196850393700787" top="0.78740157480314998" bottom="0" header="0.196850393700787" footer="0.196850393700787"/>
  <pageSetup paperSize="9" scale="90" orientation="portrait" r:id="rId1"/>
  <rowBreaks count="3" manualBreakCount="3">
    <brk id="40" max="16383" man="1"/>
    <brk id="82" max="16383" man="1"/>
    <brk id="1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4"/>
  <sheetViews>
    <sheetView showGridLines="0" view="pageBreakPreview" topLeftCell="L1" zoomScale="90" zoomScaleNormal="85" zoomScaleSheetLayoutView="90" workbookViewId="0">
      <selection activeCell="P26" sqref="P26"/>
    </sheetView>
  </sheetViews>
  <sheetFormatPr defaultColWidth="9.33203125" defaultRowHeight="19.2"/>
  <cols>
    <col min="1" max="1" width="19.5546875" style="48" customWidth="1"/>
    <col min="2" max="2" width="7.5546875" style="48" customWidth="1"/>
    <col min="3" max="3" width="0.5546875" style="48" customWidth="1"/>
    <col min="4" max="4" width="12.5546875" style="48" customWidth="1"/>
    <col min="5" max="5" width="0.5546875" style="48" customWidth="1"/>
    <col min="6" max="6" width="13.44140625" style="48" customWidth="1"/>
    <col min="7" max="7" width="0.5546875" style="48" customWidth="1"/>
    <col min="8" max="8" width="13.44140625" style="48" customWidth="1"/>
    <col min="9" max="9" width="0.5546875" style="48" customWidth="1"/>
    <col min="10" max="10" width="13.44140625" style="48" customWidth="1"/>
    <col min="11" max="11" width="0.5546875" style="48" customWidth="1"/>
    <col min="12" max="12" width="13.44140625" style="48" customWidth="1"/>
    <col min="13" max="13" width="0.5546875" style="48" customWidth="1"/>
    <col min="14" max="14" width="13.44140625" style="48" customWidth="1"/>
    <col min="15" max="15" width="0.5546875" style="48" customWidth="1"/>
    <col min="16" max="16" width="13.44140625" style="48" customWidth="1"/>
    <col min="17" max="17" width="0.6640625" style="48" customWidth="1"/>
    <col min="18" max="18" width="13.5546875" style="48" customWidth="1"/>
    <col min="19" max="19" width="0.5546875" style="48" customWidth="1"/>
    <col min="20" max="20" width="15.44140625" style="48" customWidth="1"/>
    <col min="21" max="21" width="0.6640625" style="48" customWidth="1"/>
    <col min="22" max="22" width="14.5546875" style="111" customWidth="1"/>
    <col min="23" max="23" width="0.5546875" style="111" customWidth="1"/>
    <col min="24" max="24" width="13.44140625" style="111" customWidth="1"/>
    <col min="25" max="25" width="0.5546875" style="111" customWidth="1"/>
    <col min="26" max="26" width="13.5546875" style="48" customWidth="1"/>
    <col min="27" max="27" width="0.5546875" style="48" customWidth="1"/>
    <col min="28" max="28" width="13.5546875" style="48" customWidth="1"/>
    <col min="29" max="29" width="1.44140625" style="48" customWidth="1"/>
    <col min="30" max="16384" width="9.33203125" style="48"/>
  </cols>
  <sheetData>
    <row r="1" spans="1:36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93"/>
      <c r="W1" s="93"/>
      <c r="X1" s="93"/>
      <c r="Y1" s="93"/>
      <c r="Z1" s="75"/>
      <c r="AA1" s="75"/>
      <c r="AB1" s="74" t="s">
        <v>72</v>
      </c>
    </row>
    <row r="2" spans="1:36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94"/>
      <c r="W2" s="94"/>
      <c r="X2" s="94"/>
      <c r="Y2" s="94"/>
      <c r="Z2" s="75"/>
      <c r="AA2" s="75"/>
      <c r="AB2" s="75"/>
    </row>
    <row r="3" spans="1:36">
      <c r="A3" s="75" t="s">
        <v>126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94"/>
      <c r="W3" s="94"/>
      <c r="X3" s="94"/>
      <c r="Y3" s="94"/>
      <c r="Z3" s="75"/>
      <c r="AA3" s="75"/>
      <c r="AB3" s="75"/>
    </row>
    <row r="4" spans="1:36">
      <c r="A4" s="75" t="s">
        <v>123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95"/>
      <c r="W4" s="96"/>
      <c r="X4" s="96"/>
      <c r="Y4" s="96"/>
      <c r="Z4" s="75"/>
      <c r="AA4" s="75"/>
      <c r="AB4" s="75"/>
    </row>
    <row r="5" spans="1:36">
      <c r="V5" s="97"/>
      <c r="W5" s="97"/>
      <c r="X5" s="97"/>
      <c r="Y5" s="97"/>
      <c r="AB5" s="74" t="s">
        <v>3</v>
      </c>
    </row>
    <row r="6" spans="1:36">
      <c r="D6" s="161" t="s">
        <v>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</row>
    <row r="7" spans="1:36">
      <c r="D7" s="163" t="s">
        <v>67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84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</row>
    <row r="8" spans="1:36">
      <c r="O8" s="80"/>
      <c r="Q8" s="98"/>
      <c r="R8" s="162" t="s">
        <v>66</v>
      </c>
      <c r="S8" s="162"/>
      <c r="T8" s="162"/>
      <c r="U8" s="162"/>
      <c r="V8" s="162"/>
      <c r="W8" s="98"/>
      <c r="X8" s="99"/>
      <c r="Y8" s="84"/>
      <c r="AB8" s="80"/>
    </row>
    <row r="9" spans="1:36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162" t="s">
        <v>107</v>
      </c>
      <c r="R9" s="162"/>
      <c r="S9" s="162"/>
      <c r="T9" s="162"/>
      <c r="U9" s="162"/>
      <c r="V9" s="79"/>
      <c r="W9" s="84"/>
      <c r="X9" s="84"/>
      <c r="Y9" s="84"/>
      <c r="Z9" s="80"/>
      <c r="AA9" s="80"/>
    </row>
    <row r="10" spans="1:36">
      <c r="B10" s="80"/>
      <c r="C10" s="80"/>
      <c r="D10" s="80"/>
      <c r="E10" s="80"/>
      <c r="F10" s="80"/>
      <c r="G10" s="80"/>
      <c r="I10" s="80"/>
      <c r="J10" s="48" t="s">
        <v>127</v>
      </c>
      <c r="K10" s="80"/>
      <c r="L10" s="161" t="s">
        <v>128</v>
      </c>
      <c r="M10" s="161"/>
      <c r="N10" s="161"/>
      <c r="O10" s="161"/>
      <c r="P10" s="161"/>
      <c r="Q10" s="100"/>
      <c r="R10" s="84" t="s">
        <v>129</v>
      </c>
      <c r="S10" s="100"/>
      <c r="T10" s="83" t="s">
        <v>130</v>
      </c>
      <c r="U10" s="100"/>
      <c r="V10" s="84"/>
      <c r="W10" s="84"/>
      <c r="X10" s="84"/>
      <c r="Y10" s="84"/>
      <c r="Z10" s="84" t="s">
        <v>131</v>
      </c>
      <c r="AA10" s="80"/>
    </row>
    <row r="11" spans="1:36" s="80" customFormat="1">
      <c r="D11" s="80" t="s">
        <v>59</v>
      </c>
      <c r="H11" s="48"/>
      <c r="J11" s="80" t="s">
        <v>132</v>
      </c>
      <c r="L11" s="162" t="s">
        <v>133</v>
      </c>
      <c r="M11" s="162"/>
      <c r="N11" s="162"/>
      <c r="Q11" s="83"/>
      <c r="R11" s="84" t="s">
        <v>134</v>
      </c>
      <c r="S11" s="83"/>
      <c r="T11" s="80" t="s">
        <v>135</v>
      </c>
      <c r="U11" s="83"/>
      <c r="V11" s="84" t="s">
        <v>136</v>
      </c>
      <c r="W11" s="84"/>
      <c r="X11" s="84" t="s">
        <v>136</v>
      </c>
      <c r="Y11" s="84"/>
      <c r="Z11" s="84" t="s">
        <v>137</v>
      </c>
      <c r="AB11" s="101"/>
    </row>
    <row r="12" spans="1:36" s="80" customFormat="1">
      <c r="D12" s="80" t="s">
        <v>138</v>
      </c>
      <c r="F12" s="80" t="s">
        <v>139</v>
      </c>
      <c r="H12" s="48"/>
      <c r="J12" s="80" t="s">
        <v>140</v>
      </c>
      <c r="L12" s="80" t="s">
        <v>141</v>
      </c>
      <c r="N12" s="80" t="s">
        <v>142</v>
      </c>
      <c r="Q12" s="83"/>
      <c r="R12" s="84" t="s">
        <v>143</v>
      </c>
      <c r="S12" s="83"/>
      <c r="T12" s="80" t="s">
        <v>144</v>
      </c>
      <c r="U12" s="83"/>
      <c r="V12" s="84" t="s">
        <v>145</v>
      </c>
      <c r="W12" s="84"/>
      <c r="X12" s="84" t="s">
        <v>58</v>
      </c>
      <c r="Y12" s="84"/>
      <c r="Z12" s="84" t="s">
        <v>146</v>
      </c>
      <c r="AB12" s="80" t="s">
        <v>147</v>
      </c>
    </row>
    <row r="13" spans="1:36" s="80" customFormat="1">
      <c r="D13" s="86" t="s">
        <v>148</v>
      </c>
      <c r="F13" s="86" t="s">
        <v>149</v>
      </c>
      <c r="H13" s="86" t="s">
        <v>150</v>
      </c>
      <c r="J13" s="86" t="s">
        <v>151</v>
      </c>
      <c r="L13" s="86" t="s">
        <v>152</v>
      </c>
      <c r="N13" s="86" t="s">
        <v>153</v>
      </c>
      <c r="P13" s="86" t="s">
        <v>154</v>
      </c>
      <c r="Q13" s="83"/>
      <c r="R13" s="88" t="s">
        <v>155</v>
      </c>
      <c r="S13" s="83"/>
      <c r="T13" s="87" t="s">
        <v>156</v>
      </c>
      <c r="U13" s="83"/>
      <c r="V13" s="88" t="s">
        <v>157</v>
      </c>
      <c r="W13" s="84"/>
      <c r="X13" s="88" t="s">
        <v>158</v>
      </c>
      <c r="Y13" s="102"/>
      <c r="Z13" s="88" t="s">
        <v>159</v>
      </c>
      <c r="AB13" s="86" t="s">
        <v>160</v>
      </c>
    </row>
    <row r="14" spans="1:36" s="69" customFormat="1">
      <c r="A14" s="75" t="s">
        <v>161</v>
      </c>
      <c r="B14" s="48"/>
      <c r="D14" s="22">
        <v>330000</v>
      </c>
      <c r="E14" s="22"/>
      <c r="F14" s="22">
        <v>1743441</v>
      </c>
      <c r="G14" s="22"/>
      <c r="H14" s="22">
        <v>-60785</v>
      </c>
      <c r="I14" s="22"/>
      <c r="J14" s="22">
        <v>27810</v>
      </c>
      <c r="K14" s="22"/>
      <c r="L14" s="22">
        <v>60000</v>
      </c>
      <c r="M14" s="22"/>
      <c r="N14" s="22">
        <v>60785</v>
      </c>
      <c r="O14" s="22"/>
      <c r="P14" s="22">
        <v>18941093</v>
      </c>
      <c r="Q14" s="22"/>
      <c r="R14" s="22">
        <v>-23523</v>
      </c>
      <c r="S14" s="22"/>
      <c r="T14" s="22">
        <v>6012997</v>
      </c>
      <c r="U14" s="22"/>
      <c r="V14" s="102">
        <f>SUM(R14:T14)</f>
        <v>5989474</v>
      </c>
      <c r="W14" s="102"/>
      <c r="X14" s="102">
        <f>SUM(D14:T14)</f>
        <v>27091818</v>
      </c>
      <c r="Y14" s="102"/>
      <c r="Z14" s="22">
        <v>416920</v>
      </c>
      <c r="AA14" s="22"/>
      <c r="AB14" s="22">
        <f>SUM(X14:Z14)</f>
        <v>27508738</v>
      </c>
    </row>
    <row r="15" spans="1:36" s="69" customFormat="1">
      <c r="A15" s="4" t="s">
        <v>98</v>
      </c>
      <c r="B15" s="48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0</v>
      </c>
      <c r="O15" s="22"/>
      <c r="P15" s="22">
        <v>1499347</v>
      </c>
      <c r="Q15" s="22"/>
      <c r="R15" s="22">
        <v>0</v>
      </c>
      <c r="S15" s="22"/>
      <c r="T15" s="22">
        <v>0</v>
      </c>
      <c r="U15" s="22"/>
      <c r="V15" s="102">
        <f>SUM(R15:T15)</f>
        <v>0</v>
      </c>
      <c r="W15" s="102"/>
      <c r="X15" s="102">
        <f>SUM(D15:T15)</f>
        <v>1499347</v>
      </c>
      <c r="Y15" s="102"/>
      <c r="Z15" s="22">
        <v>39611</v>
      </c>
      <c r="AA15" s="22"/>
      <c r="AB15" s="22">
        <f>SUM(X15:Z15)</f>
        <v>1538958</v>
      </c>
    </row>
    <row r="16" spans="1:36" s="69" customFormat="1">
      <c r="A16" s="4" t="s">
        <v>121</v>
      </c>
      <c r="B16" s="48"/>
      <c r="D16" s="13">
        <v>0</v>
      </c>
      <c r="E16" s="22"/>
      <c r="F16" s="13">
        <v>0</v>
      </c>
      <c r="G16" s="22"/>
      <c r="H16" s="13">
        <v>0</v>
      </c>
      <c r="I16" s="22"/>
      <c r="J16" s="13">
        <v>0</v>
      </c>
      <c r="K16" s="22"/>
      <c r="L16" s="13">
        <v>0</v>
      </c>
      <c r="M16" s="22"/>
      <c r="N16" s="13">
        <v>0</v>
      </c>
      <c r="O16" s="22"/>
      <c r="P16" s="13">
        <v>0</v>
      </c>
      <c r="Q16" s="22"/>
      <c r="R16" s="13">
        <v>-2679</v>
      </c>
      <c r="S16" s="22"/>
      <c r="T16" s="13">
        <v>-150023</v>
      </c>
      <c r="U16" s="22"/>
      <c r="V16" s="103">
        <f>SUM(R16:T16)</f>
        <v>-152702</v>
      </c>
      <c r="W16" s="102"/>
      <c r="X16" s="103">
        <f>SUM(D16:T16)</f>
        <v>-152702</v>
      </c>
      <c r="Y16" s="102"/>
      <c r="Z16" s="13">
        <v>0</v>
      </c>
      <c r="AA16" s="22"/>
      <c r="AB16" s="13">
        <f>SUM(X16:Z16)</f>
        <v>-152702</v>
      </c>
    </row>
    <row r="17" spans="1:31" s="69" customFormat="1">
      <c r="A17" s="4" t="s">
        <v>162</v>
      </c>
      <c r="B17" s="48"/>
      <c r="D17" s="46">
        <f>SUM(D15:D16)</f>
        <v>0</v>
      </c>
      <c r="E17" s="22"/>
      <c r="F17" s="46">
        <f>SUM(F15:F16)</f>
        <v>0</v>
      </c>
      <c r="G17" s="22"/>
      <c r="H17" s="46">
        <f>SUM(H15:H16)</f>
        <v>0</v>
      </c>
      <c r="I17" s="22"/>
      <c r="J17" s="46">
        <f>SUM(J15:J16)</f>
        <v>0</v>
      </c>
      <c r="K17" s="22"/>
      <c r="L17" s="46">
        <f>SUM(L15:L16)</f>
        <v>0</v>
      </c>
      <c r="M17" s="22"/>
      <c r="N17" s="46">
        <f>SUM(N15:N16)</f>
        <v>0</v>
      </c>
      <c r="O17" s="22"/>
      <c r="P17" s="46">
        <f>SUM(P15:P16)</f>
        <v>1499347</v>
      </c>
      <c r="Q17" s="22"/>
      <c r="R17" s="46">
        <f>SUM(R15:R16)</f>
        <v>-2679</v>
      </c>
      <c r="S17" s="22"/>
      <c r="T17" s="46">
        <f>SUM(T15:T16)</f>
        <v>-150023</v>
      </c>
      <c r="U17" s="22"/>
      <c r="V17" s="102">
        <f>SUM(V15:V16)</f>
        <v>-152702</v>
      </c>
      <c r="W17" s="102"/>
      <c r="X17" s="102">
        <f>SUM(X15:X16)</f>
        <v>1346645</v>
      </c>
      <c r="Y17" s="102"/>
      <c r="Z17" s="46">
        <f>SUM(Z15:Z16)</f>
        <v>39611</v>
      </c>
      <c r="AA17" s="22"/>
      <c r="AB17" s="46">
        <f>SUM(AB15:AB16)</f>
        <v>1386256</v>
      </c>
    </row>
    <row r="18" spans="1:31" s="69" customFormat="1">
      <c r="A18" s="4" t="s">
        <v>150</v>
      </c>
      <c r="B18" s="68"/>
      <c r="D18" s="46">
        <v>0</v>
      </c>
      <c r="E18" s="22"/>
      <c r="F18" s="46">
        <v>0</v>
      </c>
      <c r="G18" s="22"/>
      <c r="H18" s="46">
        <v>60785</v>
      </c>
      <c r="I18" s="22"/>
      <c r="J18" s="46">
        <v>0</v>
      </c>
      <c r="K18" s="22"/>
      <c r="L18" s="46">
        <v>0</v>
      </c>
      <c r="M18" s="22"/>
      <c r="N18" s="46">
        <v>-60785</v>
      </c>
      <c r="O18" s="22"/>
      <c r="P18" s="46">
        <v>52200</v>
      </c>
      <c r="Q18" s="22"/>
      <c r="R18" s="46">
        <v>0</v>
      </c>
      <c r="S18" s="22"/>
      <c r="T18" s="46">
        <v>0</v>
      </c>
      <c r="U18" s="22"/>
      <c r="V18" s="102">
        <f>SUM(R18:T18)</f>
        <v>0</v>
      </c>
      <c r="W18" s="102"/>
      <c r="X18" s="102">
        <f>SUM(D18:T18)</f>
        <v>52200</v>
      </c>
      <c r="Y18" s="104"/>
      <c r="Z18" s="46">
        <v>0</v>
      </c>
      <c r="AA18" s="22"/>
      <c r="AB18" s="22">
        <f>SUM(X18:Z18)</f>
        <v>52200</v>
      </c>
    </row>
    <row r="19" spans="1:31" s="69" customFormat="1">
      <c r="A19" s="4" t="s">
        <v>163</v>
      </c>
      <c r="B19" s="68"/>
      <c r="D19" s="46"/>
      <c r="E19" s="22"/>
      <c r="F19" s="46"/>
      <c r="G19" s="22"/>
      <c r="H19" s="46"/>
      <c r="I19" s="22"/>
      <c r="J19" s="46"/>
      <c r="K19" s="22"/>
      <c r="L19" s="46"/>
      <c r="M19" s="22"/>
      <c r="N19" s="46"/>
      <c r="O19" s="22"/>
      <c r="P19" s="46"/>
      <c r="Q19" s="22"/>
      <c r="R19" s="46"/>
      <c r="S19" s="22"/>
      <c r="T19" s="46"/>
      <c r="U19" s="22"/>
      <c r="V19" s="102"/>
      <c r="W19" s="102"/>
      <c r="X19" s="102"/>
      <c r="Y19" s="104"/>
      <c r="Z19" s="46"/>
      <c r="AA19" s="22"/>
      <c r="AB19" s="22"/>
    </row>
    <row r="20" spans="1:31" s="69" customFormat="1">
      <c r="A20" s="4" t="s">
        <v>164</v>
      </c>
      <c r="B20" s="68"/>
      <c r="D20" s="46">
        <v>0</v>
      </c>
      <c r="E20" s="22"/>
      <c r="F20" s="46">
        <v>0</v>
      </c>
      <c r="G20" s="22"/>
      <c r="H20" s="46">
        <v>0</v>
      </c>
      <c r="I20" s="22"/>
      <c r="J20" s="46">
        <v>0</v>
      </c>
      <c r="K20" s="22"/>
      <c r="L20" s="46">
        <v>0</v>
      </c>
      <c r="M20" s="22"/>
      <c r="N20" s="46">
        <v>0</v>
      </c>
      <c r="O20" s="22"/>
      <c r="P20" s="46">
        <v>0</v>
      </c>
      <c r="Q20" s="22"/>
      <c r="R20" s="46">
        <v>0</v>
      </c>
      <c r="S20" s="22"/>
      <c r="T20" s="46">
        <v>0</v>
      </c>
      <c r="U20" s="22"/>
      <c r="V20" s="102">
        <f>SUM(R20:T20)</f>
        <v>0</v>
      </c>
      <c r="W20" s="102"/>
      <c r="X20" s="102">
        <f>SUM(D20:T20)</f>
        <v>0</v>
      </c>
      <c r="Y20" s="104"/>
      <c r="Z20" s="46">
        <v>3000</v>
      </c>
      <c r="AA20" s="22"/>
      <c r="AB20" s="22">
        <f>SUM(X20:Z20)</f>
        <v>3000</v>
      </c>
    </row>
    <row r="21" spans="1:31" s="69" customFormat="1">
      <c r="A21" s="4" t="s">
        <v>165</v>
      </c>
      <c r="B21" s="48"/>
      <c r="D21" s="9" t="s">
        <v>166</v>
      </c>
      <c r="E21" s="9"/>
      <c r="F21" s="9" t="s">
        <v>166</v>
      </c>
      <c r="G21" s="9"/>
      <c r="H21" s="9" t="s">
        <v>166</v>
      </c>
      <c r="I21" s="9"/>
      <c r="J21" s="105" t="s">
        <v>166</v>
      </c>
      <c r="K21" s="9"/>
      <c r="L21" s="9" t="s">
        <v>166</v>
      </c>
      <c r="M21" s="9"/>
      <c r="N21" s="9" t="s">
        <v>166</v>
      </c>
      <c r="O21" s="9"/>
      <c r="P21" s="46">
        <v>-528000</v>
      </c>
      <c r="Q21" s="9"/>
      <c r="R21" s="9" t="s">
        <v>166</v>
      </c>
      <c r="S21" s="9"/>
      <c r="T21" s="9" t="s">
        <v>166</v>
      </c>
      <c r="U21" s="9"/>
      <c r="V21" s="9" t="s">
        <v>166</v>
      </c>
      <c r="W21" s="106"/>
      <c r="X21" s="102">
        <f>SUM(D21:T21)</f>
        <v>-528000</v>
      </c>
      <c r="Y21" s="106"/>
      <c r="Z21" s="9">
        <v>-9092</v>
      </c>
      <c r="AA21" s="22"/>
      <c r="AB21" s="22">
        <f>SUM(P21+Z21)</f>
        <v>-537092</v>
      </c>
    </row>
    <row r="22" spans="1:31" s="69" customFormat="1">
      <c r="A22" s="4" t="s">
        <v>167</v>
      </c>
      <c r="B22" s="68"/>
      <c r="D22" s="22">
        <v>0</v>
      </c>
      <c r="E22" s="22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-41647</v>
      </c>
      <c r="Q22" s="22"/>
      <c r="R22" s="22">
        <v>0</v>
      </c>
      <c r="S22" s="22"/>
      <c r="T22" s="22">
        <f>-P22</f>
        <v>41647</v>
      </c>
      <c r="U22" s="22"/>
      <c r="V22" s="102">
        <f>SUM(R22:T22)</f>
        <v>41647</v>
      </c>
      <c r="W22" s="102"/>
      <c r="X22" s="102">
        <f>SUM(D22:T22)</f>
        <v>0</v>
      </c>
      <c r="Y22" s="102"/>
      <c r="Z22" s="22">
        <v>0</v>
      </c>
      <c r="AA22" s="22"/>
      <c r="AB22" s="22">
        <f>SUM(X22:Z22)</f>
        <v>0</v>
      </c>
    </row>
    <row r="23" spans="1:31" ht="19.8" thickBot="1">
      <c r="A23" s="75" t="s">
        <v>168</v>
      </c>
      <c r="B23" s="68"/>
      <c r="D23" s="65">
        <f>SUM(D17:D22)+D14</f>
        <v>330000</v>
      </c>
      <c r="E23" s="22"/>
      <c r="F23" s="65">
        <f>SUM(F17:F22)+F14</f>
        <v>1743441</v>
      </c>
      <c r="G23" s="22"/>
      <c r="H23" s="65">
        <f>SUM(H17:H22)+H14</f>
        <v>0</v>
      </c>
      <c r="I23" s="22"/>
      <c r="J23" s="65">
        <f>SUM(J17:J22)+J14</f>
        <v>27810</v>
      </c>
      <c r="K23" s="22"/>
      <c r="L23" s="65">
        <f>SUM(L17:L22)+L14</f>
        <v>60000</v>
      </c>
      <c r="M23" s="22"/>
      <c r="N23" s="65">
        <f>SUM(N17:N22)+N14</f>
        <v>0</v>
      </c>
      <c r="O23" s="22"/>
      <c r="P23" s="65">
        <f>SUM(P17:P22)+P14</f>
        <v>19922993</v>
      </c>
      <c r="Q23" s="22"/>
      <c r="R23" s="65">
        <f>SUM(R17:R22)+R14</f>
        <v>-26202</v>
      </c>
      <c r="S23" s="22"/>
      <c r="T23" s="65">
        <f>SUM(T17:T22)+T14</f>
        <v>5904621</v>
      </c>
      <c r="U23" s="22"/>
      <c r="V23" s="107">
        <f>SUM(V14:V22)-V17</f>
        <v>5878419</v>
      </c>
      <c r="W23" s="108"/>
      <c r="X23" s="107">
        <f>SUM(X14:X22)-X17</f>
        <v>27962663</v>
      </c>
      <c r="Y23" s="108"/>
      <c r="Z23" s="65">
        <f>SUM(Z17:Z22)+Z14</f>
        <v>450439</v>
      </c>
      <c r="AA23" s="22"/>
      <c r="AB23" s="65">
        <f>SUM(AB17:AB22)+AB14</f>
        <v>28413102</v>
      </c>
    </row>
    <row r="24" spans="1:31" ht="19.8" thickTop="1">
      <c r="A24" s="75"/>
      <c r="B24" s="68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108"/>
      <c r="W24" s="108"/>
      <c r="X24" s="108"/>
      <c r="Y24" s="108"/>
      <c r="Z24" s="32"/>
      <c r="AA24" s="32"/>
      <c r="AB24" s="32"/>
    </row>
    <row r="25" spans="1:31" s="69" customFormat="1">
      <c r="A25" s="75" t="s">
        <v>169</v>
      </c>
      <c r="B25" s="68"/>
      <c r="D25" s="22">
        <v>330000</v>
      </c>
      <c r="E25" s="22"/>
      <c r="F25" s="22">
        <v>1743441</v>
      </c>
      <c r="G25" s="22"/>
      <c r="H25" s="22">
        <v>0</v>
      </c>
      <c r="I25" s="22"/>
      <c r="J25" s="22">
        <v>27810</v>
      </c>
      <c r="K25" s="22"/>
      <c r="L25" s="22">
        <v>60000</v>
      </c>
      <c r="M25" s="22"/>
      <c r="N25" s="22">
        <v>0</v>
      </c>
      <c r="O25" s="22"/>
      <c r="P25" s="22">
        <v>20738932</v>
      </c>
      <c r="Q25" s="22"/>
      <c r="R25" s="22">
        <v>-31157</v>
      </c>
      <c r="S25" s="22"/>
      <c r="T25" s="22">
        <v>5549587</v>
      </c>
      <c r="U25" s="22"/>
      <c r="V25" s="102">
        <f>SUM(R25:T25)</f>
        <v>5518430</v>
      </c>
      <c r="W25" s="102"/>
      <c r="X25" s="102">
        <f>SUM(D25:T25)</f>
        <v>28418613</v>
      </c>
      <c r="Y25" s="108"/>
      <c r="Z25" s="22">
        <v>501539</v>
      </c>
      <c r="AA25" s="22"/>
      <c r="AB25" s="22">
        <f>SUM(X25:Z25)</f>
        <v>28920152</v>
      </c>
      <c r="AC25" s="92"/>
      <c r="AD25" s="92"/>
      <c r="AE25" s="92"/>
    </row>
    <row r="26" spans="1:31" s="69" customFormat="1">
      <c r="A26" s="4" t="s">
        <v>98</v>
      </c>
      <c r="B26" s="68"/>
      <c r="D26" s="22">
        <v>0</v>
      </c>
      <c r="E26" s="22"/>
      <c r="F26" s="22">
        <v>0</v>
      </c>
      <c r="G26" s="22"/>
      <c r="H26" s="22">
        <v>0</v>
      </c>
      <c r="I26" s="22"/>
      <c r="J26" s="22">
        <v>0</v>
      </c>
      <c r="K26" s="22"/>
      <c r="L26" s="22">
        <v>0</v>
      </c>
      <c r="M26" s="22"/>
      <c r="N26" s="22">
        <v>0</v>
      </c>
      <c r="O26" s="22"/>
      <c r="P26" s="22">
        <f>PL!F113</f>
        <v>1422330</v>
      </c>
      <c r="Q26" s="22"/>
      <c r="R26" s="22">
        <v>0</v>
      </c>
      <c r="S26" s="22"/>
      <c r="T26" s="22">
        <v>0</v>
      </c>
      <c r="U26" s="22"/>
      <c r="V26" s="102">
        <f>SUM(R26:T26)</f>
        <v>0</v>
      </c>
      <c r="W26" s="102"/>
      <c r="X26" s="102">
        <f>SUM(D26:T26)</f>
        <v>1422330</v>
      </c>
      <c r="Y26" s="109"/>
      <c r="Z26" s="22">
        <f>PL!F114</f>
        <v>53671</v>
      </c>
      <c r="AA26" s="22"/>
      <c r="AB26" s="22">
        <f>SUM(X26:Z26)</f>
        <v>1476001</v>
      </c>
    </row>
    <row r="27" spans="1:31" s="69" customFormat="1">
      <c r="A27" s="4" t="s">
        <v>121</v>
      </c>
      <c r="B27" s="68"/>
      <c r="D27" s="13">
        <v>0</v>
      </c>
      <c r="E27" s="22"/>
      <c r="F27" s="13">
        <v>0</v>
      </c>
      <c r="G27" s="22"/>
      <c r="H27" s="13">
        <v>0</v>
      </c>
      <c r="I27" s="22"/>
      <c r="J27" s="13">
        <v>0</v>
      </c>
      <c r="K27" s="22"/>
      <c r="L27" s="13">
        <v>0</v>
      </c>
      <c r="M27" s="22"/>
      <c r="N27" s="13">
        <v>0</v>
      </c>
      <c r="O27" s="22"/>
      <c r="P27" s="13">
        <f>PL!F152</f>
        <v>203</v>
      </c>
      <c r="Q27" s="22"/>
      <c r="R27" s="25">
        <f>PL!F136</f>
        <v>9605</v>
      </c>
      <c r="S27" s="26"/>
      <c r="T27" s="103">
        <f>SUM(PL!F138:F141,PL!F147:F150)</f>
        <v>508441</v>
      </c>
      <c r="U27" s="22"/>
      <c r="V27" s="103">
        <f>SUM(R27:T27)</f>
        <v>518046</v>
      </c>
      <c r="W27" s="102"/>
      <c r="X27" s="103">
        <f>SUM(D27:T27)</f>
        <v>518249</v>
      </c>
      <c r="Y27" s="104"/>
      <c r="Z27" s="13">
        <v>0</v>
      </c>
      <c r="AA27" s="22"/>
      <c r="AB27" s="13">
        <f>SUM(X27:Z27)</f>
        <v>518249</v>
      </c>
    </row>
    <row r="28" spans="1:31" s="69" customFormat="1">
      <c r="A28" s="4" t="s">
        <v>162</v>
      </c>
      <c r="B28" s="68"/>
      <c r="D28" s="46">
        <f>SUM(D26:D27)</f>
        <v>0</v>
      </c>
      <c r="E28" s="22"/>
      <c r="F28" s="46">
        <f>SUM(F26:F27)</f>
        <v>0</v>
      </c>
      <c r="G28" s="22"/>
      <c r="H28" s="46">
        <f>SUM(H26:H27)</f>
        <v>0</v>
      </c>
      <c r="I28" s="22"/>
      <c r="J28" s="46">
        <f>SUM(J26:J27)</f>
        <v>0</v>
      </c>
      <c r="K28" s="22"/>
      <c r="L28" s="46">
        <f>SUM(L26:L27)</f>
        <v>0</v>
      </c>
      <c r="M28" s="22"/>
      <c r="N28" s="46">
        <f>SUM(N26:N27)</f>
        <v>0</v>
      </c>
      <c r="O28" s="22"/>
      <c r="P28" s="46">
        <f>SUM(P26:P27)</f>
        <v>1422533</v>
      </c>
      <c r="Q28" s="22"/>
      <c r="R28" s="46">
        <f>SUM(R26:R27)</f>
        <v>9605</v>
      </c>
      <c r="S28" s="22"/>
      <c r="T28" s="46">
        <f>SUM(T26:T27)</f>
        <v>508441</v>
      </c>
      <c r="U28" s="22"/>
      <c r="V28" s="102">
        <f>SUM(V26:V27)</f>
        <v>518046</v>
      </c>
      <c r="W28" s="102"/>
      <c r="X28" s="102">
        <f>SUM(X26:X27)</f>
        <v>1940579</v>
      </c>
      <c r="Y28" s="104"/>
      <c r="Z28" s="46">
        <f>SUM(Z26:Z27)</f>
        <v>53671</v>
      </c>
      <c r="AA28" s="22"/>
      <c r="AB28" s="46">
        <f>SUM(AB26:AB27)</f>
        <v>1994250</v>
      </c>
    </row>
    <row r="29" spans="1:31" s="69" customFormat="1">
      <c r="A29" s="4" t="s">
        <v>165</v>
      </c>
      <c r="B29" s="48"/>
      <c r="D29" s="9" t="s">
        <v>166</v>
      </c>
      <c r="E29" s="9"/>
      <c r="F29" s="9" t="s">
        <v>166</v>
      </c>
      <c r="G29" s="9"/>
      <c r="H29" s="9" t="s">
        <v>166</v>
      </c>
      <c r="I29" s="9"/>
      <c r="J29" s="105" t="s">
        <v>166</v>
      </c>
      <c r="K29" s="9"/>
      <c r="L29" s="9" t="s">
        <v>166</v>
      </c>
      <c r="M29" s="9"/>
      <c r="N29" s="9" t="s">
        <v>166</v>
      </c>
      <c r="O29" s="9"/>
      <c r="P29" s="46">
        <v>-528000</v>
      </c>
      <c r="Q29" s="9"/>
      <c r="R29" s="9" t="s">
        <v>166</v>
      </c>
      <c r="S29" s="9"/>
      <c r="T29" s="9" t="s">
        <v>166</v>
      </c>
      <c r="U29" s="9"/>
      <c r="V29" s="9" t="s">
        <v>166</v>
      </c>
      <c r="W29" s="106"/>
      <c r="X29" s="102">
        <f>SUM(D29:T29)</f>
        <v>-528000</v>
      </c>
      <c r="Y29" s="106"/>
      <c r="Z29" s="9">
        <v>-10052</v>
      </c>
      <c r="AA29" s="22"/>
      <c r="AB29" s="22">
        <f>SUM(P29+Z29)</f>
        <v>-538052</v>
      </c>
    </row>
    <row r="30" spans="1:31" s="69" customFormat="1">
      <c r="A30" s="4" t="s">
        <v>167</v>
      </c>
      <c r="B30" s="48"/>
      <c r="D30" s="22">
        <v>0</v>
      </c>
      <c r="E30" s="22"/>
      <c r="F30" s="22">
        <v>0</v>
      </c>
      <c r="G30" s="22"/>
      <c r="H30" s="22">
        <v>0</v>
      </c>
      <c r="I30" s="22"/>
      <c r="J30" s="22">
        <v>0</v>
      </c>
      <c r="K30" s="22"/>
      <c r="L30" s="22">
        <v>0</v>
      </c>
      <c r="M30" s="22"/>
      <c r="N30" s="22">
        <v>0</v>
      </c>
      <c r="O30" s="22"/>
      <c r="P30" s="22">
        <v>20408</v>
      </c>
      <c r="Q30" s="22"/>
      <c r="R30" s="22">
        <v>0</v>
      </c>
      <c r="S30" s="22"/>
      <c r="T30" s="22">
        <f>-P30</f>
        <v>-20408</v>
      </c>
      <c r="U30" s="22"/>
      <c r="V30" s="102">
        <f>SUM(R30:T30)</f>
        <v>-20408</v>
      </c>
      <c r="W30" s="102"/>
      <c r="X30" s="102">
        <f>SUM(D30:T30)</f>
        <v>0</v>
      </c>
      <c r="Y30" s="102"/>
      <c r="Z30" s="22">
        <v>0</v>
      </c>
      <c r="AA30" s="22"/>
      <c r="AB30" s="22">
        <f>SUM(X30:Z30)</f>
        <v>0</v>
      </c>
    </row>
    <row r="31" spans="1:31" ht="19.8" thickBot="1">
      <c r="A31" s="75" t="s">
        <v>170</v>
      </c>
      <c r="D31" s="65">
        <f>SUM(D28:D30)+D25</f>
        <v>330000</v>
      </c>
      <c r="E31" s="22"/>
      <c r="F31" s="65">
        <f>SUM(F28:F30)+F25</f>
        <v>1743441</v>
      </c>
      <c r="G31" s="22"/>
      <c r="H31" s="65">
        <f>SUM(H28:H30)+H25</f>
        <v>0</v>
      </c>
      <c r="I31" s="22"/>
      <c r="J31" s="65">
        <f>SUM(J28:J30)+J25</f>
        <v>27810</v>
      </c>
      <c r="K31" s="22"/>
      <c r="L31" s="65">
        <f>SUM(L28:L30)+L25</f>
        <v>60000</v>
      </c>
      <c r="M31" s="22"/>
      <c r="N31" s="65">
        <f>SUM(N28:N30)+N25</f>
        <v>0</v>
      </c>
      <c r="O31" s="22"/>
      <c r="P31" s="65">
        <f>SUM(P28:P30)+P25</f>
        <v>21653873</v>
      </c>
      <c r="Q31" s="22"/>
      <c r="R31" s="65">
        <f>SUM(R28:R30)+R25</f>
        <v>-21552</v>
      </c>
      <c r="S31" s="22"/>
      <c r="T31" s="65">
        <f>SUM(T28:T30)+T25</f>
        <v>6037620</v>
      </c>
      <c r="U31" s="22"/>
      <c r="V31" s="107">
        <f>SUM(V25:V30)-V28</f>
        <v>6016068</v>
      </c>
      <c r="W31" s="108"/>
      <c r="X31" s="107">
        <f>SUM(X25:X30)-X28</f>
        <v>29831192</v>
      </c>
      <c r="Y31" s="110"/>
      <c r="Z31" s="65">
        <f>SUM(Z28:Z30)+Z25</f>
        <v>545158</v>
      </c>
      <c r="AA31" s="22"/>
      <c r="AB31" s="65">
        <f>SUM(AB28:AB30)+AB25</f>
        <v>30376350</v>
      </c>
    </row>
    <row r="32" spans="1:31" ht="19.8" thickTop="1">
      <c r="V32" s="79"/>
      <c r="W32" s="84"/>
      <c r="X32" s="84"/>
      <c r="Y32" s="84"/>
    </row>
    <row r="33" spans="1:26">
      <c r="A33" s="48" t="s">
        <v>105</v>
      </c>
    </row>
    <row r="34" spans="1:26">
      <c r="Z34" s="46"/>
    </row>
  </sheetData>
  <mergeCells count="6">
    <mergeCell ref="D6:AB6"/>
    <mergeCell ref="L10:P10"/>
    <mergeCell ref="Q9:U9"/>
    <mergeCell ref="L11:N11"/>
    <mergeCell ref="D7:X7"/>
    <mergeCell ref="R8:V8"/>
  </mergeCells>
  <printOptions horizontalCentered="1"/>
  <pageMargins left="0.15748031496063" right="0.118110236220472" top="0.98425196850393704" bottom="0.196850393700787" header="0.196850393700787" footer="0.196850393700787"/>
  <pageSetup paperSize="9" scale="65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topLeftCell="B1" zoomScale="80" zoomScaleNormal="85" zoomScaleSheetLayoutView="80" workbookViewId="0">
      <selection activeCell="O26" sqref="O26"/>
    </sheetView>
  </sheetViews>
  <sheetFormatPr defaultColWidth="9.33203125" defaultRowHeight="19.2"/>
  <cols>
    <col min="1" max="1" width="25.5546875" style="69" customWidth="1"/>
    <col min="2" max="2" width="4.44140625" style="69" customWidth="1"/>
    <col min="3" max="3" width="7.5546875" style="48" customWidth="1"/>
    <col min="4" max="4" width="1.44140625" style="69" customWidth="1"/>
    <col min="5" max="5" width="12.5546875" style="69" customWidth="1"/>
    <col min="6" max="6" width="0.6640625" style="69" customWidth="1"/>
    <col min="7" max="7" width="12.5546875" style="69" customWidth="1"/>
    <col min="8" max="8" width="0.6640625" style="69" customWidth="1"/>
    <col min="9" max="9" width="12.5546875" style="69" customWidth="1"/>
    <col min="10" max="10" width="0.6640625" style="69" customWidth="1"/>
    <col min="11" max="11" width="12.5546875" style="69" customWidth="1"/>
    <col min="12" max="12" width="0.6640625" style="69" customWidth="1"/>
    <col min="13" max="13" width="12.5546875" style="69" customWidth="1"/>
    <col min="14" max="14" width="0.6640625" style="69" customWidth="1"/>
    <col min="15" max="15" width="12.5546875" style="69" customWidth="1"/>
    <col min="16" max="16" width="0.6640625" style="69" customWidth="1"/>
    <col min="17" max="17" width="16.44140625" style="69" customWidth="1"/>
    <col min="18" max="18" width="0.6640625" style="69" customWidth="1"/>
    <col min="19" max="19" width="16.44140625" style="69" customWidth="1"/>
    <col min="20" max="20" width="0.6640625" style="69" customWidth="1"/>
    <col min="21" max="21" width="12.5546875" style="69" customWidth="1"/>
    <col min="22" max="22" width="0.44140625" style="69" hidden="1" customWidth="1"/>
    <col min="23" max="16384" width="9.33203125" style="69"/>
  </cols>
  <sheetData>
    <row r="1" spans="1:23">
      <c r="B1" s="72"/>
      <c r="C1" s="73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4" t="s">
        <v>72</v>
      </c>
      <c r="V1" s="72"/>
    </row>
    <row r="2" spans="1:23">
      <c r="A2" s="75" t="s">
        <v>0</v>
      </c>
      <c r="B2" s="72"/>
      <c r="C2" s="73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3">
      <c r="A3" s="76" t="s">
        <v>171</v>
      </c>
      <c r="B3" s="38"/>
      <c r="C3" s="7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3">
      <c r="A4" s="75" t="s">
        <v>172</v>
      </c>
      <c r="B4" s="38"/>
      <c r="C4" s="76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>
      <c r="B5" s="77"/>
      <c r="C5" s="78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4" t="s">
        <v>3</v>
      </c>
      <c r="V5" s="77"/>
    </row>
    <row r="6" spans="1:23" s="79" customFormat="1">
      <c r="C6" s="80"/>
      <c r="E6" s="164" t="s">
        <v>173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</row>
    <row r="7" spans="1:23" s="79" customFormat="1">
      <c r="C7" s="80"/>
      <c r="E7" s="69"/>
      <c r="F7" s="69"/>
      <c r="G7" s="69"/>
      <c r="H7" s="69"/>
      <c r="I7" s="69"/>
      <c r="J7" s="69"/>
      <c r="P7" s="69"/>
      <c r="Q7" s="163" t="s">
        <v>66</v>
      </c>
      <c r="R7" s="163"/>
      <c r="S7" s="163"/>
      <c r="T7" s="82"/>
      <c r="U7" s="69"/>
    </row>
    <row r="8" spans="1:23" s="79" customFormat="1">
      <c r="C8" s="80"/>
      <c r="E8" s="69"/>
      <c r="F8" s="69"/>
      <c r="G8" s="69"/>
      <c r="H8" s="69"/>
      <c r="I8" s="69"/>
      <c r="J8" s="69"/>
      <c r="P8" s="69"/>
      <c r="Q8" s="163" t="s">
        <v>107</v>
      </c>
      <c r="R8" s="163"/>
      <c r="S8" s="163"/>
      <c r="U8" s="69"/>
    </row>
    <row r="9" spans="1:23" s="79" customFormat="1">
      <c r="C9" s="80"/>
      <c r="E9" s="69"/>
      <c r="F9" s="69"/>
      <c r="G9" s="69"/>
      <c r="H9" s="69"/>
      <c r="I9" s="69"/>
      <c r="J9" s="69"/>
      <c r="K9" s="164" t="s">
        <v>128</v>
      </c>
      <c r="L9" s="164"/>
      <c r="M9" s="164"/>
      <c r="N9" s="164"/>
      <c r="O9" s="164"/>
      <c r="P9" s="69"/>
      <c r="Q9" s="83" t="s">
        <v>130</v>
      </c>
      <c r="S9" s="80"/>
      <c r="U9" s="69"/>
    </row>
    <row r="10" spans="1:23" s="79" customFormat="1">
      <c r="C10" s="80"/>
      <c r="E10" s="79" t="s">
        <v>59</v>
      </c>
      <c r="K10" s="162" t="s">
        <v>133</v>
      </c>
      <c r="L10" s="162"/>
      <c r="M10" s="162"/>
      <c r="N10" s="80"/>
      <c r="O10" s="80"/>
      <c r="Q10" s="80" t="s">
        <v>135</v>
      </c>
      <c r="R10" s="83"/>
      <c r="S10" s="84"/>
      <c r="T10" s="83"/>
    </row>
    <row r="11" spans="1:23" s="79" customFormat="1">
      <c r="C11" s="80"/>
      <c r="E11" s="79" t="s">
        <v>174</v>
      </c>
      <c r="G11" s="79" t="s">
        <v>175</v>
      </c>
      <c r="K11" s="80" t="s">
        <v>141</v>
      </c>
      <c r="L11" s="80"/>
      <c r="M11" s="80" t="s">
        <v>142</v>
      </c>
      <c r="N11" s="80"/>
      <c r="O11" s="80"/>
      <c r="Q11" s="80" t="s">
        <v>144</v>
      </c>
      <c r="R11" s="83"/>
      <c r="S11" s="84" t="s">
        <v>176</v>
      </c>
      <c r="T11" s="83"/>
      <c r="U11" s="85" t="s">
        <v>147</v>
      </c>
      <c r="V11" s="85"/>
    </row>
    <row r="12" spans="1:23" s="79" customFormat="1">
      <c r="C12" s="80"/>
      <c r="E12" s="81" t="s">
        <v>177</v>
      </c>
      <c r="G12" s="81" t="s">
        <v>178</v>
      </c>
      <c r="I12" s="81" t="s">
        <v>150</v>
      </c>
      <c r="K12" s="86" t="s">
        <v>152</v>
      </c>
      <c r="L12" s="80"/>
      <c r="M12" s="86" t="s">
        <v>153</v>
      </c>
      <c r="N12" s="80"/>
      <c r="O12" s="86" t="s">
        <v>154</v>
      </c>
      <c r="Q12" s="87" t="s">
        <v>156</v>
      </c>
      <c r="R12" s="83"/>
      <c r="S12" s="88" t="s">
        <v>157</v>
      </c>
      <c r="T12" s="83"/>
      <c r="U12" s="89" t="s">
        <v>160</v>
      </c>
      <c r="V12" s="85"/>
    </row>
    <row r="13" spans="1:23">
      <c r="A13" s="75" t="s">
        <v>161</v>
      </c>
      <c r="E13" s="22">
        <v>330000</v>
      </c>
      <c r="F13" s="22"/>
      <c r="G13" s="22">
        <v>1743441</v>
      </c>
      <c r="H13" s="22"/>
      <c r="I13" s="22">
        <v>-60785</v>
      </c>
      <c r="J13" s="22"/>
      <c r="K13" s="22">
        <v>60000</v>
      </c>
      <c r="L13" s="22"/>
      <c r="M13" s="22">
        <v>60785</v>
      </c>
      <c r="N13" s="22"/>
      <c r="O13" s="22">
        <v>18008014</v>
      </c>
      <c r="P13" s="22"/>
      <c r="Q13" s="22">
        <v>6037068</v>
      </c>
      <c r="R13" s="22"/>
      <c r="S13" s="22">
        <f>SUM(Q13:R13)</f>
        <v>6037068</v>
      </c>
      <c r="T13" s="22"/>
      <c r="U13" s="22">
        <f>SUM(E13:Q13)</f>
        <v>26178523</v>
      </c>
    </row>
    <row r="14" spans="1:23">
      <c r="A14" s="4" t="s">
        <v>98</v>
      </c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0</v>
      </c>
      <c r="N14" s="22"/>
      <c r="O14" s="22">
        <v>1433277</v>
      </c>
      <c r="P14" s="22"/>
      <c r="Q14" s="22">
        <v>0</v>
      </c>
      <c r="R14" s="22"/>
      <c r="S14" s="22">
        <f t="shared" ref="S14" si="0">SUM(Q14:R14)</f>
        <v>0</v>
      </c>
      <c r="T14" s="22"/>
      <c r="U14" s="22">
        <f>SUM(E14:O14,S14)</f>
        <v>1433277</v>
      </c>
    </row>
    <row r="15" spans="1:23">
      <c r="A15" s="4" t="s">
        <v>121</v>
      </c>
      <c r="E15" s="22">
        <v>0</v>
      </c>
      <c r="F15" s="22"/>
      <c r="G15" s="22">
        <v>0</v>
      </c>
      <c r="H15" s="22"/>
      <c r="I15" s="22">
        <v>0</v>
      </c>
      <c r="J15" s="22">
        <v>0</v>
      </c>
      <c r="K15" s="22">
        <v>0</v>
      </c>
      <c r="L15" s="22"/>
      <c r="M15" s="22">
        <v>0</v>
      </c>
      <c r="N15" s="22"/>
      <c r="O15" s="22">
        <v>0</v>
      </c>
      <c r="P15" s="22"/>
      <c r="Q15" s="22">
        <v>-146781</v>
      </c>
      <c r="R15" s="22"/>
      <c r="S15" s="22">
        <f>SUM(Q15:R15)</f>
        <v>-146781</v>
      </c>
      <c r="T15" s="22"/>
      <c r="U15" s="22">
        <f>SUM(E15:O15,S15)</f>
        <v>-146781</v>
      </c>
    </row>
    <row r="16" spans="1:23">
      <c r="A16" s="4" t="s">
        <v>162</v>
      </c>
      <c r="E16" s="90">
        <f>SUM(E14:E15)</f>
        <v>0</v>
      </c>
      <c r="F16" s="22"/>
      <c r="G16" s="90">
        <f>SUM(G14:G15)</f>
        <v>0</v>
      </c>
      <c r="H16" s="22"/>
      <c r="I16" s="90">
        <f>SUM(I14:I15)</f>
        <v>0</v>
      </c>
      <c r="J16" s="22"/>
      <c r="K16" s="90">
        <f>SUM(K14:K15)</f>
        <v>0</v>
      </c>
      <c r="L16" s="22"/>
      <c r="M16" s="90">
        <f>SUM(M14:M15)</f>
        <v>0</v>
      </c>
      <c r="N16" s="22"/>
      <c r="O16" s="90">
        <f>SUM(O14:O15)</f>
        <v>1433277</v>
      </c>
      <c r="P16" s="22"/>
      <c r="Q16" s="90">
        <f>SUM(Q14:Q15)</f>
        <v>-146781</v>
      </c>
      <c r="R16" s="22"/>
      <c r="S16" s="90">
        <f>SUM(S14:S15)</f>
        <v>-146781</v>
      </c>
      <c r="T16" s="22"/>
      <c r="U16" s="90">
        <f>SUM(U14:U15)</f>
        <v>1286496</v>
      </c>
    </row>
    <row r="17" spans="1:22">
      <c r="A17" s="4" t="s">
        <v>150</v>
      </c>
      <c r="C17" s="80"/>
      <c r="E17" s="46">
        <v>0</v>
      </c>
      <c r="F17" s="22"/>
      <c r="G17" s="46">
        <v>0</v>
      </c>
      <c r="H17" s="22"/>
      <c r="I17" s="46">
        <v>60785</v>
      </c>
      <c r="J17" s="22"/>
      <c r="K17" s="46">
        <v>0</v>
      </c>
      <c r="L17" s="22"/>
      <c r="M17" s="46">
        <v>-60785</v>
      </c>
      <c r="N17" s="22"/>
      <c r="O17" s="46">
        <v>52200</v>
      </c>
      <c r="P17" s="22"/>
      <c r="Q17" s="46">
        <v>0</v>
      </c>
      <c r="R17" s="22"/>
      <c r="S17" s="46">
        <f>SUM(Q17)</f>
        <v>0</v>
      </c>
      <c r="T17" s="22"/>
      <c r="U17" s="22">
        <f>SUM(E17:O17,S17)</f>
        <v>52200</v>
      </c>
    </row>
    <row r="18" spans="1:22">
      <c r="A18" s="4" t="s">
        <v>165</v>
      </c>
      <c r="E18" s="46">
        <v>0</v>
      </c>
      <c r="F18" s="22"/>
      <c r="G18" s="46">
        <v>0</v>
      </c>
      <c r="H18" s="22"/>
      <c r="I18" s="46">
        <v>0</v>
      </c>
      <c r="J18" s="22"/>
      <c r="K18" s="46">
        <v>0</v>
      </c>
      <c r="L18" s="22"/>
      <c r="M18" s="46">
        <v>0</v>
      </c>
      <c r="N18" s="22"/>
      <c r="O18" s="46">
        <v>-528000</v>
      </c>
      <c r="P18" s="22"/>
      <c r="Q18" s="46">
        <v>0</v>
      </c>
      <c r="R18" s="22"/>
      <c r="S18" s="46">
        <f>SUM(Q18)</f>
        <v>0</v>
      </c>
      <c r="T18" s="22"/>
      <c r="U18" s="22">
        <f>SUM(E18:O18,S18)</f>
        <v>-528000</v>
      </c>
    </row>
    <row r="19" spans="1:22">
      <c r="A19" s="4" t="s">
        <v>167</v>
      </c>
      <c r="C19" s="80"/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f>-41647</f>
        <v>-41647</v>
      </c>
      <c r="P19" s="22"/>
      <c r="Q19" s="22">
        <f>-O19</f>
        <v>41647</v>
      </c>
      <c r="R19" s="22"/>
      <c r="S19" s="46">
        <f>SUM(Q19)</f>
        <v>41647</v>
      </c>
      <c r="T19" s="22"/>
      <c r="U19" s="22">
        <f>SUM(E19:O19,S19)</f>
        <v>0</v>
      </c>
    </row>
    <row r="20" spans="1:22" ht="19.8" thickBot="1">
      <c r="A20" s="75" t="s">
        <v>168</v>
      </c>
      <c r="C20" s="80"/>
      <c r="E20" s="91">
        <f>SUM(E13:E19)-E16</f>
        <v>330000</v>
      </c>
      <c r="F20" s="22"/>
      <c r="G20" s="91">
        <f>SUM(G13:G19)-G16</f>
        <v>1743441</v>
      </c>
      <c r="H20" s="22"/>
      <c r="I20" s="91">
        <f>SUM(I13:I19)-I16</f>
        <v>0</v>
      </c>
      <c r="J20" s="22"/>
      <c r="K20" s="91">
        <f>SUM(K13:K19)-K16</f>
        <v>60000</v>
      </c>
      <c r="L20" s="22"/>
      <c r="M20" s="91">
        <f>SUM(M13:M19)-M16</f>
        <v>0</v>
      </c>
      <c r="N20" s="22"/>
      <c r="O20" s="91">
        <f>SUM(O13:O19)-O16</f>
        <v>18923844</v>
      </c>
      <c r="P20" s="22"/>
      <c r="Q20" s="91">
        <f>SUM(Q13:Q19)-Q16</f>
        <v>5931934</v>
      </c>
      <c r="R20" s="22"/>
      <c r="S20" s="91">
        <f>SUM(S13:S19)-S16</f>
        <v>5931934</v>
      </c>
      <c r="T20" s="22"/>
      <c r="U20" s="91">
        <f>SUM(U13:U19)-U16</f>
        <v>26989219</v>
      </c>
    </row>
    <row r="21" spans="1:22" ht="15" customHeight="1" thickTop="1">
      <c r="A21" s="75"/>
      <c r="C21" s="80"/>
      <c r="E21" s="21"/>
      <c r="F21" s="22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2">
      <c r="A22" s="75" t="s">
        <v>169</v>
      </c>
      <c r="C22" s="80"/>
      <c r="E22" s="22">
        <v>330000</v>
      </c>
      <c r="F22" s="22"/>
      <c r="G22" s="22">
        <v>1743441</v>
      </c>
      <c r="H22" s="22"/>
      <c r="I22" s="22">
        <v>0</v>
      </c>
      <c r="J22" s="22"/>
      <c r="K22" s="22">
        <v>60000</v>
      </c>
      <c r="L22" s="22"/>
      <c r="M22" s="22">
        <v>0</v>
      </c>
      <c r="N22" s="22"/>
      <c r="O22" s="22">
        <v>19705569</v>
      </c>
      <c r="P22" s="22"/>
      <c r="Q22" s="22">
        <v>5575481</v>
      </c>
      <c r="R22" s="22"/>
      <c r="S22" s="46">
        <f>SUM(Q22:R22)</f>
        <v>5575481</v>
      </c>
      <c r="T22" s="22"/>
      <c r="U22" s="22">
        <f>SUM(E22:O22,S22)</f>
        <v>27414491</v>
      </c>
      <c r="V22" s="92"/>
    </row>
    <row r="23" spans="1:22">
      <c r="A23" s="4" t="s">
        <v>98</v>
      </c>
      <c r="C23" s="80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f>PL!J113</f>
        <v>1351278</v>
      </c>
      <c r="P23" s="22"/>
      <c r="Q23" s="22">
        <v>0</v>
      </c>
      <c r="R23" s="22"/>
      <c r="S23" s="22">
        <v>0</v>
      </c>
      <c r="T23" s="22"/>
      <c r="U23" s="22">
        <f>SUM(E23:O23,S23)</f>
        <v>1351278</v>
      </c>
    </row>
    <row r="24" spans="1:22">
      <c r="A24" s="4" t="s">
        <v>121</v>
      </c>
      <c r="C24" s="80"/>
      <c r="E24" s="22">
        <v>0</v>
      </c>
      <c r="F24" s="22"/>
      <c r="G24" s="22">
        <v>0</v>
      </c>
      <c r="H24" s="22"/>
      <c r="I24" s="22">
        <v>0</v>
      </c>
      <c r="J24" s="22">
        <v>0</v>
      </c>
      <c r="K24" s="22">
        <v>0</v>
      </c>
      <c r="L24" s="22"/>
      <c r="M24" s="22">
        <v>0</v>
      </c>
      <c r="N24" s="22"/>
      <c r="O24" s="22">
        <v>0</v>
      </c>
      <c r="P24" s="22"/>
      <c r="Q24" s="22">
        <f>PL!J155</f>
        <v>506308</v>
      </c>
      <c r="R24" s="22"/>
      <c r="S24" s="46">
        <f>SUM(Q24:R24)</f>
        <v>506308</v>
      </c>
      <c r="T24" s="22"/>
      <c r="U24" s="22">
        <f>SUM(E24:O24,S24)</f>
        <v>506308</v>
      </c>
    </row>
    <row r="25" spans="1:22">
      <c r="A25" s="4" t="s">
        <v>162</v>
      </c>
      <c r="C25" s="80"/>
      <c r="E25" s="90">
        <f>SUM(E23:E24)</f>
        <v>0</v>
      </c>
      <c r="F25" s="22"/>
      <c r="G25" s="90">
        <f>SUM(G23:G24)</f>
        <v>0</v>
      </c>
      <c r="H25" s="22"/>
      <c r="I25" s="90">
        <f>SUM(I23:I24)</f>
        <v>0</v>
      </c>
      <c r="J25" s="22"/>
      <c r="K25" s="90">
        <f>SUM(K23:K24)</f>
        <v>0</v>
      </c>
      <c r="L25" s="22"/>
      <c r="M25" s="90">
        <f>SUM(M23:M24)</f>
        <v>0</v>
      </c>
      <c r="N25" s="22"/>
      <c r="O25" s="90">
        <f>SUM(O23:O24)</f>
        <v>1351278</v>
      </c>
      <c r="P25" s="22"/>
      <c r="Q25" s="90">
        <f>SUM(Q23:Q24)</f>
        <v>506308</v>
      </c>
      <c r="R25" s="22"/>
      <c r="S25" s="90">
        <f>SUM(S23:S24)</f>
        <v>506308</v>
      </c>
      <c r="T25" s="22"/>
      <c r="U25" s="90">
        <f>SUM(U23:U24)</f>
        <v>1857586</v>
      </c>
    </row>
    <row r="26" spans="1:22">
      <c r="A26" s="4" t="s">
        <v>165</v>
      </c>
      <c r="C26" s="80"/>
      <c r="E26" s="46">
        <v>0</v>
      </c>
      <c r="F26" s="22"/>
      <c r="G26" s="46">
        <v>0</v>
      </c>
      <c r="H26" s="22"/>
      <c r="I26" s="46">
        <v>0</v>
      </c>
      <c r="J26" s="22"/>
      <c r="K26" s="46">
        <v>0</v>
      </c>
      <c r="L26" s="22"/>
      <c r="M26" s="46">
        <v>0</v>
      </c>
      <c r="N26" s="22"/>
      <c r="O26" s="46">
        <v>-528000</v>
      </c>
      <c r="P26" s="22"/>
      <c r="Q26" s="46">
        <v>0</v>
      </c>
      <c r="R26" s="22"/>
      <c r="S26" s="46">
        <f>SUM(Q26)</f>
        <v>0</v>
      </c>
      <c r="T26" s="22"/>
      <c r="U26" s="22">
        <f>SUM(E26:O26,S26)</f>
        <v>-528000</v>
      </c>
    </row>
    <row r="27" spans="1:22">
      <c r="A27" s="4" t="s">
        <v>167</v>
      </c>
      <c r="E27" s="22">
        <v>0</v>
      </c>
      <c r="F27" s="22"/>
      <c r="G27" s="22">
        <v>0</v>
      </c>
      <c r="H27" s="22"/>
      <c r="I27" s="22">
        <v>0</v>
      </c>
      <c r="J27" s="22"/>
      <c r="K27" s="22">
        <v>0</v>
      </c>
      <c r="L27" s="22"/>
      <c r="M27" s="22">
        <v>0</v>
      </c>
      <c r="N27" s="22"/>
      <c r="O27" s="22">
        <v>20408</v>
      </c>
      <c r="P27" s="22"/>
      <c r="Q27" s="22">
        <f>-O27</f>
        <v>-20408</v>
      </c>
      <c r="R27" s="22"/>
      <c r="S27" s="46">
        <f>SUM(Q27)</f>
        <v>-20408</v>
      </c>
      <c r="T27" s="22"/>
      <c r="U27" s="22">
        <f>SUM(E27:O27,S27)</f>
        <v>0</v>
      </c>
    </row>
    <row r="28" spans="1:22" ht="19.8" thickBot="1">
      <c r="A28" s="75" t="s">
        <v>170</v>
      </c>
      <c r="E28" s="91">
        <f>SUM(E22:E27)-E25</f>
        <v>330000</v>
      </c>
      <c r="F28" s="22"/>
      <c r="G28" s="91">
        <f>SUM(G22:G27)-G25</f>
        <v>1743441</v>
      </c>
      <c r="H28" s="22"/>
      <c r="I28" s="91">
        <f>SUM(I22:I27)-I25</f>
        <v>0</v>
      </c>
      <c r="J28" s="22"/>
      <c r="K28" s="91">
        <f>SUM(K22:K27)-K25</f>
        <v>60000</v>
      </c>
      <c r="L28" s="22"/>
      <c r="M28" s="91">
        <f>SUM(M22:M27)-M25</f>
        <v>0</v>
      </c>
      <c r="N28" s="22"/>
      <c r="O28" s="91">
        <f>SUM(O22:O27)-O25</f>
        <v>20549255</v>
      </c>
      <c r="P28" s="22"/>
      <c r="Q28" s="91">
        <f>SUM(Q22:Q27)-Q25</f>
        <v>6061381</v>
      </c>
      <c r="R28" s="22"/>
      <c r="S28" s="91">
        <f>SUM(S22:S27)-S25</f>
        <v>6061381</v>
      </c>
      <c r="T28" s="22"/>
      <c r="U28" s="91">
        <f>SUM(U22:U27)-U25</f>
        <v>28744077</v>
      </c>
    </row>
    <row r="29" spans="1:22" ht="19.8" thickTop="1"/>
    <row r="30" spans="1:22">
      <c r="A30" s="48" t="s">
        <v>105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3" right="0.196850393700787" top="0.98425196850393704" bottom="0.196850393700787" header="0.196850393700787" footer="0.196850393700787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showGridLines="0" view="pageBreakPreview" topLeftCell="A70" zoomScale="90" zoomScaleNormal="90" zoomScaleSheetLayoutView="90" workbookViewId="0">
      <selection activeCell="J77" sqref="J77"/>
    </sheetView>
  </sheetViews>
  <sheetFormatPr defaultColWidth="10.5546875" defaultRowHeight="19.2" customHeight="1"/>
  <cols>
    <col min="1" max="2" width="20.5546875" style="29" customWidth="1"/>
    <col min="3" max="3" width="4.5546875" style="29" customWidth="1"/>
    <col min="4" max="4" width="6.5546875" style="30" customWidth="1"/>
    <col min="5" max="5" width="0.6640625" style="30" customWidth="1"/>
    <col min="6" max="6" width="10.5546875" style="31" customWidth="1"/>
    <col min="7" max="7" width="0.6640625" style="29" customWidth="1"/>
    <col min="8" max="8" width="10.5546875" style="31" customWidth="1"/>
    <col min="9" max="9" width="0.6640625" style="29" customWidth="1"/>
    <col min="10" max="10" width="10.5546875" style="31" customWidth="1"/>
    <col min="11" max="11" width="0.6640625" style="29" customWidth="1"/>
    <col min="12" max="12" width="10.5546875" style="31" customWidth="1"/>
    <col min="13" max="13" width="0.6640625" style="33" customWidth="1"/>
    <col min="14" max="16384" width="10.5546875" style="29"/>
  </cols>
  <sheetData>
    <row r="1" spans="1:13" ht="19.2" customHeight="1">
      <c r="L1" s="32" t="s">
        <v>72</v>
      </c>
    </row>
    <row r="2" spans="1:13" ht="19.2" customHeight="1">
      <c r="A2" s="34" t="s">
        <v>0</v>
      </c>
      <c r="B2" s="35"/>
      <c r="C2" s="35"/>
      <c r="D2" s="36"/>
      <c r="E2" s="36"/>
      <c r="F2" s="37"/>
      <c r="G2" s="35"/>
      <c r="H2" s="37"/>
      <c r="I2" s="35"/>
      <c r="J2" s="37"/>
      <c r="K2" s="35"/>
      <c r="L2" s="37"/>
    </row>
    <row r="3" spans="1:13" ht="19.2" customHeight="1">
      <c r="A3" s="34" t="s">
        <v>179</v>
      </c>
      <c r="B3" s="35"/>
      <c r="C3" s="35"/>
      <c r="D3" s="36"/>
      <c r="E3" s="36"/>
      <c r="F3" s="37"/>
      <c r="G3" s="35"/>
      <c r="H3" s="37"/>
      <c r="I3" s="35"/>
      <c r="J3" s="37"/>
      <c r="K3" s="35"/>
      <c r="L3" s="37"/>
    </row>
    <row r="4" spans="1:13" ht="19.2" customHeight="1">
      <c r="A4" s="38" t="s">
        <v>123</v>
      </c>
      <c r="B4" s="35"/>
      <c r="C4" s="35"/>
      <c r="D4" s="36"/>
      <c r="E4" s="36"/>
      <c r="F4" s="37"/>
      <c r="G4" s="35"/>
      <c r="H4" s="37"/>
      <c r="I4" s="35"/>
      <c r="J4" s="37"/>
      <c r="K4" s="35"/>
      <c r="L4" s="37"/>
    </row>
    <row r="5" spans="1:13" ht="19.2" customHeight="1">
      <c r="A5" s="38"/>
      <c r="B5" s="35"/>
      <c r="C5" s="35"/>
      <c r="D5" s="36"/>
      <c r="E5" s="36"/>
      <c r="F5" s="37"/>
      <c r="G5" s="35"/>
      <c r="H5" s="37"/>
      <c r="I5" s="35"/>
      <c r="J5" s="37"/>
      <c r="K5" s="35"/>
      <c r="L5" s="32" t="s">
        <v>3</v>
      </c>
    </row>
    <row r="6" spans="1:13" ht="19.2" customHeight="1">
      <c r="A6" s="35"/>
      <c r="B6" s="35"/>
      <c r="C6" s="35"/>
      <c r="D6" s="36"/>
      <c r="E6" s="36"/>
      <c r="F6" s="158" t="s">
        <v>4</v>
      </c>
      <c r="G6" s="158"/>
      <c r="H6" s="158"/>
      <c r="I6" s="39"/>
      <c r="J6" s="158" t="s">
        <v>5</v>
      </c>
      <c r="K6" s="158"/>
      <c r="L6" s="158"/>
      <c r="M6" s="32"/>
    </row>
    <row r="7" spans="1:13" ht="19.2" customHeight="1">
      <c r="D7" s="40"/>
      <c r="E7" s="41"/>
      <c r="F7" s="42" t="s">
        <v>76</v>
      </c>
      <c r="G7" s="43"/>
      <c r="H7" s="42" t="s">
        <v>77</v>
      </c>
      <c r="I7" s="43"/>
      <c r="J7" s="42" t="s">
        <v>76</v>
      </c>
      <c r="K7" s="43"/>
      <c r="L7" s="43">
        <v>2568</v>
      </c>
    </row>
    <row r="8" spans="1:13" ht="19.2" customHeight="1">
      <c r="A8" s="38" t="s">
        <v>180</v>
      </c>
      <c r="B8" s="44"/>
      <c r="C8" s="44"/>
      <c r="D8" s="45"/>
      <c r="E8" s="45"/>
      <c r="F8" s="46"/>
      <c r="G8" s="47"/>
      <c r="H8" s="46"/>
      <c r="I8" s="47"/>
      <c r="J8" s="46"/>
      <c r="K8" s="47"/>
      <c r="L8" s="46"/>
    </row>
    <row r="9" spans="1:13" ht="19.2" customHeight="1">
      <c r="A9" s="48" t="s">
        <v>181</v>
      </c>
      <c r="B9" s="48"/>
      <c r="C9" s="48"/>
      <c r="D9" s="48"/>
      <c r="E9" s="48"/>
      <c r="F9" s="32">
        <f>PL!F108</f>
        <v>1775940</v>
      </c>
      <c r="G9" s="32"/>
      <c r="H9" s="32">
        <f>PL!H108</f>
        <v>1810039</v>
      </c>
      <c r="I9" s="32"/>
      <c r="J9" s="32">
        <f>PL!J108</f>
        <v>1614432</v>
      </c>
      <c r="K9" s="32"/>
      <c r="L9" s="32">
        <f>PL!L108</f>
        <v>1682276</v>
      </c>
    </row>
    <row r="10" spans="1:13" ht="19.2" customHeight="1">
      <c r="A10" s="48" t="s">
        <v>256</v>
      </c>
      <c r="B10" s="48"/>
      <c r="C10" s="48"/>
      <c r="D10" s="48"/>
      <c r="E10" s="48"/>
      <c r="F10" s="32"/>
      <c r="G10" s="32"/>
      <c r="H10" s="32"/>
      <c r="I10" s="32"/>
      <c r="J10" s="32"/>
      <c r="K10" s="32"/>
      <c r="L10" s="32"/>
    </row>
    <row r="11" spans="1:13" ht="19.2" customHeight="1">
      <c r="A11" s="48" t="s">
        <v>182</v>
      </c>
      <c r="B11" s="48"/>
      <c r="C11" s="48"/>
      <c r="D11" s="48"/>
      <c r="E11" s="48"/>
      <c r="F11" s="32"/>
      <c r="G11" s="32"/>
      <c r="H11" s="32"/>
      <c r="I11" s="32"/>
      <c r="J11" s="32"/>
      <c r="K11" s="32"/>
      <c r="L11" s="32"/>
    </row>
    <row r="12" spans="1:13" s="47" customFormat="1" ht="19.2" customHeight="1">
      <c r="A12" s="29" t="s">
        <v>183</v>
      </c>
      <c r="D12" s="45"/>
      <c r="E12" s="45"/>
      <c r="F12" s="32">
        <v>124364</v>
      </c>
      <c r="G12" s="32"/>
      <c r="H12" s="32">
        <v>110130</v>
      </c>
      <c r="I12" s="32"/>
      <c r="J12" s="32">
        <v>73827</v>
      </c>
      <c r="K12" s="32"/>
      <c r="L12" s="32">
        <v>69524</v>
      </c>
    </row>
    <row r="13" spans="1:13" s="47" customFormat="1" ht="19.2" customHeight="1">
      <c r="A13" s="29" t="s">
        <v>257</v>
      </c>
      <c r="D13" s="45"/>
      <c r="E13" s="45"/>
      <c r="F13" s="32">
        <v>-4282</v>
      </c>
      <c r="G13" s="32"/>
      <c r="H13" s="32">
        <v>2412</v>
      </c>
      <c r="I13" s="32"/>
      <c r="J13" s="32">
        <v>-4536</v>
      </c>
      <c r="K13" s="32"/>
      <c r="L13" s="32">
        <v>2432</v>
      </c>
    </row>
    <row r="14" spans="1:13" s="47" customFormat="1" ht="19.2" customHeight="1">
      <c r="A14" s="29" t="s">
        <v>258</v>
      </c>
      <c r="D14" s="45"/>
      <c r="E14" s="45"/>
      <c r="F14" s="32">
        <v>-1002</v>
      </c>
      <c r="G14" s="32"/>
      <c r="H14" s="32">
        <v>0</v>
      </c>
      <c r="I14" s="32"/>
      <c r="J14" s="32">
        <v>-2322</v>
      </c>
      <c r="K14" s="32"/>
      <c r="L14" s="32">
        <v>0</v>
      </c>
    </row>
    <row r="15" spans="1:13" s="47" customFormat="1" ht="19.2" customHeight="1">
      <c r="A15" s="29" t="s">
        <v>184</v>
      </c>
      <c r="D15" s="45"/>
      <c r="E15" s="45"/>
      <c r="F15" s="32">
        <v>26687</v>
      </c>
      <c r="G15" s="32"/>
      <c r="H15" s="32">
        <v>6669</v>
      </c>
      <c r="I15" s="32"/>
      <c r="J15" s="32">
        <v>0</v>
      </c>
      <c r="K15" s="32"/>
      <c r="L15" s="32">
        <v>0</v>
      </c>
    </row>
    <row r="16" spans="1:13" ht="19.2" customHeight="1">
      <c r="A16" s="29" t="s">
        <v>185</v>
      </c>
      <c r="E16" s="49"/>
      <c r="F16" s="50">
        <v>1628</v>
      </c>
      <c r="G16" s="50"/>
      <c r="H16" s="50">
        <v>513</v>
      </c>
      <c r="I16" s="50"/>
      <c r="J16" s="50">
        <v>1628</v>
      </c>
      <c r="K16" s="50"/>
      <c r="L16" s="50">
        <v>513</v>
      </c>
    </row>
    <row r="17" spans="1:14" s="47" customFormat="1" ht="19.2" customHeight="1">
      <c r="A17" s="29" t="s">
        <v>186</v>
      </c>
      <c r="D17" s="45"/>
      <c r="E17" s="45"/>
      <c r="F17" s="32">
        <v>0</v>
      </c>
      <c r="G17" s="32"/>
      <c r="H17" s="32">
        <v>2397</v>
      </c>
      <c r="I17" s="32"/>
      <c r="J17" s="32">
        <v>0</v>
      </c>
      <c r="K17" s="32"/>
      <c r="L17" s="32">
        <v>366</v>
      </c>
    </row>
    <row r="18" spans="1:14" s="47" customFormat="1" ht="19.2" customHeight="1">
      <c r="A18" s="29" t="s">
        <v>244</v>
      </c>
      <c r="D18" s="45"/>
      <c r="E18" s="45"/>
      <c r="F18" s="32">
        <v>-627</v>
      </c>
      <c r="G18" s="32"/>
      <c r="H18" s="32">
        <v>-132431</v>
      </c>
      <c r="I18" s="32"/>
      <c r="J18" s="32">
        <v>530</v>
      </c>
      <c r="K18" s="32"/>
      <c r="L18" s="32">
        <v>-132172</v>
      </c>
    </row>
    <row r="19" spans="1:14" ht="19.2" customHeight="1">
      <c r="A19" s="29" t="s">
        <v>250</v>
      </c>
      <c r="E19" s="45"/>
      <c r="F19" s="32">
        <v>-90897</v>
      </c>
      <c r="G19" s="32"/>
      <c r="H19" s="32">
        <v>-5012</v>
      </c>
      <c r="I19" s="32"/>
      <c r="J19" s="50">
        <v>-90897</v>
      </c>
      <c r="K19" s="50"/>
      <c r="L19" s="50">
        <v>-5012</v>
      </c>
    </row>
    <row r="20" spans="1:14" ht="19.2" customHeight="1">
      <c r="A20" s="48" t="s">
        <v>254</v>
      </c>
      <c r="E20" s="45"/>
      <c r="F20" s="32">
        <v>16630</v>
      </c>
      <c r="G20" s="32"/>
      <c r="H20" s="32">
        <v>15439</v>
      </c>
      <c r="I20" s="32"/>
      <c r="J20" s="32">
        <v>12260</v>
      </c>
      <c r="K20" s="32"/>
      <c r="L20" s="32">
        <v>11275</v>
      </c>
    </row>
    <row r="21" spans="1:14" s="47" customFormat="1" ht="19.2" customHeight="1">
      <c r="A21" s="29" t="s">
        <v>187</v>
      </c>
      <c r="D21" s="45"/>
      <c r="E21" s="45"/>
      <c r="F21" s="32">
        <v>-282648</v>
      </c>
      <c r="G21" s="32"/>
      <c r="H21" s="32">
        <v>-416841</v>
      </c>
      <c r="I21" s="32"/>
      <c r="J21" s="32">
        <v>-304411</v>
      </c>
      <c r="K21" s="32"/>
      <c r="L21" s="32">
        <v>-450596</v>
      </c>
    </row>
    <row r="22" spans="1:14" s="47" customFormat="1" ht="19.2" customHeight="1">
      <c r="A22" s="29" t="s">
        <v>188</v>
      </c>
      <c r="D22" s="45"/>
      <c r="E22" s="45"/>
      <c r="F22" s="32">
        <v>-73355</v>
      </c>
      <c r="G22" s="32"/>
      <c r="H22" s="32">
        <v>-78741</v>
      </c>
      <c r="I22" s="32"/>
      <c r="J22" s="50">
        <v>-65237</v>
      </c>
      <c r="K22" s="50"/>
      <c r="L22" s="50">
        <v>-70202</v>
      </c>
    </row>
    <row r="23" spans="1:14" s="47" customFormat="1" ht="18.600000000000001" customHeight="1">
      <c r="A23" s="29" t="s">
        <v>189</v>
      </c>
      <c r="D23" s="45"/>
      <c r="E23" s="45"/>
      <c r="F23" s="51">
        <v>96</v>
      </c>
      <c r="G23" s="32"/>
      <c r="H23" s="51">
        <v>96</v>
      </c>
      <c r="I23" s="32"/>
      <c r="J23" s="51">
        <v>9496</v>
      </c>
      <c r="K23" s="32"/>
      <c r="L23" s="51">
        <v>6994</v>
      </c>
    </row>
    <row r="24" spans="1:14" s="47" customFormat="1" ht="19.2" customHeight="1">
      <c r="A24" s="52" t="s">
        <v>190</v>
      </c>
      <c r="D24" s="45"/>
      <c r="E24" s="45"/>
      <c r="F24" s="32"/>
      <c r="G24" s="32"/>
      <c r="H24" s="32"/>
      <c r="I24" s="32"/>
      <c r="J24" s="32"/>
      <c r="K24" s="32"/>
      <c r="L24" s="32"/>
    </row>
    <row r="25" spans="1:14" s="47" customFormat="1" ht="19.2" customHeight="1">
      <c r="A25" s="52" t="s">
        <v>191</v>
      </c>
      <c r="D25" s="45"/>
      <c r="E25" s="45"/>
      <c r="F25" s="32">
        <f>SUM(F9:F23)</f>
        <v>1492534</v>
      </c>
      <c r="G25" s="32"/>
      <c r="H25" s="32">
        <f>SUM(H9:H23)</f>
        <v>1314670</v>
      </c>
      <c r="I25" s="32"/>
      <c r="J25" s="32">
        <f>SUM(J9:J23)</f>
        <v>1244770</v>
      </c>
      <c r="K25" s="32"/>
      <c r="L25" s="32">
        <f>SUM(L9:L23)</f>
        <v>1115398</v>
      </c>
    </row>
    <row r="26" spans="1:14" s="33" customFormat="1" ht="19.2" customHeight="1">
      <c r="A26" s="52" t="s">
        <v>192</v>
      </c>
      <c r="B26" s="47"/>
      <c r="C26" s="47"/>
      <c r="D26" s="45"/>
      <c r="E26" s="45"/>
      <c r="F26" s="46"/>
      <c r="G26" s="47"/>
      <c r="H26" s="46"/>
      <c r="I26" s="47"/>
      <c r="J26" s="46"/>
      <c r="K26" s="47"/>
      <c r="L26" s="46"/>
      <c r="N26" s="29"/>
    </row>
    <row r="27" spans="1:14" s="33" customFormat="1" ht="19.2" customHeight="1">
      <c r="A27" s="52" t="s">
        <v>193</v>
      </c>
      <c r="B27" s="47"/>
      <c r="C27" s="47"/>
      <c r="D27" s="53"/>
      <c r="E27" s="45"/>
      <c r="F27" s="32">
        <v>944822</v>
      </c>
      <c r="G27" s="32"/>
      <c r="H27" s="32">
        <v>129282</v>
      </c>
      <c r="I27" s="32"/>
      <c r="J27" s="32">
        <v>966025</v>
      </c>
      <c r="K27" s="32"/>
      <c r="L27" s="32">
        <v>121973</v>
      </c>
      <c r="N27" s="29"/>
    </row>
    <row r="28" spans="1:14" s="47" customFormat="1" ht="19.2" customHeight="1">
      <c r="A28" s="52" t="s">
        <v>194</v>
      </c>
      <c r="D28" s="45"/>
      <c r="E28" s="45"/>
      <c r="F28" s="32">
        <v>107598</v>
      </c>
      <c r="G28" s="32"/>
      <c r="H28" s="32">
        <v>24809</v>
      </c>
      <c r="I28" s="32"/>
      <c r="J28" s="32">
        <v>107598</v>
      </c>
      <c r="K28" s="32"/>
      <c r="L28" s="32">
        <v>24809</v>
      </c>
    </row>
    <row r="29" spans="1:14" s="47" customFormat="1" ht="19.2" customHeight="1">
      <c r="A29" s="52" t="s">
        <v>195</v>
      </c>
      <c r="D29" s="45"/>
      <c r="E29" s="45"/>
      <c r="F29" s="32">
        <v>-231690</v>
      </c>
      <c r="G29" s="32"/>
      <c r="H29" s="32">
        <v>-252578</v>
      </c>
      <c r="I29" s="32"/>
      <c r="J29" s="32">
        <v>-231690</v>
      </c>
      <c r="K29" s="32"/>
      <c r="L29" s="32">
        <v>-252578</v>
      </c>
    </row>
    <row r="30" spans="1:14" s="47" customFormat="1" ht="19.2" customHeight="1">
      <c r="A30" s="52" t="s">
        <v>196</v>
      </c>
      <c r="D30" s="45"/>
      <c r="E30" s="45"/>
      <c r="F30" s="32">
        <v>-115329</v>
      </c>
      <c r="G30" s="32"/>
      <c r="H30" s="32">
        <v>-63112</v>
      </c>
      <c r="I30" s="32"/>
      <c r="J30" s="32">
        <v>-8926</v>
      </c>
      <c r="K30" s="32"/>
      <c r="L30" s="32">
        <v>-73002</v>
      </c>
    </row>
    <row r="31" spans="1:14" s="47" customFormat="1" ht="19.2" customHeight="1">
      <c r="A31" s="52" t="s">
        <v>197</v>
      </c>
      <c r="D31" s="45"/>
      <c r="E31" s="45"/>
      <c r="F31" s="32">
        <v>-10860</v>
      </c>
      <c r="G31" s="32"/>
      <c r="H31" s="32">
        <v>2197</v>
      </c>
      <c r="I31" s="32"/>
      <c r="J31" s="32">
        <v>-5925</v>
      </c>
      <c r="K31" s="32"/>
      <c r="L31" s="32">
        <v>2874</v>
      </c>
    </row>
    <row r="32" spans="1:14" s="47" customFormat="1" ht="19.2" customHeight="1">
      <c r="A32" s="52" t="s">
        <v>198</v>
      </c>
      <c r="D32" s="45"/>
      <c r="E32" s="45"/>
      <c r="F32" s="32">
        <v>-5415</v>
      </c>
      <c r="G32" s="32"/>
      <c r="H32" s="32">
        <v>-4763</v>
      </c>
      <c r="I32" s="32"/>
      <c r="J32" s="32">
        <v>-3371</v>
      </c>
      <c r="K32" s="32"/>
      <c r="L32" s="32">
        <v>-2647</v>
      </c>
    </row>
    <row r="33" spans="1:13" s="47" customFormat="1" ht="19.2" customHeight="1">
      <c r="A33" s="52" t="s">
        <v>199</v>
      </c>
      <c r="D33" s="45"/>
      <c r="E33" s="45"/>
      <c r="F33" s="32"/>
      <c r="G33" s="32"/>
      <c r="H33" s="32"/>
      <c r="I33" s="32"/>
      <c r="J33" s="32"/>
      <c r="K33" s="32"/>
      <c r="L33" s="32"/>
    </row>
    <row r="34" spans="1:13" s="47" customFormat="1" ht="19.2" customHeight="1">
      <c r="A34" s="52" t="s">
        <v>200</v>
      </c>
      <c r="D34" s="45"/>
      <c r="E34" s="45"/>
      <c r="F34" s="32">
        <v>-720440</v>
      </c>
      <c r="G34" s="32"/>
      <c r="H34" s="32">
        <v>-570878</v>
      </c>
      <c r="I34" s="32"/>
      <c r="J34" s="32">
        <v>-699064</v>
      </c>
      <c r="K34" s="32"/>
      <c r="L34" s="32">
        <v>-515982</v>
      </c>
    </row>
    <row r="35" spans="1:13" s="47" customFormat="1" ht="19.2" customHeight="1">
      <c r="A35" s="52" t="s">
        <v>201</v>
      </c>
      <c r="D35" s="45"/>
      <c r="E35" s="45"/>
      <c r="F35" s="32">
        <v>-73833</v>
      </c>
      <c r="G35" s="32"/>
      <c r="H35" s="32">
        <v>319056</v>
      </c>
      <c r="I35" s="32"/>
      <c r="J35" s="32">
        <v>-73833</v>
      </c>
      <c r="K35" s="32"/>
      <c r="L35" s="32">
        <v>319056</v>
      </c>
    </row>
    <row r="36" spans="1:13" s="47" customFormat="1" ht="19.2" customHeight="1">
      <c r="A36" s="52" t="s">
        <v>202</v>
      </c>
      <c r="D36" s="45"/>
      <c r="E36" s="45"/>
      <c r="F36" s="32">
        <v>-1700</v>
      </c>
      <c r="G36" s="32"/>
      <c r="H36" s="32">
        <v>-6755</v>
      </c>
      <c r="I36" s="32"/>
      <c r="J36" s="32">
        <v>3265</v>
      </c>
      <c r="K36" s="32"/>
      <c r="L36" s="32">
        <v>-7244</v>
      </c>
    </row>
    <row r="37" spans="1:13" s="47" customFormat="1" ht="19.2" customHeight="1">
      <c r="A37" s="48" t="s">
        <v>254</v>
      </c>
      <c r="D37" s="45"/>
      <c r="E37" s="45"/>
      <c r="F37" s="51">
        <v>-803</v>
      </c>
      <c r="G37" s="32"/>
      <c r="H37" s="51">
        <v>-3028</v>
      </c>
      <c r="I37" s="32"/>
      <c r="J37" s="51">
        <v>-431</v>
      </c>
      <c r="K37" s="32"/>
      <c r="L37" s="51">
        <v>-1115</v>
      </c>
    </row>
    <row r="38" spans="1:13" s="47" customFormat="1" ht="19.2" customHeight="1">
      <c r="A38" s="52" t="s">
        <v>203</v>
      </c>
      <c r="D38" s="45"/>
      <c r="E38" s="45"/>
      <c r="F38" s="32">
        <f>SUM(F27:F37)+F25</f>
        <v>1384884</v>
      </c>
      <c r="G38" s="32"/>
      <c r="H38" s="32">
        <f>SUM(H27:H37)+H25</f>
        <v>888900</v>
      </c>
      <c r="I38" s="32"/>
      <c r="J38" s="32">
        <f>SUM(J27:J37)+J25</f>
        <v>1298418</v>
      </c>
      <c r="K38" s="32"/>
      <c r="L38" s="32">
        <f>SUM(L27:L37)+L25</f>
        <v>731542</v>
      </c>
    </row>
    <row r="39" spans="1:13" s="47" customFormat="1" ht="19.2" customHeight="1">
      <c r="A39" s="52" t="s">
        <v>204</v>
      </c>
      <c r="D39" s="45"/>
      <c r="E39" s="45"/>
      <c r="F39" s="32">
        <v>-120</v>
      </c>
      <c r="G39" s="32"/>
      <c r="H39" s="32">
        <v>-110</v>
      </c>
      <c r="I39" s="32"/>
      <c r="J39" s="32">
        <v>-100</v>
      </c>
      <c r="K39" s="32"/>
      <c r="L39" s="32">
        <v>-98</v>
      </c>
    </row>
    <row r="40" spans="1:13" s="47" customFormat="1" ht="19.2" customHeight="1">
      <c r="A40" s="52" t="s">
        <v>205</v>
      </c>
      <c r="D40" s="45"/>
      <c r="E40" s="45"/>
      <c r="F40" s="51">
        <v>-309427</v>
      </c>
      <c r="G40" s="32"/>
      <c r="H40" s="51">
        <v>-261880</v>
      </c>
      <c r="I40" s="32"/>
      <c r="J40" s="51">
        <v>-281387</v>
      </c>
      <c r="K40" s="32"/>
      <c r="L40" s="51">
        <v>-239941</v>
      </c>
    </row>
    <row r="41" spans="1:13" s="47" customFormat="1" ht="19.2" customHeight="1">
      <c r="A41" s="38" t="s">
        <v>206</v>
      </c>
      <c r="D41" s="45"/>
      <c r="E41" s="45"/>
      <c r="F41" s="54">
        <f>SUM(F38:F40)</f>
        <v>1075337</v>
      </c>
      <c r="G41" s="32"/>
      <c r="H41" s="54">
        <f>SUM(H38:H40)</f>
        <v>626910</v>
      </c>
      <c r="I41" s="32"/>
      <c r="J41" s="54">
        <f>SUM(J38:J40)</f>
        <v>1016931</v>
      </c>
      <c r="K41" s="32"/>
      <c r="L41" s="54">
        <f>SUM(L38:L40)</f>
        <v>491503</v>
      </c>
    </row>
    <row r="42" spans="1:13" s="47" customFormat="1" ht="19.2" customHeight="1">
      <c r="A42" s="38"/>
      <c r="D42" s="45"/>
      <c r="E42" s="45"/>
      <c r="F42" s="46"/>
      <c r="H42" s="46"/>
      <c r="J42" s="46"/>
      <c r="L42" s="46"/>
    </row>
    <row r="43" spans="1:13" s="47" customFormat="1" ht="19.2" customHeight="1">
      <c r="A43" s="52" t="s">
        <v>39</v>
      </c>
      <c r="D43" s="45"/>
      <c r="E43" s="45"/>
      <c r="F43" s="46"/>
      <c r="H43" s="46"/>
      <c r="J43" s="32"/>
      <c r="K43" s="55"/>
      <c r="L43" s="32"/>
    </row>
    <row r="44" spans="1:13" s="47" customFormat="1" ht="19.2" customHeight="1">
      <c r="A44" s="52"/>
      <c r="D44" s="45"/>
      <c r="E44" s="45"/>
      <c r="F44" s="46"/>
      <c r="H44" s="46"/>
      <c r="J44" s="46"/>
      <c r="L44" s="32" t="s">
        <v>72</v>
      </c>
    </row>
    <row r="45" spans="1:13" s="47" customFormat="1" ht="19.2" customHeight="1">
      <c r="A45" s="38" t="s">
        <v>0</v>
      </c>
      <c r="B45" s="56"/>
      <c r="C45" s="56"/>
      <c r="D45" s="57"/>
      <c r="E45" s="57"/>
      <c r="F45" s="58"/>
      <c r="G45" s="56"/>
      <c r="H45" s="58"/>
      <c r="I45" s="56"/>
      <c r="J45" s="58"/>
      <c r="K45" s="56"/>
      <c r="L45" s="58"/>
    </row>
    <row r="46" spans="1:13" s="47" customFormat="1" ht="19.2" customHeight="1">
      <c r="A46" s="38" t="s">
        <v>207</v>
      </c>
      <c r="B46" s="56"/>
      <c r="C46" s="56"/>
      <c r="D46" s="57"/>
      <c r="E46" s="57"/>
      <c r="F46" s="58"/>
      <c r="G46" s="56"/>
      <c r="H46" s="58"/>
      <c r="I46" s="56"/>
      <c r="J46" s="58"/>
      <c r="K46" s="56"/>
      <c r="L46" s="58"/>
    </row>
    <row r="47" spans="1:13" ht="19.2" customHeight="1">
      <c r="A47" s="38" t="s">
        <v>123</v>
      </c>
      <c r="B47" s="35"/>
      <c r="C47" s="35"/>
      <c r="D47" s="36"/>
      <c r="E47" s="36"/>
      <c r="F47" s="37"/>
      <c r="G47" s="35"/>
      <c r="H47" s="37"/>
      <c r="I47" s="35"/>
      <c r="J47" s="37"/>
      <c r="K47" s="35"/>
      <c r="L47" s="37"/>
    </row>
    <row r="48" spans="1:13" ht="19.2" customHeight="1">
      <c r="A48" s="35"/>
      <c r="B48" s="35"/>
      <c r="C48" s="35"/>
      <c r="D48" s="36"/>
      <c r="E48" s="36"/>
      <c r="J48" s="33"/>
      <c r="L48" s="32" t="s">
        <v>3</v>
      </c>
      <c r="M48" s="32"/>
    </row>
    <row r="49" spans="1:14" ht="19.2" customHeight="1">
      <c r="A49" s="35"/>
      <c r="B49" s="35"/>
      <c r="C49" s="35"/>
      <c r="D49" s="36"/>
      <c r="E49" s="36"/>
      <c r="F49" s="158" t="s">
        <v>4</v>
      </c>
      <c r="G49" s="158"/>
      <c r="H49" s="158"/>
      <c r="I49" s="39"/>
      <c r="J49" s="158" t="s">
        <v>5</v>
      </c>
      <c r="K49" s="158"/>
      <c r="L49" s="158"/>
      <c r="M49" s="32"/>
    </row>
    <row r="50" spans="1:14" ht="19.2" customHeight="1">
      <c r="D50" s="40"/>
      <c r="E50" s="41"/>
      <c r="F50" s="42" t="s">
        <v>76</v>
      </c>
      <c r="G50" s="43"/>
      <c r="H50" s="42" t="s">
        <v>77</v>
      </c>
      <c r="I50" s="43"/>
      <c r="J50" s="42" t="s">
        <v>76</v>
      </c>
      <c r="K50" s="43"/>
      <c r="L50" s="43">
        <v>2568</v>
      </c>
    </row>
    <row r="51" spans="1:14" s="47" customFormat="1" ht="19.2" customHeight="1">
      <c r="A51" s="38" t="s">
        <v>208</v>
      </c>
      <c r="B51" s="44"/>
      <c r="C51" s="44"/>
      <c r="D51" s="45"/>
      <c r="E51" s="45"/>
      <c r="F51" s="59"/>
      <c r="H51" s="59"/>
      <c r="J51" s="59"/>
      <c r="L51" s="59"/>
    </row>
    <row r="52" spans="1:14" s="47" customFormat="1" ht="19.2" customHeight="1">
      <c r="A52" s="52" t="s">
        <v>209</v>
      </c>
      <c r="D52" s="45"/>
      <c r="E52" s="45"/>
      <c r="F52" s="32">
        <v>-78090</v>
      </c>
      <c r="G52" s="32"/>
      <c r="H52" s="32">
        <v>-50000</v>
      </c>
      <c r="I52" s="32"/>
      <c r="J52" s="32">
        <v>-78090</v>
      </c>
      <c r="K52" s="32"/>
      <c r="L52" s="32">
        <v>0</v>
      </c>
    </row>
    <row r="53" spans="1:14" s="47" customFormat="1" ht="19.2" customHeight="1">
      <c r="A53" s="52" t="s">
        <v>245</v>
      </c>
      <c r="D53" s="45"/>
      <c r="E53" s="45"/>
      <c r="F53" s="32">
        <v>3550</v>
      </c>
      <c r="G53" s="32"/>
      <c r="H53" s="32">
        <v>0</v>
      </c>
      <c r="I53" s="32"/>
      <c r="J53" s="32">
        <v>3550</v>
      </c>
      <c r="K53" s="32"/>
      <c r="L53" s="32">
        <v>0</v>
      </c>
    </row>
    <row r="54" spans="1:14" s="47" customFormat="1" ht="19.2" customHeight="1">
      <c r="A54" s="52" t="s">
        <v>246</v>
      </c>
      <c r="D54" s="45"/>
      <c r="E54" s="45"/>
      <c r="F54" s="32">
        <v>-784470</v>
      </c>
      <c r="G54" s="32"/>
      <c r="H54" s="32">
        <v>-40335</v>
      </c>
      <c r="I54" s="32"/>
      <c r="J54" s="32">
        <v>-755776</v>
      </c>
      <c r="K54" s="32"/>
      <c r="L54" s="32">
        <v>-179294</v>
      </c>
    </row>
    <row r="55" spans="1:14" s="33" customFormat="1" ht="19.2" customHeight="1">
      <c r="A55" s="52" t="s">
        <v>255</v>
      </c>
      <c r="B55" s="47"/>
      <c r="C55" s="47"/>
      <c r="D55" s="45"/>
      <c r="E55" s="45"/>
      <c r="F55" s="32">
        <v>-69000</v>
      </c>
      <c r="G55" s="32"/>
      <c r="H55" s="32">
        <v>0</v>
      </c>
      <c r="I55" s="32"/>
      <c r="J55" s="32">
        <v>-69000</v>
      </c>
      <c r="K55" s="32"/>
      <c r="L55" s="32">
        <v>0</v>
      </c>
      <c r="N55" s="29"/>
    </row>
    <row r="56" spans="1:14" s="33" customFormat="1" ht="19.2" customHeight="1">
      <c r="A56" s="52" t="s">
        <v>210</v>
      </c>
      <c r="B56" s="47"/>
      <c r="C56" s="47"/>
      <c r="D56" s="45"/>
      <c r="E56" s="45"/>
      <c r="F56" s="32">
        <v>-12563</v>
      </c>
      <c r="G56" s="32"/>
      <c r="H56" s="32">
        <v>-31514</v>
      </c>
      <c r="I56" s="32"/>
      <c r="J56" s="32">
        <v>-12289</v>
      </c>
      <c r="K56" s="32"/>
      <c r="L56" s="32">
        <v>-31514</v>
      </c>
      <c r="N56" s="29"/>
    </row>
    <row r="57" spans="1:14" s="33" customFormat="1" ht="19.2" customHeight="1">
      <c r="A57" s="52" t="s">
        <v>211</v>
      </c>
      <c r="B57" s="47"/>
      <c r="C57" s="47"/>
      <c r="D57" s="45"/>
      <c r="E57" s="45"/>
      <c r="F57" s="32">
        <v>-126665</v>
      </c>
      <c r="G57" s="32"/>
      <c r="H57" s="32">
        <v>-163334</v>
      </c>
      <c r="I57" s="32"/>
      <c r="J57" s="32">
        <v>-85755</v>
      </c>
      <c r="K57" s="32"/>
      <c r="L57" s="32">
        <v>-16332</v>
      </c>
      <c r="N57" s="29"/>
    </row>
    <row r="58" spans="1:14" s="47" customFormat="1" ht="19.2" customHeight="1">
      <c r="A58" s="52" t="s">
        <v>212</v>
      </c>
      <c r="D58" s="45"/>
      <c r="E58" s="45"/>
      <c r="F58" s="32">
        <v>-1593</v>
      </c>
      <c r="G58" s="32"/>
      <c r="H58" s="32">
        <v>-1092</v>
      </c>
      <c r="I58" s="32"/>
      <c r="J58" s="32">
        <v>0</v>
      </c>
      <c r="K58" s="32"/>
      <c r="L58" s="32">
        <v>-112</v>
      </c>
    </row>
    <row r="59" spans="1:14" s="47" customFormat="1" ht="19.2" customHeight="1">
      <c r="A59" s="52" t="s">
        <v>213</v>
      </c>
      <c r="D59" s="45"/>
      <c r="E59" s="45"/>
      <c r="F59" s="32">
        <v>0</v>
      </c>
      <c r="G59" s="32"/>
      <c r="H59" s="32">
        <v>-9900</v>
      </c>
      <c r="I59" s="32"/>
      <c r="J59" s="32">
        <v>0</v>
      </c>
      <c r="K59" s="32"/>
      <c r="L59" s="47">
        <v>-9900</v>
      </c>
    </row>
    <row r="60" spans="1:14" s="47" customFormat="1" ht="19.2" customHeight="1">
      <c r="A60" s="52" t="s">
        <v>214</v>
      </c>
      <c r="D60" s="45"/>
      <c r="E60" s="45"/>
      <c r="F60" s="32">
        <v>6400</v>
      </c>
      <c r="G60" s="32"/>
      <c r="H60" s="32">
        <v>781154</v>
      </c>
      <c r="I60" s="32"/>
      <c r="J60" s="32">
        <v>0</v>
      </c>
      <c r="K60" s="32"/>
      <c r="L60" s="47">
        <v>781154</v>
      </c>
    </row>
    <row r="61" spans="1:14" s="47" customFormat="1" ht="19.2" customHeight="1">
      <c r="A61" s="52" t="s">
        <v>215</v>
      </c>
      <c r="D61" s="45"/>
      <c r="E61" s="45"/>
      <c r="F61" s="32">
        <v>1305</v>
      </c>
      <c r="G61" s="32"/>
      <c r="H61" s="32">
        <v>7972</v>
      </c>
      <c r="I61" s="32"/>
      <c r="J61" s="47">
        <v>748</v>
      </c>
      <c r="K61" s="32"/>
      <c r="L61" s="47">
        <v>6716</v>
      </c>
    </row>
    <row r="62" spans="1:14" s="47" customFormat="1" ht="19.2" customHeight="1">
      <c r="A62" s="60" t="s">
        <v>216</v>
      </c>
      <c r="D62" s="45"/>
      <c r="E62" s="45"/>
      <c r="F62" s="32">
        <v>35069</v>
      </c>
      <c r="G62" s="32"/>
      <c r="H62" s="32">
        <v>43558</v>
      </c>
      <c r="I62" s="32"/>
      <c r="J62" s="50">
        <v>26196</v>
      </c>
      <c r="K62" s="50"/>
      <c r="L62" s="50">
        <v>32498</v>
      </c>
    </row>
    <row r="63" spans="1:14" s="33" customFormat="1" ht="19.2" customHeight="1">
      <c r="A63" s="60" t="s">
        <v>217</v>
      </c>
      <c r="B63" s="61"/>
      <c r="C63" s="61"/>
      <c r="D63" s="49"/>
      <c r="E63" s="49"/>
      <c r="F63" s="47">
        <v>8100</v>
      </c>
      <c r="G63" s="50"/>
      <c r="H63" s="47">
        <v>20670</v>
      </c>
      <c r="I63" s="50"/>
      <c r="J63" s="50">
        <v>8100</v>
      </c>
      <c r="K63" s="50"/>
      <c r="L63" s="50">
        <v>20670</v>
      </c>
      <c r="N63" s="29"/>
    </row>
    <row r="64" spans="1:14" s="33" customFormat="1" ht="19.2" customHeight="1">
      <c r="A64" s="52" t="s">
        <v>218</v>
      </c>
      <c r="B64" s="47"/>
      <c r="C64" s="47"/>
      <c r="D64" s="45"/>
      <c r="E64" s="45"/>
      <c r="F64" s="50">
        <v>282648</v>
      </c>
      <c r="G64" s="32"/>
      <c r="H64" s="50">
        <v>416841</v>
      </c>
      <c r="I64" s="32"/>
      <c r="J64" s="32">
        <v>296311</v>
      </c>
      <c r="K64" s="32"/>
      <c r="L64" s="32">
        <v>429926</v>
      </c>
      <c r="N64" s="29"/>
    </row>
    <row r="65" spans="1:14" s="47" customFormat="1" ht="19.2" customHeight="1">
      <c r="A65" s="38" t="s">
        <v>247</v>
      </c>
      <c r="D65" s="45"/>
      <c r="E65" s="45"/>
      <c r="F65" s="54">
        <f>SUM(F51:F64)</f>
        <v>-735309</v>
      </c>
      <c r="G65" s="32"/>
      <c r="H65" s="54">
        <f>SUM(H51:H64)</f>
        <v>974020</v>
      </c>
      <c r="I65" s="32"/>
      <c r="J65" s="54">
        <f>SUM(J51:J64)</f>
        <v>-666005</v>
      </c>
      <c r="K65" s="32"/>
      <c r="L65" s="54">
        <f>SUM(L51:L64)</f>
        <v>1033812</v>
      </c>
    </row>
    <row r="66" spans="1:14" s="47" customFormat="1" ht="19.2" customHeight="1">
      <c r="A66" s="38" t="s">
        <v>219</v>
      </c>
      <c r="B66" s="44"/>
      <c r="C66" s="44"/>
      <c r="D66" s="62"/>
      <c r="E66" s="62"/>
      <c r="F66" s="32"/>
      <c r="G66" s="32"/>
      <c r="H66" s="32"/>
      <c r="I66" s="32"/>
      <c r="J66" s="32"/>
      <c r="K66" s="32"/>
      <c r="L66" s="32"/>
    </row>
    <row r="67" spans="1:14" s="47" customFormat="1" ht="19.2" customHeight="1">
      <c r="A67" s="63" t="s">
        <v>220</v>
      </c>
      <c r="D67" s="45"/>
      <c r="E67" s="45"/>
      <c r="F67" s="32">
        <v>1100</v>
      </c>
      <c r="G67" s="32"/>
      <c r="H67" s="32">
        <v>975</v>
      </c>
      <c r="I67" s="32"/>
      <c r="J67" s="32">
        <v>1100</v>
      </c>
      <c r="K67" s="32"/>
      <c r="L67" s="32">
        <v>975</v>
      </c>
    </row>
    <row r="68" spans="1:14" s="47" customFormat="1" ht="19.2" customHeight="1">
      <c r="A68" s="60" t="s">
        <v>221</v>
      </c>
      <c r="D68" s="45"/>
      <c r="E68" s="45"/>
      <c r="F68" s="32">
        <v>0</v>
      </c>
      <c r="G68" s="32"/>
      <c r="H68" s="32">
        <v>0</v>
      </c>
      <c r="I68" s="32"/>
      <c r="J68" s="32">
        <v>-23833</v>
      </c>
      <c r="K68" s="32"/>
      <c r="L68" s="32">
        <v>-15419</v>
      </c>
    </row>
    <row r="69" spans="1:14" s="47" customFormat="1" ht="19.2" customHeight="1">
      <c r="A69" s="60" t="s">
        <v>222</v>
      </c>
      <c r="D69" s="45"/>
      <c r="E69" s="45"/>
      <c r="F69" s="32"/>
      <c r="G69" s="32"/>
      <c r="H69" s="32"/>
      <c r="I69" s="32"/>
      <c r="J69" s="32"/>
      <c r="K69" s="32"/>
      <c r="L69" s="32"/>
    </row>
    <row r="70" spans="1:14" s="47" customFormat="1" ht="19.2" customHeight="1">
      <c r="A70" s="29" t="s">
        <v>223</v>
      </c>
      <c r="D70" s="45"/>
      <c r="E70" s="45"/>
      <c r="F70" s="32">
        <v>0</v>
      </c>
      <c r="G70" s="32"/>
      <c r="H70" s="32">
        <v>3000</v>
      </c>
      <c r="I70" s="32"/>
      <c r="J70" s="32">
        <v>0</v>
      </c>
      <c r="K70" s="32"/>
      <c r="L70" s="32">
        <v>0</v>
      </c>
    </row>
    <row r="71" spans="1:14" s="47" customFormat="1" ht="19.2" customHeight="1">
      <c r="A71" s="60" t="s">
        <v>224</v>
      </c>
      <c r="D71" s="45"/>
      <c r="E71" s="45"/>
      <c r="F71" s="32">
        <v>0</v>
      </c>
      <c r="G71" s="32"/>
      <c r="H71" s="32">
        <v>52200</v>
      </c>
      <c r="I71" s="32"/>
      <c r="J71" s="32">
        <v>0</v>
      </c>
      <c r="K71" s="32"/>
      <c r="L71" s="32">
        <v>52200</v>
      </c>
    </row>
    <row r="72" spans="1:14" s="47" customFormat="1" ht="19.2" customHeight="1">
      <c r="A72" s="63" t="s">
        <v>225</v>
      </c>
      <c r="D72" s="45"/>
      <c r="E72" s="45"/>
      <c r="F72" s="32">
        <v>-538052</v>
      </c>
      <c r="G72" s="32"/>
      <c r="H72" s="32">
        <v>-537092</v>
      </c>
      <c r="I72" s="32"/>
      <c r="J72" s="32">
        <v>-528000</v>
      </c>
      <c r="K72" s="32"/>
      <c r="L72" s="32">
        <v>-528000</v>
      </c>
    </row>
    <row r="73" spans="1:14" s="33" customFormat="1" ht="19.2" customHeight="1">
      <c r="A73" s="38" t="s">
        <v>226</v>
      </c>
      <c r="B73" s="47"/>
      <c r="C73" s="47"/>
      <c r="D73" s="45"/>
      <c r="E73" s="45"/>
      <c r="F73" s="54">
        <f>SUM(F66:F72)</f>
        <v>-536952</v>
      </c>
      <c r="G73" s="32"/>
      <c r="H73" s="54">
        <f>SUM(H66:H72)</f>
        <v>-480917</v>
      </c>
      <c r="I73" s="32"/>
      <c r="J73" s="54">
        <f>SUM(J66:J72)</f>
        <v>-550733</v>
      </c>
      <c r="K73" s="32"/>
      <c r="L73" s="54">
        <f>SUM(L66:L72)</f>
        <v>-490244</v>
      </c>
      <c r="N73" s="29"/>
    </row>
    <row r="74" spans="1:14" s="33" customFormat="1" ht="19.2" customHeight="1">
      <c r="A74" s="38" t="s">
        <v>248</v>
      </c>
      <c r="B74" s="47"/>
      <c r="C74" s="47"/>
      <c r="D74" s="45"/>
      <c r="E74" s="45"/>
      <c r="F74" s="64">
        <f>F41+F65+F73</f>
        <v>-196924</v>
      </c>
      <c r="G74" s="32"/>
      <c r="H74" s="64">
        <f>H41+H65+H73</f>
        <v>1120013</v>
      </c>
      <c r="I74" s="32"/>
      <c r="J74" s="64">
        <f>J41+J65+J73</f>
        <v>-199807</v>
      </c>
      <c r="K74" s="32"/>
      <c r="L74" s="64">
        <f>L41+L65+L73</f>
        <v>1035071</v>
      </c>
      <c r="N74" s="29"/>
    </row>
    <row r="75" spans="1:14" s="33" customFormat="1" ht="19.2" customHeight="1">
      <c r="A75" s="52" t="s">
        <v>227</v>
      </c>
      <c r="B75" s="47"/>
      <c r="C75" s="47"/>
      <c r="D75" s="45"/>
      <c r="E75" s="45"/>
      <c r="F75" s="51">
        <f>BS!H12</f>
        <v>2138861</v>
      </c>
      <c r="G75" s="32"/>
      <c r="H75" s="51">
        <v>1986123</v>
      </c>
      <c r="I75" s="32"/>
      <c r="J75" s="51">
        <f>BS!L12</f>
        <v>1560076</v>
      </c>
      <c r="K75" s="32"/>
      <c r="L75" s="51">
        <v>1592207</v>
      </c>
      <c r="N75" s="29"/>
    </row>
    <row r="76" spans="1:14" s="33" customFormat="1" ht="19.2" customHeight="1" thickBot="1">
      <c r="A76" s="38" t="s">
        <v>228</v>
      </c>
      <c r="B76" s="47"/>
      <c r="C76" s="47"/>
      <c r="D76" s="45"/>
      <c r="E76" s="45"/>
      <c r="F76" s="65">
        <f>SUM(F74:F75)</f>
        <v>1941937</v>
      </c>
      <c r="G76" s="32"/>
      <c r="H76" s="65">
        <f>SUM(H74:H75)</f>
        <v>3106136</v>
      </c>
      <c r="I76" s="32"/>
      <c r="J76" s="65">
        <f>SUM(J74:J75)</f>
        <v>1360269</v>
      </c>
      <c r="K76" s="32"/>
      <c r="L76" s="65">
        <f>SUM(L74:L75)</f>
        <v>2627278</v>
      </c>
      <c r="N76" s="29"/>
    </row>
    <row r="77" spans="1:14" s="69" customFormat="1" ht="19.2" customHeight="1" thickTop="1">
      <c r="A77" s="66"/>
      <c r="B77" s="67"/>
      <c r="C77" s="67"/>
      <c r="D77" s="68"/>
      <c r="F77" s="59"/>
      <c r="G77" s="70"/>
      <c r="H77" s="59"/>
      <c r="I77" s="70"/>
      <c r="J77" s="59"/>
      <c r="K77" s="70"/>
      <c r="L77" s="59"/>
    </row>
    <row r="78" spans="1:14" s="33" customFormat="1" ht="19.2" customHeight="1">
      <c r="A78" s="38" t="s">
        <v>229</v>
      </c>
      <c r="B78" s="47"/>
      <c r="C78" s="47"/>
      <c r="D78" s="45"/>
      <c r="E78" s="45"/>
      <c r="F78" s="32"/>
      <c r="G78" s="32"/>
      <c r="H78" s="32"/>
      <c r="I78" s="32"/>
      <c r="J78" s="32"/>
      <c r="K78" s="32"/>
      <c r="L78" s="32"/>
      <c r="N78" s="29"/>
    </row>
    <row r="79" spans="1:14" s="33" customFormat="1" ht="19.2" customHeight="1">
      <c r="A79" s="52" t="s">
        <v>230</v>
      </c>
      <c r="B79" s="47"/>
      <c r="C79" s="47"/>
      <c r="D79" s="45"/>
      <c r="E79" s="45"/>
      <c r="F79" s="32"/>
      <c r="G79" s="32"/>
      <c r="H79" s="32"/>
      <c r="I79" s="32"/>
      <c r="J79" s="32"/>
      <c r="K79" s="32"/>
      <c r="L79" s="32"/>
      <c r="N79" s="29"/>
    </row>
    <row r="80" spans="1:14" s="33" customFormat="1" ht="19.2" customHeight="1">
      <c r="A80" s="52" t="s">
        <v>231</v>
      </c>
      <c r="B80" s="47"/>
      <c r="C80" s="47"/>
      <c r="D80" s="45"/>
      <c r="E80" s="45"/>
      <c r="F80" s="32">
        <v>7755</v>
      </c>
      <c r="G80" s="32"/>
      <c r="H80" s="32">
        <v>1120</v>
      </c>
      <c r="I80" s="32"/>
      <c r="J80" s="32">
        <v>3039</v>
      </c>
      <c r="K80" s="32"/>
      <c r="L80" s="32">
        <v>1120</v>
      </c>
      <c r="N80" s="29"/>
    </row>
    <row r="81" spans="1:14" s="33" customFormat="1" ht="19.2" customHeight="1">
      <c r="A81" s="71" t="s">
        <v>232</v>
      </c>
      <c r="B81" s="47"/>
      <c r="C81" s="47"/>
      <c r="D81" s="45"/>
      <c r="E81" s="45"/>
      <c r="F81" s="32"/>
      <c r="G81" s="32"/>
      <c r="H81" s="32"/>
      <c r="I81" s="32"/>
      <c r="J81" s="32"/>
      <c r="K81" s="32"/>
      <c r="L81" s="32"/>
      <c r="N81" s="29"/>
    </row>
    <row r="82" spans="1:14" s="33" customFormat="1" ht="19.2" customHeight="1">
      <c r="A82" s="71" t="s">
        <v>233</v>
      </c>
      <c r="B82" s="47"/>
      <c r="C82" s="47"/>
      <c r="D82" s="45"/>
      <c r="E82" s="45"/>
      <c r="F82" s="32">
        <v>0</v>
      </c>
      <c r="G82" s="32"/>
      <c r="H82" s="32">
        <v>203264</v>
      </c>
      <c r="I82" s="32"/>
      <c r="J82" s="32">
        <v>0</v>
      </c>
      <c r="K82" s="32"/>
      <c r="L82" s="32">
        <v>203264</v>
      </c>
      <c r="N82" s="29"/>
    </row>
    <row r="83" spans="1:14" s="33" customFormat="1" ht="19.2" customHeight="1">
      <c r="A83" s="52" t="s">
        <v>234</v>
      </c>
      <c r="B83" s="47"/>
      <c r="C83" s="47"/>
      <c r="D83" s="45"/>
      <c r="E83" s="45"/>
      <c r="F83" s="32">
        <v>295</v>
      </c>
      <c r="G83" s="32"/>
      <c r="H83" s="32">
        <v>3157</v>
      </c>
      <c r="I83" s="32"/>
      <c r="J83" s="32">
        <v>295</v>
      </c>
      <c r="K83" s="32"/>
      <c r="L83" s="32">
        <v>3157</v>
      </c>
      <c r="N83" s="29"/>
    </row>
    <row r="84" spans="1:14" s="33" customFormat="1" ht="19.2" customHeight="1">
      <c r="A84" s="52" t="s">
        <v>235</v>
      </c>
      <c r="B84" s="47"/>
      <c r="C84" s="47"/>
      <c r="D84" s="45"/>
      <c r="E84" s="45"/>
      <c r="F84" s="32"/>
      <c r="G84" s="32"/>
      <c r="H84" s="32"/>
      <c r="I84" s="32"/>
      <c r="J84" s="32"/>
      <c r="K84" s="32"/>
      <c r="L84" s="32"/>
      <c r="N84" s="29"/>
    </row>
    <row r="85" spans="1:14" s="33" customFormat="1" ht="19.2" customHeight="1">
      <c r="A85" s="52" t="s">
        <v>236</v>
      </c>
      <c r="B85" s="47"/>
      <c r="C85" s="47"/>
      <c r="D85" s="45" t="s">
        <v>252</v>
      </c>
      <c r="E85" s="45"/>
      <c r="F85" s="32">
        <v>0</v>
      </c>
      <c r="G85" s="32"/>
      <c r="H85" s="32">
        <v>0</v>
      </c>
      <c r="I85" s="32"/>
      <c r="J85" s="32">
        <v>0</v>
      </c>
      <c r="K85" s="32"/>
      <c r="L85" s="32">
        <v>76881</v>
      </c>
      <c r="N85" s="29"/>
    </row>
    <row r="86" spans="1:14" s="33" customFormat="1" ht="19.2" customHeight="1">
      <c r="A86" s="52"/>
      <c r="B86" s="47"/>
      <c r="C86" s="47"/>
      <c r="D86" s="45"/>
      <c r="E86" s="45"/>
      <c r="F86" s="32"/>
      <c r="G86" s="32"/>
      <c r="H86" s="32"/>
      <c r="I86" s="32"/>
      <c r="J86" s="32"/>
      <c r="K86" s="32"/>
      <c r="L86" s="32"/>
      <c r="N86" s="29"/>
    </row>
    <row r="87" spans="1:14" s="47" customFormat="1" ht="19.2" customHeight="1">
      <c r="A87" s="52" t="s">
        <v>39</v>
      </c>
      <c r="D87" s="45"/>
      <c r="E87" s="45"/>
      <c r="F87" s="46"/>
      <c r="H87" s="46"/>
      <c r="J87" s="32"/>
      <c r="L87" s="32"/>
    </row>
  </sheetData>
  <mergeCells count="4">
    <mergeCell ref="J49:L49"/>
    <mergeCell ref="J6:L6"/>
    <mergeCell ref="F6:H6"/>
    <mergeCell ref="F49:H49"/>
  </mergeCells>
  <printOptions horizontalCentered="1"/>
  <pageMargins left="0.74803149606299202" right="0.196850393700787" top="0.78740157480314998" bottom="0" header="0.196850393700787" footer="0.196850393700787"/>
  <pageSetup paperSize="9" scale="90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ad45bff4f206fc4a5be5258d40306819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2fe053e0c2760f5261239b158ac87d97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496B9-90DF-4CA2-B817-6F42DA130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86C0B6-F5AB-4573-94BE-AF19D9C7D1A5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753781e9-d731-4852-a81e-a6abf39d991f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213fec0-4510-45f9-b5a1-35aaff63cf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Wanwimon Unanuya</cp:lastModifiedBy>
  <cp:revision/>
  <cp:lastPrinted>2026-08-07T04:09:11Z</cp:lastPrinted>
  <dcterms:created xsi:type="dcterms:W3CDTF">1997-08-09T04:30:16Z</dcterms:created>
  <dcterms:modified xsi:type="dcterms:W3CDTF">2026-08-13T01:58:05Z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