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aha Pathanapibul\2026\Q2'2026\SPC\"/>
    </mc:Choice>
  </mc:AlternateContent>
  <xr:revisionPtr revIDLastSave="0" documentId="8_{37810C05-A8CE-441D-A86E-0F96BCBF7A5E}" xr6:coauthVersionLast="47" xr6:coauthVersionMax="47" xr10:uidLastSave="{00000000-0000-0000-0000-000000000000}"/>
  <bookViews>
    <workbookView xWindow="-108" yWindow="-108" windowWidth="23256" windowHeight="12456" tabRatio="755" xr2:uid="{00000000-000D-0000-FFFF-FFFF00000000}"/>
  </bookViews>
  <sheets>
    <sheet name="BS" sheetId="23" r:id="rId1"/>
    <sheet name="PL" sheetId="24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Print_Area" localSheetId="0">BS!$A$1:$M$98</definedName>
    <definedName name="_xlnm.Print_Area" localSheetId="4">CF!$A$1:$K$87</definedName>
    <definedName name="_xlnm.Print_Area" localSheetId="2">Consolidated!$A$1:$AF$34</definedName>
    <definedName name="_xlnm.Print_Area" localSheetId="1">PL!$A$1:$L$178</definedName>
    <definedName name="_xlnm.Print_Area" localSheetId="3">'The Company only'!$A$1:$V$31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7" i="24" l="1"/>
  <c r="J77" i="24"/>
  <c r="H77" i="24"/>
  <c r="F77" i="24"/>
  <c r="L164" i="24"/>
  <c r="J164" i="24"/>
  <c r="H164" i="24"/>
  <c r="F164" i="24"/>
  <c r="J107" i="24"/>
  <c r="H107" i="24"/>
  <c r="F107" i="24"/>
  <c r="J100" i="24"/>
  <c r="H100" i="24"/>
  <c r="F100" i="24"/>
  <c r="J20" i="24"/>
  <c r="H20" i="24"/>
  <c r="F20" i="24"/>
  <c r="J13" i="24"/>
  <c r="H13" i="24"/>
  <c r="F13" i="24"/>
  <c r="G65" i="17"/>
  <c r="I65" i="17"/>
  <c r="K65" i="17"/>
  <c r="G73" i="17"/>
  <c r="I73" i="17"/>
  <c r="K73" i="17"/>
  <c r="H150" i="24"/>
  <c r="J150" i="24"/>
  <c r="L150" i="24"/>
  <c r="L100" i="24"/>
  <c r="L107" i="24"/>
  <c r="L13" i="24"/>
  <c r="L20" i="24"/>
  <c r="S22" i="16"/>
  <c r="U22" i="16" s="1"/>
  <c r="AB26" i="15"/>
  <c r="AF26" i="15" s="1"/>
  <c r="Z26" i="15"/>
  <c r="J21" i="24" l="1"/>
  <c r="J26" i="24" s="1"/>
  <c r="H21" i="24"/>
  <c r="H26" i="24" s="1"/>
  <c r="F21" i="24"/>
  <c r="F26" i="24" s="1"/>
  <c r="F108" i="24"/>
  <c r="F113" i="24" s="1"/>
  <c r="L21" i="24"/>
  <c r="L26" i="24" s="1"/>
  <c r="H108" i="24"/>
  <c r="H113" i="24" s="1"/>
  <c r="J108" i="24"/>
  <c r="J113" i="24" s="1"/>
  <c r="L108" i="24"/>
  <c r="L113" i="24" s="1"/>
  <c r="O19" i="16"/>
  <c r="Q19" i="16" s="1"/>
  <c r="S19" i="16" s="1"/>
  <c r="U19" i="16" s="1"/>
  <c r="S18" i="16"/>
  <c r="U18" i="16" s="1"/>
  <c r="S17" i="16"/>
  <c r="U17" i="16" s="1"/>
  <c r="X23" i="15"/>
  <c r="Z23" i="15" s="1"/>
  <c r="AF22" i="15"/>
  <c r="AB22" i="15"/>
  <c r="AB21" i="15"/>
  <c r="AF21" i="15" s="1"/>
  <c r="Z21" i="15"/>
  <c r="AB19" i="15"/>
  <c r="AF19" i="15" s="1"/>
  <c r="Z19" i="15"/>
  <c r="Z17" i="15"/>
  <c r="AB23" i="15" l="1"/>
  <c r="AF23" i="15"/>
  <c r="E65" i="17"/>
  <c r="AD27" i="15"/>
  <c r="AD29" i="15" s="1"/>
  <c r="AD32" i="15" s="1"/>
  <c r="F87" i="23" s="1"/>
  <c r="X31" i="15"/>
  <c r="AF31" i="15" s="1"/>
  <c r="S27" i="16"/>
  <c r="U27" i="16" s="1"/>
  <c r="S26" i="16"/>
  <c r="U26" i="16"/>
  <c r="L165" i="24"/>
  <c r="J165" i="24"/>
  <c r="Q24" i="16" s="1"/>
  <c r="H165" i="24"/>
  <c r="M150" i="24"/>
  <c r="F150" i="24"/>
  <c r="Q16" i="16"/>
  <c r="M16" i="16"/>
  <c r="M20" i="16" s="1"/>
  <c r="K16" i="16"/>
  <c r="K20" i="16" s="1"/>
  <c r="I16" i="16"/>
  <c r="I20" i="16" s="1"/>
  <c r="G16" i="16"/>
  <c r="G20" i="16" s="1"/>
  <c r="E16" i="16"/>
  <c r="E20" i="16" s="1"/>
  <c r="S15" i="16"/>
  <c r="U15" i="16" s="1"/>
  <c r="S14" i="16"/>
  <c r="S16" i="16" s="1"/>
  <c r="AF30" i="15"/>
  <c r="AB30" i="15"/>
  <c r="AD18" i="15"/>
  <c r="AD24" i="15" s="1"/>
  <c r="X18" i="15"/>
  <c r="X24" i="15" s="1"/>
  <c r="V18" i="15"/>
  <c r="V24" i="15" s="1"/>
  <c r="R18" i="15"/>
  <c r="R24" i="15" s="1"/>
  <c r="P18" i="15"/>
  <c r="P24" i="15" s="1"/>
  <c r="N18" i="15"/>
  <c r="N24" i="15" s="1"/>
  <c r="L18" i="15"/>
  <c r="L24" i="15" s="1"/>
  <c r="J18" i="15"/>
  <c r="J24" i="15" s="1"/>
  <c r="H18" i="15"/>
  <c r="AB17" i="15"/>
  <c r="AF17" i="15" s="1"/>
  <c r="Z16" i="15"/>
  <c r="Z18" i="15" s="1"/>
  <c r="L28" i="24"/>
  <c r="J6" i="23"/>
  <c r="F6" i="23"/>
  <c r="E73" i="17"/>
  <c r="L63" i="24"/>
  <c r="J63" i="24"/>
  <c r="H63" i="24"/>
  <c r="F63" i="24"/>
  <c r="S13" i="16"/>
  <c r="J60" i="23"/>
  <c r="M63" i="24"/>
  <c r="L80" i="23"/>
  <c r="H80" i="23"/>
  <c r="F34" i="23"/>
  <c r="H34" i="23"/>
  <c r="J34" i="23"/>
  <c r="L34" i="23"/>
  <c r="F54" i="23"/>
  <c r="J29" i="15"/>
  <c r="J32" i="15"/>
  <c r="F80" i="23" s="1"/>
  <c r="L29" i="15"/>
  <c r="L32" i="15" s="1"/>
  <c r="F20" i="23"/>
  <c r="AB15" i="15"/>
  <c r="AF15" i="15"/>
  <c r="Z15" i="15"/>
  <c r="L6" i="23"/>
  <c r="H6" i="23"/>
  <c r="H87" i="23"/>
  <c r="L85" i="23"/>
  <c r="H85" i="23"/>
  <c r="L84" i="23"/>
  <c r="H84" i="23"/>
  <c r="L83" i="23"/>
  <c r="H83" i="23"/>
  <c r="L60" i="23"/>
  <c r="H60" i="23"/>
  <c r="F60" i="23"/>
  <c r="L54" i="23"/>
  <c r="L61" i="23" s="1"/>
  <c r="J54" i="23"/>
  <c r="H54" i="23"/>
  <c r="H61" i="23" s="1"/>
  <c r="L20" i="23"/>
  <c r="L35" i="23" s="1"/>
  <c r="J20" i="23"/>
  <c r="H20" i="23"/>
  <c r="M25" i="16"/>
  <c r="M28" i="16"/>
  <c r="K25" i="16"/>
  <c r="K28" i="16"/>
  <c r="J83" i="23"/>
  <c r="I25" i="16"/>
  <c r="I28" i="16" s="1"/>
  <c r="G25" i="16"/>
  <c r="G28" i="16" s="1"/>
  <c r="J80" i="23" s="1"/>
  <c r="E25" i="16"/>
  <c r="E28" i="16"/>
  <c r="J79" i="23" s="1"/>
  <c r="V29" i="15"/>
  <c r="V32" i="15" s="1"/>
  <c r="Z27" i="15"/>
  <c r="R29" i="15"/>
  <c r="R32" i="15" s="1"/>
  <c r="P29" i="15"/>
  <c r="P32" i="15" s="1"/>
  <c r="F83" i="23" s="1"/>
  <c r="N29" i="15"/>
  <c r="N32" i="15"/>
  <c r="F81" i="23"/>
  <c r="H29" i="15"/>
  <c r="H32" i="15"/>
  <c r="F79" i="23" s="1"/>
  <c r="H24" i="15"/>
  <c r="U13" i="16"/>
  <c r="X29" i="15"/>
  <c r="X32" i="15" s="1"/>
  <c r="AB28" i="15"/>
  <c r="AF28" i="15" s="1"/>
  <c r="Z28" i="15"/>
  <c r="J61" i="23" l="1"/>
  <c r="Z29" i="15"/>
  <c r="J78" i="24"/>
  <c r="L78" i="24"/>
  <c r="F165" i="24"/>
  <c r="H78" i="24"/>
  <c r="F78" i="24"/>
  <c r="H35" i="23"/>
  <c r="F35" i="23"/>
  <c r="J35" i="23"/>
  <c r="S20" i="16"/>
  <c r="Q20" i="16"/>
  <c r="AB31" i="15"/>
  <c r="Z31" i="15"/>
  <c r="Z24" i="15"/>
  <c r="Z32" i="15"/>
  <c r="F85" i="23" s="1"/>
  <c r="H86" i="23"/>
  <c r="H88" i="23" s="1"/>
  <c r="H89" i="23" s="1"/>
  <c r="H28" i="24"/>
  <c r="H33" i="24" s="1"/>
  <c r="H31" i="24" s="1"/>
  <c r="H36" i="24" s="1"/>
  <c r="Q25" i="16"/>
  <c r="Q28" i="16" s="1"/>
  <c r="J85" i="23" s="1"/>
  <c r="S24" i="16"/>
  <c r="L86" i="23"/>
  <c r="L88" i="23" s="1"/>
  <c r="L89" i="23" s="1"/>
  <c r="F61" i="23"/>
  <c r="F28" i="24"/>
  <c r="F33" i="24" s="1"/>
  <c r="F31" i="24" s="1"/>
  <c r="F36" i="24" s="1"/>
  <c r="K9" i="17"/>
  <c r="L115" i="24"/>
  <c r="G9" i="17"/>
  <c r="H115" i="24"/>
  <c r="L49" i="24"/>
  <c r="L31" i="24"/>
  <c r="L36" i="24" s="1"/>
  <c r="J115" i="24"/>
  <c r="J28" i="24"/>
  <c r="J49" i="24" s="1"/>
  <c r="I9" i="17"/>
  <c r="E9" i="17"/>
  <c r="E25" i="17" s="1"/>
  <c r="E38" i="17" s="1"/>
  <c r="E41" i="17" s="1"/>
  <c r="L80" i="24" l="1"/>
  <c r="L83" i="24" s="1"/>
  <c r="J80" i="24"/>
  <c r="J83" i="24" s="1"/>
  <c r="E74" i="17"/>
  <c r="I25" i="17"/>
  <c r="I38" i="17" s="1"/>
  <c r="I41" i="17" s="1"/>
  <c r="G25" i="17"/>
  <c r="G38" i="17" s="1"/>
  <c r="G41" i="17" s="1"/>
  <c r="K25" i="17"/>
  <c r="K38" i="17" s="1"/>
  <c r="K41" i="17" s="1"/>
  <c r="F115" i="24"/>
  <c r="F136" i="24" s="1"/>
  <c r="F167" i="24" s="1"/>
  <c r="F172" i="24" s="1"/>
  <c r="F170" i="24" s="1"/>
  <c r="H49" i="24"/>
  <c r="H80" i="24" s="1"/>
  <c r="H85" i="24" s="1"/>
  <c r="H83" i="24" s="1"/>
  <c r="S25" i="16"/>
  <c r="S28" i="16" s="1"/>
  <c r="U24" i="16"/>
  <c r="F49" i="24"/>
  <c r="F80" i="24" s="1"/>
  <c r="F85" i="24" s="1"/>
  <c r="F83" i="24" s="1"/>
  <c r="L136" i="24"/>
  <c r="L167" i="24" s="1"/>
  <c r="L170" i="24" s="1"/>
  <c r="L118" i="24"/>
  <c r="H120" i="24"/>
  <c r="H118" i="24" s="1"/>
  <c r="H136" i="24"/>
  <c r="H167" i="24" s="1"/>
  <c r="H172" i="24" s="1"/>
  <c r="H170" i="24" s="1"/>
  <c r="J31" i="24"/>
  <c r="J36" i="24" s="1"/>
  <c r="J118" i="24"/>
  <c r="J123" i="24" s="1"/>
  <c r="J136" i="24"/>
  <c r="F120" i="24" l="1"/>
  <c r="F118" i="24" s="1"/>
  <c r="F123" i="24" s="1"/>
  <c r="E76" i="17"/>
  <c r="K74" i="17"/>
  <c r="K76" i="17" s="1"/>
  <c r="G74" i="17"/>
  <c r="G76" i="17" s="1"/>
  <c r="I74" i="17"/>
  <c r="I76" i="17" s="1"/>
  <c r="H123" i="24"/>
  <c r="L123" i="24"/>
  <c r="J167" i="24"/>
  <c r="J170" i="24" s="1"/>
  <c r="O23" i="16"/>
  <c r="T27" i="15" l="1"/>
  <c r="T29" i="15" s="1"/>
  <c r="T32" i="15" s="1"/>
  <c r="F84" i="23" s="1"/>
  <c r="F86" i="23" s="1"/>
  <c r="F88" i="23" s="1"/>
  <c r="F89" i="23" s="1"/>
  <c r="O16" i="16"/>
  <c r="O20" i="16" s="1"/>
  <c r="U14" i="16"/>
  <c r="U16" i="16" s="1"/>
  <c r="U20" i="16" s="1"/>
  <c r="AB16" i="15"/>
  <c r="T18" i="15"/>
  <c r="T24" i="15" s="1"/>
  <c r="U23" i="16"/>
  <c r="U25" i="16" s="1"/>
  <c r="U28" i="16" s="1"/>
  <c r="O25" i="16"/>
  <c r="O28" i="16" s="1"/>
  <c r="J84" i="23" s="1"/>
  <c r="J86" i="23" s="1"/>
  <c r="J88" i="23" s="1"/>
  <c r="J89" i="23" s="1"/>
  <c r="AB27" i="15" l="1"/>
  <c r="AF16" i="15"/>
  <c r="AF18" i="15" s="1"/>
  <c r="AF24" i="15" s="1"/>
  <c r="AB18" i="15"/>
  <c r="AB24" i="15" s="1"/>
  <c r="AF27" i="15"/>
  <c r="AF29" i="15" s="1"/>
  <c r="AF32" i="15" s="1"/>
  <c r="AB29" i="15"/>
  <c r="AB32" i="15" s="1"/>
</calcChain>
</file>

<file path=xl/sharedStrings.xml><?xml version="1.0" encoding="utf-8"?>
<sst xmlns="http://schemas.openxmlformats.org/spreadsheetml/2006/main" count="478" uniqueCount="260">
  <si>
    <t>(หน่วย: พันบาท)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</si>
  <si>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</si>
  <si>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</si>
  <si>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</si>
  <si>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</si>
  <si>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</si>
  <si>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</si>
  <si>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financial assets</t>
  </si>
  <si>
    <t xml:space="preserve">Trade notes receivable 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</si>
  <si>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</si>
  <si>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</si>
  <si>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</si>
  <si>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</si>
  <si>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</si>
  <si>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</si>
  <si>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</si>
  <si>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 xml:space="preserve">Property, plant and equipment </t>
  </si>
  <si>
    <t>Right-of-use assets</t>
  </si>
  <si>
    <t xml:space="preserve">Goodwill 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</si>
  <si>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</si>
  <si>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</si>
  <si>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</si>
  <si>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</si>
  <si>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</t>
  </si>
  <si>
    <t>Liabilities and shareholders' equity</t>
  </si>
  <si>
    <t>Current liabilities</t>
  </si>
  <si>
    <t>Accrued sales promotion expenses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</si>
  <si>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</si>
  <si>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</si>
  <si>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</si>
  <si>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</si>
  <si>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</si>
  <si>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</si>
  <si>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>Treasury stock</t>
  </si>
  <si>
    <t xml:space="preserve">Other components of shareholders' equity </t>
  </si>
  <si>
    <t>Total liabilities and shareholders' equity</t>
  </si>
  <si>
    <t>31 December</t>
  </si>
  <si>
    <t xml:space="preserve">   Separate financial statements</t>
  </si>
  <si>
    <t>Revenues</t>
  </si>
  <si>
    <t xml:space="preserve">Rental and service income </t>
  </si>
  <si>
    <t>Dividend income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</si>
  <si>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</si>
  <si>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</si>
  <si>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</si>
  <si>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</si>
  <si>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</si>
  <si>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</si>
  <si>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income</t>
  </si>
  <si>
    <t>Finance costs</t>
  </si>
  <si>
    <t>Other comprehensive income:</t>
  </si>
  <si>
    <t>Other comprehensive income</t>
  </si>
  <si>
    <t>in investment</t>
  </si>
  <si>
    <t xml:space="preserve"> proportion</t>
  </si>
  <si>
    <t>Unappropriated</t>
  </si>
  <si>
    <t>Appropriated</t>
  </si>
  <si>
    <t>Other components of shareholders' equity</t>
  </si>
  <si>
    <t>Non-controlling</t>
  </si>
  <si>
    <t xml:space="preserve">Total shareholders' </t>
  </si>
  <si>
    <t>equity</t>
  </si>
  <si>
    <t xml:space="preserve"> on translating </t>
  </si>
  <si>
    <t xml:space="preserve"> differences</t>
  </si>
  <si>
    <t>Exchange</t>
  </si>
  <si>
    <t>Total</t>
  </si>
  <si>
    <t>shareholders' equity</t>
  </si>
  <si>
    <t xml:space="preserve">shareholders' equity </t>
  </si>
  <si>
    <t>Cash flows from operating activities</t>
  </si>
  <si>
    <t xml:space="preserve">   Interest paid</t>
  </si>
  <si>
    <t>Cash flows from investing activities</t>
  </si>
  <si>
    <t>Dividend received</t>
  </si>
  <si>
    <t>Cash flows from financing activities</t>
  </si>
  <si>
    <t>(Unaudited</t>
  </si>
  <si>
    <t>but reviewed)</t>
  </si>
  <si>
    <t>(Audited)</t>
  </si>
  <si>
    <t>Directors</t>
  </si>
  <si>
    <t>(Unaudited but reviewed)</t>
  </si>
  <si>
    <t>(Unit: Thousand Baht, except earnings per share expressed in Baht)</t>
  </si>
  <si>
    <t>Other comprehensive income for the period</t>
  </si>
  <si>
    <t>Total comprehensive income for the period</t>
  </si>
  <si>
    <t>Profit for the period</t>
  </si>
  <si>
    <t>Operating liabilities increase (decrease)</t>
  </si>
  <si>
    <t>Cash and cash equivalents at beginning of period</t>
  </si>
  <si>
    <t>Cash and cash equivalents at end of period</t>
  </si>
  <si>
    <t>Profit attributable to:</t>
  </si>
  <si>
    <t>Equity holders of the Company</t>
  </si>
  <si>
    <t>Non-controlling interests of the subsidiaries</t>
  </si>
  <si>
    <t>Total comprehensive income attributable to:</t>
  </si>
  <si>
    <t>Basic earnings per share</t>
  </si>
  <si>
    <t>The accompanying notes are an integral part of the financial statements.</t>
  </si>
  <si>
    <t>Investments in subsidiaries</t>
  </si>
  <si>
    <t>Statements of financial position</t>
  </si>
  <si>
    <t>Statements of financial position (continued)</t>
  </si>
  <si>
    <t>Deferred tax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</si>
  <si>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</si>
  <si>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</si>
  <si>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</si>
  <si>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</si>
  <si>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paid-up </t>
  </si>
  <si>
    <t>Share premium</t>
  </si>
  <si>
    <t xml:space="preserve">      330,000,000 ordinary shares of Baht 1 each</t>
  </si>
  <si>
    <t>Equity attributable to owners of the Company</t>
  </si>
  <si>
    <t xml:space="preserve">Total shareholders' equity </t>
  </si>
  <si>
    <t>Income tax expenses</t>
  </si>
  <si>
    <t>Saha Pathanapibul Public Company Limited and its subsidiaries</t>
  </si>
  <si>
    <t>Share</t>
  </si>
  <si>
    <t>premium</t>
  </si>
  <si>
    <t xml:space="preserve">   Depreciation and amortisation expenses</t>
  </si>
  <si>
    <t xml:space="preserve">equity attributable </t>
  </si>
  <si>
    <t>to owners of</t>
  </si>
  <si>
    <t xml:space="preserve"> the Company</t>
  </si>
  <si>
    <t xml:space="preserve"> interests of</t>
  </si>
  <si>
    <t>the subsidiaries</t>
  </si>
  <si>
    <t xml:space="preserve">   Trade notes receivable</t>
  </si>
  <si>
    <t xml:space="preserve">   Inventories</t>
  </si>
  <si>
    <t xml:space="preserve">   Other current assets</t>
  </si>
  <si>
    <t xml:space="preserve">   Accrued sales promotion expenses </t>
  </si>
  <si>
    <t>Selling and distribution expenses</t>
  </si>
  <si>
    <t>Current portion of lease liabilities</t>
  </si>
  <si>
    <t>Sales promotion receivable</t>
  </si>
  <si>
    <t>Current portion of long-term loans</t>
  </si>
  <si>
    <t>Restricted bank deposit</t>
  </si>
  <si>
    <t>Intangible assets</t>
  </si>
  <si>
    <t>Short-term loans</t>
  </si>
  <si>
    <t>Lease liabilities - net of current portion</t>
  </si>
  <si>
    <t>2, 3</t>
  </si>
  <si>
    <t>Revenue from sales</t>
  </si>
  <si>
    <t>Other comprehensive income to be reclassified to</t>
  </si>
  <si>
    <t xml:space="preserve">   profit or loss in subsequent periods - net of income tax</t>
  </si>
  <si>
    <t>Other comprehensive income to be reclassified</t>
  </si>
  <si>
    <t xml:space="preserve">   to profit or loss in subsequent periods:</t>
  </si>
  <si>
    <t>Other comprehensive income not to be reclassified</t>
  </si>
  <si>
    <t>Other comprehensive income not to be reclassified to</t>
  </si>
  <si>
    <t xml:space="preserve">Other comprehensive income for the period </t>
  </si>
  <si>
    <t>Unrealised</t>
  </si>
  <si>
    <t>Reserve for</t>
  </si>
  <si>
    <t xml:space="preserve"> gain on changes  </t>
  </si>
  <si>
    <t>changes in fair value of</t>
  </si>
  <si>
    <t xml:space="preserve">Treasury </t>
  </si>
  <si>
    <t>financial</t>
  </si>
  <si>
    <t xml:space="preserve">investments in debt </t>
  </si>
  <si>
    <t>other components of</t>
  </si>
  <si>
    <t xml:space="preserve"> shareholders' </t>
  </si>
  <si>
    <t>Statutory reserve</t>
  </si>
  <si>
    <t>stock reserve</t>
  </si>
  <si>
    <t>statements</t>
  </si>
  <si>
    <t>and equity instruments</t>
  </si>
  <si>
    <t>Transfer to retained earnings</t>
  </si>
  <si>
    <t xml:space="preserve">other components of </t>
  </si>
  <si>
    <t xml:space="preserve">Adjustments to reconcile profit before tax to net cash </t>
  </si>
  <si>
    <t xml:space="preserve">   provided by (paid from) operating activities</t>
  </si>
  <si>
    <t xml:space="preserve">   Finance income</t>
  </si>
  <si>
    <t xml:space="preserve">   Dividend income</t>
  </si>
  <si>
    <t>Profit from operating activities before changes in</t>
  </si>
  <si>
    <t xml:space="preserve">   operating assets and liabilities</t>
  </si>
  <si>
    <t>Profit before tax</t>
  </si>
  <si>
    <t xml:space="preserve">   Sales promotion receivable</t>
  </si>
  <si>
    <t xml:space="preserve">   Other non-current liabilities</t>
  </si>
  <si>
    <t xml:space="preserve">   Corporate income tax paid</t>
  </si>
  <si>
    <t>Interest received</t>
  </si>
  <si>
    <t>Unrealised gains on changes  in investment proportion</t>
  </si>
  <si>
    <t>Cost of rental and services</t>
  </si>
  <si>
    <t>Operating profit</t>
  </si>
  <si>
    <t>Profit before income tax expenses</t>
  </si>
  <si>
    <t xml:space="preserve">Share of other comprehensive income of associates - </t>
  </si>
  <si>
    <t xml:space="preserve">   exchange differences on translation of financial statements </t>
  </si>
  <si>
    <t xml:space="preserve">   at fair value through other comprehensive income - </t>
  </si>
  <si>
    <t xml:space="preserve">   net of income tax </t>
  </si>
  <si>
    <t>Weighted average number of ordinary shares (Thousand shares)</t>
  </si>
  <si>
    <t>Statements of changes in shareholders' equity</t>
  </si>
  <si>
    <t>share capital</t>
  </si>
  <si>
    <t>paid-up</t>
  </si>
  <si>
    <t xml:space="preserve">Issued and </t>
  </si>
  <si>
    <t>Statements of changes in shareholders' equity (continued)</t>
  </si>
  <si>
    <t xml:space="preserve">Statements of cash flows </t>
  </si>
  <si>
    <t xml:space="preserve">   Finance cost</t>
  </si>
  <si>
    <t xml:space="preserve">   Other non-current assets</t>
  </si>
  <si>
    <t>Statements of cash flows (continued)</t>
  </si>
  <si>
    <t xml:space="preserve">Proceeds from sales of property, plant and equipment </t>
  </si>
  <si>
    <t xml:space="preserve">   Acquisitions of right-of-use assets under lease contracts</t>
  </si>
  <si>
    <t xml:space="preserve">   Transferred investment properties to property, plant and equipment</t>
  </si>
  <si>
    <t>Share of loss from investments in associates</t>
  </si>
  <si>
    <t>Long-term loans - net of current portion</t>
  </si>
  <si>
    <t>Increase in intangible assets</t>
  </si>
  <si>
    <t>Net increase in short-term loans</t>
  </si>
  <si>
    <t xml:space="preserve">   net of income tax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</si>
  <si>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</si>
  <si>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</si>
  <si>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</si>
  <si>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</si>
  <si>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</si>
  <si>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</si>
  <si>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Loss on write-off of non-financial assets</t>
  </si>
  <si>
    <t xml:space="preserve">   Payables from acquisitions of property, plant and equipment</t>
  </si>
  <si>
    <t>Operating assets (increase) decrease</t>
  </si>
  <si>
    <t xml:space="preserve">   at fair value through other comprehensive income</t>
  </si>
  <si>
    <t xml:space="preserve">  - net of income tax</t>
  </si>
  <si>
    <t xml:space="preserve">  other comprehensive income recycled to profit or loss</t>
  </si>
  <si>
    <t xml:space="preserve">Gain on changes in value of debt instruments </t>
  </si>
  <si>
    <t>Other expenses</t>
  </si>
  <si>
    <t>2, 6</t>
  </si>
  <si>
    <t>Income statements</t>
  </si>
  <si>
    <t xml:space="preserve">Statements of comprehensive income </t>
  </si>
  <si>
    <t xml:space="preserve">Acquisition of non-controlling interests  </t>
  </si>
  <si>
    <t>Increase in long-term loans</t>
  </si>
  <si>
    <t>Corporate income tax payable</t>
  </si>
  <si>
    <t>Payment of principal portion of lease liabilities</t>
  </si>
  <si>
    <t>Cash received from share subscription from</t>
  </si>
  <si>
    <t xml:space="preserve">   non-controlling interests of new subsidiary</t>
  </si>
  <si>
    <t>Supplemental disclosures of cash flows information:</t>
  </si>
  <si>
    <t>Non-cash related transactions from investing activities</t>
  </si>
  <si>
    <t>Non-cash related transactions from financing activities</t>
  </si>
  <si>
    <t>Balance as at 30 June 2025</t>
  </si>
  <si>
    <t>-</t>
  </si>
  <si>
    <t xml:space="preserve">   Impairment loss on financial assets (reversal)</t>
  </si>
  <si>
    <t xml:space="preserve">   Share of loss from investment in associates</t>
  </si>
  <si>
    <t xml:space="preserve">   Impairment loss on non-financial assets</t>
  </si>
  <si>
    <t>Cash received from repayment of long-term loans</t>
  </si>
  <si>
    <t>Increase in investments in associates</t>
  </si>
  <si>
    <t>Acquisition of investment properties</t>
  </si>
  <si>
    <t xml:space="preserve">Acquisition of property, plant and equipment </t>
  </si>
  <si>
    <t>Dividend received from associates</t>
  </si>
  <si>
    <t>Dividend paid</t>
  </si>
  <si>
    <t>30 June</t>
  </si>
  <si>
    <t>Cash received from sales of treasury stock</t>
  </si>
  <si>
    <t>Cash advance for purchase of land and construction thereon</t>
  </si>
  <si>
    <t xml:space="preserve">   Increase in investment properties from settlement of </t>
  </si>
  <si>
    <t xml:space="preserve">Gain (loss) on changes in value of debt instruments </t>
  </si>
  <si>
    <t>Gain (loss) on changes in value of equity investments designated</t>
  </si>
  <si>
    <t>Net cash flows from operating activities</t>
  </si>
  <si>
    <t>Net cash flows used in financing activities</t>
  </si>
  <si>
    <t>(Unit: Thousand Baht)</t>
  </si>
  <si>
    <t>Increase in impairment loss on financial assets</t>
  </si>
  <si>
    <t>Net proceeds from sales of investment properties</t>
  </si>
  <si>
    <t xml:space="preserve">      long-term loans and interest receivable </t>
  </si>
  <si>
    <t>As at 30 June 2026</t>
  </si>
  <si>
    <t>For the six-month period ended 30 June 2026</t>
  </si>
  <si>
    <t>Balance as at 1 January 2026</t>
  </si>
  <si>
    <t>Balance as at 30 June 2026</t>
  </si>
  <si>
    <t>For the three-month period ended 30 June 2026</t>
  </si>
  <si>
    <t>2, 11</t>
  </si>
  <si>
    <t xml:space="preserve">   of new subsidiary</t>
  </si>
  <si>
    <t>Dividend paid (Note 15)</t>
  </si>
  <si>
    <t xml:space="preserve">Treasury stock </t>
  </si>
  <si>
    <t xml:space="preserve">   Appropriated - Statutory reserve</t>
  </si>
  <si>
    <t xml:space="preserve">   Unappropriated</t>
  </si>
  <si>
    <t>Share of profit (loss) from investments in associates</t>
  </si>
  <si>
    <t>Gain on sale of debt instruments at fair value through</t>
  </si>
  <si>
    <t>Gain on changes in value of equity investments designated</t>
  </si>
  <si>
    <t xml:space="preserve">   Net loss (gain) on sales of non-financial assets</t>
  </si>
  <si>
    <t xml:space="preserve">   Net gain on sales and fair value adjustments of financial assets</t>
  </si>
  <si>
    <t xml:space="preserve">Net increase in investments in debt and equity instruments  </t>
  </si>
  <si>
    <t>Net cash flows from (used in) investing activities</t>
  </si>
  <si>
    <t>Net increase (decrease) in cash and cash equivalents</t>
  </si>
  <si>
    <t xml:space="preserve">   remeasurement loss on defined benefit plan</t>
  </si>
  <si>
    <t xml:space="preserve">   remeasurement gain on defined benefit plan</t>
  </si>
  <si>
    <t xml:space="preserve">   Reversal of reduction of inventories to net realisable value</t>
  </si>
  <si>
    <t xml:space="preserve">   on changes in value of equity investments designated</t>
  </si>
  <si>
    <t>Share of other comprehensive income of associates - gain (loss)</t>
  </si>
  <si>
    <t xml:space="preserve">   Provision for employee benefits</t>
  </si>
  <si>
    <t>Earnings per share (Baht)</t>
  </si>
  <si>
    <t>Decrease (increase) in impairment loss on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</si>
</sst>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_(* #,##0_);_(* \(#,##0\);_(* &quot;-&quot;??_);_(@_)"/>
    <numFmt numFmtId="171" formatCode="_-* #,##0.00_-;\-* #,##0.00_-;_-* \-??_-;_-@_-"/>
  </numFmts>
  <fonts count="2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sz val="12"/>
      <name val="Helv"/>
      <charset val="222"/>
    </font>
    <font>
      <sz val="9"/>
      <name val="Arial"/>
      <family val="2"/>
    </font>
    <font>
      <b/>
      <sz val="9"/>
      <color rgb="FF00B0F0"/>
      <name val="Arial"/>
      <family val="2"/>
    </font>
    <font>
      <b/>
      <sz val="9"/>
      <name val="Arial"/>
      <family val="2"/>
    </font>
    <font>
      <sz val="9"/>
      <color rgb="FF00B0F0"/>
      <name val="Arial"/>
      <family val="2"/>
    </font>
    <font>
      <i/>
      <sz val="9"/>
      <color rgb="FF00B0F0"/>
      <name val="Arial"/>
      <family val="2"/>
    </font>
    <font>
      <i/>
      <sz val="9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"/>
      <name val="Arial"/>
      <family val="2"/>
    </font>
    <font>
      <i/>
      <u/>
      <sz val="9"/>
      <color theme="1"/>
      <name val="Arial"/>
      <family val="2"/>
    </font>
    <font>
      <b/>
      <i/>
      <u/>
      <sz val="9"/>
      <name val="Arial"/>
      <family val="2"/>
    </font>
    <font>
      <u/>
      <sz val="9"/>
      <name val="Arial"/>
      <family val="2"/>
    </font>
    <font>
      <i/>
      <u/>
      <sz val="9"/>
      <name val="Arial"/>
      <family val="2"/>
    </font>
    <font>
      <strike/>
      <sz val="9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" fillId="0" borderId="0"/>
    <xf numFmtId="164" fontId="2" fillId="0" borderId="0" applyFont="0" applyFill="0" applyBorder="0" applyAlignment="0" applyProtection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0" fontId="7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71" fontId="7" fillId="0" borderId="0" applyFill="0" applyBorder="0" applyAlignment="0" applyProtection="0"/>
    <xf numFmtId="39" fontId="8" fillId="0" borderId="0"/>
    <xf numFmtId="164" fontId="7" fillId="0" borderId="0" applyFont="0" applyFill="0" applyBorder="0" applyAlignment="0" applyProtection="0"/>
    <xf numFmtId="0" fontId="15" fillId="0" borderId="0"/>
  </cellStyleXfs>
  <cellXfs count="204">
    <xf numFmtId="0" fontId="0" fillId="0" borderId="0" xfId="0"/>
    <xf numFmtId="41" fontId="9" fillId="0" borderId="0" xfId="1" applyNumberFormat="1" applyFont="1" applyFill="1" applyAlignment="1"/>
    <xf numFmtId="9" fontId="9" fillId="0" borderId="0" xfId="15" applyFont="1" applyFill="1" applyAlignment="1"/>
    <xf numFmtId="41" fontId="9" fillId="0" borderId="3" xfId="1" applyNumberFormat="1" applyFont="1" applyFill="1" applyBorder="1" applyAlignment="1"/>
    <xf numFmtId="41" fontId="12" fillId="0" borderId="0" xfId="1" applyNumberFormat="1" applyFont="1" applyFill="1" applyBorder="1" applyAlignment="1"/>
    <xf numFmtId="41" fontId="12" fillId="0" borderId="0" xfId="1" applyNumberFormat="1" applyFont="1" applyFill="1" applyAlignment="1"/>
    <xf numFmtId="3" fontId="9" fillId="0" borderId="0" xfId="1" applyNumberFormat="1" applyFont="1" applyFill="1" applyBorder="1" applyAlignment="1">
      <alignment horizontal="center"/>
    </xf>
    <xf numFmtId="3" fontId="9" fillId="0" borderId="0" xfId="1" applyNumberFormat="1" applyFont="1" applyFill="1" applyAlignment="1">
      <alignment horizontal="center"/>
    </xf>
    <xf numFmtId="170" fontId="9" fillId="0" borderId="0" xfId="1" applyNumberFormat="1" applyFont="1" applyFill="1" applyBorder="1" applyAlignment="1">
      <alignment horizontal="center"/>
    </xf>
    <xf numFmtId="170" fontId="14" fillId="0" borderId="0" xfId="1" applyNumberFormat="1" applyFont="1" applyFill="1" applyBorder="1" applyAlignment="1">
      <alignment horizontal="center"/>
    </xf>
    <xf numFmtId="41" fontId="14" fillId="0" borderId="0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9" fillId="0" borderId="5" xfId="1" applyNumberFormat="1" applyFont="1" applyFill="1" applyBorder="1" applyAlignment="1">
      <alignment horizontal="right"/>
    </xf>
    <xf numFmtId="3" fontId="9" fillId="0" borderId="0" xfId="1" applyNumberFormat="1" applyFont="1" applyFill="1" applyBorder="1" applyAlignment="1"/>
    <xf numFmtId="41" fontId="9" fillId="0" borderId="8" xfId="1" applyNumberFormat="1" applyFont="1" applyFill="1" applyBorder="1" applyAlignment="1"/>
    <xf numFmtId="164" fontId="9" fillId="0" borderId="0" xfId="4" applyFont="1" applyFill="1" applyAlignment="1"/>
    <xf numFmtId="41" fontId="9" fillId="0" borderId="5" xfId="1" applyNumberFormat="1" applyFont="1" applyFill="1" applyBorder="1" applyAlignment="1"/>
    <xf numFmtId="170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Alignment="1">
      <alignment horizontal="right"/>
    </xf>
    <xf numFmtId="170" fontId="9" fillId="0" borderId="3" xfId="1" applyNumberFormat="1" applyFont="1" applyFill="1" applyBorder="1" applyAlignment="1"/>
    <xf numFmtId="170" fontId="9" fillId="0" borderId="0" xfId="1" applyNumberFormat="1" applyFont="1" applyFill="1" applyAlignment="1"/>
    <xf numFmtId="0" fontId="11" fillId="0" borderId="0" xfId="0" applyFont="1"/>
    <xf numFmtId="37" fontId="14" fillId="0" borderId="0" xfId="14" applyNumberFormat="1" applyFont="1" applyAlignment="1">
      <alignment horizontal="center"/>
    </xf>
    <xf numFmtId="38" fontId="9" fillId="0" borderId="0" xfId="14" applyNumberFormat="1" applyFont="1" applyAlignment="1">
      <alignment horizontal="center"/>
    </xf>
    <xf numFmtId="37" fontId="9" fillId="0" borderId="0" xfId="14" applyNumberFormat="1" applyFont="1" applyAlignment="1">
      <alignment horizontal="center"/>
    </xf>
    <xf numFmtId="37" fontId="9" fillId="0" borderId="0" xfId="14" applyNumberFormat="1" applyFont="1"/>
    <xf numFmtId="37" fontId="9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38" fontId="9" fillId="0" borderId="0" xfId="14" applyNumberFormat="1" applyFont="1"/>
    <xf numFmtId="37" fontId="9" fillId="0" borderId="0" xfId="14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37" fontId="22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37" fontId="9" fillId="0" borderId="0" xfId="0" applyNumberFormat="1" applyFont="1"/>
    <xf numFmtId="38" fontId="9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left"/>
    </xf>
    <xf numFmtId="37" fontId="11" fillId="0" borderId="0" xfId="0" applyNumberFormat="1" applyFont="1"/>
    <xf numFmtId="37" fontId="25" fillId="0" borderId="0" xfId="0" applyNumberFormat="1" applyFont="1" applyAlignment="1">
      <alignment horizontal="center"/>
    </xf>
    <xf numFmtId="0" fontId="9" fillId="0" borderId="3" xfId="0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11" fillId="0" borderId="0" xfId="14" applyNumberFormat="1" applyFont="1" applyAlignment="1">
      <alignment horizontal="left"/>
    </xf>
    <xf numFmtId="37" fontId="9" fillId="0" borderId="0" xfId="14" applyNumberFormat="1" applyFont="1" applyAlignment="1">
      <alignment horizontal="left"/>
    </xf>
    <xf numFmtId="37" fontId="22" fillId="0" borderId="0" xfId="14" applyNumberFormat="1" applyFont="1" applyAlignment="1">
      <alignment horizontal="center"/>
    </xf>
    <xf numFmtId="0" fontId="9" fillId="0" borderId="0" xfId="14" applyFont="1" applyAlignment="1">
      <alignment horizontal="center"/>
    </xf>
    <xf numFmtId="0" fontId="22" fillId="0" borderId="0" xfId="14" applyFont="1" applyAlignment="1">
      <alignment horizontal="center"/>
    </xf>
    <xf numFmtId="0" fontId="22" fillId="0" borderId="0" xfId="14" applyFont="1" applyAlignment="1">
      <alignment horizontal="right"/>
    </xf>
    <xf numFmtId="37" fontId="11" fillId="0" borderId="0" xfId="14" applyNumberFormat="1" applyFont="1"/>
    <xf numFmtId="41" fontId="9" fillId="0" borderId="0" xfId="14" applyNumberFormat="1" applyFont="1"/>
    <xf numFmtId="0" fontId="9" fillId="0" borderId="0" xfId="14" quotePrefix="1" applyFont="1" applyAlignment="1">
      <alignment horizontal="left"/>
    </xf>
    <xf numFmtId="37" fontId="9" fillId="0" borderId="0" xfId="14" quotePrefix="1" applyNumberFormat="1" applyFont="1" applyAlignment="1">
      <alignment horizontal="left"/>
    </xf>
    <xf numFmtId="0" fontId="9" fillId="0" borderId="0" xfId="0" applyFont="1"/>
    <xf numFmtId="41" fontId="9" fillId="0" borderId="0" xfId="14" applyNumberFormat="1" applyFont="1" applyAlignment="1">
      <alignment horizontal="right"/>
    </xf>
    <xf numFmtId="0" fontId="9" fillId="0" borderId="0" xfId="14" applyFont="1" applyAlignment="1">
      <alignment horizontal="left"/>
    </xf>
    <xf numFmtId="41" fontId="9" fillId="0" borderId="6" xfId="14" applyNumberFormat="1" applyFont="1" applyBorder="1" applyAlignment="1">
      <alignment horizontal="right"/>
    </xf>
    <xf numFmtId="0" fontId="11" fillId="0" borderId="0" xfId="14" applyFont="1" applyAlignment="1">
      <alignment horizontal="left"/>
    </xf>
    <xf numFmtId="41" fontId="9" fillId="0" borderId="0" xfId="14" applyNumberFormat="1" applyFont="1" applyAlignment="1">
      <alignment horizontal="center"/>
    </xf>
    <xf numFmtId="41" fontId="22" fillId="0" borderId="0" xfId="14" applyNumberFormat="1" applyFont="1" applyAlignment="1">
      <alignment horizontal="center"/>
    </xf>
    <xf numFmtId="0" fontId="9" fillId="0" borderId="0" xfId="14" applyFont="1"/>
    <xf numFmtId="41" fontId="9" fillId="0" borderId="3" xfId="14" applyNumberFormat="1" applyFont="1" applyBorder="1" applyAlignment="1">
      <alignment horizontal="right"/>
    </xf>
    <xf numFmtId="41" fontId="9" fillId="0" borderId="3" xfId="14" applyNumberFormat="1" applyFont="1" applyBorder="1"/>
    <xf numFmtId="41" fontId="9" fillId="0" borderId="5" xfId="14" applyNumberFormat="1" applyFont="1" applyBorder="1" applyAlignment="1">
      <alignment horizontal="right"/>
    </xf>
    <xf numFmtId="37" fontId="9" fillId="0" borderId="0" xfId="14" applyNumberFormat="1" applyFont="1" applyAlignment="1">
      <alignment horizontal="centerContinuous"/>
    </xf>
    <xf numFmtId="37" fontId="14" fillId="0" borderId="0" xfId="14" applyNumberFormat="1" applyFont="1" applyAlignment="1">
      <alignment horizontal="centerContinuous"/>
    </xf>
    <xf numFmtId="38" fontId="9" fillId="0" borderId="0" xfId="14" applyNumberFormat="1" applyFont="1" applyAlignment="1">
      <alignment horizontal="centerContinuous"/>
    </xf>
    <xf numFmtId="0" fontId="9" fillId="0" borderId="0" xfId="0" applyFont="1" applyAlignment="1">
      <alignment horizontal="left"/>
    </xf>
    <xf numFmtId="170" fontId="9" fillId="0" borderId="0" xfId="14" applyNumberFormat="1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37" fontId="9" fillId="0" borderId="0" xfId="0" applyNumberFormat="1" applyFont="1" applyAlignment="1">
      <alignment horizontal="right"/>
    </xf>
    <xf numFmtId="38" fontId="9" fillId="0" borderId="0" xfId="0" applyNumberFormat="1" applyFont="1"/>
    <xf numFmtId="41" fontId="9" fillId="0" borderId="5" xfId="14" applyNumberFormat="1" applyFont="1" applyBorder="1"/>
    <xf numFmtId="37" fontId="9" fillId="0" borderId="7" xfId="14" applyNumberFormat="1" applyFont="1" applyBorder="1"/>
    <xf numFmtId="37" fontId="16" fillId="0" borderId="0" xfId="14" applyNumberFormat="1" applyFont="1"/>
    <xf numFmtId="37" fontId="17" fillId="0" borderId="0" xfId="14" applyNumberFormat="1" applyFont="1" applyAlignment="1">
      <alignment horizontal="center"/>
    </xf>
    <xf numFmtId="38" fontId="16" fillId="0" borderId="0" xfId="14" applyNumberFormat="1" applyFont="1"/>
    <xf numFmtId="41" fontId="16" fillId="0" borderId="0" xfId="0" applyNumberFormat="1" applyFont="1" applyAlignment="1">
      <alignment horizontal="right"/>
    </xf>
    <xf numFmtId="37" fontId="16" fillId="0" borderId="0" xfId="14" applyNumberFormat="1" applyFont="1" applyAlignment="1">
      <alignment horizontal="right"/>
    </xf>
    <xf numFmtId="0" fontId="18" fillId="0" borderId="0" xfId="0" applyFont="1"/>
    <xf numFmtId="37" fontId="16" fillId="0" borderId="0" xfId="14" applyNumberFormat="1" applyFont="1" applyAlignment="1">
      <alignment horizontal="centerContinuous"/>
    </xf>
    <xf numFmtId="37" fontId="17" fillId="0" borderId="0" xfId="14" applyNumberFormat="1" applyFont="1" applyAlignment="1">
      <alignment horizontal="centerContinuous"/>
    </xf>
    <xf numFmtId="38" fontId="16" fillId="0" borderId="0" xfId="14" applyNumberFormat="1" applyFont="1" applyAlignment="1">
      <alignment horizontal="centerContinuous"/>
    </xf>
    <xf numFmtId="37" fontId="18" fillId="0" borderId="0" xfId="0" applyNumberFormat="1" applyFont="1" applyAlignment="1">
      <alignment horizontal="left"/>
    </xf>
    <xf numFmtId="37" fontId="16" fillId="0" borderId="0" xfId="14" applyNumberFormat="1" applyFont="1" applyAlignment="1">
      <alignment horizontal="center"/>
    </xf>
    <xf numFmtId="37" fontId="19" fillId="0" borderId="0" xfId="14" applyNumberFormat="1" applyFont="1" applyAlignment="1">
      <alignment horizontal="center"/>
    </xf>
    <xf numFmtId="37" fontId="20" fillId="0" borderId="0" xfId="14" applyNumberFormat="1" applyFont="1" applyAlignment="1">
      <alignment horizontal="center"/>
    </xf>
    <xf numFmtId="0" fontId="19" fillId="0" borderId="0" xfId="14" quotePrefix="1" applyFont="1" applyAlignment="1">
      <alignment horizontal="center"/>
    </xf>
    <xf numFmtId="0" fontId="19" fillId="0" borderId="0" xfId="14" applyFont="1" applyAlignment="1">
      <alignment horizontal="center"/>
    </xf>
    <xf numFmtId="37" fontId="18" fillId="0" borderId="0" xfId="0" applyNumberFormat="1" applyFont="1"/>
    <xf numFmtId="37" fontId="17" fillId="0" borderId="0" xfId="0" applyNumberFormat="1" applyFont="1" applyAlignment="1">
      <alignment horizontal="center"/>
    </xf>
    <xf numFmtId="41" fontId="16" fillId="0" borderId="0" xfId="0" applyNumberFormat="1" applyFont="1"/>
    <xf numFmtId="37" fontId="16" fillId="0" borderId="0" xfId="0" applyNumberFormat="1" applyFont="1"/>
    <xf numFmtId="0" fontId="16" fillId="0" borderId="0" xfId="0" applyFont="1"/>
    <xf numFmtId="41" fontId="9" fillId="0" borderId="0" xfId="12" applyNumberFormat="1" applyFont="1" applyAlignment="1">
      <alignment horizontal="right"/>
    </xf>
    <xf numFmtId="41" fontId="16" fillId="0" borderId="0" xfId="12" applyNumberFormat="1" applyFont="1" applyAlignment="1">
      <alignment horizontal="right"/>
    </xf>
    <xf numFmtId="41" fontId="9" fillId="0" borderId="3" xfId="0" applyNumberFormat="1" applyFont="1" applyBorder="1" applyAlignment="1">
      <alignment horizontal="right"/>
    </xf>
    <xf numFmtId="41" fontId="16" fillId="0" borderId="3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left"/>
    </xf>
    <xf numFmtId="165" fontId="17" fillId="0" borderId="0" xfId="0" applyNumberFormat="1" applyFont="1" applyAlignment="1">
      <alignment horizontal="center"/>
    </xf>
    <xf numFmtId="41" fontId="16" fillId="0" borderId="6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right"/>
    </xf>
    <xf numFmtId="37" fontId="16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centerContinuous"/>
    </xf>
    <xf numFmtId="41" fontId="16" fillId="0" borderId="0" xfId="0" applyNumberFormat="1" applyFont="1" applyAlignment="1">
      <alignment horizontal="centerContinuous"/>
    </xf>
    <xf numFmtId="41" fontId="16" fillId="0" borderId="0" xfId="0" applyNumberFormat="1" applyFont="1" applyAlignment="1">
      <alignment horizontal="center"/>
    </xf>
    <xf numFmtId="37" fontId="17" fillId="0" borderId="0" xfId="0" applyNumberFormat="1" applyFont="1"/>
    <xf numFmtId="41" fontId="16" fillId="0" borderId="9" xfId="0" applyNumberFormat="1" applyFont="1" applyBorder="1" applyAlignment="1">
      <alignment horizontal="right"/>
    </xf>
    <xf numFmtId="41" fontId="16" fillId="0" borderId="4" xfId="0" applyNumberFormat="1" applyFont="1" applyBorder="1" applyAlignment="1">
      <alignment horizontal="right"/>
    </xf>
    <xf numFmtId="0" fontId="16" fillId="0" borderId="0" xfId="0" applyFont="1" applyAlignment="1">
      <alignment horizontal="left"/>
    </xf>
    <xf numFmtId="170" fontId="16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170" fontId="16" fillId="0" borderId="0" xfId="0" applyNumberFormat="1" applyFont="1"/>
    <xf numFmtId="43" fontId="16" fillId="0" borderId="0" xfId="0" applyNumberFormat="1" applyFont="1"/>
    <xf numFmtId="0" fontId="11" fillId="0" borderId="0" xfId="0" applyFont="1" applyAlignment="1">
      <alignment horizontal="left"/>
    </xf>
    <xf numFmtId="170" fontId="9" fillId="0" borderId="0" xfId="0" applyNumberFormat="1" applyFont="1"/>
    <xf numFmtId="170" fontId="10" fillId="0" borderId="0" xfId="0" quotePrefix="1" applyNumberFormat="1" applyFont="1"/>
    <xf numFmtId="0" fontId="9" fillId="0" borderId="0" xfId="0" applyFont="1" applyAlignment="1">
      <alignment horizontal="right"/>
    </xf>
    <xf numFmtId="170" fontId="12" fillId="0" borderId="0" xfId="0" applyNumberFormat="1" applyFont="1"/>
    <xf numFmtId="170" fontId="11" fillId="0" borderId="0" xfId="0" quotePrefix="1" applyNumberFormat="1" applyFont="1"/>
    <xf numFmtId="37" fontId="10" fillId="0" borderId="0" xfId="0" applyNumberFormat="1" applyFont="1" applyAlignment="1">
      <alignment horizontal="left"/>
    </xf>
    <xf numFmtId="38" fontId="12" fillId="0" borderId="0" xfId="0" applyNumberFormat="1" applyFont="1" applyAlignment="1">
      <alignment horizontal="centerContinuous"/>
    </xf>
    <xf numFmtId="170" fontId="12" fillId="0" borderId="0" xfId="0" applyNumberFormat="1" applyFont="1" applyAlignment="1">
      <alignment horizontal="center"/>
    </xf>
    <xf numFmtId="170" fontId="9" fillId="0" borderId="3" xfId="0" applyNumberFormat="1" applyFont="1" applyBorder="1" applyAlignment="1">
      <alignment horizontal="center"/>
    </xf>
    <xf numFmtId="170" fontId="9" fillId="0" borderId="0" xfId="0" applyNumberFormat="1" applyFont="1" applyAlignment="1">
      <alignment horizontal="center"/>
    </xf>
    <xf numFmtId="170" fontId="9" fillId="0" borderId="9" xfId="0" applyNumberFormat="1" applyFont="1" applyBorder="1" applyAlignment="1">
      <alignment horizontal="center"/>
    </xf>
    <xf numFmtId="170" fontId="9" fillId="0" borderId="0" xfId="13" applyNumberFormat="1" applyFont="1" applyAlignment="1">
      <alignment horizontal="center"/>
    </xf>
    <xf numFmtId="39" fontId="9" fillId="0" borderId="0" xfId="19" applyFont="1" applyAlignment="1">
      <alignment horizontal="center"/>
    </xf>
    <xf numFmtId="39" fontId="12" fillId="0" borderId="0" xfId="19" applyFont="1" applyAlignment="1">
      <alignment horizontal="center"/>
    </xf>
    <xf numFmtId="0" fontId="12" fillId="0" borderId="0" xfId="0" applyFont="1"/>
    <xf numFmtId="41" fontId="9" fillId="0" borderId="0" xfId="0" applyNumberFormat="1" applyFont="1" applyAlignment="1">
      <alignment horizontal="center"/>
    </xf>
    <xf numFmtId="41" fontId="9" fillId="0" borderId="0" xfId="0" quotePrefix="1" applyNumberFormat="1" applyFont="1" applyAlignment="1">
      <alignment horizontal="center"/>
    </xf>
    <xf numFmtId="170" fontId="12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center"/>
    </xf>
    <xf numFmtId="41" fontId="9" fillId="0" borderId="3" xfId="0" applyNumberFormat="1" applyFont="1" applyBorder="1" applyAlignment="1">
      <alignment horizontal="center"/>
    </xf>
    <xf numFmtId="170" fontId="9" fillId="0" borderId="3" xfId="13" applyNumberFormat="1" applyFont="1" applyBorder="1" applyAlignment="1">
      <alignment horizontal="center"/>
    </xf>
    <xf numFmtId="170" fontId="9" fillId="0" borderId="3" xfId="0" applyNumberFormat="1" applyFont="1" applyBorder="1" applyAlignment="1">
      <alignment horizontal="center" wrapText="1"/>
    </xf>
    <xf numFmtId="41" fontId="9" fillId="0" borderId="9" xfId="0" applyNumberFormat="1" applyFont="1" applyBorder="1"/>
    <xf numFmtId="170" fontId="13" fillId="0" borderId="0" xfId="0" applyNumberFormat="1" applyFont="1" applyAlignment="1">
      <alignment horizontal="center"/>
    </xf>
    <xf numFmtId="41" fontId="9" fillId="0" borderId="0" xfId="0" applyNumberFormat="1" applyFont="1"/>
    <xf numFmtId="41" fontId="9" fillId="0" borderId="4" xfId="0" applyNumberFormat="1" applyFont="1" applyBorder="1" applyAlignment="1">
      <alignment horizontal="center"/>
    </xf>
    <xf numFmtId="0" fontId="10" fillId="0" borderId="0" xfId="0" applyFont="1"/>
    <xf numFmtId="43" fontId="9" fillId="0" borderId="0" xfId="14" applyNumberFormat="1" applyFont="1"/>
    <xf numFmtId="0" fontId="10" fillId="0" borderId="0" xfId="0" applyFont="1" applyAlignment="1">
      <alignment horizontal="center"/>
    </xf>
    <xf numFmtId="170" fontId="11" fillId="0" borderId="0" xfId="13" quotePrefix="1" applyNumberFormat="1" applyFont="1" applyAlignment="1">
      <alignment horizontal="left"/>
    </xf>
    <xf numFmtId="37" fontId="11" fillId="0" borderId="0" xfId="13" applyNumberFormat="1" applyFont="1" applyAlignment="1">
      <alignment horizontal="left"/>
    </xf>
    <xf numFmtId="0" fontId="9" fillId="0" borderId="0" xfId="13" applyFont="1" applyAlignment="1">
      <alignment horizontal="right"/>
    </xf>
    <xf numFmtId="38" fontId="9" fillId="0" borderId="0" xfId="13" applyNumberFormat="1" applyFont="1" applyAlignment="1">
      <alignment horizontal="center"/>
    </xf>
    <xf numFmtId="170" fontId="11" fillId="0" borderId="0" xfId="13" applyNumberFormat="1" applyFont="1"/>
    <xf numFmtId="0" fontId="9" fillId="0" borderId="9" xfId="0" applyFont="1" applyBorder="1"/>
    <xf numFmtId="0" fontId="9" fillId="0" borderId="6" xfId="0" applyFont="1" applyBorder="1"/>
    <xf numFmtId="41" fontId="9" fillId="0" borderId="0" xfId="13" applyNumberFormat="1" applyFont="1" applyAlignment="1">
      <alignment horizontal="left"/>
    </xf>
    <xf numFmtId="41" fontId="9" fillId="0" borderId="3" xfId="13" applyNumberFormat="1" applyFont="1" applyBorder="1" applyAlignment="1">
      <alignment horizontal="left"/>
    </xf>
    <xf numFmtId="41" fontId="11" fillId="0" borderId="0" xfId="13" applyNumberFormat="1" applyFont="1" applyAlignment="1">
      <alignment horizontal="left"/>
    </xf>
    <xf numFmtId="41" fontId="9" fillId="0" borderId="0" xfId="11" applyNumberFormat="1" applyFont="1" applyAlignment="1">
      <alignment horizontal="right"/>
    </xf>
    <xf numFmtId="41" fontId="9" fillId="0" borderId="0" xfId="13" applyNumberFormat="1" applyFont="1" applyAlignment="1">
      <alignment horizontal="right"/>
    </xf>
    <xf numFmtId="41" fontId="9" fillId="0" borderId="0" xfId="13" applyNumberFormat="1" applyFont="1" applyAlignment="1">
      <alignment horizontal="center"/>
    </xf>
    <xf numFmtId="0" fontId="13" fillId="0" borderId="0" xfId="0" applyFont="1" applyAlignment="1">
      <alignment horizontal="center"/>
    </xf>
    <xf numFmtId="41" fontId="9" fillId="0" borderId="4" xfId="0" applyNumberFormat="1" applyFont="1" applyBorder="1" applyAlignment="1">
      <alignment horizontal="right"/>
    </xf>
    <xf numFmtId="41" fontId="9" fillId="0" borderId="4" xfId="13" applyNumberFormat="1" applyFont="1" applyBorder="1"/>
    <xf numFmtId="41" fontId="9" fillId="0" borderId="0" xfId="13" applyNumberFormat="1" applyFont="1"/>
    <xf numFmtId="41" fontId="13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right"/>
    </xf>
    <xf numFmtId="41" fontId="11" fillId="0" borderId="0" xfId="13" quotePrefix="1" applyNumberFormat="1" applyFont="1" applyAlignment="1">
      <alignment horizontal="left"/>
    </xf>
    <xf numFmtId="170" fontId="9" fillId="0" borderId="0" xfId="13" applyNumberFormat="1" applyFont="1"/>
    <xf numFmtId="37" fontId="21" fillId="0" borderId="0" xfId="14" applyNumberFormat="1" applyFont="1"/>
    <xf numFmtId="37" fontId="23" fillId="0" borderId="0" xfId="14" applyNumberFormat="1" applyFont="1" applyAlignment="1">
      <alignment horizontal="center"/>
    </xf>
    <xf numFmtId="0" fontId="22" fillId="0" borderId="0" xfId="14" quotePrefix="1" applyFont="1" applyAlignment="1">
      <alignment horizontal="center"/>
    </xf>
    <xf numFmtId="38" fontId="9" fillId="0" borderId="0" xfId="14" applyNumberFormat="1" applyFont="1" applyAlignment="1">
      <alignment horizontal="right"/>
    </xf>
    <xf numFmtId="41" fontId="14" fillId="0" borderId="0" xfId="14" applyNumberFormat="1" applyFont="1" applyAlignment="1">
      <alignment horizontal="right"/>
    </xf>
    <xf numFmtId="165" fontId="9" fillId="0" borderId="0" xfId="14" applyNumberFormat="1" applyFont="1" applyAlignment="1">
      <alignment horizontal="center"/>
    </xf>
    <xf numFmtId="41" fontId="9" fillId="0" borderId="6" xfId="14" applyNumberFormat="1" applyFont="1" applyBorder="1"/>
    <xf numFmtId="49" fontId="11" fillId="0" borderId="0" xfId="0" applyNumberFormat="1" applyFont="1"/>
    <xf numFmtId="170" fontId="9" fillId="0" borderId="0" xfId="0" quotePrefix="1" applyNumberFormat="1" applyFont="1" applyAlignment="1">
      <alignment horizontal="left"/>
    </xf>
    <xf numFmtId="49" fontId="9" fillId="0" borderId="0" xfId="0" applyNumberFormat="1" applyFont="1"/>
    <xf numFmtId="41" fontId="9" fillId="0" borderId="5" xfId="0" applyNumberFormat="1" applyFont="1" applyBorder="1"/>
    <xf numFmtId="41" fontId="9" fillId="0" borderId="4" xfId="0" applyNumberFormat="1" applyFont="1" applyBorder="1"/>
    <xf numFmtId="0" fontId="14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41" fontId="24" fillId="0" borderId="0" xfId="0" applyNumberFormat="1" applyFont="1" applyAlignment="1">
      <alignment horizontal="center"/>
    </xf>
    <xf numFmtId="43" fontId="9" fillId="0" borderId="5" xfId="0" applyNumberFormat="1" applyFont="1" applyBorder="1"/>
    <xf numFmtId="43" fontId="9" fillId="0" borderId="0" xfId="0" applyNumberFormat="1" applyFont="1"/>
    <xf numFmtId="41" fontId="9" fillId="0" borderId="5" xfId="0" applyNumberFormat="1" applyFont="1" applyBorder="1" applyAlignment="1">
      <alignment horizontal="center"/>
    </xf>
    <xf numFmtId="41" fontId="9" fillId="0" borderId="3" xfId="14" quotePrefix="1" applyNumberFormat="1" applyFont="1" applyBorder="1" applyAlignment="1">
      <alignment horizontal="center"/>
    </xf>
    <xf numFmtId="170" fontId="9" fillId="0" borderId="0" xfId="14" applyNumberFormat="1" applyFont="1" applyAlignment="1">
      <alignment horizontal="center"/>
    </xf>
    <xf numFmtId="49" fontId="14" fillId="0" borderId="0" xfId="0" applyNumberFormat="1" applyFont="1"/>
    <xf numFmtId="37" fontId="14" fillId="0" borderId="0" xfId="14" applyNumberFormat="1" applyFont="1"/>
    <xf numFmtId="170" fontId="14" fillId="0" borderId="0" xfId="14" applyNumberFormat="1" applyFont="1" applyAlignment="1">
      <alignment horizontal="center"/>
    </xf>
    <xf numFmtId="37" fontId="14" fillId="0" borderId="0" xfId="14" applyNumberFormat="1" applyFont="1" applyAlignment="1">
      <alignment horizontal="right"/>
    </xf>
    <xf numFmtId="41" fontId="14" fillId="0" borderId="0" xfId="14" applyNumberFormat="1" applyFont="1" applyAlignment="1">
      <alignment horizontal="center"/>
    </xf>
    <xf numFmtId="41" fontId="11" fillId="0" borderId="0" xfId="0" applyNumberFormat="1" applyFont="1"/>
    <xf numFmtId="41" fontId="9" fillId="0" borderId="0" xfId="12" applyNumberFormat="1" applyFont="1"/>
    <xf numFmtId="41" fontId="9" fillId="0" borderId="3" xfId="12" applyNumberFormat="1" applyFont="1" applyBorder="1"/>
    <xf numFmtId="37" fontId="16" fillId="0" borderId="3" xfId="14" applyNumberFormat="1" applyFont="1" applyBorder="1" applyAlignment="1">
      <alignment horizontal="center"/>
    </xf>
    <xf numFmtId="37" fontId="9" fillId="0" borderId="0" xfId="14" applyNumberFormat="1" applyFont="1" applyAlignment="1">
      <alignment horizontal="left"/>
    </xf>
    <xf numFmtId="37" fontId="9" fillId="0" borderId="3" xfId="14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70" fontId="9" fillId="0" borderId="6" xfId="0" applyNumberFormat="1" applyFont="1" applyBorder="1" applyAlignment="1">
      <alignment horizontal="center"/>
    </xf>
    <xf numFmtId="170" fontId="9" fillId="0" borderId="3" xfId="0" applyNumberFormat="1" applyFont="1" applyBorder="1" applyAlignment="1">
      <alignment horizontal="center"/>
    </xf>
  </cellXfs>
  <cellStyles count="22">
    <cellStyle name="Comma" xfId="1" builtinId="3"/>
    <cellStyle name="Comma 4" xfId="2" xr:uid="{00000000-0005-0000-0000-000001000000}"/>
    <cellStyle name="Comma 4 2" xfId="20" xr:uid="{4EB1AF70-73F6-4918-B49D-039E9E1BF06F}"/>
    <cellStyle name="comma zerodec" xfId="3" xr:uid="{00000000-0005-0000-0000-000002000000}"/>
    <cellStyle name="Comma_Samart Corp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21" xr:uid="{917F30F9-3F78-4023-A946-73D63DFCEA2F}"/>
    <cellStyle name="Normal 2 2" xfId="11" xr:uid="{00000000-0005-0000-0000-00000B000000}"/>
    <cellStyle name="Normal 3" xfId="12" xr:uid="{00000000-0005-0000-0000-00000C000000}"/>
    <cellStyle name="Normal_BS&amp;PL_Thai_FS example_2008_22 Jan 09_TF_Q4'08" xfId="13" xr:uid="{00000000-0005-0000-0000-00000D000000}"/>
    <cellStyle name="Normal_Samart Corp" xfId="14" xr:uid="{00000000-0005-0000-0000-00000E000000}"/>
    <cellStyle name="Percent" xfId="15" builtinId="5"/>
    <cellStyle name="Percent [2]" xfId="16" xr:uid="{00000000-0005-0000-0000-000010000000}"/>
    <cellStyle name="Quantity" xfId="17" xr:uid="{00000000-0005-0000-0000-000011000000}"/>
    <cellStyle name="เครื่องหมายจุลภาค 2" xfId="18" xr:uid="{00000000-0005-0000-0000-000012000000}"/>
    <cellStyle name="ปกติ_Sheet1" xfId="19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8"/>
  <sheetViews>
    <sheetView showGridLines="0" tabSelected="1" view="pageBreakPreview" zoomScale="120" zoomScaleNormal="70" zoomScaleSheetLayoutView="120" workbookViewId="0">
      <selection activeCell="B5" sqref="B5"/>
    </sheetView>
  </sheetViews>
  <sheetFormatPr defaultColWidth="10.5546875" defaultRowHeight="21" customHeight="1"/>
  <cols>
    <col min="1" max="1" width="30.5546875" style="27" customWidth="1"/>
    <col min="2" max="2" width="11.5546875" style="24" customWidth="1"/>
    <col min="3" max="3" width="0.6640625" style="24" customWidth="1"/>
    <col min="4" max="4" width="4.5546875" style="32" customWidth="1"/>
    <col min="5" max="5" width="0.6640625" style="27" customWidth="1"/>
    <col min="6" max="6" width="13.5546875" style="32" customWidth="1"/>
    <col min="7" max="7" width="0.6640625" style="32" customWidth="1"/>
    <col min="8" max="8" width="13.5546875" style="32" customWidth="1"/>
    <col min="9" max="9" width="0.6640625" style="27" customWidth="1"/>
    <col min="10" max="10" width="13.5546875" style="32" customWidth="1"/>
    <col min="11" max="11" width="0.6640625" style="27" customWidth="1"/>
    <col min="12" max="12" width="13.5546875" style="32" customWidth="1"/>
    <col min="13" max="13" width="0.6640625" style="27" customWidth="1"/>
    <col min="14" max="14" width="13.5546875" style="27" customWidth="1"/>
    <col min="15" max="16384" width="10.5546875" style="27"/>
  </cols>
  <sheetData>
    <row r="1" spans="1:13" ht="21" customHeight="1">
      <c r="A1" s="23" t="s">
        <v>102</v>
      </c>
      <c r="D1" s="25"/>
      <c r="E1" s="26"/>
      <c r="F1" s="25"/>
      <c r="G1" s="25"/>
      <c r="H1" s="25"/>
      <c r="I1" s="26"/>
      <c r="J1" s="25"/>
      <c r="K1" s="26"/>
      <c r="L1" s="25"/>
    </row>
    <row r="2" spans="1:13" ht="21" customHeight="1">
      <c r="A2" s="23" t="s">
        <v>89</v>
      </c>
      <c r="D2" s="25"/>
      <c r="E2" s="26"/>
      <c r="F2" s="25"/>
      <c r="G2" s="25"/>
      <c r="H2" s="25"/>
      <c r="I2" s="26"/>
      <c r="J2" s="25"/>
      <c r="K2" s="26"/>
      <c r="L2" s="25"/>
    </row>
    <row r="3" spans="1:13" ht="21" customHeight="1">
      <c r="A3" s="23" t="s">
        <v>233</v>
      </c>
      <c r="D3" s="25"/>
      <c r="E3" s="26"/>
      <c r="F3" s="26"/>
      <c r="G3" s="25"/>
      <c r="H3" s="25"/>
      <c r="I3" s="26"/>
      <c r="J3" s="25"/>
      <c r="K3" s="26"/>
      <c r="L3" s="25"/>
    </row>
    <row r="4" spans="1:13" ht="21" customHeight="1">
      <c r="A4" s="28"/>
      <c r="B4" s="29"/>
      <c r="C4" s="29"/>
      <c r="D4" s="30"/>
      <c r="E4" s="31"/>
      <c r="F4" s="30"/>
      <c r="G4" s="30"/>
      <c r="H4" s="30"/>
      <c r="I4" s="31"/>
      <c r="L4" s="33" t="s">
        <v>229</v>
      </c>
      <c r="M4" s="34" t="s">
        <v>0</v>
      </c>
    </row>
    <row r="5" spans="1:13" ht="21" customHeight="1">
      <c r="F5" s="199" t="s">
        <v>1</v>
      </c>
      <c r="G5" s="199"/>
      <c r="H5" s="199"/>
      <c r="J5" s="199" t="s">
        <v>2</v>
      </c>
      <c r="K5" s="199"/>
      <c r="L5" s="199"/>
    </row>
    <row r="6" spans="1:13" s="37" customFormat="1" ht="21" customHeight="1">
      <c r="A6" s="28"/>
      <c r="B6" s="35"/>
      <c r="C6" s="36"/>
      <c r="F6" s="38" t="str">
        <f>"30 June"</f>
        <v>30 June</v>
      </c>
      <c r="G6" s="38"/>
      <c r="H6" s="38" t="str">
        <f>"31 December"</f>
        <v>31 December</v>
      </c>
      <c r="I6" s="38"/>
      <c r="J6" s="38" t="str">
        <f>"30 June"</f>
        <v>30 June</v>
      </c>
      <c r="K6" s="38"/>
      <c r="L6" s="38" t="str">
        <f>"31 December"</f>
        <v>31 December</v>
      </c>
    </row>
    <row r="7" spans="1:13" s="40" customFormat="1" ht="21" customHeight="1">
      <c r="A7" s="39"/>
      <c r="C7" s="41"/>
      <c r="D7" s="35" t="s">
        <v>3</v>
      </c>
      <c r="F7" s="42">
        <v>2026</v>
      </c>
      <c r="G7" s="43"/>
      <c r="H7" s="42">
        <v>2025</v>
      </c>
      <c r="I7" s="43"/>
      <c r="J7" s="42">
        <v>2026</v>
      </c>
      <c r="K7" s="43"/>
      <c r="L7" s="42">
        <v>2025</v>
      </c>
    </row>
    <row r="8" spans="1:13" s="40" customFormat="1" ht="21" customHeight="1">
      <c r="A8" s="39"/>
      <c r="C8" s="41"/>
      <c r="D8" s="35"/>
      <c r="F8" s="44" t="s">
        <v>70</v>
      </c>
      <c r="G8" s="43"/>
      <c r="H8" s="45" t="s">
        <v>72</v>
      </c>
      <c r="I8" s="43"/>
      <c r="J8" s="44" t="s">
        <v>70</v>
      </c>
      <c r="K8" s="43"/>
      <c r="L8" s="45" t="s">
        <v>72</v>
      </c>
    </row>
    <row r="9" spans="1:13" s="40" customFormat="1" ht="21" customHeight="1">
      <c r="A9" s="39"/>
      <c r="C9" s="41"/>
      <c r="D9" s="35"/>
      <c r="F9" s="44" t="s">
        <v>71</v>
      </c>
      <c r="G9" s="43"/>
      <c r="H9" s="44"/>
      <c r="I9" s="43"/>
      <c r="J9" s="44" t="s">
        <v>71</v>
      </c>
      <c r="K9" s="43"/>
      <c r="L9" s="44"/>
    </row>
    <row r="10" spans="1:13" ht="21" customHeight="1">
      <c r="A10" s="46" t="s">
        <v>4</v>
      </c>
      <c r="B10" s="47"/>
      <c r="C10" s="48"/>
      <c r="D10" s="48"/>
      <c r="F10" s="49"/>
      <c r="G10" s="50"/>
      <c r="H10" s="49"/>
      <c r="I10" s="51"/>
      <c r="J10" s="49"/>
      <c r="K10" s="50"/>
      <c r="L10" s="49"/>
    </row>
    <row r="11" spans="1:13" ht="21" customHeight="1">
      <c r="A11" s="52" t="s">
        <v>5</v>
      </c>
      <c r="B11" s="27"/>
      <c r="D11" s="24"/>
      <c r="F11" s="53"/>
      <c r="G11" s="53"/>
      <c r="H11" s="53"/>
      <c r="I11" s="53"/>
      <c r="J11" s="53"/>
      <c r="K11" s="53"/>
      <c r="L11" s="53"/>
    </row>
    <row r="12" spans="1:13" ht="21" customHeight="1">
      <c r="A12" s="54" t="s">
        <v>6</v>
      </c>
      <c r="B12" s="55"/>
      <c r="C12" s="56"/>
      <c r="D12" s="24"/>
      <c r="F12" s="57">
        <v>1941937</v>
      </c>
      <c r="G12" s="57"/>
      <c r="H12" s="57">
        <v>2138861</v>
      </c>
      <c r="I12" s="57"/>
      <c r="J12" s="57">
        <v>1360269</v>
      </c>
      <c r="K12" s="57"/>
      <c r="L12" s="57">
        <v>1560076</v>
      </c>
      <c r="M12" s="57"/>
    </row>
    <row r="13" spans="1:13" ht="21" customHeight="1">
      <c r="A13" s="58" t="s">
        <v>185</v>
      </c>
      <c r="B13" s="47"/>
      <c r="C13" s="56"/>
      <c r="D13" s="24" t="s">
        <v>123</v>
      </c>
      <c r="F13" s="57">
        <v>5969426</v>
      </c>
      <c r="G13" s="57"/>
      <c r="H13" s="57">
        <v>6873639</v>
      </c>
      <c r="I13" s="57"/>
      <c r="J13" s="57">
        <v>5851483</v>
      </c>
      <c r="K13" s="57"/>
      <c r="L13" s="57">
        <v>6775890</v>
      </c>
      <c r="M13" s="57"/>
    </row>
    <row r="14" spans="1:13" ht="21" customHeight="1">
      <c r="A14" s="58" t="s">
        <v>8</v>
      </c>
      <c r="B14" s="47"/>
      <c r="C14" s="56"/>
      <c r="D14" s="24">
        <v>4</v>
      </c>
      <c r="F14" s="57">
        <v>242500</v>
      </c>
      <c r="G14" s="57"/>
      <c r="H14" s="57">
        <v>346382</v>
      </c>
      <c r="I14" s="57"/>
      <c r="J14" s="57">
        <v>242500</v>
      </c>
      <c r="K14" s="57"/>
      <c r="L14" s="57">
        <v>346382</v>
      </c>
      <c r="M14" s="57"/>
    </row>
    <row r="15" spans="1:13" ht="21" customHeight="1">
      <c r="A15" s="58" t="s">
        <v>117</v>
      </c>
      <c r="B15" s="47"/>
      <c r="C15" s="56"/>
      <c r="D15" s="24">
        <v>2</v>
      </c>
      <c r="F15" s="53">
        <v>1967534</v>
      </c>
      <c r="G15" s="57"/>
      <c r="H15" s="53">
        <v>1735844</v>
      </c>
      <c r="I15" s="57"/>
      <c r="J15" s="53">
        <v>1967534</v>
      </c>
      <c r="K15" s="57"/>
      <c r="L15" s="53">
        <v>1735844</v>
      </c>
      <c r="M15" s="57"/>
    </row>
    <row r="16" spans="1:13" ht="21" customHeight="1">
      <c r="A16" s="58" t="s">
        <v>9</v>
      </c>
      <c r="B16" s="47"/>
      <c r="C16" s="56"/>
      <c r="D16" s="24">
        <v>5</v>
      </c>
      <c r="F16" s="57">
        <v>1144183</v>
      </c>
      <c r="G16" s="57"/>
      <c r="H16" s="57">
        <v>1027852</v>
      </c>
      <c r="I16" s="57"/>
      <c r="J16" s="57">
        <v>885130</v>
      </c>
      <c r="K16" s="57"/>
      <c r="L16" s="57">
        <v>873882</v>
      </c>
      <c r="M16" s="57"/>
    </row>
    <row r="17" spans="1:13" ht="21" customHeight="1">
      <c r="A17" s="58" t="s">
        <v>118</v>
      </c>
      <c r="B17" s="47"/>
      <c r="C17" s="56"/>
      <c r="D17" s="24" t="s">
        <v>198</v>
      </c>
      <c r="F17" s="57">
        <v>600000</v>
      </c>
      <c r="G17" s="57"/>
      <c r="H17" s="57">
        <v>603550</v>
      </c>
      <c r="I17" s="57"/>
      <c r="J17" s="57">
        <v>600000</v>
      </c>
      <c r="K17" s="57"/>
      <c r="L17" s="57">
        <v>603550</v>
      </c>
      <c r="M17" s="57"/>
    </row>
    <row r="18" spans="1:13" ht="21" customHeight="1">
      <c r="A18" s="58" t="s">
        <v>7</v>
      </c>
      <c r="B18" s="47"/>
      <c r="C18" s="56"/>
      <c r="D18" s="24">
        <v>7</v>
      </c>
      <c r="F18" s="57">
        <v>3295481</v>
      </c>
      <c r="G18" s="57"/>
      <c r="H18" s="57">
        <v>3171314</v>
      </c>
      <c r="I18" s="57"/>
      <c r="J18" s="57">
        <v>2565802</v>
      </c>
      <c r="K18" s="57"/>
      <c r="L18" s="57">
        <v>2470330</v>
      </c>
      <c r="M18" s="57"/>
    </row>
    <row r="19" spans="1:13" ht="21" customHeight="1">
      <c r="A19" s="58" t="s">
        <v>10</v>
      </c>
      <c r="B19" s="47"/>
      <c r="C19" s="56"/>
      <c r="D19" s="24"/>
      <c r="F19" s="57">
        <v>23879</v>
      </c>
      <c r="G19" s="57"/>
      <c r="H19" s="57">
        <v>13019</v>
      </c>
      <c r="I19" s="57"/>
      <c r="J19" s="57">
        <v>15787</v>
      </c>
      <c r="K19" s="57"/>
      <c r="L19" s="57">
        <v>9862</v>
      </c>
      <c r="M19" s="57"/>
    </row>
    <row r="20" spans="1:13" ht="21" customHeight="1">
      <c r="A20" s="52" t="s">
        <v>11</v>
      </c>
      <c r="B20" s="47"/>
      <c r="D20" s="24"/>
      <c r="F20" s="59">
        <f>SUM(F10:F19)</f>
        <v>15184940</v>
      </c>
      <c r="G20" s="57"/>
      <c r="H20" s="59">
        <f>SUM(H10:H19)</f>
        <v>15910461</v>
      </c>
      <c r="I20" s="57"/>
      <c r="J20" s="59">
        <f>SUM(J10:J19)</f>
        <v>13488505</v>
      </c>
      <c r="K20" s="57"/>
      <c r="L20" s="59">
        <f>SUM(L10:L19)</f>
        <v>14375816</v>
      </c>
      <c r="M20" s="57"/>
    </row>
    <row r="21" spans="1:13" ht="21" customHeight="1">
      <c r="A21" s="60" t="s">
        <v>12</v>
      </c>
      <c r="B21" s="47"/>
      <c r="D21" s="24"/>
      <c r="F21" s="53"/>
      <c r="G21" s="53"/>
      <c r="H21" s="53"/>
      <c r="I21" s="53"/>
      <c r="J21" s="53"/>
      <c r="K21" s="53"/>
      <c r="L21" s="53"/>
      <c r="M21" s="57"/>
    </row>
    <row r="22" spans="1:13" ht="21" customHeight="1">
      <c r="A22" s="27" t="s">
        <v>119</v>
      </c>
      <c r="B22" s="27"/>
      <c r="C22" s="48"/>
      <c r="D22" s="24"/>
      <c r="F22" s="61">
        <v>1606</v>
      </c>
      <c r="G22" s="62"/>
      <c r="H22" s="61">
        <v>1606</v>
      </c>
      <c r="I22" s="62"/>
      <c r="J22" s="61">
        <v>0</v>
      </c>
      <c r="K22" s="62"/>
      <c r="L22" s="53">
        <v>0</v>
      </c>
      <c r="M22" s="57"/>
    </row>
    <row r="23" spans="1:13" ht="21" customHeight="1">
      <c r="A23" s="27" t="s">
        <v>180</v>
      </c>
      <c r="B23" s="27"/>
      <c r="C23" s="48"/>
      <c r="D23" s="24" t="s">
        <v>198</v>
      </c>
      <c r="F23" s="32">
        <v>181290</v>
      </c>
      <c r="G23" s="62"/>
      <c r="H23" s="61">
        <v>103200</v>
      </c>
      <c r="I23" s="62"/>
      <c r="J23" s="61">
        <v>131290</v>
      </c>
      <c r="K23" s="62"/>
      <c r="L23" s="61">
        <v>53200</v>
      </c>
    </row>
    <row r="24" spans="1:13" ht="21" customHeight="1">
      <c r="A24" s="58" t="s">
        <v>13</v>
      </c>
      <c r="B24" s="47"/>
      <c r="C24" s="47"/>
      <c r="D24" s="24">
        <v>7</v>
      </c>
      <c r="F24" s="61">
        <v>14770702</v>
      </c>
      <c r="G24" s="61"/>
      <c r="H24" s="61">
        <v>13387732</v>
      </c>
      <c r="I24" s="61"/>
      <c r="J24" s="61">
        <v>14765386</v>
      </c>
      <c r="K24" s="61"/>
      <c r="L24" s="61">
        <v>13382416</v>
      </c>
    </row>
    <row r="25" spans="1:13" ht="21" customHeight="1">
      <c r="A25" s="58" t="s">
        <v>14</v>
      </c>
      <c r="B25" s="55"/>
      <c r="C25" s="56"/>
      <c r="D25" s="24">
        <v>8</v>
      </c>
      <c r="F25" s="61">
        <v>1728661</v>
      </c>
      <c r="G25" s="61"/>
      <c r="H25" s="61">
        <v>1682507</v>
      </c>
      <c r="I25" s="61"/>
      <c r="J25" s="61">
        <v>1687868</v>
      </c>
      <c r="K25" s="61"/>
      <c r="L25" s="61">
        <v>1618868</v>
      </c>
      <c r="M25" s="57"/>
    </row>
    <row r="26" spans="1:13" ht="21" customHeight="1">
      <c r="A26" s="56" t="s">
        <v>88</v>
      </c>
      <c r="B26" s="47"/>
      <c r="C26" s="47"/>
      <c r="D26" s="24"/>
      <c r="F26" s="61">
        <v>0</v>
      </c>
      <c r="G26" s="61"/>
      <c r="H26" s="61">
        <v>0</v>
      </c>
      <c r="I26" s="61"/>
      <c r="J26" s="61">
        <v>1833701</v>
      </c>
      <c r="K26" s="61"/>
      <c r="L26" s="61">
        <v>1833701</v>
      </c>
      <c r="M26" s="57"/>
    </row>
    <row r="27" spans="1:13" ht="21" customHeight="1">
      <c r="A27" s="58" t="s">
        <v>15</v>
      </c>
      <c r="B27" s="27"/>
      <c r="C27" s="56"/>
      <c r="D27" s="24">
        <v>9</v>
      </c>
      <c r="F27" s="61">
        <v>3936878</v>
      </c>
      <c r="G27" s="61"/>
      <c r="H27" s="61">
        <v>3954867</v>
      </c>
      <c r="I27" s="61"/>
      <c r="J27" s="57">
        <v>3756835</v>
      </c>
      <c r="K27" s="61"/>
      <c r="L27" s="57">
        <v>3764274</v>
      </c>
      <c r="M27" s="57"/>
    </row>
    <row r="28" spans="1:13" ht="21" customHeight="1">
      <c r="A28" s="58" t="s">
        <v>16</v>
      </c>
      <c r="B28" s="27"/>
      <c r="C28" s="56"/>
      <c r="D28" s="24">
        <v>10</v>
      </c>
      <c r="F28" s="57">
        <v>3345590</v>
      </c>
      <c r="G28" s="57"/>
      <c r="H28" s="57">
        <v>3314397</v>
      </c>
      <c r="I28" s="57"/>
      <c r="J28" s="57">
        <v>1722042</v>
      </c>
      <c r="K28" s="57"/>
      <c r="L28" s="57">
        <v>1675261</v>
      </c>
      <c r="M28" s="57"/>
    </row>
    <row r="29" spans="1:13" ht="21" customHeight="1">
      <c r="A29" s="58" t="s">
        <v>17</v>
      </c>
      <c r="B29" s="27"/>
      <c r="C29" s="56"/>
      <c r="D29" s="24"/>
      <c r="F29" s="57">
        <v>0</v>
      </c>
      <c r="G29" s="57"/>
      <c r="H29" s="57">
        <v>0</v>
      </c>
      <c r="I29" s="57"/>
      <c r="J29" s="57">
        <v>115162</v>
      </c>
      <c r="K29" s="57"/>
      <c r="L29" s="57">
        <v>131355</v>
      </c>
      <c r="M29" s="57"/>
    </row>
    <row r="30" spans="1:13" ht="21" customHeight="1">
      <c r="A30" s="63" t="s">
        <v>18</v>
      </c>
      <c r="B30" s="27"/>
      <c r="C30" s="56"/>
      <c r="D30" s="24"/>
      <c r="F30" s="57">
        <v>19223</v>
      </c>
      <c r="G30" s="57"/>
      <c r="H30" s="57">
        <v>19223</v>
      </c>
      <c r="I30" s="57"/>
      <c r="J30" s="53">
        <v>0</v>
      </c>
      <c r="K30" s="57"/>
      <c r="L30" s="53">
        <v>0</v>
      </c>
      <c r="M30" s="57"/>
    </row>
    <row r="31" spans="1:13" ht="21" customHeight="1">
      <c r="A31" s="58" t="s">
        <v>120</v>
      </c>
      <c r="B31" s="27"/>
      <c r="C31" s="56"/>
      <c r="D31" s="24"/>
      <c r="F31" s="57">
        <v>24409</v>
      </c>
      <c r="G31" s="57"/>
      <c r="H31" s="57">
        <v>25553</v>
      </c>
      <c r="I31" s="57"/>
      <c r="J31" s="57">
        <v>17719</v>
      </c>
      <c r="K31" s="57"/>
      <c r="L31" s="57">
        <v>20415</v>
      </c>
      <c r="M31" s="57"/>
    </row>
    <row r="32" spans="1:13" ht="21" customHeight="1">
      <c r="A32" s="63" t="s">
        <v>19</v>
      </c>
      <c r="B32" s="27"/>
      <c r="C32" s="56"/>
      <c r="D32" s="24"/>
      <c r="F32" s="57">
        <v>38847</v>
      </c>
      <c r="G32" s="57"/>
      <c r="H32" s="57">
        <v>37528</v>
      </c>
      <c r="I32" s="57"/>
      <c r="J32" s="61">
        <v>0</v>
      </c>
      <c r="K32" s="57"/>
      <c r="L32" s="53">
        <v>0</v>
      </c>
      <c r="M32" s="57"/>
    </row>
    <row r="33" spans="1:13" ht="21" customHeight="1">
      <c r="A33" s="63" t="s">
        <v>20</v>
      </c>
      <c r="B33" s="27"/>
      <c r="C33" s="56"/>
      <c r="D33" s="24"/>
      <c r="F33" s="64">
        <v>175814</v>
      </c>
      <c r="G33" s="57"/>
      <c r="H33" s="64">
        <v>172156</v>
      </c>
      <c r="I33" s="57"/>
      <c r="J33" s="64">
        <v>160650</v>
      </c>
      <c r="K33" s="57"/>
      <c r="L33" s="65">
        <v>159036</v>
      </c>
      <c r="M33" s="57"/>
    </row>
    <row r="34" spans="1:13" ht="21" customHeight="1">
      <c r="A34" s="52" t="s">
        <v>21</v>
      </c>
      <c r="B34" s="27"/>
      <c r="F34" s="64">
        <f>SUM(F22:F33)</f>
        <v>24223020</v>
      </c>
      <c r="G34" s="57"/>
      <c r="H34" s="64">
        <f>SUM(H22:H33)</f>
        <v>22698769</v>
      </c>
      <c r="I34" s="57"/>
      <c r="J34" s="64">
        <f>SUM(J22:J33)</f>
        <v>24190653</v>
      </c>
      <c r="K34" s="57"/>
      <c r="L34" s="64">
        <f>SUM(L22:L33)</f>
        <v>22638526</v>
      </c>
    </row>
    <row r="35" spans="1:13" ht="21" customHeight="1" thickBot="1">
      <c r="A35" s="52" t="s">
        <v>22</v>
      </c>
      <c r="B35" s="27"/>
      <c r="F35" s="66">
        <f>SUM(F20,F34)</f>
        <v>39407960</v>
      </c>
      <c r="G35" s="57"/>
      <c r="H35" s="66">
        <f>SUM(H20,H34)</f>
        <v>38609230</v>
      </c>
      <c r="I35" s="57"/>
      <c r="J35" s="66">
        <f>SUM(J20,J34)</f>
        <v>37679158</v>
      </c>
      <c r="K35" s="57"/>
      <c r="L35" s="66">
        <f>SUM(L20,L34)</f>
        <v>37014342</v>
      </c>
      <c r="M35" s="57"/>
    </row>
    <row r="36" spans="1:13" ht="21" customHeight="1" thickTop="1">
      <c r="B36" s="27"/>
      <c r="E36" s="63"/>
      <c r="I36" s="63"/>
      <c r="K36" s="63"/>
    </row>
    <row r="37" spans="1:13" ht="21" customHeight="1">
      <c r="A37" s="27" t="s">
        <v>23</v>
      </c>
      <c r="B37" s="27"/>
    </row>
    <row r="38" spans="1:13" ht="21" customHeight="1">
      <c r="A38" s="23" t="s">
        <v>102</v>
      </c>
      <c r="B38" s="67"/>
      <c r="C38" s="68"/>
      <c r="D38" s="69"/>
      <c r="E38" s="67"/>
      <c r="F38" s="69"/>
      <c r="G38" s="69"/>
      <c r="H38" s="69"/>
      <c r="I38" s="67"/>
      <c r="J38" s="69"/>
      <c r="K38" s="67"/>
      <c r="L38" s="69"/>
    </row>
    <row r="39" spans="1:13" ht="21" customHeight="1">
      <c r="A39" s="23" t="s">
        <v>90</v>
      </c>
      <c r="B39" s="67"/>
      <c r="C39" s="68"/>
      <c r="D39" s="69"/>
      <c r="E39" s="67"/>
      <c r="F39" s="69"/>
      <c r="G39" s="69"/>
      <c r="H39" s="69"/>
      <c r="I39" s="67"/>
      <c r="J39" s="69"/>
      <c r="K39" s="67"/>
      <c r="L39" s="69"/>
    </row>
    <row r="40" spans="1:13" ht="21" customHeight="1">
      <c r="A40" s="23" t="s">
        <v>233</v>
      </c>
      <c r="D40" s="25"/>
      <c r="E40" s="26"/>
      <c r="F40" s="25"/>
      <c r="G40" s="25"/>
      <c r="H40" s="25"/>
      <c r="I40" s="26"/>
      <c r="J40" s="25"/>
      <c r="K40" s="26"/>
      <c r="L40" s="25"/>
    </row>
    <row r="41" spans="1:13" ht="21" customHeight="1">
      <c r="A41" s="28"/>
      <c r="B41" s="29"/>
      <c r="C41" s="29"/>
      <c r="D41" s="30"/>
      <c r="E41" s="31"/>
      <c r="F41" s="30"/>
      <c r="G41" s="30"/>
      <c r="H41" s="30"/>
      <c r="I41" s="31"/>
      <c r="L41" s="33" t="s">
        <v>229</v>
      </c>
      <c r="M41" s="34" t="s">
        <v>0</v>
      </c>
    </row>
    <row r="42" spans="1:13" ht="21" customHeight="1">
      <c r="F42" s="199" t="s">
        <v>1</v>
      </c>
      <c r="G42" s="199"/>
      <c r="H42" s="199"/>
      <c r="J42" s="199" t="s">
        <v>2</v>
      </c>
      <c r="K42" s="199"/>
      <c r="L42" s="199"/>
    </row>
    <row r="43" spans="1:13" s="37" customFormat="1" ht="21" customHeight="1">
      <c r="A43" s="28"/>
      <c r="B43" s="35"/>
      <c r="C43" s="36"/>
      <c r="F43" s="38" t="s">
        <v>221</v>
      </c>
      <c r="G43" s="38"/>
      <c r="H43" s="38" t="s">
        <v>36</v>
      </c>
      <c r="I43" s="38"/>
      <c r="J43" s="38" t="s">
        <v>221</v>
      </c>
      <c r="K43" s="38"/>
      <c r="L43" s="38" t="s">
        <v>36</v>
      </c>
    </row>
    <row r="44" spans="1:13" s="40" customFormat="1" ht="21" customHeight="1">
      <c r="A44" s="39"/>
      <c r="C44" s="41"/>
      <c r="D44" s="35" t="s">
        <v>3</v>
      </c>
      <c r="F44" s="42">
        <v>2026</v>
      </c>
      <c r="G44" s="43"/>
      <c r="H44" s="42">
        <v>2025</v>
      </c>
      <c r="I44" s="43"/>
      <c r="J44" s="42">
        <v>2026</v>
      </c>
      <c r="K44" s="43"/>
      <c r="L44" s="42">
        <v>2025</v>
      </c>
    </row>
    <row r="45" spans="1:13" s="40" customFormat="1" ht="21" customHeight="1">
      <c r="A45" s="39"/>
      <c r="C45" s="41"/>
      <c r="D45" s="35"/>
      <c r="F45" s="44" t="s">
        <v>70</v>
      </c>
      <c r="G45" s="43"/>
      <c r="H45" s="45" t="s">
        <v>72</v>
      </c>
      <c r="I45" s="43"/>
      <c r="J45" s="44" t="s">
        <v>70</v>
      </c>
      <c r="K45" s="43"/>
      <c r="L45" s="45" t="s">
        <v>72</v>
      </c>
    </row>
    <row r="46" spans="1:13" s="40" customFormat="1" ht="21" customHeight="1">
      <c r="A46" s="39"/>
      <c r="C46" s="41"/>
      <c r="D46" s="35"/>
      <c r="F46" s="44" t="s">
        <v>71</v>
      </c>
      <c r="G46" s="43"/>
      <c r="H46" s="44"/>
      <c r="I46" s="43"/>
      <c r="J46" s="44" t="s">
        <v>71</v>
      </c>
      <c r="K46" s="43"/>
      <c r="L46" s="44"/>
    </row>
    <row r="47" spans="1:13" ht="21" customHeight="1">
      <c r="A47" s="52" t="s">
        <v>24</v>
      </c>
      <c r="B47" s="27"/>
    </row>
    <row r="48" spans="1:13" ht="21" customHeight="1">
      <c r="A48" s="52" t="s">
        <v>25</v>
      </c>
      <c r="B48" s="27"/>
    </row>
    <row r="49" spans="1:13" ht="21" customHeight="1">
      <c r="A49" s="70" t="s">
        <v>121</v>
      </c>
      <c r="B49" s="27"/>
      <c r="C49" s="56"/>
      <c r="F49" s="61">
        <v>32344</v>
      </c>
      <c r="G49" s="53"/>
      <c r="H49" s="61">
        <v>31244</v>
      </c>
      <c r="I49" s="53"/>
      <c r="J49" s="61">
        <v>32344</v>
      </c>
      <c r="K49" s="53"/>
      <c r="L49" s="61">
        <v>31244</v>
      </c>
      <c r="M49" s="53"/>
    </row>
    <row r="50" spans="1:13" ht="21" customHeight="1">
      <c r="A50" s="27" t="s">
        <v>186</v>
      </c>
      <c r="B50" s="27"/>
      <c r="C50" s="56"/>
      <c r="D50" s="24" t="s">
        <v>238</v>
      </c>
      <c r="F50" s="61">
        <v>5039013</v>
      </c>
      <c r="G50" s="53"/>
      <c r="H50" s="61">
        <v>5755168</v>
      </c>
      <c r="I50" s="53"/>
      <c r="J50" s="61">
        <v>4942848</v>
      </c>
      <c r="K50" s="53"/>
      <c r="L50" s="61">
        <v>5642343</v>
      </c>
      <c r="M50" s="53"/>
    </row>
    <row r="51" spans="1:13" ht="21" customHeight="1">
      <c r="A51" s="27" t="s">
        <v>26</v>
      </c>
      <c r="B51" s="27"/>
      <c r="C51" s="56"/>
      <c r="D51" s="24"/>
      <c r="F51" s="57">
        <v>1897939</v>
      </c>
      <c r="G51" s="53"/>
      <c r="H51" s="57">
        <v>1971772</v>
      </c>
      <c r="I51" s="53"/>
      <c r="J51" s="57">
        <v>1897939</v>
      </c>
      <c r="K51" s="53"/>
      <c r="L51" s="57">
        <v>1971772</v>
      </c>
      <c r="M51" s="53"/>
    </row>
    <row r="52" spans="1:13" ht="21" customHeight="1">
      <c r="A52" s="27" t="s">
        <v>116</v>
      </c>
      <c r="B52" s="27"/>
      <c r="C52" s="56"/>
      <c r="D52" s="24">
        <v>2</v>
      </c>
      <c r="F52" s="53">
        <v>0</v>
      </c>
      <c r="G52" s="53"/>
      <c r="H52" s="53">
        <v>0</v>
      </c>
      <c r="I52" s="53"/>
      <c r="J52" s="53">
        <v>29695</v>
      </c>
      <c r="K52" s="53"/>
      <c r="L52" s="53">
        <v>29469</v>
      </c>
      <c r="M52" s="53"/>
    </row>
    <row r="53" spans="1:13" ht="21" customHeight="1">
      <c r="A53" s="27" t="s">
        <v>203</v>
      </c>
      <c r="B53" s="27"/>
      <c r="C53" s="56"/>
      <c r="D53" s="24"/>
      <c r="F53" s="57">
        <v>195718</v>
      </c>
      <c r="G53" s="57"/>
      <c r="H53" s="57">
        <v>211725</v>
      </c>
      <c r="I53" s="57"/>
      <c r="J53" s="57">
        <v>167318</v>
      </c>
      <c r="K53" s="57"/>
      <c r="L53" s="57">
        <v>193308</v>
      </c>
      <c r="M53" s="53"/>
    </row>
    <row r="54" spans="1:13" ht="21" customHeight="1">
      <c r="A54" s="52" t="s">
        <v>27</v>
      </c>
      <c r="B54" s="27"/>
      <c r="D54" s="24"/>
      <c r="F54" s="59">
        <f>SUM(F49:F53)</f>
        <v>7165014</v>
      </c>
      <c r="G54" s="57"/>
      <c r="H54" s="59">
        <f>SUM(H49:H53)</f>
        <v>7969909</v>
      </c>
      <c r="I54" s="57"/>
      <c r="J54" s="59">
        <f>SUM(J49:J53)</f>
        <v>7070144</v>
      </c>
      <c r="K54" s="57"/>
      <c r="L54" s="59">
        <f>SUM(L49:L53)</f>
        <v>7868136</v>
      </c>
    </row>
    <row r="55" spans="1:13" ht="21" customHeight="1">
      <c r="A55" s="52" t="s">
        <v>28</v>
      </c>
      <c r="B55" s="27"/>
      <c r="D55" s="24"/>
      <c r="F55" s="57"/>
      <c r="G55" s="57"/>
      <c r="H55" s="57"/>
      <c r="I55" s="57"/>
      <c r="J55" s="57"/>
      <c r="K55" s="57"/>
      <c r="L55" s="57"/>
    </row>
    <row r="56" spans="1:13" ht="21" customHeight="1">
      <c r="A56" s="56" t="s">
        <v>122</v>
      </c>
      <c r="B56" s="27"/>
      <c r="C56" s="56"/>
      <c r="D56" s="24">
        <v>2</v>
      </c>
      <c r="F56" s="61">
        <v>0</v>
      </c>
      <c r="G56" s="57"/>
      <c r="H56" s="61">
        <v>0</v>
      </c>
      <c r="I56" s="57"/>
      <c r="J56" s="61">
        <v>92611</v>
      </c>
      <c r="K56" s="57"/>
      <c r="L56" s="61">
        <v>107701</v>
      </c>
    </row>
    <row r="57" spans="1:13" ht="21" customHeight="1">
      <c r="A57" s="56" t="s">
        <v>187</v>
      </c>
      <c r="B57" s="27"/>
      <c r="C57" s="56"/>
      <c r="D57" s="24"/>
      <c r="F57" s="61">
        <v>393694</v>
      </c>
      <c r="G57" s="57"/>
      <c r="H57" s="61">
        <v>377867</v>
      </c>
      <c r="I57" s="57"/>
      <c r="J57" s="61">
        <v>319218</v>
      </c>
      <c r="K57" s="57"/>
      <c r="L57" s="61">
        <v>307389</v>
      </c>
    </row>
    <row r="58" spans="1:13" ht="21" customHeight="1">
      <c r="A58" s="27" t="s">
        <v>91</v>
      </c>
      <c r="B58" s="27"/>
      <c r="C58" s="56"/>
      <c r="D58" s="24"/>
      <c r="F58" s="57">
        <v>1394387</v>
      </c>
      <c r="G58" s="57"/>
      <c r="H58" s="57">
        <v>1261087</v>
      </c>
      <c r="I58" s="57"/>
      <c r="J58" s="57">
        <v>1394040</v>
      </c>
      <c r="K58" s="57"/>
      <c r="L58" s="57">
        <v>1260822</v>
      </c>
      <c r="M58" s="53"/>
    </row>
    <row r="59" spans="1:13" ht="21" customHeight="1">
      <c r="A59" s="27" t="s">
        <v>29</v>
      </c>
      <c r="B59" s="27"/>
      <c r="C59" s="56"/>
      <c r="D59" s="24"/>
      <c r="F59" s="64">
        <v>78515</v>
      </c>
      <c r="G59" s="57"/>
      <c r="H59" s="64">
        <v>80215</v>
      </c>
      <c r="I59" s="57"/>
      <c r="J59" s="64">
        <v>59068</v>
      </c>
      <c r="K59" s="57"/>
      <c r="L59" s="64">
        <v>55803</v>
      </c>
      <c r="M59" s="53"/>
    </row>
    <row r="60" spans="1:13" ht="21" customHeight="1">
      <c r="A60" s="52" t="s">
        <v>30</v>
      </c>
      <c r="B60" s="27"/>
      <c r="D60" s="27"/>
      <c r="F60" s="64">
        <f>SUM(F56:F59)</f>
        <v>1866596</v>
      </c>
      <c r="G60" s="57"/>
      <c r="H60" s="64">
        <f>SUM(H56:H59)</f>
        <v>1719169</v>
      </c>
      <c r="I60" s="57"/>
      <c r="J60" s="64">
        <f>SUM(J56:J59)</f>
        <v>1864937</v>
      </c>
      <c r="K60" s="57"/>
      <c r="L60" s="64">
        <f>SUM(L56:L59)</f>
        <v>1731715</v>
      </c>
    </row>
    <row r="61" spans="1:13" ht="21" customHeight="1">
      <c r="A61" s="52" t="s">
        <v>31</v>
      </c>
      <c r="B61" s="27"/>
      <c r="D61" s="27"/>
      <c r="F61" s="65">
        <f>SUM(F60,F54)</f>
        <v>9031610</v>
      </c>
      <c r="G61" s="53"/>
      <c r="H61" s="65">
        <f>SUM(H60,H54)</f>
        <v>9689078</v>
      </c>
      <c r="I61" s="53"/>
      <c r="J61" s="65">
        <f>SUM(J60,J54)</f>
        <v>8935081</v>
      </c>
      <c r="K61" s="53"/>
      <c r="L61" s="65">
        <f>SUM(L60,L54)</f>
        <v>9599851</v>
      </c>
    </row>
    <row r="62" spans="1:13" ht="21" customHeight="1">
      <c r="B62" s="27"/>
      <c r="F62" s="71"/>
      <c r="G62" s="71"/>
      <c r="H62" s="71"/>
      <c r="I62" s="71"/>
      <c r="J62" s="71"/>
      <c r="K62" s="71"/>
      <c r="L62" s="71"/>
    </row>
    <row r="63" spans="1:13" ht="21" customHeight="1">
      <c r="A63" s="27" t="s">
        <v>23</v>
      </c>
      <c r="B63" s="27"/>
      <c r="F63" s="71"/>
      <c r="G63" s="71"/>
      <c r="H63" s="71"/>
      <c r="I63" s="71"/>
      <c r="J63" s="71"/>
      <c r="K63" s="71"/>
      <c r="L63" s="71"/>
    </row>
    <row r="64" spans="1:13" ht="21" customHeight="1">
      <c r="A64" s="23" t="s">
        <v>102</v>
      </c>
      <c r="B64" s="67"/>
      <c r="C64" s="68"/>
      <c r="D64" s="69"/>
      <c r="E64" s="67"/>
      <c r="F64" s="69"/>
      <c r="G64" s="69"/>
      <c r="H64" s="69"/>
      <c r="I64" s="67"/>
      <c r="J64" s="69"/>
      <c r="K64" s="67"/>
      <c r="L64" s="69"/>
    </row>
    <row r="65" spans="1:13" ht="21" customHeight="1">
      <c r="A65" s="23" t="s">
        <v>90</v>
      </c>
      <c r="B65" s="67"/>
      <c r="C65" s="68"/>
      <c r="D65" s="69"/>
      <c r="E65" s="67"/>
      <c r="F65" s="69"/>
      <c r="G65" s="69"/>
      <c r="H65" s="69"/>
      <c r="I65" s="67"/>
      <c r="J65" s="69"/>
      <c r="K65" s="67"/>
      <c r="L65" s="69"/>
    </row>
    <row r="66" spans="1:13" ht="21" customHeight="1">
      <c r="A66" s="23" t="s">
        <v>233</v>
      </c>
      <c r="D66" s="25"/>
      <c r="E66" s="26"/>
      <c r="F66" s="25"/>
      <c r="G66" s="25"/>
      <c r="H66" s="25"/>
      <c r="I66" s="26"/>
      <c r="J66" s="25"/>
      <c r="K66" s="26"/>
      <c r="L66" s="25"/>
    </row>
    <row r="67" spans="1:13" ht="21" customHeight="1">
      <c r="A67" s="28"/>
      <c r="B67" s="29"/>
      <c r="C67" s="29"/>
      <c r="D67" s="30"/>
      <c r="E67" s="31"/>
      <c r="F67" s="30"/>
      <c r="G67" s="30"/>
      <c r="H67" s="30"/>
      <c r="I67" s="31"/>
      <c r="L67" s="33" t="s">
        <v>229</v>
      </c>
      <c r="M67" s="34" t="s">
        <v>0</v>
      </c>
    </row>
    <row r="68" spans="1:13" ht="21" customHeight="1">
      <c r="F68" s="199" t="s">
        <v>1</v>
      </c>
      <c r="G68" s="199"/>
      <c r="H68" s="199"/>
      <c r="J68" s="199" t="s">
        <v>2</v>
      </c>
      <c r="K68" s="199"/>
      <c r="L68" s="199"/>
    </row>
    <row r="69" spans="1:13" s="37" customFormat="1" ht="21" customHeight="1">
      <c r="A69" s="28"/>
      <c r="B69" s="35"/>
      <c r="C69" s="36"/>
      <c r="F69" s="38" t="s">
        <v>221</v>
      </c>
      <c r="G69" s="38"/>
      <c r="H69" s="38" t="s">
        <v>36</v>
      </c>
      <c r="I69" s="38"/>
      <c r="J69" s="38" t="s">
        <v>221</v>
      </c>
      <c r="K69" s="38"/>
      <c r="L69" s="38" t="s">
        <v>36</v>
      </c>
    </row>
    <row r="70" spans="1:13" s="40" customFormat="1" ht="21" customHeight="1">
      <c r="A70" s="39"/>
      <c r="C70" s="41"/>
      <c r="D70" s="35"/>
      <c r="F70" s="42">
        <v>2026</v>
      </c>
      <c r="G70" s="43"/>
      <c r="H70" s="42">
        <v>2025</v>
      </c>
      <c r="I70" s="43"/>
      <c r="J70" s="42">
        <v>2026</v>
      </c>
      <c r="K70" s="43"/>
      <c r="L70" s="42">
        <v>2025</v>
      </c>
    </row>
    <row r="71" spans="1:13" s="40" customFormat="1" ht="21" customHeight="1">
      <c r="A71" s="39"/>
      <c r="C71" s="41"/>
      <c r="D71" s="35"/>
      <c r="F71" s="44" t="s">
        <v>70</v>
      </c>
      <c r="G71" s="43"/>
      <c r="H71" s="45" t="s">
        <v>72</v>
      </c>
      <c r="I71" s="43"/>
      <c r="J71" s="44" t="s">
        <v>70</v>
      </c>
      <c r="K71" s="43"/>
      <c r="L71" s="45" t="s">
        <v>72</v>
      </c>
    </row>
    <row r="72" spans="1:13" s="40" customFormat="1" ht="21" customHeight="1">
      <c r="A72" s="39"/>
      <c r="C72" s="41"/>
      <c r="D72" s="35"/>
      <c r="F72" s="44" t="s">
        <v>71</v>
      </c>
      <c r="G72" s="43"/>
      <c r="H72" s="44"/>
      <c r="I72" s="43"/>
      <c r="J72" s="44" t="s">
        <v>71</v>
      </c>
      <c r="K72" s="43"/>
      <c r="L72" s="44"/>
    </row>
    <row r="73" spans="1:13" s="37" customFormat="1" ht="21" customHeight="1">
      <c r="A73" s="23" t="s">
        <v>92</v>
      </c>
      <c r="B73" s="36"/>
      <c r="C73" s="36"/>
      <c r="D73" s="35"/>
      <c r="E73" s="35"/>
      <c r="F73" s="44"/>
      <c r="G73" s="72"/>
      <c r="H73" s="44"/>
      <c r="I73" s="73"/>
      <c r="J73" s="44"/>
      <c r="K73" s="44"/>
      <c r="L73" s="44"/>
      <c r="M73" s="74"/>
    </row>
    <row r="74" spans="1:13" s="37" customFormat="1" ht="21" customHeight="1">
      <c r="A74" s="23" t="s">
        <v>93</v>
      </c>
      <c r="B74" s="36"/>
      <c r="C74" s="36"/>
      <c r="D74" s="36"/>
      <c r="E74" s="36"/>
      <c r="F74" s="75"/>
      <c r="H74" s="75"/>
      <c r="J74" s="75"/>
      <c r="K74" s="75"/>
      <c r="L74" s="75"/>
      <c r="M74" s="74"/>
    </row>
    <row r="75" spans="1:13" s="37" customFormat="1" ht="21" customHeight="1">
      <c r="A75" s="37" t="s">
        <v>94</v>
      </c>
      <c r="B75" s="36"/>
      <c r="C75" s="36"/>
      <c r="D75" s="24"/>
      <c r="E75" s="36"/>
      <c r="F75" s="75"/>
      <c r="H75" s="75"/>
      <c r="J75" s="75"/>
      <c r="K75" s="75"/>
      <c r="L75" s="75"/>
      <c r="M75" s="74"/>
    </row>
    <row r="76" spans="1:13" s="37" customFormat="1" ht="21" customHeight="1">
      <c r="A76" s="37" t="s">
        <v>95</v>
      </c>
      <c r="B76" s="36"/>
      <c r="C76" s="36"/>
      <c r="D76" s="27"/>
      <c r="E76" s="36"/>
      <c r="F76" s="75"/>
      <c r="H76" s="75"/>
      <c r="J76" s="75"/>
      <c r="K76" s="75"/>
      <c r="L76" s="75"/>
      <c r="M76" s="74"/>
    </row>
    <row r="77" spans="1:13" s="37" customFormat="1" ht="21" customHeight="1" thickBot="1">
      <c r="A77" s="37" t="s">
        <v>98</v>
      </c>
      <c r="B77" s="36"/>
      <c r="C77" s="36"/>
      <c r="D77" s="24"/>
      <c r="E77" s="36"/>
      <c r="F77" s="76">
        <v>330000</v>
      </c>
      <c r="G77" s="53"/>
      <c r="H77" s="76">
        <v>330000</v>
      </c>
      <c r="I77" s="53"/>
      <c r="J77" s="76">
        <v>330000</v>
      </c>
      <c r="K77" s="53"/>
      <c r="L77" s="76">
        <v>330000</v>
      </c>
      <c r="M77" s="33"/>
    </row>
    <row r="78" spans="1:13" s="37" customFormat="1" ht="21" customHeight="1" thickTop="1">
      <c r="A78" s="37" t="s">
        <v>96</v>
      </c>
      <c r="B78" s="36"/>
      <c r="C78" s="36"/>
      <c r="D78" s="24"/>
      <c r="E78" s="36"/>
      <c r="F78" s="53"/>
      <c r="G78" s="53"/>
      <c r="H78" s="53"/>
      <c r="I78" s="53"/>
      <c r="J78" s="53"/>
      <c r="K78" s="53"/>
      <c r="L78" s="53"/>
      <c r="M78" s="74"/>
    </row>
    <row r="79" spans="1:13" s="37" customFormat="1" ht="21" customHeight="1">
      <c r="A79" s="37" t="s">
        <v>98</v>
      </c>
      <c r="B79" s="36"/>
      <c r="C79" s="36"/>
      <c r="D79" s="24"/>
      <c r="E79" s="24"/>
      <c r="F79" s="53">
        <f>Consolidated!H32</f>
        <v>330000</v>
      </c>
      <c r="G79" s="53"/>
      <c r="H79" s="53">
        <v>330000</v>
      </c>
      <c r="I79" s="53"/>
      <c r="J79" s="53">
        <f>'The Company only'!E28</f>
        <v>330000</v>
      </c>
      <c r="K79" s="53"/>
      <c r="L79" s="53">
        <v>330000</v>
      </c>
      <c r="M79" s="53"/>
    </row>
    <row r="80" spans="1:13" s="37" customFormat="1" ht="21" customHeight="1">
      <c r="A80" s="37" t="s">
        <v>97</v>
      </c>
      <c r="B80" s="36"/>
      <c r="C80" s="36"/>
      <c r="D80" s="24"/>
      <c r="E80" s="24"/>
      <c r="F80" s="53">
        <f>Consolidated!J32</f>
        <v>1743441</v>
      </c>
      <c r="G80" s="53"/>
      <c r="H80" s="53">
        <f>Consolidated!J26</f>
        <v>1743441</v>
      </c>
      <c r="I80" s="53"/>
      <c r="J80" s="53">
        <f>'The Company only'!G28</f>
        <v>1743441</v>
      </c>
      <c r="K80" s="53"/>
      <c r="L80" s="53">
        <f>'The Company only'!G22</f>
        <v>1743441</v>
      </c>
      <c r="M80" s="53"/>
    </row>
    <row r="81" spans="1:13" s="37" customFormat="1" ht="21" customHeight="1">
      <c r="A81" s="37" t="s">
        <v>158</v>
      </c>
      <c r="B81" s="36"/>
      <c r="C81" s="36"/>
      <c r="D81" s="24"/>
      <c r="E81" s="24"/>
      <c r="F81" s="53">
        <f>Consolidated!N32</f>
        <v>27810</v>
      </c>
      <c r="G81" s="53"/>
      <c r="H81" s="53">
        <v>27810</v>
      </c>
      <c r="I81" s="53"/>
      <c r="J81" s="53">
        <v>0</v>
      </c>
      <c r="K81" s="53"/>
      <c r="L81" s="53">
        <v>0</v>
      </c>
      <c r="M81" s="61"/>
    </row>
    <row r="82" spans="1:13" ht="21" customHeight="1">
      <c r="A82" s="27" t="s">
        <v>32</v>
      </c>
      <c r="B82" s="27"/>
      <c r="D82" s="24"/>
      <c r="F82" s="1"/>
      <c r="G82" s="53"/>
      <c r="H82" s="1"/>
      <c r="I82" s="53"/>
      <c r="J82" s="1"/>
      <c r="K82" s="53"/>
      <c r="L82" s="1"/>
      <c r="M82" s="61"/>
    </row>
    <row r="83" spans="1:13" ht="21" customHeight="1">
      <c r="A83" s="27" t="s">
        <v>242</v>
      </c>
      <c r="B83" s="27"/>
      <c r="D83" s="24"/>
      <c r="F83" s="1">
        <f>Consolidated!P32</f>
        <v>60000</v>
      </c>
      <c r="G83" s="53"/>
      <c r="H83" s="1">
        <f>Consolidated!P26</f>
        <v>60000</v>
      </c>
      <c r="I83" s="53"/>
      <c r="J83" s="1">
        <f>'The Company only'!K28</f>
        <v>60000</v>
      </c>
      <c r="K83" s="53"/>
      <c r="L83" s="1">
        <f>'The Company only'!K22</f>
        <v>60000</v>
      </c>
      <c r="M83" s="61"/>
    </row>
    <row r="84" spans="1:13" ht="21" customHeight="1">
      <c r="A84" s="27" t="s">
        <v>243</v>
      </c>
      <c r="B84" s="27"/>
      <c r="D84" s="24"/>
      <c r="F84" s="1">
        <f>Consolidated!T32</f>
        <v>21653873</v>
      </c>
      <c r="G84" s="53"/>
      <c r="H84" s="1">
        <f>Consolidated!T26</f>
        <v>20738932</v>
      </c>
      <c r="I84" s="53"/>
      <c r="J84" s="1">
        <f>'The Company only'!O28</f>
        <v>20549255</v>
      </c>
      <c r="K84" s="53"/>
      <c r="L84" s="1">
        <f>'The Company only'!O22</f>
        <v>19705569</v>
      </c>
      <c r="M84" s="61"/>
    </row>
    <row r="85" spans="1:13" ht="21" customHeight="1">
      <c r="A85" s="37" t="s">
        <v>55</v>
      </c>
      <c r="B85" s="27"/>
      <c r="D85" s="24"/>
      <c r="F85" s="16">
        <f>Consolidated!Z32</f>
        <v>6016068</v>
      </c>
      <c r="G85" s="53"/>
      <c r="H85" s="16">
        <f>Consolidated!V26+Consolidated!X26</f>
        <v>5518430</v>
      </c>
      <c r="I85" s="53"/>
      <c r="J85" s="16">
        <f>'The Company only'!Q28</f>
        <v>6061381</v>
      </c>
      <c r="K85" s="53"/>
      <c r="L85" s="16">
        <f>'The Company only'!Q22</f>
        <v>5575481</v>
      </c>
      <c r="M85" s="61"/>
    </row>
    <row r="86" spans="1:13" ht="21" customHeight="1">
      <c r="A86" s="37" t="s">
        <v>99</v>
      </c>
      <c r="B86" s="27"/>
      <c r="D86" s="24"/>
      <c r="F86" s="1">
        <f>SUM(F79:F85)</f>
        <v>29831192</v>
      </c>
      <c r="G86" s="53"/>
      <c r="H86" s="1">
        <f>SUM(H79:H85)</f>
        <v>28418613</v>
      </c>
      <c r="I86" s="53"/>
      <c r="J86" s="1">
        <f>SUM(J79:J85)</f>
        <v>28744077</v>
      </c>
      <c r="K86" s="53"/>
      <c r="L86" s="1">
        <f>SUM(L79:L85)</f>
        <v>27414491</v>
      </c>
      <c r="M86" s="61"/>
    </row>
    <row r="87" spans="1:13" ht="21" customHeight="1">
      <c r="A87" s="37" t="s">
        <v>84</v>
      </c>
      <c r="B87" s="27"/>
      <c r="D87" s="24"/>
      <c r="F87" s="16">
        <f>Consolidated!AD32</f>
        <v>545158</v>
      </c>
      <c r="G87" s="53"/>
      <c r="H87" s="16">
        <f>Consolidated!AD26</f>
        <v>501539</v>
      </c>
      <c r="I87" s="53"/>
      <c r="J87" s="16">
        <v>0</v>
      </c>
      <c r="K87" s="53"/>
      <c r="L87" s="16">
        <v>0</v>
      </c>
      <c r="M87" s="61"/>
    </row>
    <row r="88" spans="1:13" ht="21" customHeight="1">
      <c r="A88" s="23" t="s">
        <v>100</v>
      </c>
      <c r="B88" s="17"/>
      <c r="D88" s="27"/>
      <c r="F88" s="3">
        <f>SUM(F86:F87)</f>
        <v>30376350</v>
      </c>
      <c r="G88" s="53"/>
      <c r="H88" s="3">
        <f>SUM(H86:H87)</f>
        <v>28920152</v>
      </c>
      <c r="I88" s="53"/>
      <c r="J88" s="3">
        <f>SUM(J86:J87)</f>
        <v>28744077</v>
      </c>
      <c r="K88" s="53"/>
      <c r="L88" s="3">
        <f>SUM(L86:L87)</f>
        <v>27414491</v>
      </c>
    </row>
    <row r="89" spans="1:13" ht="21" customHeight="1" thickBot="1">
      <c r="A89" s="23" t="s">
        <v>35</v>
      </c>
      <c r="B89" s="27"/>
      <c r="D89" s="27"/>
      <c r="F89" s="18">
        <f>SUM(F61,F88)</f>
        <v>39407960</v>
      </c>
      <c r="G89" s="53"/>
      <c r="H89" s="18">
        <f>SUM(H61,H88)</f>
        <v>38609230</v>
      </c>
      <c r="I89" s="53"/>
      <c r="J89" s="18">
        <f>SUM(J61,J88)</f>
        <v>37679158</v>
      </c>
      <c r="K89" s="53"/>
      <c r="L89" s="18">
        <f>SUM(L61,L88)</f>
        <v>37014342</v>
      </c>
    </row>
    <row r="90" spans="1:13" ht="21" customHeight="1" thickTop="1">
      <c r="B90" s="27"/>
      <c r="D90" s="27"/>
      <c r="F90" s="53"/>
      <c r="G90" s="53"/>
      <c r="H90" s="53"/>
      <c r="I90" s="53"/>
      <c r="J90" s="53"/>
      <c r="K90" s="53"/>
      <c r="L90" s="53"/>
      <c r="M90" s="53"/>
    </row>
    <row r="91" spans="1:13" ht="21" customHeight="1">
      <c r="A91" s="27" t="s">
        <v>23</v>
      </c>
      <c r="D91" s="63"/>
      <c r="E91" s="63"/>
      <c r="F91" s="63"/>
      <c r="G91" s="63"/>
      <c r="H91" s="63"/>
      <c r="I91" s="63"/>
      <c r="J91" s="63"/>
      <c r="K91" s="63"/>
      <c r="L91" s="63"/>
    </row>
    <row r="92" spans="1:13" ht="21" customHeight="1">
      <c r="D92" s="63"/>
      <c r="E92" s="63"/>
      <c r="F92" s="63"/>
      <c r="G92" s="63"/>
      <c r="H92" s="63"/>
      <c r="I92" s="63"/>
      <c r="J92" s="63"/>
      <c r="K92" s="63"/>
      <c r="L92" s="63"/>
    </row>
    <row r="93" spans="1:13" ht="21" customHeight="1">
      <c r="D93" s="63"/>
      <c r="E93" s="63"/>
      <c r="F93" s="63"/>
      <c r="G93" s="63"/>
      <c r="H93" s="63"/>
      <c r="I93" s="63"/>
      <c r="J93" s="63"/>
      <c r="K93" s="63"/>
      <c r="L93" s="63"/>
    </row>
    <row r="94" spans="1:13" ht="21" customHeight="1">
      <c r="A94" s="77"/>
      <c r="B94" s="77"/>
      <c r="C94" s="77"/>
      <c r="D94" s="77"/>
      <c r="E94" s="77"/>
      <c r="F94" s="24"/>
    </row>
    <row r="95" spans="1:13" ht="21" customHeight="1">
      <c r="B95" s="27"/>
      <c r="C95" s="27"/>
      <c r="D95" s="27"/>
      <c r="F95" s="24"/>
    </row>
    <row r="96" spans="1:13" ht="21" customHeight="1">
      <c r="B96" s="27"/>
      <c r="C96" s="27"/>
      <c r="D96" s="27"/>
      <c r="F96" s="198" t="s">
        <v>73</v>
      </c>
    </row>
    <row r="97" spans="1:6" ht="21" customHeight="1">
      <c r="B97" s="27"/>
      <c r="C97" s="27"/>
      <c r="D97" s="27"/>
      <c r="F97" s="198"/>
    </row>
    <row r="98" spans="1:6" ht="21" customHeight="1">
      <c r="A98" s="77"/>
      <c r="B98" s="77"/>
      <c r="C98" s="77"/>
      <c r="D98" s="77"/>
      <c r="E98" s="77"/>
      <c r="F98" s="24"/>
    </row>
  </sheetData>
  <mergeCells count="7">
    <mergeCell ref="F96:F97"/>
    <mergeCell ref="F5:H5"/>
    <mergeCell ref="J5:L5"/>
    <mergeCell ref="F42:H42"/>
    <mergeCell ref="J42:L42"/>
    <mergeCell ref="F68:H68"/>
    <mergeCell ref="J68:L68"/>
  </mergeCells>
  <printOptions horizontalCentered="1"/>
  <pageMargins left="0.86614173228346503" right="0.23622047244094499" top="0.59055118110236204" bottom="0" header="0.196850393700787" footer="0.196850393700787"/>
  <pageSetup paperSize="9" scale="85" fitToHeight="0" orientation="portrait" r:id="rId1"/>
  <rowBreaks count="2" manualBreakCount="2">
    <brk id="37" max="16383" man="1"/>
    <brk id="6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3"/>
  <dimension ref="A1:S183"/>
  <sheetViews>
    <sheetView showGridLines="0" view="pageBreakPreview" topLeftCell="A103" zoomScale="90" zoomScaleNormal="90" zoomScaleSheetLayoutView="90" workbookViewId="0">
      <selection activeCell="N121" sqref="N121"/>
    </sheetView>
  </sheetViews>
  <sheetFormatPr defaultColWidth="10.5546875" defaultRowHeight="17.25" customHeight="1"/>
  <cols>
    <col min="1" max="1" width="30.5546875" style="27" customWidth="1"/>
    <col min="2" max="2" width="16.5546875" style="27" customWidth="1"/>
    <col min="3" max="3" width="0.6640625" style="27" customWidth="1"/>
    <col min="4" max="4" width="4.5546875" style="26" customWidth="1"/>
    <col min="5" max="5" width="0.6640625" style="24" customWidth="1"/>
    <col min="6" max="6" width="12.44140625" style="32" customWidth="1"/>
    <col min="7" max="7" width="0.6640625" style="27" customWidth="1"/>
    <col min="8" max="8" width="12.44140625" style="32" customWidth="1"/>
    <col min="9" max="9" width="0.6640625" style="27" customWidth="1"/>
    <col min="10" max="10" width="12.44140625" style="32" customWidth="1"/>
    <col min="11" max="11" width="0.6640625" style="27" customWidth="1"/>
    <col min="12" max="12" width="12.44140625" style="32" customWidth="1"/>
    <col min="13" max="13" width="0.6640625" style="33" customWidth="1"/>
    <col min="14" max="14" width="13.44140625" style="27" customWidth="1"/>
    <col min="15" max="16384" width="10.5546875" style="27"/>
  </cols>
  <sheetData>
    <row r="1" spans="1:14" ht="17.25" customHeight="1">
      <c r="A1" s="169"/>
      <c r="L1" s="34" t="s">
        <v>74</v>
      </c>
    </row>
    <row r="2" spans="1:14" ht="17.25" customHeight="1">
      <c r="A2" s="23" t="s">
        <v>102</v>
      </c>
      <c r="B2" s="67"/>
      <c r="C2" s="67"/>
      <c r="D2" s="67"/>
      <c r="E2" s="68"/>
      <c r="F2" s="69"/>
      <c r="G2" s="67"/>
      <c r="H2" s="69"/>
      <c r="I2" s="67"/>
      <c r="J2" s="69"/>
      <c r="K2" s="67"/>
      <c r="L2" s="69"/>
    </row>
    <row r="3" spans="1:14" ht="17.25" customHeight="1">
      <c r="A3" s="23" t="s">
        <v>199</v>
      </c>
      <c r="B3" s="67"/>
      <c r="C3" s="67"/>
      <c r="D3" s="67"/>
      <c r="E3" s="68"/>
      <c r="F3" s="69"/>
      <c r="G3" s="67"/>
      <c r="H3" s="69"/>
      <c r="I3" s="67"/>
      <c r="J3" s="69"/>
      <c r="K3" s="67"/>
      <c r="L3" s="69"/>
    </row>
    <row r="4" spans="1:14" ht="17.25" customHeight="1">
      <c r="A4" s="23" t="s">
        <v>237</v>
      </c>
      <c r="B4" s="67"/>
      <c r="C4" s="67"/>
      <c r="D4" s="67"/>
      <c r="E4" s="68"/>
      <c r="F4" s="69"/>
      <c r="G4" s="67"/>
      <c r="H4" s="69"/>
      <c r="I4" s="67"/>
      <c r="J4" s="69"/>
      <c r="K4" s="67"/>
      <c r="L4" s="69"/>
    </row>
    <row r="5" spans="1:14" ht="17.25" customHeight="1">
      <c r="A5" s="67"/>
      <c r="B5" s="67"/>
      <c r="C5" s="67"/>
      <c r="D5" s="67"/>
      <c r="E5" s="68"/>
      <c r="J5" s="33"/>
      <c r="L5" s="34" t="s">
        <v>75</v>
      </c>
      <c r="M5" s="34"/>
    </row>
    <row r="6" spans="1:14" ht="17.25" customHeight="1">
      <c r="A6" s="67"/>
      <c r="B6" s="67"/>
      <c r="C6" s="67"/>
      <c r="E6" s="68"/>
      <c r="F6" s="199" t="s">
        <v>1</v>
      </c>
      <c r="G6" s="199"/>
      <c r="H6" s="199"/>
      <c r="I6" s="26"/>
      <c r="J6" s="199" t="s">
        <v>37</v>
      </c>
      <c r="K6" s="199"/>
      <c r="L6" s="199"/>
      <c r="M6" s="34"/>
    </row>
    <row r="7" spans="1:14" ht="17.25" customHeight="1">
      <c r="D7" s="35" t="s">
        <v>3</v>
      </c>
      <c r="E7" s="170"/>
      <c r="F7" s="171">
        <v>2026</v>
      </c>
      <c r="G7" s="50"/>
      <c r="H7" s="171">
        <v>2025</v>
      </c>
      <c r="I7" s="50"/>
      <c r="J7" s="171">
        <v>2026</v>
      </c>
      <c r="K7" s="50"/>
      <c r="L7" s="50">
        <v>2025</v>
      </c>
    </row>
    <row r="8" spans="1:14" ht="17.25" customHeight="1">
      <c r="A8" s="52" t="s">
        <v>38</v>
      </c>
      <c r="F8" s="172"/>
      <c r="H8" s="172"/>
      <c r="J8" s="25"/>
      <c r="L8" s="25"/>
    </row>
    <row r="9" spans="1:14" ht="17.25" customHeight="1">
      <c r="A9" s="27" t="s">
        <v>124</v>
      </c>
      <c r="F9" s="57">
        <v>9938760</v>
      </c>
      <c r="G9" s="53"/>
      <c r="H9" s="57">
        <v>10245031</v>
      </c>
      <c r="I9" s="53"/>
      <c r="J9" s="57">
        <v>9743046</v>
      </c>
      <c r="K9" s="53"/>
      <c r="L9" s="57">
        <v>10071492</v>
      </c>
    </row>
    <row r="10" spans="1:14" ht="17.25" customHeight="1">
      <c r="A10" s="27" t="s">
        <v>39</v>
      </c>
      <c r="D10" s="6"/>
      <c r="F10" s="57">
        <v>99365</v>
      </c>
      <c r="G10" s="53"/>
      <c r="H10" s="57">
        <v>76732</v>
      </c>
      <c r="I10" s="53"/>
      <c r="J10" s="57">
        <v>17694</v>
      </c>
      <c r="K10" s="53"/>
      <c r="L10" s="57">
        <v>17617</v>
      </c>
    </row>
    <row r="11" spans="1:14" ht="17.25" customHeight="1">
      <c r="A11" s="27" t="s">
        <v>40</v>
      </c>
      <c r="F11" s="57">
        <v>240470</v>
      </c>
      <c r="G11" s="53"/>
      <c r="H11" s="57">
        <v>269163</v>
      </c>
      <c r="I11" s="53"/>
      <c r="J11" s="57">
        <v>262233</v>
      </c>
      <c r="K11" s="53"/>
      <c r="L11" s="57">
        <v>293774</v>
      </c>
    </row>
    <row r="12" spans="1:14" ht="17.25" customHeight="1">
      <c r="A12" s="27" t="s">
        <v>41</v>
      </c>
      <c r="D12" s="7"/>
      <c r="F12" s="64">
        <v>111456</v>
      </c>
      <c r="G12" s="53"/>
      <c r="H12" s="64">
        <v>159349</v>
      </c>
      <c r="I12" s="53"/>
      <c r="J12" s="64">
        <v>110042</v>
      </c>
      <c r="K12" s="53"/>
      <c r="L12" s="64">
        <v>156914</v>
      </c>
    </row>
    <row r="13" spans="1:14" s="33" customFormat="1" ht="17.25" customHeight="1">
      <c r="A13" s="52" t="s">
        <v>42</v>
      </c>
      <c r="B13" s="27"/>
      <c r="C13" s="27"/>
      <c r="D13" s="26"/>
      <c r="E13" s="24"/>
      <c r="F13" s="65">
        <f>SUM(F9:F12)</f>
        <v>10390051</v>
      </c>
      <c r="G13" s="53"/>
      <c r="H13" s="65">
        <f>SUM(H9:H12)</f>
        <v>10750275</v>
      </c>
      <c r="I13" s="53"/>
      <c r="J13" s="65">
        <f>SUM(J9:J12)</f>
        <v>10133015</v>
      </c>
      <c r="K13" s="53"/>
      <c r="L13" s="65">
        <f>SUM(L9:L12)</f>
        <v>10539797</v>
      </c>
      <c r="N13" s="27"/>
    </row>
    <row r="14" spans="1:14" s="33" customFormat="1" ht="17.25" customHeight="1">
      <c r="A14" s="52" t="s">
        <v>43</v>
      </c>
      <c r="B14" s="27"/>
      <c r="C14" s="27"/>
      <c r="D14" s="26"/>
      <c r="E14" s="24"/>
      <c r="F14" s="173"/>
      <c r="G14" s="53"/>
      <c r="H14" s="173"/>
      <c r="I14" s="53"/>
      <c r="J14" s="173"/>
      <c r="K14" s="53"/>
      <c r="L14" s="173"/>
      <c r="N14" s="27"/>
    </row>
    <row r="15" spans="1:14" s="33" customFormat="1" ht="17.25" customHeight="1">
      <c r="A15" s="27" t="s">
        <v>44</v>
      </c>
      <c r="B15" s="27"/>
      <c r="C15" s="27"/>
      <c r="D15" s="26"/>
      <c r="E15" s="24"/>
      <c r="F15" s="53">
        <v>8246984</v>
      </c>
      <c r="G15" s="53"/>
      <c r="H15" s="53">
        <v>8521026</v>
      </c>
      <c r="I15" s="53"/>
      <c r="J15" s="53">
        <v>8194420</v>
      </c>
      <c r="K15" s="53"/>
      <c r="L15" s="53">
        <v>8474289</v>
      </c>
      <c r="N15" s="27"/>
    </row>
    <row r="16" spans="1:14" s="33" customFormat="1" ht="17.25" customHeight="1">
      <c r="A16" s="27" t="s">
        <v>159</v>
      </c>
      <c r="B16" s="27"/>
      <c r="C16" s="27"/>
      <c r="D16" s="26"/>
      <c r="E16" s="24"/>
      <c r="F16" s="53">
        <v>65840</v>
      </c>
      <c r="G16" s="53"/>
      <c r="H16" s="53">
        <v>60302</v>
      </c>
      <c r="I16" s="53"/>
      <c r="J16" s="53">
        <v>9492</v>
      </c>
      <c r="K16" s="53"/>
      <c r="L16" s="53">
        <v>12065</v>
      </c>
      <c r="N16" s="27"/>
    </row>
    <row r="17" spans="1:14" s="33" customFormat="1" ht="17.25" customHeight="1">
      <c r="A17" s="27" t="s">
        <v>115</v>
      </c>
      <c r="B17" s="27"/>
      <c r="C17" s="27"/>
      <c r="D17" s="26"/>
      <c r="E17" s="24"/>
      <c r="F17" s="53">
        <v>904871</v>
      </c>
      <c r="G17" s="53"/>
      <c r="H17" s="53">
        <v>954652</v>
      </c>
      <c r="I17" s="53"/>
      <c r="J17" s="53">
        <v>861230</v>
      </c>
      <c r="K17" s="53"/>
      <c r="L17" s="53">
        <v>918573</v>
      </c>
      <c r="N17" s="27"/>
    </row>
    <row r="18" spans="1:14" s="33" customFormat="1" ht="17.25" customHeight="1">
      <c r="A18" s="27" t="s">
        <v>45</v>
      </c>
      <c r="B18" s="27"/>
      <c r="C18" s="27"/>
      <c r="D18" s="26"/>
      <c r="E18" s="24"/>
      <c r="F18" s="53">
        <v>204368</v>
      </c>
      <c r="G18" s="53"/>
      <c r="H18" s="53">
        <v>186424</v>
      </c>
      <c r="I18" s="53"/>
      <c r="J18" s="53">
        <v>173844</v>
      </c>
      <c r="K18" s="53"/>
      <c r="L18" s="53">
        <v>166323</v>
      </c>
      <c r="N18" s="27"/>
    </row>
    <row r="19" spans="1:14" s="33" customFormat="1" ht="17.25" customHeight="1">
      <c r="A19" s="27" t="s">
        <v>197</v>
      </c>
      <c r="B19" s="47"/>
      <c r="C19" s="47"/>
      <c r="D19" s="24"/>
      <c r="E19" s="24"/>
      <c r="F19" s="65">
        <v>157</v>
      </c>
      <c r="G19" s="53"/>
      <c r="H19" s="65">
        <v>66138</v>
      </c>
      <c r="I19" s="53"/>
      <c r="J19" s="65">
        <v>158</v>
      </c>
      <c r="K19" s="53"/>
      <c r="L19" s="65">
        <v>64054</v>
      </c>
      <c r="N19" s="27"/>
    </row>
    <row r="20" spans="1:14" s="33" customFormat="1" ht="17.25" customHeight="1">
      <c r="A20" s="52" t="s">
        <v>46</v>
      </c>
      <c r="B20" s="27"/>
      <c r="C20" s="27"/>
      <c r="D20" s="26"/>
      <c r="E20" s="24"/>
      <c r="F20" s="65">
        <f>SUM(F15:F19)</f>
        <v>9422220</v>
      </c>
      <c r="G20" s="53"/>
      <c r="H20" s="65">
        <f>SUM(H15:H19)</f>
        <v>9788542</v>
      </c>
      <c r="I20" s="53"/>
      <c r="J20" s="65">
        <f>SUM(J15:J19)</f>
        <v>9239144</v>
      </c>
      <c r="K20" s="53"/>
      <c r="L20" s="65">
        <f>SUM(L15:L19)</f>
        <v>9635304</v>
      </c>
      <c r="N20" s="27"/>
    </row>
    <row r="21" spans="1:14" s="33" customFormat="1" ht="17.25" customHeight="1">
      <c r="A21" s="52" t="s">
        <v>160</v>
      </c>
      <c r="B21" s="47"/>
      <c r="C21" s="47"/>
      <c r="D21" s="26"/>
      <c r="E21" s="24"/>
      <c r="F21" s="53">
        <f>SUM(F13-F20)</f>
        <v>967831</v>
      </c>
      <c r="G21" s="53"/>
      <c r="H21" s="53">
        <f>SUM(H13-H20)</f>
        <v>961733</v>
      </c>
      <c r="I21" s="53"/>
      <c r="J21" s="53">
        <f>SUM(J13-J20)</f>
        <v>893871</v>
      </c>
      <c r="K21" s="53"/>
      <c r="L21" s="53">
        <f>SUM(L13-L20)</f>
        <v>904493</v>
      </c>
      <c r="N21" s="27"/>
    </row>
    <row r="22" spans="1:14" s="33" customFormat="1" ht="17.25" customHeight="1">
      <c r="A22" s="47" t="s">
        <v>230</v>
      </c>
      <c r="B22" s="47"/>
      <c r="C22" s="47"/>
      <c r="D22" s="24"/>
      <c r="E22" s="24"/>
      <c r="F22" s="53">
        <v>-7688</v>
      </c>
      <c r="G22" s="53"/>
      <c r="H22" s="53">
        <v>-5582</v>
      </c>
      <c r="I22" s="53"/>
      <c r="J22" s="53">
        <v>-7434</v>
      </c>
      <c r="K22" s="53"/>
      <c r="L22" s="53">
        <v>-5602</v>
      </c>
      <c r="N22" s="27"/>
    </row>
    <row r="23" spans="1:14" s="33" customFormat="1" ht="17.25" customHeight="1">
      <c r="A23" s="56" t="s">
        <v>244</v>
      </c>
      <c r="B23" s="47"/>
      <c r="C23" s="47"/>
      <c r="D23" s="24"/>
      <c r="E23" s="24"/>
      <c r="F23" s="53">
        <v>405</v>
      </c>
      <c r="G23" s="53"/>
      <c r="H23" s="53">
        <v>-4969</v>
      </c>
      <c r="I23" s="53"/>
      <c r="J23" s="53">
        <v>0</v>
      </c>
      <c r="K23" s="53"/>
      <c r="L23" s="53">
        <v>0</v>
      </c>
      <c r="N23" s="27"/>
    </row>
    <row r="24" spans="1:14" s="33" customFormat="1" ht="17.25" customHeight="1">
      <c r="A24" s="47" t="s">
        <v>47</v>
      </c>
      <c r="B24" s="47"/>
      <c r="C24" s="47"/>
      <c r="D24" s="26"/>
      <c r="E24" s="24"/>
      <c r="F24" s="53">
        <v>38421</v>
      </c>
      <c r="G24" s="53"/>
      <c r="H24" s="53">
        <v>38891</v>
      </c>
      <c r="I24" s="53"/>
      <c r="J24" s="53">
        <v>34371</v>
      </c>
      <c r="K24" s="53"/>
      <c r="L24" s="53">
        <v>34348</v>
      </c>
      <c r="N24" s="27"/>
    </row>
    <row r="25" spans="1:14" s="33" customFormat="1" ht="17.25" customHeight="1">
      <c r="A25" s="47" t="s">
        <v>48</v>
      </c>
      <c r="B25" s="47"/>
      <c r="C25" s="47"/>
      <c r="D25" s="26"/>
      <c r="E25" s="24"/>
      <c r="F25" s="65">
        <v>-47</v>
      </c>
      <c r="G25" s="53"/>
      <c r="H25" s="65">
        <v>-48</v>
      </c>
      <c r="I25" s="53"/>
      <c r="J25" s="65">
        <v>-4643</v>
      </c>
      <c r="K25" s="53"/>
      <c r="L25" s="65">
        <v>-4069</v>
      </c>
      <c r="N25" s="27"/>
    </row>
    <row r="26" spans="1:14" s="33" customFormat="1" ht="17.25" customHeight="1">
      <c r="A26" s="52" t="s">
        <v>161</v>
      </c>
      <c r="B26" s="27"/>
      <c r="C26" s="27"/>
      <c r="D26" s="174"/>
      <c r="E26" s="24"/>
      <c r="F26" s="53">
        <f>SUM(F21:F25)</f>
        <v>998922</v>
      </c>
      <c r="G26" s="53"/>
      <c r="H26" s="53">
        <f>SUM(H21:H25)</f>
        <v>990025</v>
      </c>
      <c r="I26" s="53"/>
      <c r="J26" s="53">
        <f>SUM(J21:J25)</f>
        <v>916165</v>
      </c>
      <c r="K26" s="53"/>
      <c r="L26" s="53">
        <f>SUM(L21:L25)</f>
        <v>929170</v>
      </c>
      <c r="N26" s="27"/>
    </row>
    <row r="27" spans="1:14" s="33" customFormat="1" ht="17.25" customHeight="1">
      <c r="A27" s="27" t="s">
        <v>101</v>
      </c>
      <c r="B27" s="27"/>
      <c r="C27" s="27"/>
      <c r="D27" s="24">
        <v>12</v>
      </c>
      <c r="E27" s="24"/>
      <c r="F27" s="65">
        <v>-149856</v>
      </c>
      <c r="G27" s="53"/>
      <c r="H27" s="65">
        <v>-141528</v>
      </c>
      <c r="I27" s="53"/>
      <c r="J27" s="65">
        <v>-131324</v>
      </c>
      <c r="K27" s="53"/>
      <c r="L27" s="65">
        <v>-128048</v>
      </c>
      <c r="N27" s="27"/>
    </row>
    <row r="28" spans="1:14" s="33" customFormat="1" ht="17.25" customHeight="1">
      <c r="A28" s="52" t="s">
        <v>78</v>
      </c>
      <c r="B28" s="27"/>
      <c r="C28" s="27"/>
      <c r="D28" s="26"/>
      <c r="E28" s="24"/>
      <c r="F28" s="175">
        <f>SUM(F26:F27)</f>
        <v>849066</v>
      </c>
      <c r="G28" s="53"/>
      <c r="H28" s="175">
        <f>SUM(H26:H27)</f>
        <v>848497</v>
      </c>
      <c r="I28" s="53"/>
      <c r="J28" s="175">
        <f>SUM(J26:J27)</f>
        <v>784841</v>
      </c>
      <c r="K28" s="53"/>
      <c r="L28" s="175">
        <f>SUM(L26:L27)</f>
        <v>801122</v>
      </c>
      <c r="N28" s="27"/>
    </row>
    <row r="29" spans="1:14" s="33" customFormat="1" ht="17.25" customHeight="1">
      <c r="A29" s="27"/>
      <c r="B29" s="27"/>
      <c r="C29" s="27"/>
      <c r="D29" s="26"/>
      <c r="E29" s="24"/>
      <c r="F29" s="27"/>
      <c r="G29" s="27"/>
      <c r="H29" s="27"/>
      <c r="I29" s="27"/>
      <c r="J29" s="27"/>
      <c r="K29" s="27"/>
      <c r="L29" s="27"/>
      <c r="N29" s="27"/>
    </row>
    <row r="30" spans="1:14" s="119" customFormat="1" ht="17.25" customHeight="1">
      <c r="A30" s="176" t="s">
        <v>82</v>
      </c>
      <c r="B30" s="177"/>
      <c r="C30" s="177"/>
      <c r="D30" s="44"/>
      <c r="F30" s="143"/>
      <c r="G30" s="143"/>
      <c r="H30" s="143"/>
      <c r="I30" s="143"/>
      <c r="J30" s="143"/>
      <c r="K30" s="34"/>
      <c r="L30" s="143"/>
    </row>
    <row r="31" spans="1:14" s="119" customFormat="1" ht="17.25" customHeight="1" thickBot="1">
      <c r="A31" s="178" t="s">
        <v>83</v>
      </c>
      <c r="B31" s="177"/>
      <c r="C31" s="177"/>
      <c r="D31" s="44"/>
      <c r="F31" s="11">
        <f>F33-F32</f>
        <v>822667</v>
      </c>
      <c r="G31" s="11"/>
      <c r="H31" s="1">
        <f>H33-H32</f>
        <v>827908</v>
      </c>
      <c r="I31" s="11"/>
      <c r="J31" s="179">
        <f>J28</f>
        <v>784841</v>
      </c>
      <c r="K31" s="11"/>
      <c r="L31" s="179">
        <f>L28</f>
        <v>801122</v>
      </c>
    </row>
    <row r="32" spans="1:14" s="119" customFormat="1" ht="17.25" customHeight="1" thickTop="1">
      <c r="A32" s="178" t="s">
        <v>84</v>
      </c>
      <c r="B32" s="177"/>
      <c r="C32" s="177"/>
      <c r="D32" s="44"/>
      <c r="F32" s="22">
        <v>26399</v>
      </c>
      <c r="G32" s="11"/>
      <c r="H32" s="22">
        <v>20589</v>
      </c>
      <c r="I32" s="11"/>
      <c r="J32" s="1"/>
      <c r="K32" s="11"/>
      <c r="L32" s="1"/>
    </row>
    <row r="33" spans="1:14" s="119" customFormat="1" ht="17.25" customHeight="1" thickBot="1">
      <c r="A33" s="178"/>
      <c r="B33" s="177"/>
      <c r="C33" s="177"/>
      <c r="D33" s="44"/>
      <c r="F33" s="180">
        <f>F28</f>
        <v>849066</v>
      </c>
      <c r="G33" s="11"/>
      <c r="H33" s="180">
        <f>H28</f>
        <v>848497</v>
      </c>
      <c r="I33" s="11"/>
      <c r="J33" s="1"/>
      <c r="K33" s="11"/>
      <c r="L33" s="1"/>
    </row>
    <row r="34" spans="1:14" s="119" customFormat="1" ht="17.25" customHeight="1" thickTop="1">
      <c r="A34" s="178"/>
      <c r="B34" s="177"/>
      <c r="C34" s="177"/>
      <c r="D34" s="44"/>
      <c r="F34" s="143"/>
      <c r="G34" s="11"/>
      <c r="H34" s="143"/>
      <c r="I34" s="11"/>
      <c r="J34" s="1"/>
      <c r="K34" s="11"/>
      <c r="L34" s="1"/>
    </row>
    <row r="35" spans="1:14" s="119" customFormat="1" ht="17.25" customHeight="1">
      <c r="A35" s="40" t="s">
        <v>258</v>
      </c>
      <c r="D35" s="181">
        <v>13</v>
      </c>
      <c r="E35" s="182"/>
      <c r="F35" s="134"/>
      <c r="G35" s="134"/>
      <c r="H35" s="134"/>
      <c r="I35" s="134"/>
      <c r="J35" s="183"/>
      <c r="K35" s="183"/>
      <c r="L35" s="183"/>
    </row>
    <row r="36" spans="1:14" s="119" customFormat="1" ht="17.25" customHeight="1" thickBot="1">
      <c r="A36" s="37" t="s">
        <v>86</v>
      </c>
      <c r="B36" s="37"/>
      <c r="C36" s="37"/>
      <c r="D36" s="181"/>
      <c r="F36" s="184">
        <f>F31/F38</f>
        <v>2.4929303030303029</v>
      </c>
      <c r="G36" s="185"/>
      <c r="H36" s="184">
        <f>H31/H38</f>
        <v>2.508812121212121</v>
      </c>
      <c r="I36" s="185"/>
      <c r="J36" s="184">
        <f>J31/J38</f>
        <v>2.3783060606060604</v>
      </c>
      <c r="K36" s="185"/>
      <c r="L36" s="184">
        <f>L31/L38</f>
        <v>2.4276424242424244</v>
      </c>
    </row>
    <row r="37" spans="1:14" ht="17.25" customHeight="1" thickTop="1"/>
    <row r="38" spans="1:14" s="33" customFormat="1" ht="17.25" customHeight="1" thickBot="1">
      <c r="A38" s="37" t="s">
        <v>166</v>
      </c>
      <c r="B38" s="37"/>
      <c r="C38" s="37"/>
      <c r="D38" s="181"/>
      <c r="E38" s="119"/>
      <c r="F38" s="186">
        <v>330000</v>
      </c>
      <c r="G38" s="185"/>
      <c r="H38" s="186">
        <v>330000</v>
      </c>
      <c r="I38" s="185"/>
      <c r="J38" s="186">
        <v>330000</v>
      </c>
      <c r="K38" s="185"/>
      <c r="L38" s="186">
        <v>330000</v>
      </c>
      <c r="N38" s="27"/>
    </row>
    <row r="39" spans="1:14" ht="17.25" customHeight="1" thickTop="1">
      <c r="A39" s="37"/>
      <c r="B39" s="37"/>
      <c r="C39" s="37"/>
      <c r="D39" s="24"/>
      <c r="F39" s="146"/>
      <c r="H39" s="146"/>
      <c r="J39" s="27"/>
      <c r="L39" s="27"/>
    </row>
    <row r="40" spans="1:14" ht="17.25" customHeight="1">
      <c r="A40" s="27" t="s">
        <v>23</v>
      </c>
    </row>
    <row r="41" spans="1:14" ht="17.25" customHeight="1">
      <c r="L41" s="34" t="s">
        <v>74</v>
      </c>
    </row>
    <row r="42" spans="1:14" ht="17.25" customHeight="1">
      <c r="A42" s="23" t="s">
        <v>102</v>
      </c>
      <c r="B42" s="67"/>
      <c r="C42" s="67"/>
      <c r="D42" s="67"/>
      <c r="E42" s="68"/>
      <c r="F42" s="69"/>
      <c r="G42" s="67"/>
      <c r="H42" s="69"/>
      <c r="I42" s="67"/>
      <c r="J42" s="69"/>
      <c r="K42" s="67"/>
      <c r="L42" s="69"/>
    </row>
    <row r="43" spans="1:14" ht="17.25" customHeight="1">
      <c r="A43" s="23" t="s">
        <v>200</v>
      </c>
      <c r="B43" s="67"/>
      <c r="C43" s="67"/>
      <c r="D43" s="67"/>
      <c r="E43" s="68"/>
      <c r="F43" s="69"/>
      <c r="G43" s="67"/>
      <c r="H43" s="69"/>
      <c r="I43" s="67"/>
      <c r="J43" s="69"/>
      <c r="K43" s="67"/>
      <c r="L43" s="69"/>
    </row>
    <row r="44" spans="1:14" ht="17.25" customHeight="1">
      <c r="A44" s="23" t="s">
        <v>237</v>
      </c>
      <c r="B44" s="67"/>
      <c r="C44" s="67"/>
      <c r="D44" s="67"/>
      <c r="E44" s="68"/>
      <c r="F44" s="69"/>
      <c r="G44" s="67"/>
      <c r="H44" s="69"/>
      <c r="I44" s="67"/>
      <c r="J44" s="69"/>
      <c r="K44" s="67"/>
      <c r="L44" s="69"/>
    </row>
    <row r="45" spans="1:14" ht="17.25" customHeight="1">
      <c r="A45" s="67"/>
      <c r="B45" s="67"/>
      <c r="C45" s="67"/>
      <c r="D45" s="67"/>
      <c r="E45" s="68"/>
      <c r="J45" s="33"/>
      <c r="L45" s="34" t="s">
        <v>229</v>
      </c>
      <c r="M45" s="34"/>
    </row>
    <row r="46" spans="1:14" ht="17.25" customHeight="1">
      <c r="A46" s="67"/>
      <c r="B46" s="67"/>
      <c r="C46" s="67"/>
      <c r="D46" s="67"/>
      <c r="E46" s="68"/>
      <c r="F46" s="199" t="s">
        <v>1</v>
      </c>
      <c r="G46" s="199"/>
      <c r="H46" s="199"/>
      <c r="I46" s="26"/>
      <c r="J46" s="199" t="s">
        <v>37</v>
      </c>
      <c r="K46" s="199"/>
      <c r="L46" s="199"/>
      <c r="M46" s="34"/>
    </row>
    <row r="47" spans="1:14" ht="17.25" customHeight="1">
      <c r="D47" s="35"/>
      <c r="E47" s="170"/>
      <c r="F47" s="171">
        <v>2026</v>
      </c>
      <c r="G47" s="50"/>
      <c r="H47" s="171">
        <v>2025</v>
      </c>
      <c r="I47" s="50"/>
      <c r="J47" s="171">
        <v>2026</v>
      </c>
      <c r="K47" s="50"/>
      <c r="L47" s="50">
        <v>2025</v>
      </c>
    </row>
    <row r="48" spans="1:14" ht="17.25" customHeight="1">
      <c r="D48" s="35"/>
      <c r="E48" s="170"/>
      <c r="F48" s="171"/>
      <c r="G48" s="50"/>
      <c r="H48" s="171"/>
      <c r="I48" s="50"/>
      <c r="J48" s="171"/>
      <c r="K48" s="50"/>
      <c r="L48" s="50"/>
    </row>
    <row r="49" spans="1:14" ht="17.25" customHeight="1">
      <c r="A49" s="52" t="s">
        <v>78</v>
      </c>
      <c r="D49" s="35"/>
      <c r="E49" s="170"/>
      <c r="F49" s="187">
        <f>F28</f>
        <v>849066</v>
      </c>
      <c r="G49" s="50"/>
      <c r="H49" s="187">
        <f>H28</f>
        <v>848497</v>
      </c>
      <c r="I49" s="50"/>
      <c r="J49" s="187">
        <f>J28</f>
        <v>784841</v>
      </c>
      <c r="K49" s="50"/>
      <c r="L49" s="187">
        <f>L28</f>
        <v>801122</v>
      </c>
    </row>
    <row r="50" spans="1:14" ht="17.25" customHeight="1">
      <c r="D50" s="35"/>
      <c r="E50" s="170"/>
      <c r="F50" s="171"/>
      <c r="G50" s="50"/>
      <c r="H50" s="171"/>
      <c r="I50" s="50"/>
      <c r="J50" s="171"/>
      <c r="K50" s="50"/>
      <c r="L50" s="50"/>
    </row>
    <row r="51" spans="1:14" s="33" customFormat="1" ht="17.25" customHeight="1">
      <c r="A51" s="52" t="s">
        <v>49</v>
      </c>
      <c r="B51" s="27"/>
      <c r="C51" s="27"/>
      <c r="D51" s="48"/>
      <c r="E51" s="170"/>
      <c r="F51" s="8"/>
      <c r="G51" s="188"/>
      <c r="H51" s="8"/>
      <c r="I51" s="188"/>
      <c r="J51" s="188"/>
      <c r="K51" s="188"/>
      <c r="L51" s="188"/>
      <c r="N51" s="27"/>
    </row>
    <row r="52" spans="1:14" s="192" customFormat="1" ht="17.25" customHeight="1">
      <c r="A52" s="189" t="s">
        <v>127</v>
      </c>
      <c r="B52" s="190"/>
      <c r="C52" s="190"/>
      <c r="D52" s="48"/>
      <c r="E52" s="170"/>
      <c r="F52" s="9"/>
      <c r="G52" s="191"/>
      <c r="H52" s="9"/>
      <c r="I52" s="191"/>
      <c r="J52" s="191"/>
      <c r="K52" s="191"/>
      <c r="L52" s="191"/>
      <c r="N52" s="190"/>
    </row>
    <row r="53" spans="1:14" s="192" customFormat="1" ht="17.25" customHeight="1">
      <c r="A53" s="189" t="s">
        <v>128</v>
      </c>
      <c r="B53" s="190"/>
      <c r="C53" s="190"/>
      <c r="D53" s="48"/>
      <c r="E53" s="170"/>
      <c r="F53" s="10"/>
      <c r="G53" s="193"/>
      <c r="H53" s="10"/>
      <c r="I53" s="193"/>
      <c r="J53" s="193"/>
      <c r="K53" s="193"/>
      <c r="L53" s="193"/>
      <c r="N53" s="190"/>
    </row>
    <row r="54" spans="1:14" s="33" customFormat="1" ht="17.25" customHeight="1">
      <c r="A54" s="27" t="s">
        <v>162</v>
      </c>
      <c r="B54" s="27"/>
      <c r="C54" s="27"/>
      <c r="D54" s="26"/>
      <c r="E54" s="24"/>
      <c r="F54" s="11"/>
      <c r="G54" s="53"/>
      <c r="H54" s="11"/>
      <c r="I54" s="53"/>
      <c r="J54" s="11"/>
      <c r="K54" s="53"/>
      <c r="L54" s="11"/>
      <c r="N54" s="27"/>
    </row>
    <row r="55" spans="1:14" s="33" customFormat="1" ht="17.25" customHeight="1">
      <c r="A55" s="27" t="s">
        <v>163</v>
      </c>
      <c r="B55" s="27"/>
      <c r="C55" s="27"/>
      <c r="D55" s="26"/>
      <c r="E55" s="24"/>
      <c r="F55" s="11">
        <v>2426</v>
      </c>
      <c r="G55" s="53"/>
      <c r="H55" s="11">
        <v>-6581</v>
      </c>
      <c r="I55" s="53"/>
      <c r="J55" s="11">
        <v>0</v>
      </c>
      <c r="K55" s="53"/>
      <c r="L55" s="11">
        <v>0</v>
      </c>
      <c r="N55" s="27"/>
    </row>
    <row r="56" spans="1:14" s="33" customFormat="1" ht="17.25" customHeight="1">
      <c r="A56" s="27" t="s">
        <v>196</v>
      </c>
      <c r="B56" s="27"/>
      <c r="C56" s="27"/>
      <c r="D56" s="26"/>
      <c r="E56" s="24"/>
      <c r="F56" s="12"/>
      <c r="G56" s="12"/>
      <c r="H56" s="12"/>
      <c r="I56" s="12"/>
      <c r="J56" s="12"/>
      <c r="K56" s="53"/>
      <c r="L56" s="12"/>
      <c r="N56" s="27"/>
    </row>
    <row r="57" spans="1:14" s="33" customFormat="1" ht="17.25" customHeight="1">
      <c r="A57" s="27" t="s">
        <v>193</v>
      </c>
      <c r="B57" s="27"/>
      <c r="C57" s="27"/>
      <c r="D57" s="27"/>
      <c r="E57" s="24"/>
      <c r="F57" s="12"/>
      <c r="G57" s="12"/>
      <c r="H57" s="12"/>
      <c r="I57" s="12"/>
      <c r="J57" s="20"/>
      <c r="K57" s="12"/>
      <c r="N57" s="27"/>
    </row>
    <row r="58" spans="1:14" s="33" customFormat="1" ht="17.25" customHeight="1">
      <c r="A58" s="27" t="s">
        <v>194</v>
      </c>
      <c r="B58" s="27"/>
      <c r="C58" s="27"/>
      <c r="D58" s="27"/>
      <c r="E58" s="24"/>
      <c r="F58" s="12">
        <v>3344</v>
      </c>
      <c r="G58" s="12"/>
      <c r="H58" s="12">
        <v>4452</v>
      </c>
      <c r="I58" s="12"/>
      <c r="J58" s="20">
        <v>3344</v>
      </c>
      <c r="K58" s="12"/>
      <c r="L58" s="12">
        <v>4452</v>
      </c>
      <c r="N58" s="27"/>
    </row>
    <row r="59" spans="1:14" s="33" customFormat="1" ht="17.25" customHeight="1">
      <c r="A59" s="27" t="s">
        <v>245</v>
      </c>
      <c r="B59" s="27"/>
      <c r="C59" s="27"/>
      <c r="D59" s="27"/>
      <c r="E59" s="24"/>
      <c r="F59" s="12"/>
      <c r="G59" s="12"/>
      <c r="H59" s="12"/>
      <c r="I59" s="12"/>
      <c r="J59" s="12"/>
      <c r="K59" s="12"/>
      <c r="L59" s="12"/>
      <c r="N59" s="27"/>
    </row>
    <row r="60" spans="1:14" s="33" customFormat="1" ht="17.25" customHeight="1">
      <c r="A60" s="27" t="s">
        <v>195</v>
      </c>
      <c r="B60" s="27"/>
      <c r="C60" s="27"/>
      <c r="D60" s="27"/>
      <c r="E60" s="24"/>
      <c r="F60" s="12"/>
      <c r="G60" s="12"/>
      <c r="H60" s="12"/>
      <c r="I60" s="12"/>
      <c r="J60" s="12"/>
      <c r="K60" s="12"/>
      <c r="L60" s="12"/>
      <c r="N60" s="27"/>
    </row>
    <row r="61" spans="1:14" s="33" customFormat="1" ht="17.25" customHeight="1">
      <c r="A61" s="47" t="s">
        <v>194</v>
      </c>
      <c r="B61" s="27"/>
      <c r="C61" s="27"/>
      <c r="D61" s="27"/>
      <c r="E61" s="24"/>
      <c r="F61" s="13">
        <v>-836</v>
      </c>
      <c r="G61" s="12"/>
      <c r="H61" s="13">
        <v>-709</v>
      </c>
      <c r="I61" s="12"/>
      <c r="J61" s="13">
        <v>-836</v>
      </c>
      <c r="K61" s="12"/>
      <c r="L61" s="13">
        <v>-709</v>
      </c>
      <c r="N61" s="27"/>
    </row>
    <row r="62" spans="1:14" s="192" customFormat="1" ht="17.25" customHeight="1">
      <c r="A62" s="27" t="s">
        <v>125</v>
      </c>
      <c r="B62" s="190"/>
      <c r="C62" s="190"/>
      <c r="D62" s="48"/>
      <c r="E62" s="170"/>
      <c r="F62" s="12"/>
      <c r="G62" s="194"/>
      <c r="H62" s="12"/>
      <c r="I62" s="194"/>
      <c r="J62" s="12"/>
      <c r="K62" s="194"/>
      <c r="L62" s="12"/>
      <c r="N62" s="190"/>
    </row>
    <row r="63" spans="1:14" s="192" customFormat="1" ht="17.25" customHeight="1">
      <c r="A63" s="27" t="s">
        <v>126</v>
      </c>
      <c r="B63" s="190"/>
      <c r="C63" s="190"/>
      <c r="D63" s="48"/>
      <c r="E63" s="170"/>
      <c r="F63" s="13">
        <f>SUM(F54:F61)</f>
        <v>4934</v>
      </c>
      <c r="G63" s="194"/>
      <c r="H63" s="13">
        <f>SUM(H54:H61)</f>
        <v>-2838</v>
      </c>
      <c r="I63" s="194"/>
      <c r="J63" s="13">
        <f>SUM(J54:J61)</f>
        <v>2508</v>
      </c>
      <c r="K63" s="194"/>
      <c r="L63" s="13">
        <f>SUM(L54:L61)</f>
        <v>3743</v>
      </c>
      <c r="M63" s="13">
        <f>SUM(M54:M55)</f>
        <v>0</v>
      </c>
      <c r="N63" s="190"/>
    </row>
    <row r="64" spans="1:14" s="192" customFormat="1" ht="17.25" customHeight="1">
      <c r="A64" s="190"/>
      <c r="B64" s="190"/>
      <c r="C64" s="190"/>
      <c r="D64" s="48"/>
      <c r="E64" s="170"/>
      <c r="F64" s="10"/>
      <c r="G64" s="193"/>
      <c r="H64" s="10"/>
      <c r="I64" s="193"/>
      <c r="J64" s="10"/>
      <c r="K64" s="193"/>
      <c r="L64" s="10"/>
      <c r="N64" s="190"/>
    </row>
    <row r="65" spans="1:19" s="192" customFormat="1" ht="17.25" customHeight="1">
      <c r="A65" s="189" t="s">
        <v>129</v>
      </c>
      <c r="B65" s="190"/>
      <c r="C65" s="190"/>
      <c r="D65" s="48"/>
      <c r="E65" s="170"/>
      <c r="F65" s="10"/>
      <c r="G65" s="193"/>
      <c r="H65" s="10"/>
      <c r="I65" s="193"/>
      <c r="J65" s="10"/>
      <c r="K65" s="193"/>
      <c r="L65" s="10"/>
      <c r="N65" s="190"/>
    </row>
    <row r="66" spans="1:19" s="192" customFormat="1" ht="17.25" customHeight="1">
      <c r="A66" s="189" t="s">
        <v>128</v>
      </c>
      <c r="B66" s="190"/>
      <c r="C66" s="190"/>
      <c r="D66" s="48"/>
      <c r="E66" s="170"/>
      <c r="F66" s="10"/>
      <c r="G66" s="193"/>
      <c r="H66" s="10"/>
      <c r="I66" s="193"/>
      <c r="J66" s="10"/>
      <c r="K66" s="193"/>
      <c r="L66" s="10"/>
      <c r="N66" s="190"/>
    </row>
    <row r="67" spans="1:19" s="192" customFormat="1" ht="17.25" customHeight="1">
      <c r="A67" s="27" t="s">
        <v>246</v>
      </c>
      <c r="B67" s="27"/>
      <c r="C67" s="27"/>
      <c r="D67" s="48"/>
      <c r="E67" s="48"/>
      <c r="F67" s="1"/>
      <c r="G67" s="61"/>
      <c r="H67" s="1"/>
      <c r="I67" s="61"/>
      <c r="J67" s="1"/>
      <c r="K67" s="61"/>
      <c r="L67" s="1"/>
      <c r="N67" s="190"/>
    </row>
    <row r="68" spans="1:19" s="192" customFormat="1" ht="17.25" customHeight="1">
      <c r="A68" s="27" t="s">
        <v>164</v>
      </c>
      <c r="B68" s="27"/>
      <c r="C68" s="27"/>
      <c r="D68" s="48"/>
      <c r="E68" s="48"/>
      <c r="F68" s="1"/>
      <c r="G68" s="61"/>
      <c r="H68" s="1"/>
      <c r="I68" s="61"/>
      <c r="J68" s="1"/>
      <c r="K68" s="61"/>
      <c r="L68" s="1"/>
      <c r="N68" s="190"/>
    </row>
    <row r="69" spans="1:19" s="192" customFormat="1" ht="17.25" customHeight="1">
      <c r="A69" s="27" t="s">
        <v>183</v>
      </c>
      <c r="B69" s="27"/>
      <c r="C69" s="27"/>
      <c r="D69" s="48"/>
      <c r="E69" s="48"/>
      <c r="F69" s="19">
        <v>193711</v>
      </c>
      <c r="G69" s="61"/>
      <c r="H69" s="19">
        <v>83643</v>
      </c>
      <c r="I69" s="61"/>
      <c r="J69" s="195">
        <v>193711</v>
      </c>
      <c r="K69" s="61"/>
      <c r="L69" s="12">
        <v>83643</v>
      </c>
      <c r="N69" s="190"/>
    </row>
    <row r="70" spans="1:19" s="192" customFormat="1" ht="17.25" customHeight="1">
      <c r="A70" s="27" t="s">
        <v>256</v>
      </c>
      <c r="B70" s="27"/>
      <c r="C70" s="27"/>
      <c r="D70" s="48"/>
      <c r="E70" s="48"/>
      <c r="F70" s="11"/>
      <c r="G70" s="61"/>
      <c r="H70" s="11"/>
      <c r="I70" s="61"/>
      <c r="J70" s="11"/>
      <c r="K70" s="61"/>
      <c r="L70" s="195"/>
      <c r="N70" s="190"/>
    </row>
    <row r="71" spans="1:19" s="192" customFormat="1" ht="17.25" customHeight="1">
      <c r="A71" s="27" t="s">
        <v>255</v>
      </c>
      <c r="B71" s="27"/>
      <c r="C71" s="27"/>
      <c r="D71" s="48"/>
      <c r="E71" s="48"/>
      <c r="F71" s="1"/>
      <c r="G71" s="61"/>
      <c r="H71" s="1"/>
      <c r="I71" s="61"/>
      <c r="J71" s="1"/>
      <c r="K71" s="61"/>
      <c r="L71" s="195"/>
      <c r="N71" s="190"/>
    </row>
    <row r="72" spans="1:19" s="192" customFormat="1" ht="17.25" customHeight="1">
      <c r="A72" s="27" t="s">
        <v>164</v>
      </c>
      <c r="B72" s="27"/>
      <c r="C72" s="27"/>
      <c r="D72" s="48"/>
      <c r="E72" s="48"/>
      <c r="G72" s="61"/>
      <c r="I72" s="61"/>
      <c r="J72" s="1"/>
      <c r="K72" s="61"/>
      <c r="L72" s="195"/>
      <c r="N72" s="190"/>
    </row>
    <row r="73" spans="1:19" s="192" customFormat="1" ht="17.25" customHeight="1">
      <c r="A73" s="27" t="s">
        <v>165</v>
      </c>
      <c r="B73" s="27"/>
      <c r="C73" s="27"/>
      <c r="D73" s="48"/>
      <c r="E73" s="48"/>
      <c r="F73" s="11">
        <v>908</v>
      </c>
      <c r="G73" s="61"/>
      <c r="H73" s="11">
        <v>-3322</v>
      </c>
      <c r="I73" s="61"/>
      <c r="J73" s="12">
        <v>0</v>
      </c>
      <c r="K73" s="61"/>
      <c r="L73" s="12">
        <v>0</v>
      </c>
      <c r="N73" s="190"/>
    </row>
    <row r="74" spans="1:19" s="33" customFormat="1" ht="20.100000000000001" customHeight="1">
      <c r="A74" s="56" t="s">
        <v>162</v>
      </c>
      <c r="B74" s="27"/>
      <c r="C74" s="27"/>
      <c r="D74" s="48"/>
      <c r="E74" s="48"/>
      <c r="F74" s="11"/>
      <c r="G74" s="61"/>
      <c r="H74" s="11"/>
      <c r="I74" s="61"/>
      <c r="J74" s="12"/>
      <c r="K74" s="61"/>
      <c r="L74" s="12"/>
      <c r="N74" s="27"/>
      <c r="O74" s="27"/>
      <c r="P74" s="27"/>
      <c r="Q74" s="27"/>
      <c r="R74" s="195"/>
      <c r="S74" s="195"/>
    </row>
    <row r="75" spans="1:19" s="33" customFormat="1" ht="20.100000000000001" customHeight="1">
      <c r="A75" s="56" t="s">
        <v>252</v>
      </c>
      <c r="B75" s="27"/>
      <c r="C75" s="27"/>
      <c r="D75" s="48"/>
      <c r="E75" s="48"/>
      <c r="F75" s="3">
        <v>-113</v>
      </c>
      <c r="G75" s="61"/>
      <c r="H75" s="3">
        <v>0</v>
      </c>
      <c r="I75" s="61"/>
      <c r="J75" s="3">
        <v>0</v>
      </c>
      <c r="K75" s="61"/>
      <c r="L75" s="3">
        <v>0</v>
      </c>
      <c r="N75" s="27"/>
      <c r="O75" s="27"/>
      <c r="P75" s="27"/>
      <c r="Q75" s="27"/>
      <c r="R75" s="195"/>
      <c r="S75" s="195"/>
    </row>
    <row r="76" spans="1:19" s="192" customFormat="1" ht="17.25" customHeight="1">
      <c r="A76" s="27" t="s">
        <v>130</v>
      </c>
      <c r="B76" s="190"/>
      <c r="C76" s="190"/>
      <c r="D76" s="24"/>
      <c r="E76" s="170"/>
      <c r="F76" s="173"/>
      <c r="G76" s="53"/>
      <c r="H76" s="173"/>
      <c r="I76" s="53"/>
      <c r="J76" s="173"/>
      <c r="K76" s="53"/>
      <c r="L76" s="173"/>
      <c r="N76" s="190"/>
    </row>
    <row r="77" spans="1:19" s="192" customFormat="1" ht="17.25" customHeight="1">
      <c r="A77" s="27" t="s">
        <v>126</v>
      </c>
      <c r="B77" s="190"/>
      <c r="C77" s="190"/>
      <c r="D77" s="26"/>
      <c r="E77" s="170"/>
      <c r="F77" s="13">
        <f>SUM(F68:F75)</f>
        <v>194506</v>
      </c>
      <c r="G77" s="53"/>
      <c r="H77" s="13">
        <f>SUM(H68:H75)</f>
        <v>80321</v>
      </c>
      <c r="I77" s="53"/>
      <c r="J77" s="13">
        <f>SUM(J68:J75)</f>
        <v>193711</v>
      </c>
      <c r="K77" s="53"/>
      <c r="L77" s="13">
        <f>SUM(L68:L75)</f>
        <v>83643</v>
      </c>
      <c r="N77" s="190"/>
    </row>
    <row r="78" spans="1:19" s="192" customFormat="1" ht="17.25" customHeight="1">
      <c r="A78" s="52" t="s">
        <v>131</v>
      </c>
      <c r="B78" s="190"/>
      <c r="C78" s="190"/>
      <c r="D78" s="26"/>
      <c r="E78" s="170"/>
      <c r="F78" s="13">
        <f>SUM(F77,F63)</f>
        <v>199440</v>
      </c>
      <c r="G78" s="194"/>
      <c r="H78" s="13">
        <f>SUM(H77,H63)</f>
        <v>77483</v>
      </c>
      <c r="I78" s="194"/>
      <c r="J78" s="13">
        <f>SUM(J77,J63)</f>
        <v>196219</v>
      </c>
      <c r="K78" s="134"/>
      <c r="L78" s="13">
        <f>SUM(L77,L63)</f>
        <v>87386</v>
      </c>
      <c r="N78" s="190"/>
    </row>
    <row r="79" spans="1:19" s="192" customFormat="1" ht="17.25" customHeight="1">
      <c r="A79" s="27"/>
      <c r="B79" s="190"/>
      <c r="C79" s="190"/>
      <c r="D79" s="26"/>
      <c r="E79" s="170"/>
      <c r="F79" s="12"/>
      <c r="G79" s="194"/>
      <c r="H79" s="12"/>
      <c r="I79" s="194"/>
      <c r="J79" s="12"/>
      <c r="K79" s="134"/>
      <c r="L79" s="12"/>
      <c r="N79" s="190"/>
    </row>
    <row r="80" spans="1:19" s="33" customFormat="1" ht="17.25" customHeight="1" thickBot="1">
      <c r="A80" s="52" t="s">
        <v>77</v>
      </c>
      <c r="B80" s="27"/>
      <c r="C80" s="27"/>
      <c r="D80" s="26"/>
      <c r="E80" s="24"/>
      <c r="F80" s="14">
        <f>SUM(F78,F49)</f>
        <v>1048506</v>
      </c>
      <c r="G80" s="53"/>
      <c r="H80" s="14">
        <f>SUM(H78,H49)</f>
        <v>925980</v>
      </c>
      <c r="I80" s="53"/>
      <c r="J80" s="14">
        <f>SUM(J78,J49)</f>
        <v>981060</v>
      </c>
      <c r="K80" s="61"/>
      <c r="L80" s="14">
        <f>SUM(L78,L49)</f>
        <v>888508</v>
      </c>
      <c r="N80" s="27"/>
    </row>
    <row r="81" spans="1:13" s="119" customFormat="1" ht="17.25" customHeight="1" thickTop="1">
      <c r="A81" s="56"/>
      <c r="F81" s="143"/>
      <c r="G81" s="134"/>
      <c r="H81" s="143"/>
      <c r="I81" s="134"/>
      <c r="J81" s="34"/>
      <c r="K81" s="34"/>
      <c r="L81" s="34"/>
    </row>
    <row r="82" spans="1:13" s="119" customFormat="1" ht="17.25" customHeight="1">
      <c r="A82" s="176" t="s">
        <v>85</v>
      </c>
      <c r="B82" s="177"/>
      <c r="C82" s="177"/>
      <c r="D82" s="44"/>
      <c r="F82" s="1"/>
      <c r="G82" s="11"/>
      <c r="H82" s="1"/>
      <c r="I82" s="11"/>
      <c r="J82" s="11"/>
      <c r="K82" s="11"/>
      <c r="L82" s="11"/>
    </row>
    <row r="83" spans="1:13" s="119" customFormat="1" ht="17.25" customHeight="1" thickBot="1">
      <c r="A83" s="178" t="s">
        <v>83</v>
      </c>
      <c r="B83" s="177"/>
      <c r="C83" s="177"/>
      <c r="D83" s="44"/>
      <c r="F83" s="1">
        <f>F85-F84</f>
        <v>1022107</v>
      </c>
      <c r="G83" s="1"/>
      <c r="H83" s="1">
        <f>H85-H84</f>
        <v>905391</v>
      </c>
      <c r="I83" s="1"/>
      <c r="J83" s="179">
        <f>J80</f>
        <v>981060</v>
      </c>
      <c r="K83" s="11"/>
      <c r="L83" s="179">
        <f>L80</f>
        <v>888508</v>
      </c>
    </row>
    <row r="84" spans="1:13" s="119" customFormat="1" ht="17.25" customHeight="1" thickTop="1">
      <c r="A84" s="178" t="s">
        <v>84</v>
      </c>
      <c r="B84" s="177"/>
      <c r="C84" s="177"/>
      <c r="D84" s="44"/>
      <c r="F84" s="22">
        <v>26399</v>
      </c>
      <c r="G84" s="1"/>
      <c r="H84" s="22">
        <v>20589</v>
      </c>
      <c r="I84" s="11"/>
      <c r="J84" s="1"/>
      <c r="K84" s="11"/>
      <c r="L84" s="1"/>
    </row>
    <row r="85" spans="1:13" s="119" customFormat="1" ht="17.25" customHeight="1" thickBot="1">
      <c r="A85" s="178"/>
      <c r="B85" s="177"/>
      <c r="C85" s="177"/>
      <c r="D85" s="44"/>
      <c r="F85" s="180">
        <f>F80</f>
        <v>1048506</v>
      </c>
      <c r="G85" s="11"/>
      <c r="H85" s="180">
        <f>H80</f>
        <v>925980</v>
      </c>
      <c r="I85" s="11"/>
      <c r="J85" s="11"/>
      <c r="K85" s="11"/>
      <c r="L85" s="11"/>
      <c r="M85" s="15"/>
    </row>
    <row r="86" spans="1:13" s="119" customFormat="1" ht="17.25" customHeight="1" thickTop="1">
      <c r="A86" s="178"/>
      <c r="B86" s="177"/>
      <c r="C86" s="177"/>
      <c r="D86" s="44"/>
      <c r="F86" s="143"/>
      <c r="G86" s="11"/>
      <c r="H86" s="143"/>
      <c r="I86" s="11"/>
      <c r="J86" s="11"/>
      <c r="K86" s="11"/>
      <c r="L86" s="11"/>
      <c r="M86" s="15"/>
    </row>
    <row r="87" spans="1:13" ht="17.25" customHeight="1">
      <c r="A87" s="37" t="s">
        <v>87</v>
      </c>
      <c r="B87" s="37"/>
      <c r="C87" s="37"/>
      <c r="D87" s="36"/>
      <c r="E87" s="36"/>
      <c r="F87" s="75"/>
      <c r="G87" s="37"/>
      <c r="H87" s="75"/>
      <c r="I87" s="37"/>
      <c r="J87" s="75"/>
      <c r="K87" s="37"/>
      <c r="L87" s="75"/>
    </row>
    <row r="88" spans="1:13" ht="17.25" customHeight="1">
      <c r="A88" s="169"/>
      <c r="L88" s="34" t="s">
        <v>74</v>
      </c>
    </row>
    <row r="89" spans="1:13" ht="17.25" customHeight="1">
      <c r="A89" s="23" t="s">
        <v>102</v>
      </c>
      <c r="B89" s="67"/>
      <c r="C89" s="67"/>
      <c r="D89" s="67"/>
      <c r="E89" s="68"/>
      <c r="F89" s="69"/>
      <c r="G89" s="67"/>
      <c r="H89" s="69"/>
      <c r="I89" s="67"/>
      <c r="J89" s="69"/>
      <c r="K89" s="67"/>
      <c r="L89" s="69"/>
    </row>
    <row r="90" spans="1:13" ht="17.25" customHeight="1">
      <c r="A90" s="23" t="s">
        <v>199</v>
      </c>
      <c r="B90" s="67"/>
      <c r="C90" s="67"/>
      <c r="D90" s="67"/>
      <c r="E90" s="68"/>
      <c r="F90" s="69"/>
      <c r="G90" s="67"/>
      <c r="H90" s="69"/>
      <c r="I90" s="67"/>
      <c r="J90" s="69"/>
      <c r="K90" s="67"/>
      <c r="L90" s="69"/>
    </row>
    <row r="91" spans="1:13" ht="17.25" customHeight="1">
      <c r="A91" s="23" t="s">
        <v>234</v>
      </c>
      <c r="B91" s="67"/>
      <c r="C91" s="67"/>
      <c r="D91" s="67"/>
      <c r="E91" s="68"/>
      <c r="F91" s="69"/>
      <c r="G91" s="67"/>
      <c r="H91" s="69"/>
      <c r="I91" s="67"/>
      <c r="J91" s="69"/>
      <c r="K91" s="67"/>
      <c r="L91" s="69"/>
    </row>
    <row r="92" spans="1:13" ht="17.25" customHeight="1">
      <c r="A92" s="67"/>
      <c r="B92" s="67"/>
      <c r="C92" s="67"/>
      <c r="D92" s="67"/>
      <c r="E92" s="68"/>
      <c r="J92" s="33"/>
      <c r="L92" s="34" t="s">
        <v>75</v>
      </c>
      <c r="M92" s="34"/>
    </row>
    <row r="93" spans="1:13" ht="17.25" customHeight="1">
      <c r="A93" s="67"/>
      <c r="B93" s="67"/>
      <c r="C93" s="67"/>
      <c r="E93" s="68"/>
      <c r="F93" s="199" t="s">
        <v>1</v>
      </c>
      <c r="G93" s="199"/>
      <c r="H93" s="199"/>
      <c r="I93" s="26"/>
      <c r="J93" s="199" t="s">
        <v>37</v>
      </c>
      <c r="K93" s="199"/>
      <c r="L93" s="199"/>
      <c r="M93" s="34"/>
    </row>
    <row r="94" spans="1:13" ht="17.25" customHeight="1">
      <c r="D94" s="35" t="s">
        <v>3</v>
      </c>
      <c r="E94" s="170"/>
      <c r="F94" s="171">
        <v>2026</v>
      </c>
      <c r="G94" s="50"/>
      <c r="H94" s="171">
        <v>2025</v>
      </c>
      <c r="I94" s="50"/>
      <c r="J94" s="171">
        <v>2026</v>
      </c>
      <c r="K94" s="50"/>
      <c r="L94" s="50">
        <v>2025</v>
      </c>
    </row>
    <row r="95" spans="1:13" ht="17.25" customHeight="1">
      <c r="A95" s="52" t="s">
        <v>38</v>
      </c>
      <c r="F95" s="172"/>
      <c r="H95" s="172"/>
      <c r="J95" s="25"/>
      <c r="L95" s="25"/>
    </row>
    <row r="96" spans="1:13" ht="17.25" customHeight="1">
      <c r="A96" s="27" t="s">
        <v>124</v>
      </c>
      <c r="F96" s="57">
        <v>19404168</v>
      </c>
      <c r="G96" s="53"/>
      <c r="H96" s="57">
        <v>20209346</v>
      </c>
      <c r="I96" s="53"/>
      <c r="J96" s="57">
        <v>19075018</v>
      </c>
      <c r="K96" s="53"/>
      <c r="L96" s="57">
        <v>19864665</v>
      </c>
    </row>
    <row r="97" spans="1:14" ht="17.25" customHeight="1">
      <c r="A97" s="27" t="s">
        <v>39</v>
      </c>
      <c r="D97" s="6"/>
      <c r="F97" s="57">
        <v>182513</v>
      </c>
      <c r="G97" s="53"/>
      <c r="H97" s="57">
        <v>156738</v>
      </c>
      <c r="I97" s="53"/>
      <c r="J97" s="57">
        <v>34321</v>
      </c>
      <c r="K97" s="53"/>
      <c r="L97" s="57">
        <v>35844</v>
      </c>
    </row>
    <row r="98" spans="1:14" ht="17.25" customHeight="1">
      <c r="A98" s="27" t="s">
        <v>40</v>
      </c>
      <c r="F98" s="57">
        <v>282648</v>
      </c>
      <c r="G98" s="53"/>
      <c r="H98" s="57">
        <v>416841</v>
      </c>
      <c r="I98" s="53"/>
      <c r="J98" s="57">
        <v>304411</v>
      </c>
      <c r="K98" s="53"/>
      <c r="L98" s="57">
        <v>450596</v>
      </c>
    </row>
    <row r="99" spans="1:14" ht="17.25" customHeight="1">
      <c r="A99" s="27" t="s">
        <v>41</v>
      </c>
      <c r="D99" s="7"/>
      <c r="F99" s="64">
        <v>154819</v>
      </c>
      <c r="G99" s="53"/>
      <c r="H99" s="64">
        <v>168501</v>
      </c>
      <c r="I99" s="53"/>
      <c r="J99" s="64">
        <v>148609</v>
      </c>
      <c r="K99" s="53"/>
      <c r="L99" s="64">
        <v>162302</v>
      </c>
    </row>
    <row r="100" spans="1:14" s="33" customFormat="1" ht="17.25" customHeight="1">
      <c r="A100" s="52" t="s">
        <v>42</v>
      </c>
      <c r="B100" s="27"/>
      <c r="C100" s="27"/>
      <c r="D100" s="26"/>
      <c r="E100" s="24"/>
      <c r="F100" s="65">
        <f>SUM(F96:F99)</f>
        <v>20024148</v>
      </c>
      <c r="G100" s="53"/>
      <c r="H100" s="65">
        <f>SUM(H96:H99)</f>
        <v>20951426</v>
      </c>
      <c r="I100" s="53"/>
      <c r="J100" s="65">
        <f>SUM(J96:J99)</f>
        <v>19562359</v>
      </c>
      <c r="K100" s="53"/>
      <c r="L100" s="65">
        <f>SUM(L96:L99)</f>
        <v>20513407</v>
      </c>
      <c r="N100" s="27"/>
    </row>
    <row r="101" spans="1:14" s="33" customFormat="1" ht="17.25" customHeight="1">
      <c r="A101" s="52" t="s">
        <v>43</v>
      </c>
      <c r="B101" s="27"/>
      <c r="C101" s="27"/>
      <c r="D101" s="26"/>
      <c r="E101" s="24"/>
      <c r="F101" s="173"/>
      <c r="G101" s="53"/>
      <c r="H101" s="173"/>
      <c r="I101" s="53"/>
      <c r="J101" s="173"/>
      <c r="K101" s="53"/>
      <c r="L101" s="173"/>
      <c r="N101" s="27"/>
    </row>
    <row r="102" spans="1:14" s="33" customFormat="1" ht="17.25" customHeight="1">
      <c r="A102" s="27" t="s">
        <v>44</v>
      </c>
      <c r="B102" s="27"/>
      <c r="C102" s="27"/>
      <c r="D102" s="26"/>
      <c r="E102" s="24"/>
      <c r="F102" s="53">
        <v>16030982</v>
      </c>
      <c r="G102" s="53"/>
      <c r="H102" s="53">
        <v>16778605</v>
      </c>
      <c r="I102" s="53"/>
      <c r="J102" s="53">
        <v>15992662</v>
      </c>
      <c r="K102" s="53"/>
      <c r="L102" s="53">
        <v>16680028</v>
      </c>
      <c r="N102" s="27"/>
    </row>
    <row r="103" spans="1:14" s="33" customFormat="1" ht="17.25" customHeight="1">
      <c r="A103" s="27" t="s">
        <v>159</v>
      </c>
      <c r="B103" s="27"/>
      <c r="C103" s="27"/>
      <c r="D103" s="26"/>
      <c r="E103" s="24"/>
      <c r="F103" s="53">
        <v>119141</v>
      </c>
      <c r="G103" s="53"/>
      <c r="H103" s="53">
        <v>113213</v>
      </c>
      <c r="I103" s="53"/>
      <c r="J103" s="53">
        <v>19120</v>
      </c>
      <c r="K103" s="53"/>
      <c r="L103" s="53">
        <v>22528</v>
      </c>
      <c r="N103" s="27"/>
    </row>
    <row r="104" spans="1:14" s="33" customFormat="1" ht="17.25" customHeight="1">
      <c r="A104" s="27" t="s">
        <v>115</v>
      </c>
      <c r="B104" s="27"/>
      <c r="C104" s="27"/>
      <c r="D104" s="26"/>
      <c r="E104" s="24"/>
      <c r="F104" s="53">
        <v>1759650</v>
      </c>
      <c r="G104" s="53"/>
      <c r="H104" s="53">
        <v>1884285</v>
      </c>
      <c r="I104" s="53"/>
      <c r="J104" s="53">
        <v>1659280</v>
      </c>
      <c r="K104" s="53"/>
      <c r="L104" s="53">
        <v>1795806</v>
      </c>
      <c r="N104" s="27"/>
    </row>
    <row r="105" spans="1:14" s="33" customFormat="1" ht="17.25" customHeight="1">
      <c r="A105" s="27" t="s">
        <v>45</v>
      </c>
      <c r="B105" s="27"/>
      <c r="C105" s="27"/>
      <c r="D105" s="26"/>
      <c r="E105" s="24"/>
      <c r="F105" s="53">
        <v>387648</v>
      </c>
      <c r="G105" s="53"/>
      <c r="H105" s="53">
        <v>368464</v>
      </c>
      <c r="I105" s="53"/>
      <c r="J105" s="53">
        <v>335343</v>
      </c>
      <c r="K105" s="53"/>
      <c r="L105" s="53">
        <v>328971</v>
      </c>
      <c r="N105" s="27"/>
    </row>
    <row r="106" spans="1:14" s="33" customFormat="1" ht="17.25" customHeight="1">
      <c r="A106" s="27" t="s">
        <v>197</v>
      </c>
      <c r="B106" s="47"/>
      <c r="C106" s="47"/>
      <c r="D106" s="24"/>
      <c r="E106" s="24"/>
      <c r="F106" s="65">
        <v>1641</v>
      </c>
      <c r="G106" s="53"/>
      <c r="H106" s="65">
        <v>66384</v>
      </c>
      <c r="I106" s="53"/>
      <c r="J106" s="65">
        <v>1799</v>
      </c>
      <c r="K106" s="53"/>
      <c r="L106" s="65">
        <v>64574</v>
      </c>
      <c r="N106" s="27"/>
    </row>
    <row r="107" spans="1:14" s="33" customFormat="1" ht="17.25" customHeight="1">
      <c r="A107" s="52" t="s">
        <v>46</v>
      </c>
      <c r="B107" s="27"/>
      <c r="C107" s="27"/>
      <c r="D107" s="26"/>
      <c r="E107" s="24"/>
      <c r="F107" s="65">
        <f>SUM(F102:F106)</f>
        <v>18299062</v>
      </c>
      <c r="G107" s="53"/>
      <c r="H107" s="65">
        <f>SUM(H102:H106)</f>
        <v>19210951</v>
      </c>
      <c r="I107" s="53"/>
      <c r="J107" s="65">
        <f>SUM(J102:J106)</f>
        <v>18008204</v>
      </c>
      <c r="K107" s="53"/>
      <c r="L107" s="65">
        <f>SUM(L102:L106)</f>
        <v>18891907</v>
      </c>
      <c r="N107" s="27"/>
    </row>
    <row r="108" spans="1:14" s="33" customFormat="1" ht="17.25" customHeight="1">
      <c r="A108" s="52" t="s">
        <v>160</v>
      </c>
      <c r="B108" s="47"/>
      <c r="C108" s="47"/>
      <c r="D108" s="26"/>
      <c r="E108" s="24"/>
      <c r="F108" s="53">
        <f>SUM(F100-F107)</f>
        <v>1725086</v>
      </c>
      <c r="G108" s="53"/>
      <c r="H108" s="53">
        <f>SUM(H100-H107)</f>
        <v>1740475</v>
      </c>
      <c r="I108" s="53"/>
      <c r="J108" s="53">
        <f>SUM(J100-J107)</f>
        <v>1554155</v>
      </c>
      <c r="K108" s="53"/>
      <c r="L108" s="53">
        <f>SUM(L100-L107)</f>
        <v>1621500</v>
      </c>
      <c r="N108" s="27"/>
    </row>
    <row r="109" spans="1:14" s="33" customFormat="1" ht="17.25" customHeight="1">
      <c r="A109" s="47" t="s">
        <v>259</v>
      </c>
      <c r="B109" s="47"/>
      <c r="C109" s="47"/>
      <c r="D109" s="24"/>
      <c r="E109" s="24"/>
      <c r="F109" s="53">
        <v>4282</v>
      </c>
      <c r="G109" s="53"/>
      <c r="H109" s="53">
        <v>-2412</v>
      </c>
      <c r="I109" s="53"/>
      <c r="J109" s="53">
        <v>4536</v>
      </c>
      <c r="K109" s="53"/>
      <c r="L109" s="53">
        <v>-2432</v>
      </c>
      <c r="N109" s="27"/>
    </row>
    <row r="110" spans="1:14" s="33" customFormat="1" ht="17.25" customHeight="1">
      <c r="A110" s="56" t="s">
        <v>179</v>
      </c>
      <c r="B110" s="47"/>
      <c r="C110" s="47"/>
      <c r="D110" s="24">
        <v>8</v>
      </c>
      <c r="E110" s="24"/>
      <c r="F110" s="53">
        <v>-26687</v>
      </c>
      <c r="G110" s="53"/>
      <c r="H110" s="53">
        <v>-6669</v>
      </c>
      <c r="I110" s="53"/>
      <c r="J110" s="53">
        <v>0</v>
      </c>
      <c r="K110" s="53"/>
      <c r="L110" s="53">
        <v>0</v>
      </c>
      <c r="N110" s="27"/>
    </row>
    <row r="111" spans="1:14" s="33" customFormat="1" ht="17.25" customHeight="1">
      <c r="A111" s="47" t="s">
        <v>47</v>
      </c>
      <c r="B111" s="47"/>
      <c r="C111" s="47"/>
      <c r="D111" s="26"/>
      <c r="E111" s="24"/>
      <c r="F111" s="53">
        <v>73355</v>
      </c>
      <c r="G111" s="53"/>
      <c r="H111" s="53">
        <v>78741</v>
      </c>
      <c r="I111" s="53"/>
      <c r="J111" s="53">
        <v>65237</v>
      </c>
      <c r="K111" s="53"/>
      <c r="L111" s="53">
        <v>70202</v>
      </c>
      <c r="N111" s="27"/>
    </row>
    <row r="112" spans="1:14" s="33" customFormat="1" ht="17.25" customHeight="1">
      <c r="A112" s="47" t="s">
        <v>48</v>
      </c>
      <c r="B112" s="47"/>
      <c r="C112" s="47"/>
      <c r="D112" s="26"/>
      <c r="E112" s="24"/>
      <c r="F112" s="65">
        <v>-96</v>
      </c>
      <c r="G112" s="53"/>
      <c r="H112" s="65">
        <v>-96</v>
      </c>
      <c r="I112" s="53"/>
      <c r="J112" s="65">
        <v>-9496</v>
      </c>
      <c r="K112" s="53"/>
      <c r="L112" s="65">
        <v>-6994</v>
      </c>
      <c r="N112" s="27"/>
    </row>
    <row r="113" spans="1:14" s="33" customFormat="1" ht="17.25" customHeight="1">
      <c r="A113" s="52" t="s">
        <v>161</v>
      </c>
      <c r="B113" s="27"/>
      <c r="C113" s="27"/>
      <c r="D113" s="174"/>
      <c r="E113" s="24"/>
      <c r="F113" s="53">
        <f>SUM(F108:F112)</f>
        <v>1775940</v>
      </c>
      <c r="G113" s="53"/>
      <c r="H113" s="53">
        <f>SUM(H108:H112)</f>
        <v>1810039</v>
      </c>
      <c r="I113" s="53"/>
      <c r="J113" s="53">
        <f>SUM(J108:J112)</f>
        <v>1614432</v>
      </c>
      <c r="K113" s="53"/>
      <c r="L113" s="53">
        <f>SUM(L108:L112)</f>
        <v>1682276</v>
      </c>
      <c r="N113" s="27"/>
    </row>
    <row r="114" spans="1:14" s="33" customFormat="1" ht="17.25" customHeight="1">
      <c r="A114" s="27" t="s">
        <v>101</v>
      </c>
      <c r="B114" s="27"/>
      <c r="C114" s="27"/>
      <c r="D114" s="24">
        <v>12</v>
      </c>
      <c r="E114" s="24"/>
      <c r="F114" s="65">
        <v>-299939</v>
      </c>
      <c r="G114" s="53"/>
      <c r="H114" s="65">
        <v>-271081</v>
      </c>
      <c r="I114" s="53"/>
      <c r="J114" s="65">
        <v>-263154</v>
      </c>
      <c r="K114" s="53"/>
      <c r="L114" s="65">
        <v>-248999</v>
      </c>
      <c r="N114" s="27"/>
    </row>
    <row r="115" spans="1:14" s="33" customFormat="1" ht="17.25" customHeight="1">
      <c r="A115" s="52" t="s">
        <v>78</v>
      </c>
      <c r="B115" s="27"/>
      <c r="C115" s="27"/>
      <c r="D115" s="26"/>
      <c r="E115" s="24"/>
      <c r="F115" s="175">
        <f>SUM(F113:F114)</f>
        <v>1476001</v>
      </c>
      <c r="G115" s="53"/>
      <c r="H115" s="175">
        <f>SUM(H113:H114)</f>
        <v>1538958</v>
      </c>
      <c r="I115" s="53"/>
      <c r="J115" s="175">
        <f>SUM(J113:J114)</f>
        <v>1351278</v>
      </c>
      <c r="K115" s="53"/>
      <c r="L115" s="175">
        <f>SUM(L113:L114)</f>
        <v>1433277</v>
      </c>
      <c r="N115" s="27"/>
    </row>
    <row r="116" spans="1:14" s="33" customFormat="1" ht="17.25" customHeight="1">
      <c r="A116" s="27"/>
      <c r="B116" s="27"/>
      <c r="C116" s="27"/>
      <c r="D116" s="26"/>
      <c r="E116" s="24"/>
      <c r="F116" s="27"/>
      <c r="G116" s="27"/>
      <c r="H116" s="27"/>
      <c r="I116" s="27"/>
      <c r="J116" s="27"/>
      <c r="K116" s="27"/>
      <c r="L116" s="27"/>
      <c r="N116" s="27"/>
    </row>
    <row r="117" spans="1:14" s="119" customFormat="1" ht="17.25" customHeight="1">
      <c r="A117" s="176" t="s">
        <v>82</v>
      </c>
      <c r="B117" s="177"/>
      <c r="C117" s="177"/>
      <c r="D117" s="44"/>
      <c r="F117" s="143"/>
      <c r="G117" s="143"/>
      <c r="H117" s="143"/>
      <c r="I117" s="143"/>
      <c r="J117" s="143"/>
      <c r="K117" s="34"/>
      <c r="L117" s="143"/>
    </row>
    <row r="118" spans="1:14" s="119" customFormat="1" ht="17.25" customHeight="1" thickBot="1">
      <c r="A118" s="178" t="s">
        <v>83</v>
      </c>
      <c r="B118" s="177"/>
      <c r="C118" s="177"/>
      <c r="D118" s="44"/>
      <c r="F118" s="11">
        <f>F120-F119</f>
        <v>1422330</v>
      </c>
      <c r="G118" s="11"/>
      <c r="H118" s="1">
        <f>H120-H119</f>
        <v>1499347</v>
      </c>
      <c r="I118" s="11"/>
      <c r="J118" s="179">
        <f>J115</f>
        <v>1351278</v>
      </c>
      <c r="K118" s="11"/>
      <c r="L118" s="179">
        <f>L115</f>
        <v>1433277</v>
      </c>
    </row>
    <row r="119" spans="1:14" s="119" customFormat="1" ht="17.25" customHeight="1" thickTop="1">
      <c r="A119" s="178" t="s">
        <v>84</v>
      </c>
      <c r="B119" s="177"/>
      <c r="C119" s="177"/>
      <c r="D119" s="44"/>
      <c r="F119" s="22">
        <v>53671</v>
      </c>
      <c r="G119" s="11"/>
      <c r="H119" s="22">
        <v>39611</v>
      </c>
      <c r="I119" s="11"/>
      <c r="J119" s="1"/>
      <c r="K119" s="11"/>
      <c r="L119" s="1"/>
    </row>
    <row r="120" spans="1:14" s="119" customFormat="1" ht="17.25" customHeight="1" thickBot="1">
      <c r="A120" s="178"/>
      <c r="B120" s="177"/>
      <c r="C120" s="177"/>
      <c r="D120" s="44"/>
      <c r="F120" s="180">
        <f>F115</f>
        <v>1476001</v>
      </c>
      <c r="G120" s="11"/>
      <c r="H120" s="180">
        <f>H115</f>
        <v>1538958</v>
      </c>
      <c r="I120" s="11"/>
      <c r="J120" s="1"/>
      <c r="K120" s="11"/>
      <c r="L120" s="1"/>
    </row>
    <row r="121" spans="1:14" s="119" customFormat="1" ht="17.25" customHeight="1" thickTop="1">
      <c r="A121" s="178"/>
      <c r="B121" s="177"/>
      <c r="C121" s="177"/>
      <c r="D121" s="44"/>
      <c r="F121" s="143"/>
      <c r="G121" s="11"/>
      <c r="H121" s="143"/>
      <c r="I121" s="11"/>
      <c r="J121" s="1"/>
      <c r="K121" s="11"/>
      <c r="L121" s="1"/>
    </row>
    <row r="122" spans="1:14" s="119" customFormat="1" ht="17.25" customHeight="1">
      <c r="A122" s="40" t="s">
        <v>258</v>
      </c>
      <c r="D122" s="181">
        <v>13</v>
      </c>
      <c r="E122" s="182"/>
      <c r="F122" s="134"/>
      <c r="G122" s="134"/>
      <c r="H122" s="134"/>
      <c r="I122" s="134"/>
      <c r="J122" s="183"/>
      <c r="K122" s="183"/>
      <c r="L122" s="183"/>
    </row>
    <row r="123" spans="1:14" s="119" customFormat="1" ht="17.25" customHeight="1" thickBot="1">
      <c r="A123" s="37" t="s">
        <v>86</v>
      </c>
      <c r="B123" s="37"/>
      <c r="C123" s="37"/>
      <c r="D123" s="181"/>
      <c r="F123" s="184">
        <f>F118/F125</f>
        <v>4.310090909090909</v>
      </c>
      <c r="G123" s="185"/>
      <c r="H123" s="184">
        <f>H118/H125</f>
        <v>4.5471548192022029</v>
      </c>
      <c r="I123" s="185"/>
      <c r="J123" s="184">
        <f>J118/J125</f>
        <v>4.0947818181818185</v>
      </c>
      <c r="K123" s="185"/>
      <c r="L123" s="184">
        <f>L118/L125</f>
        <v>4.3467805770123098</v>
      </c>
    </row>
    <row r="124" spans="1:14" ht="17.25" customHeight="1" thickTop="1"/>
    <row r="125" spans="1:14" s="33" customFormat="1" ht="17.25" customHeight="1" thickBot="1">
      <c r="A125" s="37" t="s">
        <v>166</v>
      </c>
      <c r="B125" s="37"/>
      <c r="C125" s="37"/>
      <c r="D125" s="181"/>
      <c r="E125" s="119"/>
      <c r="F125" s="186">
        <v>330000</v>
      </c>
      <c r="G125" s="185"/>
      <c r="H125" s="186">
        <v>329733</v>
      </c>
      <c r="I125" s="185"/>
      <c r="J125" s="186">
        <v>330000</v>
      </c>
      <c r="K125" s="185"/>
      <c r="L125" s="186">
        <v>329733</v>
      </c>
      <c r="N125" s="27"/>
    </row>
    <row r="126" spans="1:14" ht="17.25" customHeight="1" thickTop="1">
      <c r="A126" s="37"/>
      <c r="B126" s="37"/>
      <c r="C126" s="37"/>
      <c r="D126" s="24"/>
      <c r="F126" s="146"/>
      <c r="H126" s="146"/>
      <c r="J126" s="27"/>
      <c r="L126" s="27"/>
    </row>
    <row r="127" spans="1:14" ht="17.25" customHeight="1">
      <c r="A127" s="27" t="s">
        <v>23</v>
      </c>
    </row>
    <row r="128" spans="1:14" ht="17.25" customHeight="1">
      <c r="L128" s="34" t="s">
        <v>74</v>
      </c>
    </row>
    <row r="129" spans="1:14" ht="17.25" customHeight="1">
      <c r="A129" s="23" t="s">
        <v>102</v>
      </c>
      <c r="B129" s="67"/>
      <c r="C129" s="67"/>
      <c r="D129" s="67"/>
      <c r="E129" s="68"/>
      <c r="F129" s="69"/>
      <c r="G129" s="67"/>
      <c r="H129" s="69"/>
      <c r="I129" s="67"/>
      <c r="J129" s="69"/>
      <c r="K129" s="67"/>
      <c r="L129" s="69"/>
    </row>
    <row r="130" spans="1:14" ht="17.25" customHeight="1">
      <c r="A130" s="23" t="s">
        <v>200</v>
      </c>
      <c r="B130" s="67"/>
      <c r="C130" s="67"/>
      <c r="D130" s="67"/>
      <c r="E130" s="68"/>
      <c r="F130" s="69"/>
      <c r="G130" s="67"/>
      <c r="H130" s="69"/>
      <c r="I130" s="67"/>
      <c r="J130" s="69"/>
      <c r="K130" s="67"/>
      <c r="L130" s="69"/>
    </row>
    <row r="131" spans="1:14" ht="17.25" customHeight="1">
      <c r="A131" s="23" t="s">
        <v>234</v>
      </c>
      <c r="B131" s="67"/>
      <c r="C131" s="67"/>
      <c r="D131" s="67"/>
      <c r="E131" s="68"/>
      <c r="F131" s="69"/>
      <c r="G131" s="67"/>
      <c r="H131" s="69"/>
      <c r="I131" s="67"/>
      <c r="J131" s="69"/>
      <c r="K131" s="67"/>
      <c r="L131" s="69"/>
    </row>
    <row r="132" spans="1:14" ht="17.25" customHeight="1">
      <c r="A132" s="67"/>
      <c r="B132" s="67"/>
      <c r="C132" s="67"/>
      <c r="D132" s="67"/>
      <c r="E132" s="68"/>
      <c r="J132" s="33"/>
      <c r="L132" s="34" t="s">
        <v>229</v>
      </c>
      <c r="M132" s="34"/>
    </row>
    <row r="133" spans="1:14" ht="17.25" customHeight="1">
      <c r="A133" s="67"/>
      <c r="B133" s="67"/>
      <c r="C133" s="67"/>
      <c r="D133" s="67"/>
      <c r="E133" s="68"/>
      <c r="F133" s="199" t="s">
        <v>1</v>
      </c>
      <c r="G133" s="199"/>
      <c r="H133" s="199"/>
      <c r="I133" s="26"/>
      <c r="J133" s="199" t="s">
        <v>37</v>
      </c>
      <c r="K133" s="199"/>
      <c r="L133" s="199"/>
      <c r="M133" s="34"/>
    </row>
    <row r="134" spans="1:14" ht="17.25" customHeight="1">
      <c r="D134" s="35"/>
      <c r="E134" s="170"/>
      <c r="F134" s="171">
        <v>2026</v>
      </c>
      <c r="G134" s="50"/>
      <c r="H134" s="171">
        <v>2025</v>
      </c>
      <c r="I134" s="50"/>
      <c r="J134" s="171">
        <v>2026</v>
      </c>
      <c r="K134" s="50"/>
      <c r="L134" s="50">
        <v>2025</v>
      </c>
    </row>
    <row r="135" spans="1:14" ht="17.25" customHeight="1">
      <c r="D135" s="35"/>
      <c r="E135" s="170"/>
      <c r="F135" s="171"/>
      <c r="G135" s="50"/>
      <c r="H135" s="171"/>
      <c r="I135" s="50"/>
      <c r="J135" s="171"/>
      <c r="K135" s="50"/>
      <c r="L135" s="50"/>
    </row>
    <row r="136" spans="1:14" ht="17.25" customHeight="1">
      <c r="A136" s="52" t="s">
        <v>78</v>
      </c>
      <c r="D136" s="35"/>
      <c r="E136" s="170"/>
      <c r="F136" s="187">
        <f>F115</f>
        <v>1476001</v>
      </c>
      <c r="G136" s="50"/>
      <c r="H136" s="187">
        <f>H115</f>
        <v>1538958</v>
      </c>
      <c r="I136" s="50"/>
      <c r="J136" s="187">
        <f>J115</f>
        <v>1351278</v>
      </c>
      <c r="K136" s="50"/>
      <c r="L136" s="187">
        <f>L115</f>
        <v>1433277</v>
      </c>
    </row>
    <row r="137" spans="1:14" ht="17.25" customHeight="1">
      <c r="D137" s="35"/>
      <c r="E137" s="170"/>
      <c r="F137" s="171"/>
      <c r="G137" s="50"/>
      <c r="H137" s="171"/>
      <c r="I137" s="50"/>
      <c r="J137" s="171"/>
      <c r="K137" s="50"/>
      <c r="L137" s="50"/>
    </row>
    <row r="138" spans="1:14" s="33" customFormat="1" ht="17.25" customHeight="1">
      <c r="A138" s="52" t="s">
        <v>49</v>
      </c>
      <c r="B138" s="27"/>
      <c r="C138" s="27"/>
      <c r="D138" s="48"/>
      <c r="E138" s="170"/>
      <c r="F138" s="8"/>
      <c r="G138" s="188"/>
      <c r="H138" s="8"/>
      <c r="I138" s="188"/>
      <c r="J138" s="188"/>
      <c r="K138" s="188"/>
      <c r="L138" s="188"/>
      <c r="N138" s="27"/>
    </row>
    <row r="139" spans="1:14" s="192" customFormat="1" ht="17.25" customHeight="1">
      <c r="A139" s="189" t="s">
        <v>127</v>
      </c>
      <c r="B139" s="190"/>
      <c r="C139" s="190"/>
      <c r="D139" s="48"/>
      <c r="E139" s="170"/>
      <c r="F139" s="9"/>
      <c r="G139" s="191"/>
      <c r="H139" s="9"/>
      <c r="I139" s="191"/>
      <c r="J139" s="191"/>
      <c r="K139" s="191"/>
      <c r="L139" s="191"/>
      <c r="N139" s="190"/>
    </row>
    <row r="140" spans="1:14" s="192" customFormat="1" ht="17.25" customHeight="1">
      <c r="A140" s="189" t="s">
        <v>128</v>
      </c>
      <c r="B140" s="190"/>
      <c r="C140" s="190"/>
      <c r="D140" s="48"/>
      <c r="E140" s="170"/>
      <c r="F140" s="10"/>
      <c r="G140" s="193"/>
      <c r="H140" s="10"/>
      <c r="I140" s="193"/>
      <c r="J140" s="193"/>
      <c r="K140" s="193"/>
      <c r="L140" s="193"/>
      <c r="N140" s="190"/>
    </row>
    <row r="141" spans="1:14" s="33" customFormat="1" ht="17.25" customHeight="1">
      <c r="A141" s="27" t="s">
        <v>162</v>
      </c>
      <c r="B141" s="27"/>
      <c r="C141" s="27"/>
      <c r="D141" s="26"/>
      <c r="E141" s="24"/>
      <c r="F141" s="11"/>
      <c r="G141" s="53"/>
      <c r="H141" s="11"/>
      <c r="I141" s="53"/>
      <c r="J141" s="11"/>
      <c r="K141" s="53"/>
      <c r="L141" s="11"/>
      <c r="N141" s="27"/>
    </row>
    <row r="142" spans="1:14" s="33" customFormat="1" ht="17.25" customHeight="1">
      <c r="A142" s="27" t="s">
        <v>163</v>
      </c>
      <c r="B142" s="27"/>
      <c r="C142" s="27"/>
      <c r="D142" s="26"/>
      <c r="E142" s="24"/>
      <c r="F142" s="11">
        <v>9605</v>
      </c>
      <c r="G142" s="53"/>
      <c r="H142" s="11">
        <v>-2679</v>
      </c>
      <c r="I142" s="53"/>
      <c r="J142" s="11">
        <v>0</v>
      </c>
      <c r="K142" s="53"/>
      <c r="L142" s="11">
        <v>0</v>
      </c>
      <c r="N142" s="27"/>
    </row>
    <row r="143" spans="1:14" s="33" customFormat="1" ht="17.25" customHeight="1">
      <c r="A143" s="27" t="s">
        <v>225</v>
      </c>
      <c r="B143" s="27"/>
      <c r="C143" s="27"/>
      <c r="D143" s="26"/>
      <c r="E143" s="24"/>
      <c r="F143" s="12"/>
      <c r="G143" s="12"/>
      <c r="H143" s="12"/>
      <c r="I143" s="12"/>
      <c r="J143" s="12"/>
      <c r="K143" s="53"/>
      <c r="L143" s="12"/>
      <c r="N143" s="27"/>
    </row>
    <row r="144" spans="1:14" s="33" customFormat="1" ht="17.25" customHeight="1">
      <c r="A144" s="27" t="s">
        <v>193</v>
      </c>
      <c r="B144" s="27"/>
      <c r="C144" s="27"/>
      <c r="D144" s="27"/>
      <c r="E144" s="24"/>
      <c r="F144" s="12"/>
      <c r="G144" s="12"/>
      <c r="H144" s="12"/>
      <c r="I144" s="12"/>
      <c r="J144" s="12"/>
      <c r="K144" s="12"/>
      <c r="L144" s="12"/>
      <c r="N144" s="27"/>
    </row>
    <row r="145" spans="1:14" s="33" customFormat="1" ht="17.25" customHeight="1">
      <c r="A145" s="27" t="s">
        <v>194</v>
      </c>
      <c r="B145" s="27"/>
      <c r="C145" s="27"/>
      <c r="D145" s="27"/>
      <c r="E145" s="24"/>
      <c r="F145" s="12">
        <v>-2017</v>
      </c>
      <c r="G145" s="12"/>
      <c r="H145" s="12">
        <v>9391</v>
      </c>
      <c r="I145" s="12"/>
      <c r="J145" s="12">
        <v>-2017</v>
      </c>
      <c r="K145" s="12"/>
      <c r="L145" s="12">
        <v>9391</v>
      </c>
      <c r="N145" s="27"/>
    </row>
    <row r="146" spans="1:14" s="33" customFormat="1" ht="17.25" customHeight="1">
      <c r="A146" s="27" t="s">
        <v>245</v>
      </c>
      <c r="B146" s="27"/>
      <c r="C146" s="27"/>
      <c r="D146" s="27"/>
      <c r="E146" s="24"/>
      <c r="F146" s="12"/>
      <c r="G146" s="12"/>
      <c r="H146" s="12"/>
      <c r="I146" s="12"/>
      <c r="J146" s="12"/>
      <c r="K146" s="12"/>
      <c r="L146" s="12"/>
      <c r="N146" s="27"/>
    </row>
    <row r="147" spans="1:14" s="33" customFormat="1" ht="17.25" customHeight="1">
      <c r="A147" s="27" t="s">
        <v>195</v>
      </c>
      <c r="B147" s="27"/>
      <c r="C147" s="27"/>
      <c r="D147" s="27"/>
      <c r="E147" s="24"/>
      <c r="F147" s="12"/>
      <c r="G147" s="12"/>
      <c r="H147" s="12"/>
      <c r="I147" s="12"/>
      <c r="J147" s="12"/>
      <c r="K147" s="12"/>
      <c r="L147" s="12"/>
      <c r="N147" s="27"/>
    </row>
    <row r="148" spans="1:14" s="33" customFormat="1" ht="17.25" customHeight="1">
      <c r="A148" s="47" t="s">
        <v>194</v>
      </c>
      <c r="B148" s="27"/>
      <c r="C148" s="27"/>
      <c r="D148" s="27"/>
      <c r="E148" s="24"/>
      <c r="F148" s="13">
        <v>-1857</v>
      </c>
      <c r="G148" s="12"/>
      <c r="H148" s="13">
        <v>-1530</v>
      </c>
      <c r="I148" s="12"/>
      <c r="J148" s="13">
        <v>-1857</v>
      </c>
      <c r="K148" s="12"/>
      <c r="L148" s="13">
        <v>-1530</v>
      </c>
      <c r="N148" s="27"/>
    </row>
    <row r="149" spans="1:14" s="192" customFormat="1" ht="17.25" customHeight="1">
      <c r="A149" s="27" t="s">
        <v>125</v>
      </c>
      <c r="B149" s="190"/>
      <c r="C149" s="190"/>
      <c r="D149" s="48"/>
      <c r="E149" s="170"/>
      <c r="F149" s="12"/>
      <c r="G149" s="194"/>
      <c r="H149" s="12"/>
      <c r="I149" s="194"/>
      <c r="J149" s="12"/>
      <c r="K149" s="194"/>
      <c r="L149" s="12"/>
      <c r="N149" s="190"/>
    </row>
    <row r="150" spans="1:14" s="192" customFormat="1" ht="17.25" customHeight="1">
      <c r="A150" s="27" t="s">
        <v>126</v>
      </c>
      <c r="B150" s="190"/>
      <c r="C150" s="190"/>
      <c r="D150" s="48"/>
      <c r="E150" s="170"/>
      <c r="F150" s="13">
        <f>SUM(F141:F148)</f>
        <v>5731</v>
      </c>
      <c r="G150" s="194"/>
      <c r="H150" s="13">
        <f>SUM(H141:H148)</f>
        <v>5182</v>
      </c>
      <c r="I150" s="194"/>
      <c r="J150" s="13">
        <f>SUM(J141:J148)</f>
        <v>-3874</v>
      </c>
      <c r="K150" s="194"/>
      <c r="L150" s="13">
        <f>SUM(L141:L148)</f>
        <v>7861</v>
      </c>
      <c r="M150" s="13">
        <f>SUM(M141:M142)</f>
        <v>0</v>
      </c>
      <c r="N150" s="190"/>
    </row>
    <row r="151" spans="1:14" s="192" customFormat="1" ht="17.25" customHeight="1">
      <c r="A151" s="190"/>
      <c r="B151" s="190"/>
      <c r="C151" s="190"/>
      <c r="D151" s="48"/>
      <c r="E151" s="170"/>
      <c r="F151" s="10"/>
      <c r="G151" s="193"/>
      <c r="H151" s="10"/>
      <c r="I151" s="193"/>
      <c r="J151" s="10"/>
      <c r="K151" s="193"/>
      <c r="L151" s="10"/>
      <c r="N151" s="190"/>
    </row>
    <row r="152" spans="1:14" s="192" customFormat="1" ht="17.25" customHeight="1">
      <c r="A152" s="189" t="s">
        <v>129</v>
      </c>
      <c r="B152" s="190"/>
      <c r="C152" s="190"/>
      <c r="D152" s="48"/>
      <c r="E152" s="170"/>
      <c r="F152" s="10"/>
      <c r="G152" s="193"/>
      <c r="H152" s="10"/>
      <c r="I152" s="193"/>
      <c r="J152" s="10"/>
      <c r="K152" s="193"/>
      <c r="L152" s="10"/>
      <c r="N152" s="190"/>
    </row>
    <row r="153" spans="1:14" s="192" customFormat="1" ht="17.25" customHeight="1">
      <c r="A153" s="189" t="s">
        <v>128</v>
      </c>
      <c r="B153" s="190"/>
      <c r="C153" s="190"/>
      <c r="D153" s="48"/>
      <c r="E153" s="170"/>
      <c r="F153" s="10"/>
      <c r="G153" s="193"/>
      <c r="H153" s="10"/>
      <c r="I153" s="193"/>
      <c r="J153" s="10"/>
      <c r="K153" s="193"/>
      <c r="L153" s="10"/>
      <c r="N153" s="190"/>
    </row>
    <row r="154" spans="1:14" s="192" customFormat="1" ht="17.25" customHeight="1">
      <c r="A154" s="27" t="s">
        <v>226</v>
      </c>
      <c r="B154" s="27"/>
      <c r="C154" s="27"/>
      <c r="D154" s="48"/>
      <c r="E154" s="48"/>
      <c r="F154" s="1"/>
      <c r="G154" s="61"/>
      <c r="H154" s="1"/>
      <c r="I154" s="61"/>
      <c r="J154" s="1"/>
      <c r="K154" s="61"/>
      <c r="L154" s="1"/>
      <c r="N154" s="190"/>
    </row>
    <row r="155" spans="1:14" s="192" customFormat="1" ht="17.25" customHeight="1">
      <c r="A155" s="27" t="s">
        <v>164</v>
      </c>
      <c r="B155" s="27"/>
      <c r="C155" s="27"/>
      <c r="D155" s="48"/>
      <c r="E155" s="48"/>
      <c r="F155" s="1"/>
      <c r="G155" s="61"/>
      <c r="H155" s="1"/>
      <c r="I155" s="61"/>
      <c r="J155" s="1"/>
      <c r="K155" s="61"/>
      <c r="L155" s="1"/>
      <c r="N155" s="190"/>
    </row>
    <row r="156" spans="1:14" s="192" customFormat="1" ht="17.25" customHeight="1">
      <c r="A156" s="27" t="s">
        <v>183</v>
      </c>
      <c r="B156" s="27"/>
      <c r="C156" s="27"/>
      <c r="D156" s="48"/>
      <c r="E156" s="48"/>
      <c r="F156" s="195">
        <v>510182</v>
      </c>
      <c r="G156" s="61"/>
      <c r="H156" s="19">
        <v>-154642</v>
      </c>
      <c r="I156" s="61"/>
      <c r="J156" s="195">
        <v>510182</v>
      </c>
      <c r="K156" s="61"/>
      <c r="L156" s="12">
        <v>-154642</v>
      </c>
      <c r="N156" s="190"/>
    </row>
    <row r="157" spans="1:14" s="192" customFormat="1" ht="17.25" customHeight="1">
      <c r="A157" s="27" t="s">
        <v>256</v>
      </c>
      <c r="B157" s="27"/>
      <c r="C157" s="27"/>
      <c r="D157" s="48"/>
      <c r="E157" s="48"/>
      <c r="F157" s="12"/>
      <c r="G157" s="61"/>
      <c r="H157" s="12"/>
      <c r="I157" s="61"/>
      <c r="J157" s="11"/>
      <c r="K157" s="61"/>
      <c r="L157" s="195"/>
      <c r="N157" s="190"/>
    </row>
    <row r="158" spans="1:14" s="192" customFormat="1" ht="17.25" customHeight="1">
      <c r="A158" s="27" t="s">
        <v>255</v>
      </c>
      <c r="B158" s="27"/>
      <c r="C158" s="27"/>
      <c r="D158" s="48"/>
      <c r="E158" s="48"/>
      <c r="F158" s="12"/>
      <c r="G158" s="61"/>
      <c r="H158" s="12"/>
      <c r="I158" s="61"/>
      <c r="J158" s="1"/>
      <c r="K158" s="61"/>
      <c r="L158" s="195"/>
      <c r="N158" s="190"/>
    </row>
    <row r="159" spans="1:14" s="192" customFormat="1" ht="17.25" customHeight="1">
      <c r="A159" s="27" t="s">
        <v>164</v>
      </c>
      <c r="B159" s="27"/>
      <c r="C159" s="27"/>
      <c r="D159" s="48"/>
      <c r="E159" s="48"/>
      <c r="F159" s="12"/>
      <c r="G159" s="61"/>
      <c r="H159" s="12"/>
      <c r="I159" s="61"/>
      <c r="J159" s="1"/>
      <c r="K159" s="61"/>
      <c r="L159" s="195"/>
      <c r="N159" s="190"/>
    </row>
    <row r="160" spans="1:14" s="192" customFormat="1" ht="17.25" customHeight="1">
      <c r="A160" s="27" t="s">
        <v>165</v>
      </c>
      <c r="B160" s="27"/>
      <c r="C160" s="27"/>
      <c r="D160" s="48"/>
      <c r="E160" s="48"/>
      <c r="F160" s="1">
        <v>2133</v>
      </c>
      <c r="G160" s="61"/>
      <c r="H160" s="1">
        <v>-3242</v>
      </c>
      <c r="I160" s="61"/>
      <c r="J160" s="1">
        <v>0</v>
      </c>
      <c r="K160" s="61"/>
      <c r="L160" s="195">
        <v>0</v>
      </c>
      <c r="N160" s="190"/>
    </row>
    <row r="161" spans="1:19" s="33" customFormat="1" ht="20.100000000000001" customHeight="1">
      <c r="A161" s="56" t="s">
        <v>162</v>
      </c>
      <c r="B161" s="27"/>
      <c r="C161" s="27"/>
      <c r="D161" s="48"/>
      <c r="E161" s="48"/>
      <c r="F161" s="1"/>
      <c r="G161" s="61"/>
      <c r="H161" s="1"/>
      <c r="I161" s="61"/>
      <c r="J161" s="1"/>
      <c r="K161" s="61"/>
      <c r="L161" s="195"/>
      <c r="N161" s="27"/>
      <c r="O161" s="27"/>
      <c r="P161" s="27"/>
      <c r="Q161" s="27"/>
      <c r="R161" s="195"/>
      <c r="S161" s="195"/>
    </row>
    <row r="162" spans="1:19" s="33" customFormat="1" ht="20.100000000000001" customHeight="1">
      <c r="A162" s="56" t="s">
        <v>253</v>
      </c>
      <c r="B162" s="27"/>
      <c r="C162" s="27"/>
      <c r="D162" s="48"/>
      <c r="E162" s="48"/>
      <c r="F162" s="3">
        <v>203</v>
      </c>
      <c r="G162" s="61"/>
      <c r="H162" s="3">
        <v>0</v>
      </c>
      <c r="I162" s="61"/>
      <c r="J162" s="13">
        <v>0</v>
      </c>
      <c r="K162" s="61"/>
      <c r="L162" s="196">
        <v>0</v>
      </c>
      <c r="N162" s="27"/>
      <c r="O162" s="27"/>
      <c r="P162" s="27"/>
      <c r="Q162" s="27"/>
      <c r="R162" s="195"/>
      <c r="S162" s="195"/>
    </row>
    <row r="163" spans="1:19" s="192" customFormat="1" ht="17.25" customHeight="1">
      <c r="A163" s="27" t="s">
        <v>130</v>
      </c>
      <c r="B163" s="190"/>
      <c r="C163" s="190"/>
      <c r="D163" s="24"/>
      <c r="E163" s="170"/>
      <c r="F163" s="173"/>
      <c r="G163" s="53"/>
      <c r="H163" s="173"/>
      <c r="I163" s="53"/>
      <c r="J163" s="173"/>
      <c r="K163" s="53"/>
      <c r="L163" s="173"/>
      <c r="N163" s="190"/>
    </row>
    <row r="164" spans="1:19" s="192" customFormat="1" ht="17.25" customHeight="1">
      <c r="A164" s="27" t="s">
        <v>126</v>
      </c>
      <c r="B164" s="190"/>
      <c r="C164" s="190"/>
      <c r="D164" s="26"/>
      <c r="E164" s="170"/>
      <c r="F164" s="13">
        <f>SUM(F155:F162)</f>
        <v>512518</v>
      </c>
      <c r="G164" s="53"/>
      <c r="H164" s="13">
        <f>SUM(H155:H162)</f>
        <v>-157884</v>
      </c>
      <c r="I164" s="53"/>
      <c r="J164" s="13">
        <f>SUM(J155:J162)</f>
        <v>510182</v>
      </c>
      <c r="K164" s="53"/>
      <c r="L164" s="13">
        <f>SUM(L155:L162)</f>
        <v>-154642</v>
      </c>
      <c r="N164" s="190"/>
    </row>
    <row r="165" spans="1:19" s="192" customFormat="1" ht="17.25" customHeight="1">
      <c r="A165" s="52" t="s">
        <v>131</v>
      </c>
      <c r="B165" s="190"/>
      <c r="C165" s="190"/>
      <c r="D165" s="26"/>
      <c r="E165" s="170"/>
      <c r="F165" s="13">
        <f>SUM(F164,F150)</f>
        <v>518249</v>
      </c>
      <c r="G165" s="194"/>
      <c r="H165" s="13">
        <f>SUM(H164,H150)</f>
        <v>-152702</v>
      </c>
      <c r="I165" s="194"/>
      <c r="J165" s="13">
        <f>SUM(J164,J150)</f>
        <v>506308</v>
      </c>
      <c r="K165" s="134"/>
      <c r="L165" s="13">
        <f>SUM(L164,L150)</f>
        <v>-146781</v>
      </c>
      <c r="N165" s="190"/>
    </row>
    <row r="166" spans="1:19" s="192" customFormat="1" ht="17.25" customHeight="1">
      <c r="A166" s="27"/>
      <c r="B166" s="190"/>
      <c r="C166" s="190"/>
      <c r="D166" s="26"/>
      <c r="E166" s="170"/>
      <c r="F166" s="12"/>
      <c r="G166" s="194"/>
      <c r="H166" s="12"/>
      <c r="I166" s="194"/>
      <c r="J166" s="12"/>
      <c r="K166" s="134"/>
      <c r="L166" s="12"/>
      <c r="N166" s="190"/>
    </row>
    <row r="167" spans="1:19" s="33" customFormat="1" ht="17.25" customHeight="1" thickBot="1">
      <c r="A167" s="52" t="s">
        <v>77</v>
      </c>
      <c r="B167" s="27"/>
      <c r="C167" s="27"/>
      <c r="D167" s="26"/>
      <c r="E167" s="24"/>
      <c r="F167" s="14">
        <f>SUM(F165,F136)</f>
        <v>1994250</v>
      </c>
      <c r="G167" s="53"/>
      <c r="H167" s="14">
        <f>SUM(H165,H136)</f>
        <v>1386256</v>
      </c>
      <c r="I167" s="53"/>
      <c r="J167" s="14">
        <f>SUM(J165,J136)</f>
        <v>1857586</v>
      </c>
      <c r="K167" s="61"/>
      <c r="L167" s="14">
        <f>SUM(L165,L136)</f>
        <v>1286496</v>
      </c>
      <c r="N167" s="27"/>
    </row>
    <row r="168" spans="1:19" s="119" customFormat="1" ht="17.25" customHeight="1" thickTop="1">
      <c r="A168" s="56"/>
      <c r="F168" s="143"/>
      <c r="G168" s="134"/>
      <c r="H168" s="143"/>
      <c r="I168" s="134"/>
      <c r="J168" s="34"/>
      <c r="K168" s="34"/>
      <c r="L168" s="34"/>
    </row>
    <row r="169" spans="1:19" s="119" customFormat="1" ht="17.25" customHeight="1">
      <c r="A169" s="176" t="s">
        <v>85</v>
      </c>
      <c r="B169" s="177"/>
      <c r="C169" s="177"/>
      <c r="D169" s="44"/>
      <c r="F169" s="1"/>
      <c r="G169" s="11"/>
      <c r="H169" s="1"/>
      <c r="I169" s="11"/>
      <c r="J169" s="11"/>
      <c r="K169" s="11"/>
      <c r="L169" s="11"/>
    </row>
    <row r="170" spans="1:19" s="119" customFormat="1" ht="17.25" customHeight="1" thickBot="1">
      <c r="A170" s="178" t="s">
        <v>83</v>
      </c>
      <c r="B170" s="177"/>
      <c r="C170" s="177"/>
      <c r="D170" s="44"/>
      <c r="F170" s="1">
        <f>F172-F171</f>
        <v>1940579</v>
      </c>
      <c r="G170" s="1"/>
      <c r="H170" s="1">
        <f>H172-H171</f>
        <v>1346645</v>
      </c>
      <c r="I170" s="1"/>
      <c r="J170" s="179">
        <f>J167</f>
        <v>1857586</v>
      </c>
      <c r="K170" s="11"/>
      <c r="L170" s="179">
        <f>L167</f>
        <v>1286496</v>
      </c>
    </row>
    <row r="171" spans="1:19" s="119" customFormat="1" ht="17.25" customHeight="1" thickTop="1">
      <c r="A171" s="178" t="s">
        <v>84</v>
      </c>
      <c r="B171" s="177"/>
      <c r="C171" s="177"/>
      <c r="D171" s="44"/>
      <c r="F171" s="22">
        <v>53671</v>
      </c>
      <c r="G171" s="1"/>
      <c r="H171" s="22">
        <v>39611</v>
      </c>
      <c r="I171" s="11"/>
      <c r="J171" s="1"/>
      <c r="K171" s="11"/>
      <c r="L171" s="1"/>
    </row>
    <row r="172" spans="1:19" s="119" customFormat="1" ht="17.25" customHeight="1" thickBot="1">
      <c r="A172" s="178"/>
      <c r="B172" s="177"/>
      <c r="C172" s="177"/>
      <c r="D172" s="44"/>
      <c r="F172" s="180">
        <f>F167</f>
        <v>1994250</v>
      </c>
      <c r="G172" s="11"/>
      <c r="H172" s="180">
        <f>H167</f>
        <v>1386256</v>
      </c>
      <c r="I172" s="11"/>
      <c r="J172" s="11"/>
      <c r="K172" s="11"/>
      <c r="L172" s="11"/>
      <c r="M172" s="15"/>
    </row>
    <row r="173" spans="1:19" s="119" customFormat="1" ht="17.25" customHeight="1" thickTop="1">
      <c r="A173" s="178"/>
      <c r="B173" s="177"/>
      <c r="C173" s="177"/>
      <c r="D173" s="44"/>
      <c r="F173" s="143"/>
      <c r="G173" s="11"/>
      <c r="H173" s="143"/>
      <c r="I173" s="11"/>
      <c r="J173" s="11"/>
      <c r="K173" s="11"/>
      <c r="L173" s="11"/>
      <c r="M173" s="15"/>
    </row>
    <row r="174" spans="1:19" ht="17.25" customHeight="1">
      <c r="A174" s="37" t="s">
        <v>87</v>
      </c>
      <c r="B174" s="37"/>
      <c r="C174" s="37"/>
      <c r="D174" s="36"/>
      <c r="E174" s="36"/>
      <c r="F174" s="75"/>
      <c r="G174" s="37"/>
      <c r="H174" s="75"/>
      <c r="I174" s="37"/>
      <c r="J174" s="75"/>
      <c r="K174" s="37"/>
      <c r="L174" s="75"/>
    </row>
    <row r="175" spans="1:19" ht="18.75" customHeight="1"/>
    <row r="183" spans="11:11" ht="17.25" customHeight="1">
      <c r="K183" s="27">
        <v>0</v>
      </c>
    </row>
  </sheetData>
  <mergeCells count="8">
    <mergeCell ref="F133:H133"/>
    <mergeCell ref="J133:L133"/>
    <mergeCell ref="F6:H6"/>
    <mergeCell ref="J6:L6"/>
    <mergeCell ref="F46:H46"/>
    <mergeCell ref="J46:L46"/>
    <mergeCell ref="F93:H93"/>
    <mergeCell ref="J93:L93"/>
  </mergeCells>
  <printOptions horizontalCentered="1"/>
  <pageMargins left="0.86614173228346503" right="0.23622047244094499" top="0.59055118110236204" bottom="0" header="0.196850393700787" footer="0.196850393700787"/>
  <pageSetup paperSize="9" scale="85" orientation="portrait" r:id="rId1"/>
  <rowBreaks count="3" manualBreakCount="3">
    <brk id="40" max="11" man="1"/>
    <brk id="8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N35"/>
  <sheetViews>
    <sheetView showGridLines="0" view="pageBreakPreview" topLeftCell="L3" zoomScale="80" zoomScaleNormal="85" zoomScaleSheetLayoutView="80" workbookViewId="0">
      <selection activeCell="R14" sqref="R14"/>
    </sheetView>
  </sheetViews>
  <sheetFormatPr defaultColWidth="9.33203125" defaultRowHeight="21" customHeight="1"/>
  <cols>
    <col min="1" max="1" width="23.5546875" style="133" customWidth="1"/>
    <col min="2" max="3" width="1.44140625" style="133" customWidth="1"/>
    <col min="4" max="4" width="1.5546875" style="133" customWidth="1"/>
    <col min="5" max="5" width="0.5546875" style="133" customWidth="1"/>
    <col min="6" max="6" width="6.33203125" style="137" customWidth="1"/>
    <col min="7" max="7" width="0.5546875" style="133" customWidth="1"/>
    <col min="8" max="8" width="12.5546875" style="133" customWidth="1"/>
    <col min="9" max="9" width="0.5546875" style="133" customWidth="1"/>
    <col min="10" max="10" width="12.5546875" style="133" customWidth="1"/>
    <col min="11" max="11" width="0.5546875" style="133" customWidth="1"/>
    <col min="12" max="12" width="12.5546875" style="133" customWidth="1"/>
    <col min="13" max="13" width="0.5546875" style="133" customWidth="1"/>
    <col min="14" max="14" width="12.5546875" style="133" customWidth="1"/>
    <col min="15" max="15" width="0.5546875" style="133" customWidth="1"/>
    <col min="16" max="16" width="12.5546875" style="133" customWidth="1"/>
    <col min="17" max="17" width="0.5546875" style="133" customWidth="1"/>
    <col min="18" max="18" width="12.5546875" style="133" customWidth="1"/>
    <col min="19" max="19" width="0.5546875" style="133" customWidth="1"/>
    <col min="20" max="20" width="12.5546875" style="133" customWidth="1"/>
    <col min="21" max="21" width="0.6640625" style="133" customWidth="1"/>
    <col min="22" max="22" width="12.5546875" style="133" customWidth="1"/>
    <col min="23" max="23" width="0.5546875" style="133" customWidth="1"/>
    <col min="24" max="24" width="18.33203125" style="133" customWidth="1"/>
    <col min="25" max="25" width="0.6640625" style="133" customWidth="1"/>
    <col min="26" max="26" width="14.5546875" style="168" customWidth="1"/>
    <col min="27" max="27" width="0.5546875" style="168" customWidth="1"/>
    <col min="28" max="28" width="13.44140625" style="168" customWidth="1"/>
    <col min="29" max="29" width="0.5546875" style="168" customWidth="1"/>
    <col min="30" max="30" width="12.5546875" style="133" customWidth="1"/>
    <col min="31" max="31" width="0.5546875" style="133" customWidth="1"/>
    <col min="32" max="32" width="12.5546875" style="133" customWidth="1"/>
    <col min="33" max="33" width="1.44140625" style="133" customWidth="1"/>
    <col min="34" max="16384" width="9.33203125" style="133"/>
  </cols>
  <sheetData>
    <row r="1" spans="1:40" ht="21" customHeight="1">
      <c r="A1" s="56"/>
      <c r="B1" s="145"/>
      <c r="C1" s="145"/>
      <c r="D1" s="145"/>
      <c r="E1" s="145"/>
      <c r="F1" s="147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8"/>
      <c r="AA1" s="148"/>
      <c r="AB1" s="148"/>
      <c r="AC1" s="148"/>
      <c r="AD1" s="145"/>
      <c r="AE1" s="145"/>
      <c r="AF1" s="121" t="s">
        <v>74</v>
      </c>
    </row>
    <row r="2" spans="1:40" ht="21" customHeight="1">
      <c r="A2" s="23" t="s">
        <v>102</v>
      </c>
      <c r="B2" s="145"/>
      <c r="C2" s="145"/>
      <c r="D2" s="145"/>
      <c r="E2" s="145"/>
      <c r="F2" s="147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9"/>
      <c r="AA2" s="149"/>
      <c r="AB2" s="149"/>
      <c r="AC2" s="149"/>
      <c r="AD2" s="145"/>
      <c r="AE2" s="145"/>
      <c r="AF2" s="145"/>
    </row>
    <row r="3" spans="1:40" ht="21" customHeight="1">
      <c r="A3" s="23" t="s">
        <v>167</v>
      </c>
      <c r="B3" s="145"/>
      <c r="C3" s="145"/>
      <c r="D3" s="145"/>
      <c r="E3" s="145"/>
      <c r="F3" s="147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9"/>
      <c r="AA3" s="149"/>
      <c r="AB3" s="149"/>
      <c r="AC3" s="149"/>
      <c r="AD3" s="145"/>
      <c r="AE3" s="145"/>
      <c r="AF3" s="145"/>
    </row>
    <row r="4" spans="1:40" ht="21" customHeight="1">
      <c r="A4" s="23" t="s">
        <v>234</v>
      </c>
      <c r="B4" s="145"/>
      <c r="C4" s="145"/>
      <c r="D4" s="145"/>
      <c r="E4" s="145"/>
      <c r="F4" s="147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50"/>
      <c r="AA4" s="151"/>
      <c r="AB4" s="151"/>
      <c r="AC4" s="151"/>
      <c r="AD4" s="145"/>
      <c r="AE4" s="145"/>
      <c r="AF4" s="145"/>
    </row>
    <row r="5" spans="1:40" ht="21" customHeight="1">
      <c r="D5" s="145"/>
      <c r="Z5" s="152"/>
      <c r="AA5" s="152"/>
      <c r="AB5" s="152"/>
      <c r="AC5" s="152"/>
      <c r="AD5" s="56"/>
      <c r="AE5" s="56"/>
      <c r="AF5" s="121" t="s">
        <v>229</v>
      </c>
      <c r="AG5" s="56"/>
    </row>
    <row r="6" spans="1:40" ht="21" customHeight="1">
      <c r="H6" s="201" t="s">
        <v>1</v>
      </c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</row>
    <row r="7" spans="1:40" ht="21" customHeight="1">
      <c r="H7" s="202" t="s">
        <v>99</v>
      </c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130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</row>
    <row r="8" spans="1:40" ht="21" customHeight="1">
      <c r="G8" s="137"/>
      <c r="H8" s="137"/>
      <c r="I8" s="137"/>
      <c r="J8" s="137"/>
      <c r="K8" s="137"/>
      <c r="L8" s="137"/>
      <c r="M8" s="137"/>
      <c r="N8" s="56"/>
      <c r="O8" s="56"/>
      <c r="P8" s="56"/>
      <c r="Q8" s="56"/>
      <c r="R8" s="56"/>
      <c r="S8" s="44"/>
      <c r="T8" s="56"/>
      <c r="U8" s="153"/>
      <c r="V8" s="200" t="s">
        <v>55</v>
      </c>
      <c r="W8" s="200"/>
      <c r="X8" s="200"/>
      <c r="Y8" s="200"/>
      <c r="Z8" s="200"/>
      <c r="AA8" s="154"/>
      <c r="AB8" s="153"/>
      <c r="AC8" s="130"/>
      <c r="AD8" s="56"/>
      <c r="AE8" s="56"/>
      <c r="AF8" s="44"/>
    </row>
    <row r="9" spans="1:40" ht="21" customHeight="1">
      <c r="G9" s="137"/>
      <c r="H9" s="137"/>
      <c r="I9" s="137"/>
      <c r="J9" s="137"/>
      <c r="K9" s="137"/>
      <c r="L9" s="137"/>
      <c r="M9" s="137"/>
      <c r="N9" s="44"/>
      <c r="O9" s="44"/>
      <c r="P9" s="44"/>
      <c r="Q9" s="44"/>
      <c r="R9" s="44"/>
      <c r="S9" s="44"/>
      <c r="T9" s="44"/>
      <c r="V9" s="200" t="s">
        <v>50</v>
      </c>
      <c r="W9" s="200"/>
      <c r="X9" s="200"/>
      <c r="Y9" s="200"/>
      <c r="Z9" s="128"/>
      <c r="AA9" s="130"/>
      <c r="AB9" s="130"/>
      <c r="AC9" s="130"/>
      <c r="AD9" s="44"/>
      <c r="AE9" s="44"/>
      <c r="AF9" s="56"/>
    </row>
    <row r="10" spans="1:40" ht="21" customHeight="1">
      <c r="G10" s="137"/>
      <c r="H10" s="137"/>
      <c r="I10" s="137"/>
      <c r="J10" s="137"/>
      <c r="K10" s="137"/>
      <c r="L10" s="137"/>
      <c r="M10" s="137"/>
      <c r="N10" s="44"/>
      <c r="O10" s="44"/>
      <c r="P10" s="44"/>
      <c r="Q10" s="44"/>
      <c r="R10" s="44"/>
      <c r="S10" s="44"/>
      <c r="T10" s="44"/>
      <c r="U10" s="44"/>
      <c r="V10" s="130" t="s">
        <v>61</v>
      </c>
      <c r="W10" s="44"/>
      <c r="X10" s="44"/>
      <c r="Y10" s="44"/>
      <c r="Z10" s="130"/>
      <c r="AA10" s="130"/>
      <c r="AB10" s="130"/>
      <c r="AC10" s="130"/>
      <c r="AD10" s="130"/>
      <c r="AE10" s="44"/>
      <c r="AF10" s="56"/>
    </row>
    <row r="11" spans="1:40" ht="21" customHeight="1">
      <c r="D11" s="126"/>
      <c r="G11" s="137"/>
      <c r="H11" s="137"/>
      <c r="I11" s="137"/>
      <c r="J11" s="137"/>
      <c r="K11" s="137"/>
      <c r="M11" s="137"/>
      <c r="N11" s="44" t="s">
        <v>132</v>
      </c>
      <c r="O11" s="44"/>
      <c r="P11" s="201" t="s">
        <v>32</v>
      </c>
      <c r="Q11" s="201"/>
      <c r="R11" s="201"/>
      <c r="S11" s="201"/>
      <c r="T11" s="201"/>
      <c r="U11" s="131"/>
      <c r="V11" s="130" t="s">
        <v>60</v>
      </c>
      <c r="W11" s="131"/>
      <c r="X11" s="44" t="s">
        <v>133</v>
      </c>
      <c r="Y11" s="131"/>
      <c r="Z11" s="130"/>
      <c r="AA11" s="130"/>
      <c r="AB11" s="130" t="s">
        <v>62</v>
      </c>
      <c r="AC11" s="130"/>
      <c r="AD11" s="130"/>
      <c r="AE11" s="44"/>
      <c r="AF11" s="56"/>
    </row>
    <row r="12" spans="1:40" s="137" customFormat="1" ht="21" customHeight="1">
      <c r="D12" s="126"/>
      <c r="H12" s="44" t="s">
        <v>170</v>
      </c>
      <c r="L12" s="133"/>
      <c r="N12" s="44" t="s">
        <v>134</v>
      </c>
      <c r="O12" s="44"/>
      <c r="P12" s="200" t="s">
        <v>54</v>
      </c>
      <c r="Q12" s="200"/>
      <c r="R12" s="200"/>
      <c r="S12" s="44"/>
      <c r="T12" s="44"/>
      <c r="U12" s="131"/>
      <c r="V12" s="130" t="s">
        <v>59</v>
      </c>
      <c r="W12" s="131"/>
      <c r="X12" s="131" t="s">
        <v>135</v>
      </c>
      <c r="Y12" s="131"/>
      <c r="Z12" s="130" t="s">
        <v>62</v>
      </c>
      <c r="AA12" s="130"/>
      <c r="AB12" s="130" t="s">
        <v>106</v>
      </c>
      <c r="AC12" s="130"/>
      <c r="AD12" s="130" t="s">
        <v>56</v>
      </c>
      <c r="AE12" s="44"/>
      <c r="AF12" s="44" t="s">
        <v>62</v>
      </c>
    </row>
    <row r="13" spans="1:40" s="137" customFormat="1" ht="21" customHeight="1">
      <c r="D13" s="122"/>
      <c r="H13" s="44" t="s">
        <v>169</v>
      </c>
      <c r="J13" s="134" t="s">
        <v>103</v>
      </c>
      <c r="L13" s="133"/>
      <c r="N13" s="44" t="s">
        <v>51</v>
      </c>
      <c r="O13" s="44"/>
      <c r="P13" s="135"/>
      <c r="Q13" s="44"/>
      <c r="R13" s="44" t="s">
        <v>136</v>
      </c>
      <c r="S13" s="44"/>
      <c r="T13" s="44"/>
      <c r="U13" s="131"/>
      <c r="V13" s="44" t="s">
        <v>137</v>
      </c>
      <c r="W13" s="131"/>
      <c r="X13" s="44" t="s">
        <v>138</v>
      </c>
      <c r="Y13" s="131"/>
      <c r="Z13" s="130" t="s">
        <v>139</v>
      </c>
      <c r="AA13" s="130"/>
      <c r="AB13" s="130" t="s">
        <v>107</v>
      </c>
      <c r="AC13" s="130"/>
      <c r="AD13" s="130" t="s">
        <v>109</v>
      </c>
      <c r="AE13" s="44"/>
      <c r="AF13" s="44" t="s">
        <v>140</v>
      </c>
    </row>
    <row r="14" spans="1:40" s="137" customFormat="1" ht="21" customHeight="1">
      <c r="D14" s="122"/>
      <c r="H14" s="42" t="s">
        <v>168</v>
      </c>
      <c r="J14" s="138" t="s">
        <v>104</v>
      </c>
      <c r="L14" s="42" t="s">
        <v>33</v>
      </c>
      <c r="N14" s="42" t="s">
        <v>52</v>
      </c>
      <c r="O14" s="44"/>
      <c r="P14" s="138" t="s">
        <v>141</v>
      </c>
      <c r="Q14" s="44"/>
      <c r="R14" s="42" t="s">
        <v>142</v>
      </c>
      <c r="S14" s="44"/>
      <c r="T14" s="42" t="s">
        <v>53</v>
      </c>
      <c r="U14" s="131"/>
      <c r="V14" s="139" t="s">
        <v>143</v>
      </c>
      <c r="W14" s="131"/>
      <c r="X14" s="42" t="s">
        <v>144</v>
      </c>
      <c r="Y14" s="131"/>
      <c r="Z14" s="139" t="s">
        <v>63</v>
      </c>
      <c r="AA14" s="130"/>
      <c r="AB14" s="139" t="s">
        <v>108</v>
      </c>
      <c r="AC14" s="155"/>
      <c r="AD14" s="139" t="s">
        <v>110</v>
      </c>
      <c r="AE14" s="44"/>
      <c r="AF14" s="42" t="s">
        <v>58</v>
      </c>
    </row>
    <row r="15" spans="1:40" s="122" customFormat="1" ht="21" customHeight="1">
      <c r="A15" s="23" t="s">
        <v>184</v>
      </c>
      <c r="F15" s="126"/>
      <c r="H15" s="1">
        <v>330000</v>
      </c>
      <c r="I15" s="1"/>
      <c r="J15" s="1">
        <v>1743441</v>
      </c>
      <c r="K15" s="1"/>
      <c r="L15" s="1">
        <v>-60785</v>
      </c>
      <c r="M15" s="1"/>
      <c r="N15" s="1">
        <v>27810</v>
      </c>
      <c r="O15" s="1"/>
      <c r="P15" s="1">
        <v>60000</v>
      </c>
      <c r="Q15" s="1"/>
      <c r="R15" s="1">
        <v>60785</v>
      </c>
      <c r="S15" s="1"/>
      <c r="T15" s="1">
        <v>18941093</v>
      </c>
      <c r="U15" s="1"/>
      <c r="V15" s="1">
        <v>-23523</v>
      </c>
      <c r="W15" s="1"/>
      <c r="X15" s="1">
        <v>6012997</v>
      </c>
      <c r="Y15" s="1"/>
      <c r="Z15" s="155">
        <f>SUM(V15:X15)</f>
        <v>5989474</v>
      </c>
      <c r="AA15" s="155"/>
      <c r="AB15" s="155">
        <f>SUM(H15:X15)</f>
        <v>27091818</v>
      </c>
      <c r="AC15" s="155"/>
      <c r="AD15" s="1">
        <v>416920</v>
      </c>
      <c r="AE15" s="1"/>
      <c r="AF15" s="1">
        <f>SUM(AB15:AD15)</f>
        <v>27508738</v>
      </c>
    </row>
    <row r="16" spans="1:40" s="122" customFormat="1" ht="21" customHeight="1">
      <c r="A16" s="2" t="s">
        <v>78</v>
      </c>
      <c r="F16" s="126"/>
      <c r="H16" s="1">
        <v>0</v>
      </c>
      <c r="I16" s="1"/>
      <c r="J16" s="1">
        <v>0</v>
      </c>
      <c r="K16" s="1"/>
      <c r="L16" s="1">
        <v>0</v>
      </c>
      <c r="M16" s="1"/>
      <c r="N16" s="1">
        <v>0</v>
      </c>
      <c r="O16" s="1"/>
      <c r="P16" s="1">
        <v>0</v>
      </c>
      <c r="Q16" s="1"/>
      <c r="R16" s="1">
        <v>0</v>
      </c>
      <c r="S16" s="1"/>
      <c r="T16" s="1">
        <v>1499347</v>
      </c>
      <c r="U16" s="1"/>
      <c r="V16" s="1">
        <v>0</v>
      </c>
      <c r="W16" s="1"/>
      <c r="X16" s="1">
        <v>0</v>
      </c>
      <c r="Y16" s="1"/>
      <c r="Z16" s="155">
        <f>SUM(V16:X16)</f>
        <v>0</v>
      </c>
      <c r="AA16" s="155"/>
      <c r="AB16" s="155">
        <f>SUM(H16:X16)</f>
        <v>1499347</v>
      </c>
      <c r="AC16" s="155"/>
      <c r="AD16" s="1">
        <v>39611</v>
      </c>
      <c r="AE16" s="1"/>
      <c r="AF16" s="1">
        <f>SUM(AB16:AD16)</f>
        <v>1538958</v>
      </c>
    </row>
    <row r="17" spans="1:32" s="122" customFormat="1" ht="21" customHeight="1">
      <c r="A17" s="2" t="s">
        <v>76</v>
      </c>
      <c r="F17" s="126"/>
      <c r="H17" s="3">
        <v>0</v>
      </c>
      <c r="I17" s="1"/>
      <c r="J17" s="3">
        <v>0</v>
      </c>
      <c r="K17" s="1"/>
      <c r="L17" s="3">
        <v>0</v>
      </c>
      <c r="M17" s="1"/>
      <c r="N17" s="3">
        <v>0</v>
      </c>
      <c r="O17" s="1"/>
      <c r="P17" s="3">
        <v>0</v>
      </c>
      <c r="Q17" s="1"/>
      <c r="R17" s="3">
        <v>0</v>
      </c>
      <c r="S17" s="1"/>
      <c r="T17" s="3">
        <v>0</v>
      </c>
      <c r="U17" s="1"/>
      <c r="V17" s="3">
        <v>-2679</v>
      </c>
      <c r="W17" s="1"/>
      <c r="X17" s="3">
        <v>-150023</v>
      </c>
      <c r="Y17" s="1"/>
      <c r="Z17" s="156">
        <f>SUM(V17:X17)</f>
        <v>-152702</v>
      </c>
      <c r="AA17" s="155"/>
      <c r="AB17" s="156">
        <f>SUM(H17:X17)</f>
        <v>-152702</v>
      </c>
      <c r="AC17" s="155"/>
      <c r="AD17" s="3">
        <v>0</v>
      </c>
      <c r="AE17" s="1"/>
      <c r="AF17" s="3">
        <f>SUM(AB17:AD17)</f>
        <v>-152702</v>
      </c>
    </row>
    <row r="18" spans="1:32" s="122" customFormat="1" ht="21" customHeight="1">
      <c r="A18" s="2" t="s">
        <v>77</v>
      </c>
      <c r="F18" s="126"/>
      <c r="H18" s="143">
        <f>SUM(H16:H17)</f>
        <v>0</v>
      </c>
      <c r="I18" s="1"/>
      <c r="J18" s="143">
        <f>SUM(J16:J17)</f>
        <v>0</v>
      </c>
      <c r="K18" s="1"/>
      <c r="L18" s="143">
        <f>SUM(L16:L17)</f>
        <v>0</v>
      </c>
      <c r="M18" s="1"/>
      <c r="N18" s="143">
        <f>SUM(N16:N17)</f>
        <v>0</v>
      </c>
      <c r="O18" s="1"/>
      <c r="P18" s="143">
        <f>SUM(P16:P17)</f>
        <v>0</v>
      </c>
      <c r="Q18" s="1"/>
      <c r="R18" s="143">
        <f>SUM(R16:R17)</f>
        <v>0</v>
      </c>
      <c r="S18" s="1"/>
      <c r="T18" s="143">
        <f>SUM(T16:T17)</f>
        <v>1499347</v>
      </c>
      <c r="U18" s="1"/>
      <c r="V18" s="143">
        <f>SUM(V16:V17)</f>
        <v>-2679</v>
      </c>
      <c r="W18" s="1"/>
      <c r="X18" s="143">
        <f>SUM(X16:X17)</f>
        <v>-150023</v>
      </c>
      <c r="Y18" s="1"/>
      <c r="Z18" s="155">
        <f>SUM(Z16:Z17)</f>
        <v>-152702</v>
      </c>
      <c r="AA18" s="155"/>
      <c r="AB18" s="155">
        <f>SUM(AB16:AB17)</f>
        <v>1346645</v>
      </c>
      <c r="AC18" s="155"/>
      <c r="AD18" s="143">
        <f>SUM(AD16:AD17)</f>
        <v>39611</v>
      </c>
      <c r="AE18" s="1"/>
      <c r="AF18" s="143">
        <f>SUM(AF16:AF17)</f>
        <v>1386256</v>
      </c>
    </row>
    <row r="19" spans="1:32" s="122" customFormat="1" ht="21" customHeight="1">
      <c r="A19" s="2" t="s">
        <v>33</v>
      </c>
      <c r="B19" s="56"/>
      <c r="C19" s="56"/>
      <c r="D19" s="56"/>
      <c r="E19" s="56"/>
      <c r="F19" s="56"/>
      <c r="H19" s="143">
        <v>0</v>
      </c>
      <c r="I19" s="1"/>
      <c r="J19" s="143">
        <v>0</v>
      </c>
      <c r="K19" s="1"/>
      <c r="L19" s="143">
        <v>60785</v>
      </c>
      <c r="M19" s="1"/>
      <c r="N19" s="143">
        <v>0</v>
      </c>
      <c r="O19" s="1"/>
      <c r="P19" s="143">
        <v>0</v>
      </c>
      <c r="Q19" s="1"/>
      <c r="R19" s="143">
        <v>-60785</v>
      </c>
      <c r="S19" s="1"/>
      <c r="T19" s="143">
        <v>52200</v>
      </c>
      <c r="U19" s="1"/>
      <c r="V19" s="143">
        <v>0</v>
      </c>
      <c r="W19" s="1"/>
      <c r="X19" s="143">
        <v>0</v>
      </c>
      <c r="Y19" s="1"/>
      <c r="Z19" s="155">
        <f>SUM(V19:X19)</f>
        <v>0</v>
      </c>
      <c r="AA19" s="155"/>
      <c r="AB19" s="155">
        <f>SUM(H19:X19)</f>
        <v>52200</v>
      </c>
      <c r="AC19" s="157"/>
      <c r="AD19" s="143">
        <v>0</v>
      </c>
      <c r="AE19" s="1"/>
      <c r="AF19" s="1">
        <f>SUM(AB19:AD19)</f>
        <v>52200</v>
      </c>
    </row>
    <row r="20" spans="1:32" s="122" customFormat="1" ht="21" customHeight="1">
      <c r="A20" s="56" t="s">
        <v>201</v>
      </c>
      <c r="B20" s="56"/>
      <c r="C20" s="56"/>
      <c r="D20" s="56"/>
      <c r="E20" s="56"/>
      <c r="F20" s="56"/>
      <c r="H20" s="143"/>
      <c r="I20" s="1"/>
      <c r="J20" s="143"/>
      <c r="K20" s="1"/>
      <c r="L20" s="143"/>
      <c r="M20" s="1"/>
      <c r="N20" s="143"/>
      <c r="O20" s="1"/>
      <c r="P20" s="143"/>
      <c r="Q20" s="1"/>
      <c r="R20" s="143"/>
      <c r="S20" s="1"/>
      <c r="T20" s="143"/>
      <c r="U20" s="1"/>
      <c r="V20" s="143"/>
      <c r="W20" s="1"/>
      <c r="X20" s="143"/>
      <c r="Y20" s="1"/>
      <c r="Z20" s="155"/>
      <c r="AA20" s="155"/>
      <c r="AB20" s="155"/>
      <c r="AC20" s="157"/>
      <c r="AD20" s="143"/>
      <c r="AE20" s="1"/>
      <c r="AF20" s="1"/>
    </row>
    <row r="21" spans="1:32" s="122" customFormat="1" ht="21" customHeight="1">
      <c r="A21" s="56" t="s">
        <v>239</v>
      </c>
      <c r="B21" s="56"/>
      <c r="C21" s="56"/>
      <c r="D21" s="56"/>
      <c r="E21" s="56"/>
      <c r="F21" s="56"/>
      <c r="H21" s="143">
        <v>0</v>
      </c>
      <c r="I21" s="1"/>
      <c r="J21" s="143">
        <v>0</v>
      </c>
      <c r="K21" s="1"/>
      <c r="L21" s="143">
        <v>0</v>
      </c>
      <c r="M21" s="1"/>
      <c r="N21" s="143">
        <v>0</v>
      </c>
      <c r="O21" s="1"/>
      <c r="P21" s="143">
        <v>0</v>
      </c>
      <c r="Q21" s="1"/>
      <c r="R21" s="143">
        <v>0</v>
      </c>
      <c r="S21" s="1"/>
      <c r="T21" s="143">
        <v>0</v>
      </c>
      <c r="U21" s="1"/>
      <c r="V21" s="143">
        <v>0</v>
      </c>
      <c r="W21" s="1"/>
      <c r="X21" s="143">
        <v>0</v>
      </c>
      <c r="Y21" s="1"/>
      <c r="Z21" s="155">
        <f>SUM(V21:X21)</f>
        <v>0</v>
      </c>
      <c r="AA21" s="155"/>
      <c r="AB21" s="155">
        <f>SUM(H21:X21)</f>
        <v>0</v>
      </c>
      <c r="AC21" s="157"/>
      <c r="AD21" s="143">
        <v>3000</v>
      </c>
      <c r="AE21" s="1"/>
      <c r="AF21" s="1">
        <f>SUM(AB21:AD21)</f>
        <v>3000</v>
      </c>
    </row>
    <row r="22" spans="1:32" s="122" customFormat="1" ht="21" customHeight="1">
      <c r="A22" s="56" t="s">
        <v>240</v>
      </c>
      <c r="F22" s="126"/>
      <c r="H22" s="20" t="s">
        <v>211</v>
      </c>
      <c r="I22" s="20"/>
      <c r="J22" s="20" t="s">
        <v>211</v>
      </c>
      <c r="K22" s="20"/>
      <c r="L22" s="20" t="s">
        <v>211</v>
      </c>
      <c r="M22" s="20"/>
      <c r="N22" s="158" t="s">
        <v>211</v>
      </c>
      <c r="O22" s="20"/>
      <c r="P22" s="20" t="s">
        <v>211</v>
      </c>
      <c r="Q22" s="20"/>
      <c r="R22" s="20" t="s">
        <v>211</v>
      </c>
      <c r="S22" s="20"/>
      <c r="T22" s="143">
        <v>-528000</v>
      </c>
      <c r="U22" s="20"/>
      <c r="V22" s="20" t="s">
        <v>211</v>
      </c>
      <c r="W22" s="20"/>
      <c r="X22" s="20" t="s">
        <v>211</v>
      </c>
      <c r="Y22" s="20"/>
      <c r="Z22" s="20" t="s">
        <v>211</v>
      </c>
      <c r="AA22" s="159"/>
      <c r="AB22" s="155">
        <f>SUM(H22:X22)</f>
        <v>-528000</v>
      </c>
      <c r="AC22" s="159"/>
      <c r="AD22" s="20">
        <v>-9092</v>
      </c>
      <c r="AE22" s="1"/>
      <c r="AF22" s="1">
        <f>SUM(T22+AD22)</f>
        <v>-537092</v>
      </c>
    </row>
    <row r="23" spans="1:32" s="122" customFormat="1" ht="21" customHeight="1">
      <c r="A23" s="2" t="s">
        <v>145</v>
      </c>
      <c r="F23" s="142"/>
      <c r="H23" s="1">
        <v>0</v>
      </c>
      <c r="I23" s="1"/>
      <c r="J23" s="1">
        <v>0</v>
      </c>
      <c r="K23" s="1"/>
      <c r="L23" s="1">
        <v>0</v>
      </c>
      <c r="M23" s="1"/>
      <c r="N23" s="1">
        <v>0</v>
      </c>
      <c r="O23" s="1"/>
      <c r="P23" s="1">
        <v>0</v>
      </c>
      <c r="Q23" s="1"/>
      <c r="R23" s="1">
        <v>0</v>
      </c>
      <c r="S23" s="1"/>
      <c r="T23" s="1">
        <v>-41647</v>
      </c>
      <c r="U23" s="1"/>
      <c r="V23" s="1">
        <v>0</v>
      </c>
      <c r="W23" s="1"/>
      <c r="X23" s="1">
        <f>-T23</f>
        <v>41647</v>
      </c>
      <c r="Y23" s="1"/>
      <c r="Z23" s="155">
        <f>SUM(V23:X23)</f>
        <v>41647</v>
      </c>
      <c r="AA23" s="155"/>
      <c r="AB23" s="155">
        <f>SUM(H23:X23)</f>
        <v>0</v>
      </c>
      <c r="AC23" s="160"/>
      <c r="AD23" s="1">
        <v>0</v>
      </c>
      <c r="AE23" s="1"/>
      <c r="AF23" s="1">
        <f>SUM(I23:X23)</f>
        <v>0</v>
      </c>
    </row>
    <row r="24" spans="1:32" ht="21" customHeight="1" thickBot="1">
      <c r="A24" s="23" t="s">
        <v>210</v>
      </c>
      <c r="F24" s="161"/>
      <c r="H24" s="162">
        <f>SUM(H18:H23)+H15</f>
        <v>330000</v>
      </c>
      <c r="I24" s="1"/>
      <c r="J24" s="162">
        <f>SUM(J18:J23)+J15</f>
        <v>1743441</v>
      </c>
      <c r="K24" s="1"/>
      <c r="L24" s="162">
        <f>SUM(L18:L23)+L15</f>
        <v>0</v>
      </c>
      <c r="M24" s="1"/>
      <c r="N24" s="162">
        <f>SUM(N18:N23)+N15</f>
        <v>27810</v>
      </c>
      <c r="O24" s="1"/>
      <c r="P24" s="162">
        <f>SUM(P18:P23)+P15</f>
        <v>60000</v>
      </c>
      <c r="Q24" s="1"/>
      <c r="R24" s="162">
        <f>SUM(R18:R23)+R15</f>
        <v>0</v>
      </c>
      <c r="S24" s="1"/>
      <c r="T24" s="162">
        <f>SUM(T18:T23)+T15</f>
        <v>19922993</v>
      </c>
      <c r="U24" s="1"/>
      <c r="V24" s="162">
        <f>SUM(V18:V23)+V15</f>
        <v>-26202</v>
      </c>
      <c r="W24" s="1"/>
      <c r="X24" s="162">
        <f>SUM(X18:X23)+X15</f>
        <v>5904621</v>
      </c>
      <c r="Y24" s="1"/>
      <c r="Z24" s="163">
        <f>SUM(Z15:Z23)-Z18</f>
        <v>5878419</v>
      </c>
      <c r="AA24" s="164"/>
      <c r="AB24" s="163">
        <f>SUM(AB15:AB23)-AB18</f>
        <v>27962663</v>
      </c>
      <c r="AC24" s="164"/>
      <c r="AD24" s="162">
        <f>SUM(AD18:AD23)+AD15</f>
        <v>450439</v>
      </c>
      <c r="AE24" s="1"/>
      <c r="AF24" s="162">
        <f>SUM(AF18:AF23)+AF15</f>
        <v>28413102</v>
      </c>
    </row>
    <row r="25" spans="1:32" ht="21" customHeight="1" thickTop="1">
      <c r="A25" s="145"/>
      <c r="F25" s="165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4"/>
      <c r="AA25" s="164"/>
      <c r="AB25" s="164"/>
      <c r="AC25" s="164"/>
      <c r="AD25" s="166"/>
      <c r="AE25" s="166"/>
      <c r="AF25" s="166"/>
    </row>
    <row r="26" spans="1:32" s="122" customFormat="1" ht="21" customHeight="1">
      <c r="A26" s="23" t="s">
        <v>235</v>
      </c>
      <c r="F26" s="142"/>
      <c r="H26" s="1">
        <v>330000</v>
      </c>
      <c r="I26" s="1"/>
      <c r="J26" s="1">
        <v>1743441</v>
      </c>
      <c r="K26" s="1"/>
      <c r="L26" s="1">
        <v>0</v>
      </c>
      <c r="M26" s="1"/>
      <c r="N26" s="1">
        <v>27810</v>
      </c>
      <c r="O26" s="1"/>
      <c r="P26" s="1">
        <v>60000</v>
      </c>
      <c r="Q26" s="1"/>
      <c r="R26" s="1">
        <v>0</v>
      </c>
      <c r="S26" s="1"/>
      <c r="T26" s="1">
        <v>20738932</v>
      </c>
      <c r="U26" s="1"/>
      <c r="V26" s="1">
        <v>-31157</v>
      </c>
      <c r="W26" s="1"/>
      <c r="X26" s="1">
        <v>5549587</v>
      </c>
      <c r="Y26" s="1"/>
      <c r="Z26" s="155">
        <f>SUM(V26:X26)</f>
        <v>5518430</v>
      </c>
      <c r="AA26" s="155"/>
      <c r="AB26" s="155">
        <f>SUM(H26:X26)</f>
        <v>28418613</v>
      </c>
      <c r="AC26" s="164"/>
      <c r="AD26" s="1">
        <v>501539</v>
      </c>
      <c r="AE26" s="1"/>
      <c r="AF26" s="1">
        <f>SUM(AB26:AD26)</f>
        <v>28920152</v>
      </c>
    </row>
    <row r="27" spans="1:32" s="122" customFormat="1" ht="21" customHeight="1">
      <c r="A27" s="2" t="s">
        <v>78</v>
      </c>
      <c r="F27" s="142"/>
      <c r="H27" s="1">
        <v>0</v>
      </c>
      <c r="I27" s="1"/>
      <c r="J27" s="1">
        <v>0</v>
      </c>
      <c r="K27" s="1"/>
      <c r="L27" s="1">
        <v>0</v>
      </c>
      <c r="M27" s="1"/>
      <c r="N27" s="1">
        <v>0</v>
      </c>
      <c r="O27" s="1"/>
      <c r="P27" s="1">
        <v>0</v>
      </c>
      <c r="Q27" s="1"/>
      <c r="R27" s="1">
        <v>0</v>
      </c>
      <c r="S27" s="1"/>
      <c r="T27" s="1">
        <f>PL!F118</f>
        <v>1422330</v>
      </c>
      <c r="U27" s="1"/>
      <c r="V27" s="1">
        <v>0</v>
      </c>
      <c r="W27" s="1"/>
      <c r="X27" s="1">
        <v>0</v>
      </c>
      <c r="Y27" s="1"/>
      <c r="Z27" s="155">
        <f>SUM(V27:X27)</f>
        <v>0</v>
      </c>
      <c r="AA27" s="155"/>
      <c r="AB27" s="155">
        <f>SUM(H27:X27)</f>
        <v>1422330</v>
      </c>
      <c r="AC27" s="167"/>
      <c r="AD27" s="1">
        <f>PL!F119</f>
        <v>53671</v>
      </c>
      <c r="AE27" s="1"/>
      <c r="AF27" s="1">
        <f>SUM(AB27:AD27)</f>
        <v>1476001</v>
      </c>
    </row>
    <row r="28" spans="1:32" s="122" customFormat="1" ht="21" customHeight="1">
      <c r="A28" s="2" t="s">
        <v>76</v>
      </c>
      <c r="F28" s="142"/>
      <c r="H28" s="3">
        <v>0</v>
      </c>
      <c r="I28" s="1"/>
      <c r="J28" s="3">
        <v>0</v>
      </c>
      <c r="K28" s="1"/>
      <c r="L28" s="3">
        <v>0</v>
      </c>
      <c r="M28" s="1"/>
      <c r="N28" s="3">
        <v>0</v>
      </c>
      <c r="O28" s="1"/>
      <c r="P28" s="3">
        <v>0</v>
      </c>
      <c r="Q28" s="1"/>
      <c r="R28" s="3">
        <v>0</v>
      </c>
      <c r="S28" s="1"/>
      <c r="T28" s="3">
        <v>203</v>
      </c>
      <c r="U28" s="1"/>
      <c r="V28" s="21">
        <v>9605</v>
      </c>
      <c r="W28" s="1"/>
      <c r="X28" s="156">
        <v>508441</v>
      </c>
      <c r="Y28" s="1"/>
      <c r="Z28" s="156">
        <f>SUM(V28:X28)</f>
        <v>518046</v>
      </c>
      <c r="AA28" s="155"/>
      <c r="AB28" s="156">
        <f>SUM(H28:X28)</f>
        <v>518249</v>
      </c>
      <c r="AC28" s="157"/>
      <c r="AD28" s="3">
        <v>0</v>
      </c>
      <c r="AE28" s="1"/>
      <c r="AF28" s="3">
        <f>SUM(AB28:AD28)</f>
        <v>518249</v>
      </c>
    </row>
    <row r="29" spans="1:32" s="122" customFormat="1" ht="21" customHeight="1">
      <c r="A29" s="56" t="s">
        <v>77</v>
      </c>
      <c r="F29" s="142"/>
      <c r="H29" s="143">
        <f>SUM(H27:H28)</f>
        <v>0</v>
      </c>
      <c r="I29" s="1"/>
      <c r="J29" s="143">
        <f>SUM(J27:J28)</f>
        <v>0</v>
      </c>
      <c r="K29" s="1"/>
      <c r="L29" s="143">
        <f>SUM(L27:L28)</f>
        <v>0</v>
      </c>
      <c r="M29" s="1"/>
      <c r="N29" s="143">
        <f>SUM(N27:N28)</f>
        <v>0</v>
      </c>
      <c r="O29" s="1"/>
      <c r="P29" s="143">
        <f>SUM(P27:P28)</f>
        <v>0</v>
      </c>
      <c r="Q29" s="1"/>
      <c r="R29" s="143">
        <f>SUM(R27:R28)</f>
        <v>0</v>
      </c>
      <c r="S29" s="1"/>
      <c r="T29" s="143">
        <f>SUM(T27:T28)</f>
        <v>1422533</v>
      </c>
      <c r="U29" s="1"/>
      <c r="V29" s="143">
        <f>SUM(V27:V28)</f>
        <v>9605</v>
      </c>
      <c r="W29" s="1"/>
      <c r="X29" s="143">
        <f>SUM(X27:X28)</f>
        <v>508441</v>
      </c>
      <c r="Y29" s="1"/>
      <c r="Z29" s="155">
        <f>SUM(Z27:Z28)</f>
        <v>518046</v>
      </c>
      <c r="AA29" s="155"/>
      <c r="AB29" s="155">
        <f>SUM(AB27:AB28)</f>
        <v>1940579</v>
      </c>
      <c r="AC29" s="157"/>
      <c r="AD29" s="143">
        <f>SUM(AD27:AD28)</f>
        <v>53671</v>
      </c>
      <c r="AE29" s="1"/>
      <c r="AF29" s="143">
        <f>SUM(AF27:AF28)</f>
        <v>1994250</v>
      </c>
    </row>
    <row r="30" spans="1:32" s="122" customFormat="1" ht="21" customHeight="1">
      <c r="A30" s="56" t="s">
        <v>240</v>
      </c>
      <c r="F30" s="126"/>
      <c r="H30" s="20" t="s">
        <v>211</v>
      </c>
      <c r="I30" s="20"/>
      <c r="J30" s="20" t="s">
        <v>211</v>
      </c>
      <c r="K30" s="20"/>
      <c r="L30" s="20" t="s">
        <v>211</v>
      </c>
      <c r="M30" s="20"/>
      <c r="N30" s="158" t="s">
        <v>211</v>
      </c>
      <c r="O30" s="20"/>
      <c r="P30" s="20" t="s">
        <v>211</v>
      </c>
      <c r="Q30" s="20"/>
      <c r="R30" s="20" t="s">
        <v>211</v>
      </c>
      <c r="S30" s="20"/>
      <c r="T30" s="143">
        <v>-528000</v>
      </c>
      <c r="U30" s="20"/>
      <c r="V30" s="20" t="s">
        <v>211</v>
      </c>
      <c r="W30" s="20"/>
      <c r="X30" s="20" t="s">
        <v>211</v>
      </c>
      <c r="Y30" s="20"/>
      <c r="Z30" s="20" t="s">
        <v>211</v>
      </c>
      <c r="AA30" s="159"/>
      <c r="AB30" s="155">
        <f>SUM(H30:X30)</f>
        <v>-528000</v>
      </c>
      <c r="AC30" s="159"/>
      <c r="AD30" s="20">
        <v>-10052</v>
      </c>
      <c r="AE30" s="1"/>
      <c r="AF30" s="1">
        <f>SUM(T30+AD30)</f>
        <v>-538052</v>
      </c>
    </row>
    <row r="31" spans="1:32" s="122" customFormat="1" ht="21" customHeight="1">
      <c r="A31" s="2" t="s">
        <v>145</v>
      </c>
      <c r="F31" s="126"/>
      <c r="H31" s="1">
        <v>0</v>
      </c>
      <c r="I31" s="1"/>
      <c r="J31" s="1">
        <v>0</v>
      </c>
      <c r="K31" s="1"/>
      <c r="L31" s="1">
        <v>0</v>
      </c>
      <c r="M31" s="1"/>
      <c r="N31" s="1">
        <v>0</v>
      </c>
      <c r="O31" s="1"/>
      <c r="P31" s="1">
        <v>0</v>
      </c>
      <c r="Q31" s="1"/>
      <c r="R31" s="1">
        <v>0</v>
      </c>
      <c r="S31" s="1"/>
      <c r="T31" s="1">
        <v>20408</v>
      </c>
      <c r="U31" s="1"/>
      <c r="V31" s="1">
        <v>0</v>
      </c>
      <c r="W31" s="1"/>
      <c r="X31" s="1">
        <f>-T31</f>
        <v>-20408</v>
      </c>
      <c r="Y31" s="1"/>
      <c r="Z31" s="155">
        <f>SUM(V31:X31)</f>
        <v>-20408</v>
      </c>
      <c r="AA31" s="155"/>
      <c r="AB31" s="155">
        <f>SUM(H31:X31)</f>
        <v>0</v>
      </c>
      <c r="AC31" s="160"/>
      <c r="AD31" s="1">
        <v>0</v>
      </c>
      <c r="AE31" s="1"/>
      <c r="AF31" s="1">
        <f>SUM(I31:X31)</f>
        <v>0</v>
      </c>
    </row>
    <row r="32" spans="1:32" ht="21" customHeight="1" thickBot="1">
      <c r="A32" s="23" t="s">
        <v>236</v>
      </c>
      <c r="H32" s="162">
        <f>SUM(H29:H31)+H26</f>
        <v>330000</v>
      </c>
      <c r="I32" s="1"/>
      <c r="J32" s="162">
        <f>SUM(J29:J31)+J26</f>
        <v>1743441</v>
      </c>
      <c r="K32" s="1"/>
      <c r="L32" s="162">
        <f>SUM(L29:L31)+L26</f>
        <v>0</v>
      </c>
      <c r="M32" s="1"/>
      <c r="N32" s="162">
        <f>SUM(N29:N31)+N26</f>
        <v>27810</v>
      </c>
      <c r="O32" s="1"/>
      <c r="P32" s="162">
        <f>SUM(P29:P31)+P26</f>
        <v>60000</v>
      </c>
      <c r="Q32" s="1"/>
      <c r="R32" s="162">
        <f>SUM(R29:R31)+R26</f>
        <v>0</v>
      </c>
      <c r="S32" s="1"/>
      <c r="T32" s="162">
        <f>SUM(T29:T31)+T26</f>
        <v>21653873</v>
      </c>
      <c r="U32" s="1"/>
      <c r="V32" s="162">
        <f>SUM(V29:V31)+V26</f>
        <v>-21552</v>
      </c>
      <c r="W32" s="1"/>
      <c r="X32" s="162">
        <f>SUM(X29:X31)+X26</f>
        <v>6037620</v>
      </c>
      <c r="Y32" s="1"/>
      <c r="Z32" s="163">
        <f>SUM(Z26:Z31)-Z29</f>
        <v>6016068</v>
      </c>
      <c r="AA32" s="164"/>
      <c r="AB32" s="163">
        <f>SUM(AB26:AB31)-AB29</f>
        <v>29831192</v>
      </c>
      <c r="AC32" s="160"/>
      <c r="AD32" s="162">
        <f>SUM(AD29:AD31)+AD26</f>
        <v>545158</v>
      </c>
      <c r="AE32" s="1"/>
      <c r="AF32" s="162">
        <f>SUM(AF29:AF31)+AF26</f>
        <v>30376350</v>
      </c>
    </row>
    <row r="33" spans="1:29" ht="21" customHeight="1" thickTop="1">
      <c r="Z33" s="128"/>
      <c r="AA33" s="130"/>
      <c r="AB33" s="130"/>
      <c r="AC33" s="130"/>
    </row>
    <row r="34" spans="1:29" ht="21" customHeight="1">
      <c r="A34" s="37" t="s">
        <v>87</v>
      </c>
      <c r="Z34" s="128"/>
      <c r="AA34" s="130"/>
      <c r="AB34" s="130"/>
      <c r="AC34" s="130"/>
    </row>
    <row r="35" spans="1:29" ht="21" customHeight="1">
      <c r="Z35" s="130"/>
      <c r="AA35" s="130"/>
      <c r="AB35" s="130"/>
      <c r="AC35" s="130"/>
    </row>
  </sheetData>
  <mergeCells count="6">
    <mergeCell ref="P12:R12"/>
    <mergeCell ref="H6:AF6"/>
    <mergeCell ref="H7:AB7"/>
    <mergeCell ref="V8:Z8"/>
    <mergeCell ref="V9:Y9"/>
    <mergeCell ref="P11:T11"/>
  </mergeCells>
  <printOptions horizontalCentered="1"/>
  <pageMargins left="0.35433070866141703" right="0.31496062992126" top="0.62992125984252001" bottom="0.196850393700787" header="0.196850393700787" footer="0.196850393700787"/>
  <pageSetup paperSize="9" scale="65" fitToHeight="2" orientation="landscape" cellComments="asDisplayed" r:id="rId1"/>
  <headerFooter alignWithMargins="0"/>
  <colBreaks count="1" manualBreakCount="1">
    <brk id="3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W41"/>
  <sheetViews>
    <sheetView showGridLines="0" view="pageBreakPreview" topLeftCell="C4" zoomScale="80" zoomScaleNormal="85" zoomScaleSheetLayoutView="80" workbookViewId="0">
      <selection activeCell="U5" sqref="U5"/>
    </sheetView>
  </sheetViews>
  <sheetFormatPr defaultColWidth="9.33203125" defaultRowHeight="20.25" customHeight="1"/>
  <cols>
    <col min="1" max="1" width="30.5546875" style="122" customWidth="1"/>
    <col min="2" max="2" width="4.5546875" style="122" customWidth="1"/>
    <col min="3" max="3" width="4.44140625" style="122" customWidth="1"/>
    <col min="4" max="4" width="1.44140625" style="122" customWidth="1"/>
    <col min="5" max="5" width="14.44140625" style="122" customWidth="1"/>
    <col min="6" max="6" width="0.6640625" style="122" customWidth="1"/>
    <col min="7" max="7" width="14.44140625" style="122" customWidth="1"/>
    <col min="8" max="8" width="0.6640625" style="122" customWidth="1"/>
    <col min="9" max="9" width="14.44140625" style="122" customWidth="1"/>
    <col min="10" max="10" width="0.6640625" style="122" customWidth="1"/>
    <col min="11" max="11" width="14.44140625" style="122" customWidth="1"/>
    <col min="12" max="12" width="0.6640625" style="122" customWidth="1"/>
    <col min="13" max="13" width="14.44140625" style="122" customWidth="1"/>
    <col min="14" max="14" width="0.6640625" style="122" customWidth="1"/>
    <col min="15" max="15" width="14.44140625" style="122" customWidth="1"/>
    <col min="16" max="16" width="0.6640625" style="122" customWidth="1"/>
    <col min="17" max="17" width="16.6640625" style="122" customWidth="1"/>
    <col min="18" max="18" width="0.6640625" style="122" customWidth="1"/>
    <col min="19" max="19" width="16.6640625" style="122" customWidth="1"/>
    <col min="20" max="20" width="0.6640625" style="122" customWidth="1"/>
    <col min="21" max="21" width="16.6640625" style="122" customWidth="1"/>
    <col min="22" max="22" width="0.5546875" style="122" customWidth="1"/>
    <col min="23" max="16384" width="9.33203125" style="122"/>
  </cols>
  <sheetData>
    <row r="1" spans="1:23" ht="20.25" customHeight="1">
      <c r="A1" s="119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1" t="s">
        <v>74</v>
      </c>
      <c r="V1" s="120"/>
    </row>
    <row r="2" spans="1:23" ht="20.25" customHeight="1">
      <c r="A2" s="23" t="s">
        <v>102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3"/>
      <c r="V2" s="120"/>
    </row>
    <row r="3" spans="1:23" ht="20.25" customHeight="1">
      <c r="A3" s="23" t="s">
        <v>171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39"/>
      <c r="V3" s="124"/>
    </row>
    <row r="4" spans="1:23" ht="20.25" customHeight="1">
      <c r="A4" s="23" t="s">
        <v>234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39"/>
      <c r="V4" s="124"/>
      <c r="W4" s="124"/>
    </row>
    <row r="5" spans="1:23" ht="20.25" customHeight="1"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1" t="s">
        <v>229</v>
      </c>
      <c r="V5" s="125"/>
    </row>
    <row r="6" spans="1:23" s="126" customFormat="1" ht="20.25" customHeight="1">
      <c r="E6" s="203" t="s">
        <v>2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7" spans="1:23" s="126" customFormat="1" ht="20.25" customHeight="1">
      <c r="E7" s="119"/>
      <c r="F7" s="119"/>
      <c r="G7" s="119"/>
      <c r="H7" s="119"/>
      <c r="I7" s="119"/>
      <c r="J7" s="119"/>
      <c r="K7" s="128"/>
      <c r="L7" s="128"/>
      <c r="M7" s="128"/>
      <c r="N7" s="128"/>
      <c r="O7" s="128"/>
      <c r="P7" s="119"/>
      <c r="Q7" s="202" t="s">
        <v>34</v>
      </c>
      <c r="R7" s="202"/>
      <c r="S7" s="202"/>
      <c r="T7" s="129"/>
      <c r="U7" s="119"/>
    </row>
    <row r="8" spans="1:23" s="126" customFormat="1" ht="20.25" customHeight="1">
      <c r="E8" s="122"/>
      <c r="F8" s="122"/>
      <c r="G8" s="122"/>
      <c r="H8" s="122"/>
      <c r="I8" s="122"/>
      <c r="J8" s="122"/>
      <c r="P8" s="122"/>
      <c r="Q8" s="202" t="s">
        <v>50</v>
      </c>
      <c r="R8" s="202"/>
      <c r="S8" s="202"/>
      <c r="U8" s="122"/>
    </row>
    <row r="9" spans="1:23" s="126" customFormat="1" ht="20.25" customHeight="1">
      <c r="E9" s="122"/>
      <c r="F9" s="122"/>
      <c r="G9" s="122"/>
      <c r="H9" s="122"/>
      <c r="I9" s="122"/>
      <c r="J9" s="122"/>
      <c r="K9" s="203" t="s">
        <v>32</v>
      </c>
      <c r="L9" s="203"/>
      <c r="M9" s="203"/>
      <c r="N9" s="203"/>
      <c r="O9" s="203"/>
      <c r="P9" s="122"/>
      <c r="Q9" s="44" t="s">
        <v>133</v>
      </c>
      <c r="S9" s="44"/>
      <c r="U9" s="130"/>
    </row>
    <row r="10" spans="1:23" s="126" customFormat="1" ht="20.25" customHeight="1">
      <c r="E10" s="44" t="s">
        <v>170</v>
      </c>
      <c r="F10" s="128"/>
      <c r="G10" s="128"/>
      <c r="I10" s="128"/>
      <c r="K10" s="200" t="s">
        <v>54</v>
      </c>
      <c r="L10" s="200"/>
      <c r="M10" s="200"/>
      <c r="N10" s="44"/>
      <c r="O10" s="44"/>
      <c r="Q10" s="131" t="s">
        <v>135</v>
      </c>
      <c r="R10" s="132"/>
      <c r="S10" s="130" t="s">
        <v>62</v>
      </c>
      <c r="T10" s="132"/>
      <c r="U10" s="130"/>
    </row>
    <row r="11" spans="1:23" s="126" customFormat="1" ht="20.25" customHeight="1">
      <c r="D11" s="133"/>
      <c r="E11" s="44" t="s">
        <v>169</v>
      </c>
      <c r="F11" s="128"/>
      <c r="G11" s="134"/>
      <c r="I11" s="128"/>
      <c r="K11" s="135"/>
      <c r="L11" s="44"/>
      <c r="M11" s="44" t="s">
        <v>136</v>
      </c>
      <c r="N11" s="44"/>
      <c r="O11" s="44"/>
      <c r="Q11" s="44" t="s">
        <v>138</v>
      </c>
      <c r="R11" s="132"/>
      <c r="S11" s="130" t="s">
        <v>146</v>
      </c>
      <c r="T11" s="132"/>
      <c r="U11" s="128" t="s">
        <v>57</v>
      </c>
      <c r="V11" s="136"/>
    </row>
    <row r="12" spans="1:23" s="126" customFormat="1" ht="20.25" customHeight="1">
      <c r="D12" s="137"/>
      <c r="E12" s="42" t="s">
        <v>168</v>
      </c>
      <c r="F12" s="128"/>
      <c r="G12" s="138" t="s">
        <v>97</v>
      </c>
      <c r="I12" s="127" t="s">
        <v>33</v>
      </c>
      <c r="K12" s="138" t="s">
        <v>141</v>
      </c>
      <c r="L12" s="44"/>
      <c r="M12" s="42" t="s">
        <v>142</v>
      </c>
      <c r="N12" s="44"/>
      <c r="O12" s="42" t="s">
        <v>53</v>
      </c>
      <c r="Q12" s="42" t="s">
        <v>144</v>
      </c>
      <c r="R12" s="132"/>
      <c r="S12" s="139" t="s">
        <v>64</v>
      </c>
      <c r="T12" s="132"/>
      <c r="U12" s="140" t="s">
        <v>58</v>
      </c>
      <c r="V12" s="136"/>
    </row>
    <row r="13" spans="1:23" ht="20.25" customHeight="1">
      <c r="A13" s="23" t="s">
        <v>184</v>
      </c>
      <c r="D13" s="137"/>
      <c r="E13" s="1">
        <v>330000</v>
      </c>
      <c r="F13" s="1"/>
      <c r="G13" s="1">
        <v>1743441</v>
      </c>
      <c r="H13" s="1"/>
      <c r="I13" s="1">
        <v>-60785</v>
      </c>
      <c r="J13" s="1"/>
      <c r="K13" s="1">
        <v>60000</v>
      </c>
      <c r="L13" s="1"/>
      <c r="M13" s="1">
        <v>60785</v>
      </c>
      <c r="N13" s="1"/>
      <c r="O13" s="1">
        <v>18008014</v>
      </c>
      <c r="P13" s="1"/>
      <c r="Q13" s="1">
        <v>6037068</v>
      </c>
      <c r="R13" s="1"/>
      <c r="S13" s="1">
        <f>SUM(Q13:R13)</f>
        <v>6037068</v>
      </c>
      <c r="T13" s="1"/>
      <c r="U13" s="1">
        <f>SUM(E13:Q13)</f>
        <v>26178523</v>
      </c>
    </row>
    <row r="14" spans="1:23" ht="20.25" customHeight="1">
      <c r="A14" s="2" t="s">
        <v>78</v>
      </c>
      <c r="D14" s="137"/>
      <c r="E14" s="1">
        <v>0</v>
      </c>
      <c r="F14" s="1"/>
      <c r="G14" s="1">
        <v>0</v>
      </c>
      <c r="H14" s="1"/>
      <c r="I14" s="1">
        <v>0</v>
      </c>
      <c r="J14" s="1"/>
      <c r="K14" s="1">
        <v>0</v>
      </c>
      <c r="L14" s="1"/>
      <c r="M14" s="1">
        <v>0</v>
      </c>
      <c r="N14" s="1"/>
      <c r="O14" s="1">
        <v>1433277</v>
      </c>
      <c r="P14" s="1"/>
      <c r="Q14" s="1">
        <v>0</v>
      </c>
      <c r="R14" s="1"/>
      <c r="S14" s="1">
        <f t="shared" ref="S14" si="0">SUM(Q14:R14)</f>
        <v>0</v>
      </c>
      <c r="T14" s="1"/>
      <c r="U14" s="1">
        <f>SUM(E14:O14,S14)</f>
        <v>1433277</v>
      </c>
    </row>
    <row r="15" spans="1:23" ht="20.25" customHeight="1">
      <c r="A15" s="2" t="s">
        <v>76</v>
      </c>
      <c r="E15" s="1">
        <v>0</v>
      </c>
      <c r="F15" s="1"/>
      <c r="G15" s="1">
        <v>0</v>
      </c>
      <c r="H15" s="1"/>
      <c r="I15" s="1">
        <v>0</v>
      </c>
      <c r="J15" s="1">
        <v>0</v>
      </c>
      <c r="K15" s="1">
        <v>0</v>
      </c>
      <c r="L15" s="1"/>
      <c r="M15" s="1">
        <v>0</v>
      </c>
      <c r="N15" s="1"/>
      <c r="O15" s="1">
        <v>0</v>
      </c>
      <c r="P15" s="1"/>
      <c r="Q15" s="1">
        <v>-146781</v>
      </c>
      <c r="R15" s="1"/>
      <c r="S15" s="1">
        <f>SUM(Q15:R15)</f>
        <v>-146781</v>
      </c>
      <c r="T15" s="1"/>
      <c r="U15" s="1">
        <f>SUM(E15:O15,S15)</f>
        <v>-146781</v>
      </c>
    </row>
    <row r="16" spans="1:23" ht="20.25" customHeight="1">
      <c r="A16" s="2" t="s">
        <v>77</v>
      </c>
      <c r="E16" s="141">
        <f>SUM(E14:E15)</f>
        <v>0</v>
      </c>
      <c r="F16" s="1"/>
      <c r="G16" s="141">
        <f>SUM(G14:G15)</f>
        <v>0</v>
      </c>
      <c r="H16" s="1"/>
      <c r="I16" s="141">
        <f>SUM(I14:I15)</f>
        <v>0</v>
      </c>
      <c r="J16" s="1"/>
      <c r="K16" s="141">
        <f>SUM(K14:K15)</f>
        <v>0</v>
      </c>
      <c r="L16" s="1"/>
      <c r="M16" s="141">
        <f>SUM(M14:M15)</f>
        <v>0</v>
      </c>
      <c r="N16" s="1"/>
      <c r="O16" s="141">
        <f>SUM(O14:O15)</f>
        <v>1433277</v>
      </c>
      <c r="P16" s="1"/>
      <c r="Q16" s="141">
        <f>SUM(Q14:Q15)</f>
        <v>-146781</v>
      </c>
      <c r="R16" s="1"/>
      <c r="S16" s="141">
        <f>SUM(S14:S15)</f>
        <v>-146781</v>
      </c>
      <c r="T16" s="1"/>
      <c r="U16" s="141">
        <f>SUM(U14:U15)</f>
        <v>1286496</v>
      </c>
    </row>
    <row r="17" spans="1:21" ht="20.25" customHeight="1">
      <c r="A17" s="2" t="s">
        <v>241</v>
      </c>
      <c r="C17" s="142"/>
      <c r="E17" s="143">
        <v>0</v>
      </c>
      <c r="F17" s="1"/>
      <c r="G17" s="143">
        <v>0</v>
      </c>
      <c r="H17" s="1"/>
      <c r="I17" s="143">
        <v>60785</v>
      </c>
      <c r="J17" s="1"/>
      <c r="K17" s="143">
        <v>0</v>
      </c>
      <c r="L17" s="1"/>
      <c r="M17" s="143">
        <v>-60785</v>
      </c>
      <c r="N17" s="1"/>
      <c r="O17" s="143">
        <v>52200</v>
      </c>
      <c r="P17" s="1"/>
      <c r="Q17" s="143">
        <v>0</v>
      </c>
      <c r="R17" s="1"/>
      <c r="S17" s="143">
        <f>SUM(Q17)</f>
        <v>0</v>
      </c>
      <c r="T17" s="1"/>
      <c r="U17" s="1">
        <f>SUM(E17:O17,S17)</f>
        <v>52200</v>
      </c>
    </row>
    <row r="18" spans="1:21" ht="20.25" customHeight="1">
      <c r="A18" s="56" t="s">
        <v>240</v>
      </c>
      <c r="E18" s="143">
        <v>0</v>
      </c>
      <c r="F18" s="1"/>
      <c r="G18" s="143">
        <v>0</v>
      </c>
      <c r="H18" s="1"/>
      <c r="I18" s="143">
        <v>0</v>
      </c>
      <c r="J18" s="1"/>
      <c r="K18" s="143">
        <v>0</v>
      </c>
      <c r="L18" s="1"/>
      <c r="M18" s="143">
        <v>0</v>
      </c>
      <c r="N18" s="1"/>
      <c r="O18" s="143">
        <v>-528000</v>
      </c>
      <c r="P18" s="1"/>
      <c r="Q18" s="143">
        <v>0</v>
      </c>
      <c r="R18" s="1"/>
      <c r="S18" s="143">
        <f>SUM(Q18)</f>
        <v>0</v>
      </c>
      <c r="T18" s="1"/>
      <c r="U18" s="1">
        <f>SUM(E18:O18,S18)</f>
        <v>-528000</v>
      </c>
    </row>
    <row r="19" spans="1:21" ht="20.25" customHeight="1">
      <c r="A19" s="2" t="s">
        <v>145</v>
      </c>
      <c r="C19" s="142"/>
      <c r="E19" s="1">
        <v>0</v>
      </c>
      <c r="F19" s="1"/>
      <c r="G19" s="1">
        <v>0</v>
      </c>
      <c r="H19" s="1"/>
      <c r="I19" s="1">
        <v>0</v>
      </c>
      <c r="J19" s="1"/>
      <c r="K19" s="1">
        <v>0</v>
      </c>
      <c r="L19" s="1"/>
      <c r="M19" s="1">
        <v>0</v>
      </c>
      <c r="N19" s="1"/>
      <c r="O19" s="1">
        <f>-41647</f>
        <v>-41647</v>
      </c>
      <c r="P19" s="1"/>
      <c r="Q19" s="1">
        <f>-O19</f>
        <v>41647</v>
      </c>
      <c r="R19" s="1"/>
      <c r="S19" s="143">
        <f>SUM(Q19)</f>
        <v>41647</v>
      </c>
      <c r="T19" s="1"/>
      <c r="U19" s="1">
        <f>SUM(E19:O19,S19)</f>
        <v>0</v>
      </c>
    </row>
    <row r="20" spans="1:21" ht="20.25" customHeight="1" thickBot="1">
      <c r="A20" s="23" t="s">
        <v>210</v>
      </c>
      <c r="C20" s="142"/>
      <c r="E20" s="144">
        <f>SUM(E13:E19)-E16</f>
        <v>330000</v>
      </c>
      <c r="F20" s="1"/>
      <c r="G20" s="144">
        <f>SUM(G13:G19)-G16</f>
        <v>1743441</v>
      </c>
      <c r="H20" s="1"/>
      <c r="I20" s="144">
        <f>SUM(I13:I19)-I16</f>
        <v>0</v>
      </c>
      <c r="J20" s="1">
        <v>0</v>
      </c>
      <c r="K20" s="144">
        <f>SUM(K13:K19)-K16</f>
        <v>60000</v>
      </c>
      <c r="L20" s="1"/>
      <c r="M20" s="144">
        <f>SUM(M13:M19)-M16</f>
        <v>0</v>
      </c>
      <c r="N20" s="1"/>
      <c r="O20" s="144">
        <f>SUM(O13:O19)-O16</f>
        <v>18923844</v>
      </c>
      <c r="P20" s="1"/>
      <c r="Q20" s="144">
        <f>SUM(Q13:Q19)-Q16</f>
        <v>5931934</v>
      </c>
      <c r="R20" s="1"/>
      <c r="S20" s="144">
        <f>SUM(S13:S19)-S16</f>
        <v>5931934</v>
      </c>
      <c r="T20" s="1"/>
      <c r="U20" s="144">
        <f>SUM(U13:U19)-U16</f>
        <v>26989219</v>
      </c>
    </row>
    <row r="21" spans="1:21" ht="20.25" customHeight="1" thickTop="1">
      <c r="A21" s="145"/>
      <c r="C21" s="142"/>
      <c r="E21" s="4"/>
      <c r="F21" s="5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20.25" customHeight="1">
      <c r="A22" s="23" t="s">
        <v>235</v>
      </c>
      <c r="C22" s="142"/>
      <c r="E22" s="1">
        <v>330000</v>
      </c>
      <c r="F22" s="1"/>
      <c r="G22" s="1">
        <v>1743441</v>
      </c>
      <c r="H22" s="1"/>
      <c r="I22" s="1">
        <v>0</v>
      </c>
      <c r="J22" s="1"/>
      <c r="K22" s="1">
        <v>60000</v>
      </c>
      <c r="L22" s="1"/>
      <c r="M22" s="1">
        <v>0</v>
      </c>
      <c r="N22" s="1"/>
      <c r="O22" s="1">
        <v>19705569</v>
      </c>
      <c r="P22" s="1"/>
      <c r="Q22" s="1">
        <v>5575481</v>
      </c>
      <c r="R22" s="1"/>
      <c r="S22" s="143">
        <f>SUM(Q22:R22)</f>
        <v>5575481</v>
      </c>
      <c r="T22" s="1"/>
      <c r="U22" s="1">
        <f>SUM(E22:O22,S22)</f>
        <v>27414491</v>
      </c>
    </row>
    <row r="23" spans="1:21" ht="20.25" customHeight="1">
      <c r="A23" s="2" t="s">
        <v>78</v>
      </c>
      <c r="C23" s="142"/>
      <c r="E23" s="1">
        <v>0</v>
      </c>
      <c r="F23" s="1"/>
      <c r="G23" s="1">
        <v>0</v>
      </c>
      <c r="H23" s="1"/>
      <c r="I23" s="1">
        <v>0</v>
      </c>
      <c r="J23" s="1"/>
      <c r="K23" s="1">
        <v>0</v>
      </c>
      <c r="L23" s="1"/>
      <c r="M23" s="1">
        <v>0</v>
      </c>
      <c r="N23" s="1"/>
      <c r="O23" s="1">
        <f>PL!J136</f>
        <v>1351278</v>
      </c>
      <c r="P23" s="1"/>
      <c r="Q23" s="1">
        <v>0</v>
      </c>
      <c r="R23" s="1"/>
      <c r="S23" s="1">
        <v>0</v>
      </c>
      <c r="T23" s="1"/>
      <c r="U23" s="1">
        <f>SUM(E23:Q23)</f>
        <v>1351278</v>
      </c>
    </row>
    <row r="24" spans="1:21" ht="20.25" customHeight="1">
      <c r="A24" s="2" t="s">
        <v>76</v>
      </c>
      <c r="C24" s="142"/>
      <c r="E24" s="1">
        <v>0</v>
      </c>
      <c r="F24" s="1"/>
      <c r="G24" s="1">
        <v>0</v>
      </c>
      <c r="H24" s="1"/>
      <c r="I24" s="1">
        <v>0</v>
      </c>
      <c r="J24" s="1">
        <v>0</v>
      </c>
      <c r="K24" s="1">
        <v>0</v>
      </c>
      <c r="L24" s="1"/>
      <c r="M24" s="1">
        <v>0</v>
      </c>
      <c r="N24" s="1"/>
      <c r="O24" s="1">
        <v>0</v>
      </c>
      <c r="P24" s="1"/>
      <c r="Q24" s="1">
        <f>PL!J165</f>
        <v>506308</v>
      </c>
      <c r="R24" s="1"/>
      <c r="S24" s="143">
        <f>SUM(Q24:R24)</f>
        <v>506308</v>
      </c>
      <c r="T24" s="1"/>
      <c r="U24" s="1">
        <f>SUM(E24:O24,S24)</f>
        <v>506308</v>
      </c>
    </row>
    <row r="25" spans="1:21" ht="20.25" customHeight="1">
      <c r="A25" s="2" t="s">
        <v>77</v>
      </c>
      <c r="C25" s="142"/>
      <c r="E25" s="141">
        <f>SUM(E23:E24)</f>
        <v>0</v>
      </c>
      <c r="F25" s="1"/>
      <c r="G25" s="141">
        <f>SUM(G23:G24)</f>
        <v>0</v>
      </c>
      <c r="H25" s="1"/>
      <c r="I25" s="141">
        <f>SUM(I23:I24)</f>
        <v>0</v>
      </c>
      <c r="J25" s="1">
        <v>1743441</v>
      </c>
      <c r="K25" s="141">
        <f>SUM(K23:K24)</f>
        <v>0</v>
      </c>
      <c r="L25" s="1"/>
      <c r="M25" s="141">
        <f>SUM(M23:M24)</f>
        <v>0</v>
      </c>
      <c r="N25" s="1"/>
      <c r="O25" s="141">
        <f>SUM(O23:O24)</f>
        <v>1351278</v>
      </c>
      <c r="P25" s="1"/>
      <c r="Q25" s="141">
        <f>SUM(Q23:Q24)</f>
        <v>506308</v>
      </c>
      <c r="R25" s="1"/>
      <c r="S25" s="141">
        <f>SUM(S23:S24)</f>
        <v>506308</v>
      </c>
      <c r="T25" s="1"/>
      <c r="U25" s="141">
        <f>SUM(U23:U24)</f>
        <v>1857586</v>
      </c>
    </row>
    <row r="26" spans="1:21" ht="20.25" customHeight="1">
      <c r="A26" s="56" t="s">
        <v>240</v>
      </c>
      <c r="C26" s="142"/>
      <c r="E26" s="143">
        <v>0</v>
      </c>
      <c r="F26" s="1"/>
      <c r="G26" s="143">
        <v>0</v>
      </c>
      <c r="H26" s="1"/>
      <c r="I26" s="143">
        <v>0</v>
      </c>
      <c r="J26" s="1"/>
      <c r="K26" s="143">
        <v>0</v>
      </c>
      <c r="L26" s="1"/>
      <c r="M26" s="143">
        <v>0</v>
      </c>
      <c r="N26" s="1"/>
      <c r="O26" s="143">
        <v>-528000</v>
      </c>
      <c r="P26" s="1"/>
      <c r="Q26" s="143">
        <v>0</v>
      </c>
      <c r="R26" s="1"/>
      <c r="S26" s="143">
        <f>SUM(Q26)</f>
        <v>0</v>
      </c>
      <c r="T26" s="1"/>
      <c r="U26" s="1">
        <f>SUM(E26:O26,S26)</f>
        <v>-528000</v>
      </c>
    </row>
    <row r="27" spans="1:21" ht="20.25" customHeight="1">
      <c r="A27" s="2" t="s">
        <v>145</v>
      </c>
      <c r="E27" s="1">
        <v>0</v>
      </c>
      <c r="F27" s="1"/>
      <c r="G27" s="1">
        <v>0</v>
      </c>
      <c r="H27" s="1"/>
      <c r="I27" s="1">
        <v>0</v>
      </c>
      <c r="J27" s="1"/>
      <c r="K27" s="1">
        <v>0</v>
      </c>
      <c r="L27" s="1"/>
      <c r="M27" s="1">
        <v>0</v>
      </c>
      <c r="N27" s="1"/>
      <c r="O27" s="1">
        <v>20408</v>
      </c>
      <c r="P27" s="1"/>
      <c r="Q27" s="1">
        <v>-20408</v>
      </c>
      <c r="R27" s="1"/>
      <c r="S27" s="143">
        <f>SUM(Q27)</f>
        <v>-20408</v>
      </c>
      <c r="T27" s="1"/>
      <c r="U27" s="1">
        <f>SUM(E27:O27,S27)</f>
        <v>0</v>
      </c>
    </row>
    <row r="28" spans="1:21" ht="20.25" customHeight="1" thickBot="1">
      <c r="A28" s="23" t="s">
        <v>236</v>
      </c>
      <c r="E28" s="144">
        <f>SUM(E22:E27)-E25</f>
        <v>330000</v>
      </c>
      <c r="F28" s="1"/>
      <c r="G28" s="144">
        <f>SUM(G22:G27)-G25</f>
        <v>1743441</v>
      </c>
      <c r="H28" s="1"/>
      <c r="I28" s="144">
        <f>SUM(I22:I27)-I25</f>
        <v>0</v>
      </c>
      <c r="J28" s="1">
        <v>0</v>
      </c>
      <c r="K28" s="144">
        <f>SUM(K22:K27)-K25</f>
        <v>60000</v>
      </c>
      <c r="L28" s="1"/>
      <c r="M28" s="144">
        <f>SUM(M22:M27)-M25</f>
        <v>0</v>
      </c>
      <c r="N28" s="1"/>
      <c r="O28" s="144">
        <f>SUM(O22:O27)-O25</f>
        <v>20549255</v>
      </c>
      <c r="P28" s="1"/>
      <c r="Q28" s="144">
        <f>SUM(Q22:Q27)-Q25</f>
        <v>6061381</v>
      </c>
      <c r="R28" s="1"/>
      <c r="S28" s="144">
        <f>SUM(S22:S27)-S25</f>
        <v>6061381</v>
      </c>
      <c r="T28" s="1"/>
      <c r="U28" s="144">
        <f>SUM(U22:U27)-U25</f>
        <v>28744077</v>
      </c>
    </row>
    <row r="29" spans="1:21" ht="20.25" customHeight="1" thickTop="1">
      <c r="J29" s="122">
        <v>0</v>
      </c>
    </row>
    <row r="30" spans="1:21" ht="20.25" customHeight="1">
      <c r="A30" s="37" t="s">
        <v>87</v>
      </c>
    </row>
    <row r="31" spans="1:21" ht="20.25" customHeight="1">
      <c r="B31" s="37"/>
      <c r="C31" s="24"/>
      <c r="D31" s="24"/>
      <c r="E31" s="146"/>
      <c r="F31" s="27"/>
      <c r="G31" s="146"/>
      <c r="H31" s="27"/>
      <c r="I31" s="27"/>
      <c r="J31" s="27"/>
      <c r="K31" s="27"/>
    </row>
    <row r="32" spans="1:21" ht="20.25" customHeight="1">
      <c r="B32" s="37"/>
      <c r="C32" s="36"/>
      <c r="D32" s="36"/>
      <c r="E32" s="75"/>
      <c r="F32" s="37"/>
      <c r="G32" s="75"/>
      <c r="H32" s="37"/>
      <c r="I32" s="75"/>
      <c r="J32" s="37"/>
      <c r="K32" s="75"/>
    </row>
    <row r="41" spans="10:10" ht="20.25" customHeight="1">
      <c r="J41" s="122">
        <v>0</v>
      </c>
    </row>
  </sheetData>
  <mergeCells count="5">
    <mergeCell ref="K9:O9"/>
    <mergeCell ref="E6:U6"/>
    <mergeCell ref="K10:M10"/>
    <mergeCell ref="Q7:S7"/>
    <mergeCell ref="Q8:S8"/>
  </mergeCells>
  <printOptions horizontalCentered="1"/>
  <pageMargins left="0.15748031496063" right="0.196850393700787" top="0.70866141732283505" bottom="0.196850393700787" header="0.196850393700787" footer="0.196850393700787"/>
  <pageSetup paperSize="9" scale="75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87"/>
  <sheetViews>
    <sheetView showGridLines="0" view="pageBreakPreview" topLeftCell="A68" zoomScale="110" zoomScaleNormal="90" zoomScaleSheetLayoutView="110" workbookViewId="0">
      <selection activeCell="E77" sqref="E77"/>
    </sheetView>
  </sheetViews>
  <sheetFormatPr defaultColWidth="10.5546875" defaultRowHeight="18" customHeight="1"/>
  <cols>
    <col min="1" max="1" width="30.5546875" style="78" customWidth="1"/>
    <col min="2" max="2" width="16.33203125" style="78" customWidth="1"/>
    <col min="3" max="3" width="4.5546875" style="79" customWidth="1"/>
    <col min="4" max="4" width="0.6640625" style="79" customWidth="1"/>
    <col min="5" max="5" width="13.44140625" style="80" customWidth="1"/>
    <col min="6" max="6" width="0.6640625" style="78" customWidth="1"/>
    <col min="7" max="7" width="13.44140625" style="80" customWidth="1"/>
    <col min="8" max="8" width="0.6640625" style="78" customWidth="1"/>
    <col min="9" max="9" width="13.44140625" style="80" customWidth="1"/>
    <col min="10" max="10" width="0.6640625" style="78" customWidth="1"/>
    <col min="11" max="11" width="13.44140625" style="80" customWidth="1"/>
    <col min="12" max="12" width="0.6640625" style="82" customWidth="1"/>
    <col min="13" max="13" width="13.5546875" style="78" customWidth="1"/>
    <col min="14" max="16384" width="10.5546875" style="78"/>
  </cols>
  <sheetData>
    <row r="1" spans="1:12" ht="18" customHeight="1">
      <c r="K1" s="81" t="s">
        <v>74</v>
      </c>
    </row>
    <row r="2" spans="1:12" ht="18" customHeight="1">
      <c r="A2" s="83" t="s">
        <v>102</v>
      </c>
      <c r="B2" s="84"/>
      <c r="C2" s="85"/>
      <c r="D2" s="85"/>
      <c r="E2" s="86"/>
      <c r="F2" s="84"/>
      <c r="G2" s="86"/>
      <c r="H2" s="84"/>
      <c r="I2" s="86"/>
      <c r="J2" s="84"/>
      <c r="K2" s="86"/>
    </row>
    <row r="3" spans="1:12" ht="18" customHeight="1">
      <c r="A3" s="83" t="s">
        <v>172</v>
      </c>
      <c r="B3" s="84"/>
      <c r="C3" s="85"/>
      <c r="D3" s="85"/>
      <c r="E3" s="86"/>
      <c r="F3" s="84"/>
      <c r="G3" s="86"/>
      <c r="H3" s="84"/>
      <c r="I3" s="86"/>
      <c r="J3" s="84"/>
      <c r="K3" s="86"/>
    </row>
    <row r="4" spans="1:12" ht="18" customHeight="1">
      <c r="A4" s="83" t="s">
        <v>234</v>
      </c>
      <c r="B4" s="84"/>
      <c r="C4" s="85"/>
      <c r="D4" s="85"/>
      <c r="E4" s="86"/>
      <c r="F4" s="84"/>
      <c r="G4" s="86"/>
      <c r="H4" s="84"/>
      <c r="I4" s="86"/>
      <c r="J4" s="84"/>
      <c r="K4" s="86"/>
    </row>
    <row r="5" spans="1:12" ht="18" customHeight="1">
      <c r="A5" s="87"/>
      <c r="B5" s="84"/>
      <c r="C5" s="85"/>
      <c r="D5" s="85"/>
      <c r="E5" s="86"/>
      <c r="F5" s="84"/>
      <c r="G5" s="86"/>
      <c r="H5" s="84"/>
      <c r="I5" s="86"/>
      <c r="J5" s="84"/>
      <c r="K5" s="81" t="s">
        <v>229</v>
      </c>
    </row>
    <row r="6" spans="1:12" ht="18" customHeight="1">
      <c r="A6" s="84"/>
      <c r="B6" s="84"/>
      <c r="C6" s="85"/>
      <c r="D6" s="85"/>
      <c r="E6" s="197" t="s">
        <v>1</v>
      </c>
      <c r="F6" s="197"/>
      <c r="G6" s="197"/>
      <c r="H6" s="88"/>
      <c r="I6" s="197" t="s">
        <v>2</v>
      </c>
      <c r="J6" s="197"/>
      <c r="K6" s="197"/>
      <c r="L6" s="81"/>
    </row>
    <row r="7" spans="1:12" ht="18" customHeight="1">
      <c r="C7" s="89"/>
      <c r="D7" s="90"/>
      <c r="E7" s="91">
        <v>2026</v>
      </c>
      <c r="F7" s="92"/>
      <c r="G7" s="91">
        <v>2025</v>
      </c>
      <c r="H7" s="92"/>
      <c r="I7" s="91">
        <v>2026</v>
      </c>
      <c r="J7" s="92"/>
      <c r="K7" s="92">
        <v>2025</v>
      </c>
    </row>
    <row r="8" spans="1:12" ht="18" customHeight="1">
      <c r="A8" s="87" t="s">
        <v>65</v>
      </c>
      <c r="B8" s="93"/>
      <c r="C8" s="94"/>
      <c r="D8" s="94"/>
      <c r="E8" s="95"/>
      <c r="F8" s="96"/>
      <c r="G8" s="95"/>
      <c r="H8" s="96"/>
      <c r="I8" s="95"/>
      <c r="J8" s="96"/>
      <c r="K8" s="95"/>
    </row>
    <row r="9" spans="1:12" ht="18" customHeight="1">
      <c r="A9" s="97" t="s">
        <v>153</v>
      </c>
      <c r="B9" s="97"/>
      <c r="C9" s="97"/>
      <c r="D9" s="97"/>
      <c r="E9" s="81">
        <f>PL!F113</f>
        <v>1775940</v>
      </c>
      <c r="F9" s="81"/>
      <c r="G9" s="81">
        <f>PL!H113</f>
        <v>1810039</v>
      </c>
      <c r="H9" s="81"/>
      <c r="I9" s="81">
        <f>PL!J113</f>
        <v>1614432</v>
      </c>
      <c r="J9" s="81"/>
      <c r="K9" s="81">
        <f>PL!L113</f>
        <v>1682276</v>
      </c>
    </row>
    <row r="10" spans="1:12" ht="18" customHeight="1">
      <c r="A10" s="97" t="s">
        <v>147</v>
      </c>
      <c r="B10" s="97"/>
      <c r="C10" s="97"/>
      <c r="D10" s="97"/>
      <c r="E10" s="81"/>
      <c r="F10" s="81"/>
      <c r="G10" s="81"/>
      <c r="H10" s="81"/>
      <c r="I10" s="81"/>
      <c r="J10" s="81"/>
      <c r="K10" s="81"/>
    </row>
    <row r="11" spans="1:12" ht="18" customHeight="1">
      <c r="A11" s="97" t="s">
        <v>148</v>
      </c>
      <c r="B11" s="97"/>
      <c r="C11" s="97"/>
      <c r="D11" s="97"/>
      <c r="E11" s="81"/>
      <c r="F11" s="81"/>
      <c r="G11" s="81"/>
      <c r="H11" s="81"/>
      <c r="I11" s="81"/>
      <c r="J11" s="81"/>
      <c r="K11" s="81"/>
    </row>
    <row r="12" spans="1:12" s="96" customFormat="1" ht="18" customHeight="1">
      <c r="A12" s="97" t="s">
        <v>105</v>
      </c>
      <c r="C12" s="94"/>
      <c r="D12" s="94"/>
      <c r="E12" s="34">
        <v>124364</v>
      </c>
      <c r="F12" s="34"/>
      <c r="G12" s="34">
        <v>110130</v>
      </c>
      <c r="H12" s="34"/>
      <c r="I12" s="34">
        <v>73827</v>
      </c>
      <c r="J12" s="81"/>
      <c r="K12" s="81">
        <v>69524</v>
      </c>
    </row>
    <row r="13" spans="1:12" s="96" customFormat="1" ht="18" customHeight="1">
      <c r="A13" s="97" t="s">
        <v>212</v>
      </c>
      <c r="C13" s="94"/>
      <c r="D13" s="94"/>
      <c r="E13" s="34">
        <v>-4282</v>
      </c>
      <c r="F13" s="34"/>
      <c r="G13" s="34">
        <v>2412</v>
      </c>
      <c r="H13" s="34"/>
      <c r="I13" s="34">
        <v>-4536</v>
      </c>
      <c r="J13" s="81"/>
      <c r="K13" s="81">
        <v>2432</v>
      </c>
    </row>
    <row r="14" spans="1:12" s="96" customFormat="1" ht="18" customHeight="1">
      <c r="A14" s="27" t="s">
        <v>254</v>
      </c>
      <c r="C14" s="94"/>
      <c r="D14" s="94"/>
      <c r="E14" s="34">
        <v>-1002</v>
      </c>
      <c r="F14" s="34"/>
      <c r="G14" s="34">
        <v>0</v>
      </c>
      <c r="H14" s="34"/>
      <c r="I14" s="34">
        <v>-2322</v>
      </c>
      <c r="J14" s="81"/>
      <c r="K14" s="81">
        <v>0</v>
      </c>
    </row>
    <row r="15" spans="1:12" s="96" customFormat="1" ht="18" customHeight="1">
      <c r="A15" s="97" t="s">
        <v>213</v>
      </c>
      <c r="C15" s="94"/>
      <c r="D15" s="94"/>
      <c r="E15" s="34">
        <v>26687</v>
      </c>
      <c r="F15" s="34"/>
      <c r="G15" s="34">
        <v>6669</v>
      </c>
      <c r="H15" s="34"/>
      <c r="I15" s="34">
        <v>0</v>
      </c>
      <c r="J15" s="81"/>
      <c r="K15" s="81">
        <v>0</v>
      </c>
    </row>
    <row r="16" spans="1:12" ht="18" customHeight="1">
      <c r="A16" s="97" t="s">
        <v>214</v>
      </c>
      <c r="D16" s="94"/>
      <c r="E16" s="98">
        <v>1628</v>
      </c>
      <c r="F16" s="98"/>
      <c r="G16" s="98">
        <v>513</v>
      </c>
      <c r="H16" s="98"/>
      <c r="I16" s="98">
        <v>1628</v>
      </c>
      <c r="J16" s="99"/>
      <c r="K16" s="99">
        <v>513</v>
      </c>
    </row>
    <row r="17" spans="1:13" s="96" customFormat="1" ht="18" customHeight="1">
      <c r="A17" s="97" t="s">
        <v>190</v>
      </c>
      <c r="C17" s="94"/>
      <c r="D17" s="94"/>
      <c r="E17" s="34">
        <v>0</v>
      </c>
      <c r="F17" s="34"/>
      <c r="G17" s="34">
        <v>2397</v>
      </c>
      <c r="H17" s="34"/>
      <c r="I17" s="34">
        <v>0</v>
      </c>
      <c r="J17" s="81"/>
      <c r="K17" s="81">
        <v>366</v>
      </c>
    </row>
    <row r="18" spans="1:13" s="96" customFormat="1" ht="18" customHeight="1">
      <c r="A18" s="97" t="s">
        <v>247</v>
      </c>
      <c r="C18" s="94"/>
      <c r="D18" s="94"/>
      <c r="E18" s="34">
        <v>-627</v>
      </c>
      <c r="F18" s="34"/>
      <c r="G18" s="34">
        <v>-132431</v>
      </c>
      <c r="H18" s="34"/>
      <c r="I18" s="34">
        <v>530</v>
      </c>
      <c r="J18" s="81"/>
      <c r="K18" s="81">
        <v>-132172</v>
      </c>
    </row>
    <row r="19" spans="1:13" ht="18" customHeight="1">
      <c r="A19" s="97" t="s">
        <v>248</v>
      </c>
      <c r="D19" s="94"/>
      <c r="E19" s="34">
        <v>-90897</v>
      </c>
      <c r="F19" s="34"/>
      <c r="G19" s="34">
        <v>-5012</v>
      </c>
      <c r="H19" s="34"/>
      <c r="I19" s="98">
        <v>-90897</v>
      </c>
      <c r="J19" s="99"/>
      <c r="K19" s="99">
        <v>-5012</v>
      </c>
    </row>
    <row r="20" spans="1:13" ht="18" customHeight="1">
      <c r="A20" s="56" t="s">
        <v>257</v>
      </c>
      <c r="D20" s="94"/>
      <c r="E20" s="34">
        <v>16630</v>
      </c>
      <c r="F20" s="34"/>
      <c r="G20" s="34">
        <v>15439</v>
      </c>
      <c r="H20" s="34"/>
      <c r="I20" s="34">
        <v>12260</v>
      </c>
      <c r="J20" s="81"/>
      <c r="K20" s="81">
        <v>11275</v>
      </c>
    </row>
    <row r="21" spans="1:13" ht="18" customHeight="1">
      <c r="A21" s="97" t="s">
        <v>150</v>
      </c>
      <c r="D21" s="94"/>
      <c r="E21" s="34">
        <v>-282648</v>
      </c>
      <c r="F21" s="34"/>
      <c r="G21" s="34">
        <v>-416841</v>
      </c>
      <c r="H21" s="34"/>
      <c r="I21" s="34">
        <v>-304411</v>
      </c>
      <c r="J21" s="81"/>
      <c r="K21" s="81">
        <v>-450596</v>
      </c>
    </row>
    <row r="22" spans="1:13" s="96" customFormat="1" ht="18" customHeight="1">
      <c r="A22" s="97" t="s">
        <v>149</v>
      </c>
      <c r="C22" s="94"/>
      <c r="D22" s="94"/>
      <c r="E22" s="34">
        <v>-73355</v>
      </c>
      <c r="F22" s="34"/>
      <c r="G22" s="34">
        <v>-78741</v>
      </c>
      <c r="H22" s="34"/>
      <c r="I22" s="98">
        <v>-65237</v>
      </c>
      <c r="J22" s="99"/>
      <c r="K22" s="99">
        <v>-70202</v>
      </c>
    </row>
    <row r="23" spans="1:13" s="96" customFormat="1" ht="18" customHeight="1">
      <c r="A23" s="78" t="s">
        <v>173</v>
      </c>
      <c r="C23" s="94"/>
      <c r="D23" s="94"/>
      <c r="E23" s="100">
        <v>96</v>
      </c>
      <c r="F23" s="34"/>
      <c r="G23" s="100">
        <v>96</v>
      </c>
      <c r="H23" s="34"/>
      <c r="I23" s="100">
        <v>9496</v>
      </c>
      <c r="J23" s="81"/>
      <c r="K23" s="101">
        <v>6994</v>
      </c>
    </row>
    <row r="24" spans="1:13" s="96" customFormat="1" ht="18" customHeight="1">
      <c r="A24" s="102" t="s">
        <v>151</v>
      </c>
      <c r="C24" s="94"/>
      <c r="D24" s="94"/>
      <c r="F24" s="81"/>
      <c r="H24" s="81"/>
      <c r="I24" s="81"/>
      <c r="J24" s="81"/>
      <c r="K24" s="81"/>
    </row>
    <row r="25" spans="1:13" s="96" customFormat="1" ht="18" customHeight="1">
      <c r="A25" s="102" t="s">
        <v>152</v>
      </c>
      <c r="C25" s="94"/>
      <c r="D25" s="94"/>
      <c r="E25" s="81">
        <f>SUM(E9:E23)</f>
        <v>1492534</v>
      </c>
      <c r="F25" s="81"/>
      <c r="G25" s="81">
        <f>SUM(G9:G23)</f>
        <v>1314670</v>
      </c>
      <c r="H25" s="81"/>
      <c r="I25" s="81">
        <f>SUM(I9:I23)</f>
        <v>1244770</v>
      </c>
      <c r="J25" s="81"/>
      <c r="K25" s="81">
        <f>SUM(K9:K23)</f>
        <v>1115398</v>
      </c>
    </row>
    <row r="26" spans="1:13" s="82" customFormat="1" ht="18" customHeight="1">
      <c r="A26" s="102" t="s">
        <v>192</v>
      </c>
      <c r="B26" s="96"/>
      <c r="C26" s="94"/>
      <c r="D26" s="94"/>
      <c r="E26" s="95"/>
      <c r="F26" s="96"/>
      <c r="G26" s="95"/>
      <c r="H26" s="96"/>
      <c r="I26" s="95"/>
      <c r="J26" s="96"/>
      <c r="K26" s="95"/>
      <c r="M26" s="78"/>
    </row>
    <row r="27" spans="1:13" s="82" customFormat="1" ht="18" customHeight="1">
      <c r="A27" s="102" t="s">
        <v>188</v>
      </c>
      <c r="B27" s="96"/>
      <c r="C27" s="103"/>
      <c r="D27" s="94"/>
      <c r="E27" s="34">
        <v>944822</v>
      </c>
      <c r="F27" s="34"/>
      <c r="G27" s="34">
        <v>129282</v>
      </c>
      <c r="H27" s="34"/>
      <c r="I27" s="34">
        <v>966025</v>
      </c>
      <c r="J27" s="81"/>
      <c r="K27" s="81">
        <v>121973</v>
      </c>
      <c r="M27" s="78"/>
    </row>
    <row r="28" spans="1:13" s="96" customFormat="1" ht="18" customHeight="1">
      <c r="A28" s="102" t="s">
        <v>111</v>
      </c>
      <c r="C28" s="94"/>
      <c r="D28" s="94"/>
      <c r="E28" s="34">
        <v>107598</v>
      </c>
      <c r="F28" s="34"/>
      <c r="G28" s="34">
        <v>24809</v>
      </c>
      <c r="H28" s="34"/>
      <c r="I28" s="34">
        <v>107598</v>
      </c>
      <c r="J28" s="81"/>
      <c r="K28" s="81">
        <v>24809</v>
      </c>
    </row>
    <row r="29" spans="1:13" s="96" customFormat="1" ht="18" customHeight="1">
      <c r="A29" s="102" t="s">
        <v>154</v>
      </c>
      <c r="C29" s="94"/>
      <c r="D29" s="94"/>
      <c r="E29" s="34">
        <v>-231690</v>
      </c>
      <c r="F29" s="34"/>
      <c r="G29" s="34">
        <v>-252578</v>
      </c>
      <c r="H29" s="34"/>
      <c r="I29" s="34">
        <v>-231690</v>
      </c>
      <c r="J29" s="81"/>
      <c r="K29" s="81">
        <v>-252578</v>
      </c>
    </row>
    <row r="30" spans="1:13" s="96" customFormat="1" ht="18" customHeight="1">
      <c r="A30" s="102" t="s">
        <v>112</v>
      </c>
      <c r="C30" s="94"/>
      <c r="D30" s="94"/>
      <c r="E30" s="34">
        <v>-115329</v>
      </c>
      <c r="F30" s="34"/>
      <c r="G30" s="34">
        <v>-63112</v>
      </c>
      <c r="H30" s="34"/>
      <c r="I30" s="34">
        <v>-8926</v>
      </c>
      <c r="J30" s="81"/>
      <c r="K30" s="81">
        <v>-73002</v>
      </c>
    </row>
    <row r="31" spans="1:13" s="96" customFormat="1" ht="18" customHeight="1">
      <c r="A31" s="102" t="s">
        <v>113</v>
      </c>
      <c r="C31" s="94"/>
      <c r="D31" s="94"/>
      <c r="E31" s="34">
        <v>-10860</v>
      </c>
      <c r="F31" s="34"/>
      <c r="G31" s="34">
        <v>2197</v>
      </c>
      <c r="H31" s="34"/>
      <c r="I31" s="34">
        <v>-5925</v>
      </c>
      <c r="J31" s="81"/>
      <c r="K31" s="81">
        <v>2874</v>
      </c>
    </row>
    <row r="32" spans="1:13" s="96" customFormat="1" ht="18" customHeight="1">
      <c r="A32" s="102" t="s">
        <v>174</v>
      </c>
      <c r="C32" s="94"/>
      <c r="D32" s="94"/>
      <c r="E32" s="34">
        <v>-5415</v>
      </c>
      <c r="F32" s="34"/>
      <c r="G32" s="34">
        <v>-4763</v>
      </c>
      <c r="H32" s="34"/>
      <c r="I32" s="34">
        <v>-3371</v>
      </c>
      <c r="J32" s="81"/>
      <c r="K32" s="81">
        <v>-2647</v>
      </c>
    </row>
    <row r="33" spans="1:12" s="96" customFormat="1" ht="18" customHeight="1">
      <c r="A33" s="102" t="s">
        <v>79</v>
      </c>
      <c r="C33" s="94"/>
      <c r="D33" s="94"/>
      <c r="E33" s="34"/>
      <c r="F33" s="34"/>
      <c r="G33" s="34"/>
      <c r="H33" s="34"/>
      <c r="I33" s="34"/>
      <c r="J33" s="81"/>
      <c r="K33" s="81"/>
    </row>
    <row r="34" spans="1:12" s="96" customFormat="1" ht="18" customHeight="1">
      <c r="A34" s="102" t="s">
        <v>189</v>
      </c>
      <c r="C34" s="94"/>
      <c r="D34" s="94"/>
      <c r="E34" s="34">
        <v>-720440</v>
      </c>
      <c r="F34" s="34"/>
      <c r="G34" s="34">
        <v>-570878</v>
      </c>
      <c r="H34" s="34"/>
      <c r="I34" s="34">
        <v>-699064</v>
      </c>
      <c r="J34" s="81"/>
      <c r="K34" s="81">
        <v>-515982</v>
      </c>
    </row>
    <row r="35" spans="1:12" s="96" customFormat="1" ht="18" customHeight="1">
      <c r="A35" s="102" t="s">
        <v>114</v>
      </c>
      <c r="C35" s="94"/>
      <c r="D35" s="94"/>
      <c r="E35" s="34">
        <v>-73833</v>
      </c>
      <c r="F35" s="34"/>
      <c r="G35" s="34">
        <v>319056</v>
      </c>
      <c r="H35" s="34"/>
      <c r="I35" s="34">
        <v>-73833</v>
      </c>
      <c r="J35" s="81"/>
      <c r="K35" s="81">
        <v>319056</v>
      </c>
    </row>
    <row r="36" spans="1:12" s="96" customFormat="1" ht="18" customHeight="1">
      <c r="A36" s="102" t="s">
        <v>155</v>
      </c>
      <c r="C36" s="94"/>
      <c r="D36" s="94"/>
      <c r="E36" s="34">
        <v>-1700</v>
      </c>
      <c r="F36" s="34"/>
      <c r="G36" s="34">
        <v>-6755</v>
      </c>
      <c r="H36" s="34"/>
      <c r="I36" s="34">
        <v>3265</v>
      </c>
      <c r="J36" s="81"/>
      <c r="K36" s="81">
        <v>-7244</v>
      </c>
    </row>
    <row r="37" spans="1:12" s="96" customFormat="1" ht="18" customHeight="1">
      <c r="A37" s="56" t="s">
        <v>257</v>
      </c>
      <c r="C37" s="94"/>
      <c r="D37" s="94"/>
      <c r="E37" s="100">
        <v>-803</v>
      </c>
      <c r="F37" s="34"/>
      <c r="G37" s="100">
        <v>-3028</v>
      </c>
      <c r="H37" s="34"/>
      <c r="I37" s="100">
        <v>-431</v>
      </c>
      <c r="J37" s="81"/>
      <c r="K37" s="101">
        <v>-1115</v>
      </c>
    </row>
    <row r="38" spans="1:12" s="96" customFormat="1" ht="18" customHeight="1">
      <c r="A38" s="102" t="s">
        <v>65</v>
      </c>
      <c r="C38" s="94"/>
      <c r="D38" s="94"/>
      <c r="E38" s="81">
        <f>SUM(E27:E37)+E25</f>
        <v>1384884</v>
      </c>
      <c r="F38" s="81"/>
      <c r="G38" s="81">
        <f>SUM(G27:G37)+G25</f>
        <v>888900</v>
      </c>
      <c r="H38" s="81"/>
      <c r="I38" s="81">
        <f>SUM(I27:I37)+I25</f>
        <v>1298418</v>
      </c>
      <c r="J38" s="81"/>
      <c r="K38" s="81">
        <f>SUM(K27:K37)+K25</f>
        <v>731542</v>
      </c>
    </row>
    <row r="39" spans="1:12" s="96" customFormat="1" ht="18" customHeight="1">
      <c r="A39" s="102" t="s">
        <v>66</v>
      </c>
      <c r="C39" s="94"/>
      <c r="D39" s="94"/>
      <c r="E39" s="34">
        <v>-120</v>
      </c>
      <c r="F39" s="34"/>
      <c r="G39" s="34">
        <v>-110</v>
      </c>
      <c r="H39" s="34"/>
      <c r="I39" s="34">
        <v>-100</v>
      </c>
      <c r="J39" s="81"/>
      <c r="K39" s="81">
        <v>-98</v>
      </c>
    </row>
    <row r="40" spans="1:12" s="96" customFormat="1" ht="18" customHeight="1">
      <c r="A40" s="102" t="s">
        <v>156</v>
      </c>
      <c r="C40" s="94"/>
      <c r="D40" s="94"/>
      <c r="E40" s="100">
        <v>-309427</v>
      </c>
      <c r="F40" s="34"/>
      <c r="G40" s="100">
        <v>-261880</v>
      </c>
      <c r="H40" s="34"/>
      <c r="I40" s="100">
        <v>-281387</v>
      </c>
      <c r="J40" s="81"/>
      <c r="K40" s="101">
        <v>-239941</v>
      </c>
    </row>
    <row r="41" spans="1:12" s="96" customFormat="1" ht="18" customHeight="1">
      <c r="A41" s="87" t="s">
        <v>227</v>
      </c>
      <c r="C41" s="94"/>
      <c r="D41" s="94"/>
      <c r="E41" s="104">
        <f>SUM(E38:E40)</f>
        <v>1075337</v>
      </c>
      <c r="F41" s="81"/>
      <c r="G41" s="104">
        <f>SUM(G38:G40)</f>
        <v>626910</v>
      </c>
      <c r="H41" s="81"/>
      <c r="I41" s="104">
        <f>SUM(I38:I40)</f>
        <v>1016931</v>
      </c>
      <c r="J41" s="81"/>
      <c r="K41" s="104">
        <f>SUM(K38:K40)</f>
        <v>491503</v>
      </c>
    </row>
    <row r="42" spans="1:12" s="96" customFormat="1" ht="18" customHeight="1">
      <c r="A42" s="87"/>
      <c r="C42" s="94"/>
      <c r="D42" s="94"/>
      <c r="E42" s="95"/>
      <c r="G42" s="95"/>
      <c r="I42" s="95"/>
      <c r="K42" s="95"/>
    </row>
    <row r="43" spans="1:12" s="96" customFormat="1" ht="18" customHeight="1">
      <c r="A43" s="37" t="s">
        <v>87</v>
      </c>
      <c r="C43" s="94"/>
      <c r="D43" s="94"/>
      <c r="E43" s="95"/>
      <c r="G43" s="95"/>
      <c r="I43" s="81"/>
      <c r="J43" s="105"/>
      <c r="K43" s="81"/>
    </row>
    <row r="44" spans="1:12" s="96" customFormat="1" ht="18" customHeight="1">
      <c r="A44" s="102"/>
      <c r="C44" s="94"/>
      <c r="D44" s="94"/>
      <c r="E44" s="95"/>
      <c r="G44" s="95"/>
      <c r="I44" s="95"/>
      <c r="K44" s="81" t="s">
        <v>74</v>
      </c>
    </row>
    <row r="45" spans="1:12" s="96" customFormat="1" ht="18" customHeight="1">
      <c r="A45" s="83" t="s">
        <v>102</v>
      </c>
      <c r="B45" s="106"/>
      <c r="C45" s="107"/>
      <c r="D45" s="107"/>
      <c r="E45" s="108"/>
      <c r="F45" s="106"/>
      <c r="G45" s="108"/>
      <c r="H45" s="106"/>
      <c r="I45" s="108"/>
      <c r="J45" s="106"/>
      <c r="K45" s="108"/>
    </row>
    <row r="46" spans="1:12" s="96" customFormat="1" ht="18" customHeight="1">
      <c r="A46" s="83" t="s">
        <v>175</v>
      </c>
      <c r="B46" s="106"/>
      <c r="C46" s="107"/>
      <c r="D46" s="107"/>
      <c r="E46" s="108"/>
      <c r="F46" s="106"/>
      <c r="G46" s="108"/>
      <c r="H46" s="106"/>
      <c r="I46" s="108"/>
      <c r="J46" s="106"/>
      <c r="K46" s="108"/>
    </row>
    <row r="47" spans="1:12" ht="18" customHeight="1">
      <c r="A47" s="83" t="s">
        <v>234</v>
      </c>
      <c r="B47" s="84"/>
      <c r="C47" s="85"/>
      <c r="D47" s="85"/>
      <c r="E47" s="86"/>
      <c r="F47" s="84"/>
      <c r="G47" s="86"/>
      <c r="H47" s="84"/>
      <c r="I47" s="86"/>
      <c r="J47" s="84"/>
      <c r="K47" s="86"/>
    </row>
    <row r="48" spans="1:12" ht="18" customHeight="1">
      <c r="A48" s="84"/>
      <c r="B48" s="84"/>
      <c r="C48" s="85"/>
      <c r="D48" s="85"/>
      <c r="I48" s="82"/>
      <c r="K48" s="81" t="s">
        <v>229</v>
      </c>
      <c r="L48" s="81"/>
    </row>
    <row r="49" spans="1:13" ht="18" customHeight="1">
      <c r="A49" s="84"/>
      <c r="B49" s="84"/>
      <c r="C49" s="85"/>
      <c r="D49" s="85"/>
      <c r="E49" s="197" t="s">
        <v>1</v>
      </c>
      <c r="F49" s="197"/>
      <c r="G49" s="197"/>
      <c r="H49" s="88"/>
      <c r="I49" s="197" t="s">
        <v>2</v>
      </c>
      <c r="J49" s="197"/>
      <c r="K49" s="197"/>
      <c r="L49" s="81"/>
    </row>
    <row r="50" spans="1:13" ht="18" customHeight="1">
      <c r="C50" s="89"/>
      <c r="D50" s="90"/>
      <c r="E50" s="91">
        <v>2026</v>
      </c>
      <c r="F50" s="92"/>
      <c r="G50" s="91">
        <v>2025</v>
      </c>
      <c r="H50" s="92"/>
      <c r="I50" s="91">
        <v>2026</v>
      </c>
      <c r="J50" s="92"/>
      <c r="K50" s="92">
        <v>2025</v>
      </c>
    </row>
    <row r="51" spans="1:13" s="96" customFormat="1" ht="18" customHeight="1">
      <c r="A51" s="87" t="s">
        <v>67</v>
      </c>
      <c r="B51" s="93"/>
      <c r="C51" s="94"/>
      <c r="D51" s="94"/>
      <c r="E51" s="109"/>
      <c r="G51" s="109"/>
      <c r="I51" s="109"/>
      <c r="K51" s="109"/>
    </row>
    <row r="52" spans="1:13" s="96" customFormat="1" ht="18" customHeight="1">
      <c r="A52" s="102" t="s">
        <v>202</v>
      </c>
      <c r="C52" s="94"/>
      <c r="D52" s="94"/>
      <c r="E52" s="34">
        <v>-78090</v>
      </c>
      <c r="F52" s="34"/>
      <c r="G52" s="34">
        <v>-50000</v>
      </c>
      <c r="H52" s="34"/>
      <c r="I52" s="34">
        <v>-78090</v>
      </c>
      <c r="J52" s="81"/>
      <c r="K52" s="81">
        <v>0</v>
      </c>
    </row>
    <row r="53" spans="1:13" s="82" customFormat="1" ht="18" customHeight="1">
      <c r="A53" s="102" t="s">
        <v>215</v>
      </c>
      <c r="B53" s="96"/>
      <c r="C53" s="94"/>
      <c r="D53" s="94"/>
      <c r="E53" s="34">
        <v>3550</v>
      </c>
      <c r="F53" s="34"/>
      <c r="G53" s="34">
        <v>0</v>
      </c>
      <c r="H53" s="34"/>
      <c r="I53" s="34">
        <v>3550</v>
      </c>
      <c r="J53" s="81"/>
      <c r="K53" s="81">
        <v>0</v>
      </c>
      <c r="M53" s="78"/>
    </row>
    <row r="54" spans="1:13" s="82" customFormat="1" ht="18" customHeight="1">
      <c r="A54" s="102" t="s">
        <v>249</v>
      </c>
      <c r="B54" s="96"/>
      <c r="C54" s="94"/>
      <c r="D54" s="94"/>
      <c r="E54" s="34">
        <v>-784470</v>
      </c>
      <c r="F54" s="34"/>
      <c r="G54" s="34">
        <v>-40335</v>
      </c>
      <c r="H54" s="34"/>
      <c r="I54" s="34">
        <v>-755776</v>
      </c>
      <c r="J54" s="81"/>
      <c r="K54" s="81">
        <v>-179294</v>
      </c>
      <c r="M54" s="78"/>
    </row>
    <row r="55" spans="1:13" s="82" customFormat="1" ht="18" customHeight="1">
      <c r="A55" s="102" t="s">
        <v>216</v>
      </c>
      <c r="B55" s="96"/>
      <c r="C55" s="94"/>
      <c r="D55" s="94"/>
      <c r="E55" s="34">
        <v>-69000</v>
      </c>
      <c r="F55" s="34"/>
      <c r="G55" s="34">
        <v>0</v>
      </c>
      <c r="H55" s="34"/>
      <c r="I55" s="34">
        <v>-69000</v>
      </c>
      <c r="J55" s="81"/>
      <c r="K55" s="81">
        <v>0</v>
      </c>
      <c r="M55" s="78"/>
    </row>
    <row r="56" spans="1:13" s="82" customFormat="1" ht="18" customHeight="1">
      <c r="A56" s="102" t="s">
        <v>217</v>
      </c>
      <c r="B56" s="96"/>
      <c r="C56" s="94"/>
      <c r="D56" s="94"/>
      <c r="E56" s="34">
        <v>-12563</v>
      </c>
      <c r="F56" s="34"/>
      <c r="G56" s="34">
        <v>-31514</v>
      </c>
      <c r="H56" s="34"/>
      <c r="I56" s="34">
        <v>-12289</v>
      </c>
      <c r="J56" s="81"/>
      <c r="K56" s="81">
        <v>-31514</v>
      </c>
      <c r="M56" s="78"/>
    </row>
    <row r="57" spans="1:13" s="82" customFormat="1" ht="18" customHeight="1">
      <c r="A57" s="102" t="s">
        <v>218</v>
      </c>
      <c r="B57" s="96"/>
      <c r="C57" s="94"/>
      <c r="D57" s="94"/>
      <c r="E57" s="34">
        <v>-126665</v>
      </c>
      <c r="F57" s="34"/>
      <c r="G57" s="34">
        <v>-163334</v>
      </c>
      <c r="H57" s="34"/>
      <c r="I57" s="34">
        <v>-85755</v>
      </c>
      <c r="J57" s="81"/>
      <c r="K57" s="81">
        <v>-16332</v>
      </c>
      <c r="M57" s="78"/>
    </row>
    <row r="58" spans="1:13" s="96" customFormat="1" ht="18" customHeight="1">
      <c r="A58" s="102" t="s">
        <v>181</v>
      </c>
      <c r="C58" s="94"/>
      <c r="D58" s="94"/>
      <c r="E58" s="34">
        <v>-1593</v>
      </c>
      <c r="F58" s="34"/>
      <c r="G58" s="34">
        <v>-1092</v>
      </c>
      <c r="H58" s="34"/>
      <c r="I58" s="34">
        <v>0</v>
      </c>
      <c r="J58" s="81"/>
      <c r="K58" s="81">
        <v>-112</v>
      </c>
    </row>
    <row r="59" spans="1:13" s="96" customFormat="1" ht="18" customHeight="1">
      <c r="A59" s="102" t="s">
        <v>223</v>
      </c>
      <c r="C59" s="94"/>
      <c r="D59" s="94"/>
      <c r="E59" s="34">
        <v>0</v>
      </c>
      <c r="F59" s="34"/>
      <c r="G59" s="34">
        <v>-9900</v>
      </c>
      <c r="H59" s="34"/>
      <c r="I59" s="34">
        <v>0</v>
      </c>
      <c r="J59" s="81"/>
      <c r="K59" s="81">
        <v>-9900</v>
      </c>
    </row>
    <row r="60" spans="1:13" s="96" customFormat="1" ht="18" customHeight="1">
      <c r="A60" s="102" t="s">
        <v>231</v>
      </c>
      <c r="C60" s="94"/>
      <c r="D60" s="94"/>
      <c r="E60" s="34">
        <v>6400</v>
      </c>
      <c r="F60" s="34"/>
      <c r="G60" s="34">
        <v>781154</v>
      </c>
      <c r="H60" s="34"/>
      <c r="I60" s="34">
        <v>0</v>
      </c>
      <c r="J60" s="81"/>
      <c r="K60" s="81">
        <v>781154</v>
      </c>
    </row>
    <row r="61" spans="1:13" s="96" customFormat="1" ht="18" customHeight="1">
      <c r="A61" s="102" t="s">
        <v>176</v>
      </c>
      <c r="C61" s="94"/>
      <c r="D61" s="94"/>
      <c r="E61" s="34">
        <v>1305</v>
      </c>
      <c r="F61" s="34"/>
      <c r="G61" s="34">
        <v>7972</v>
      </c>
      <c r="H61" s="34"/>
      <c r="I61" s="37">
        <v>748</v>
      </c>
      <c r="J61" s="81"/>
      <c r="K61" s="96">
        <v>6716</v>
      </c>
    </row>
    <row r="62" spans="1:13" s="96" customFormat="1" ht="18" customHeight="1">
      <c r="A62" s="102" t="s">
        <v>157</v>
      </c>
      <c r="C62" s="94"/>
      <c r="D62" s="94"/>
      <c r="E62" s="34">
        <v>35069</v>
      </c>
      <c r="F62" s="34"/>
      <c r="G62" s="34">
        <v>43558</v>
      </c>
      <c r="H62" s="34"/>
      <c r="I62" s="98">
        <v>26196</v>
      </c>
      <c r="J62" s="99"/>
      <c r="K62" s="99">
        <v>32498</v>
      </c>
    </row>
    <row r="63" spans="1:13" s="82" customFormat="1" ht="18" customHeight="1">
      <c r="A63" s="102" t="s">
        <v>219</v>
      </c>
      <c r="B63" s="96"/>
      <c r="C63" s="94"/>
      <c r="D63" s="94"/>
      <c r="E63" s="37">
        <v>8100</v>
      </c>
      <c r="F63" s="98"/>
      <c r="G63" s="37">
        <v>20670</v>
      </c>
      <c r="H63" s="98"/>
      <c r="I63" s="98">
        <v>8100</v>
      </c>
      <c r="J63" s="99"/>
      <c r="K63" s="99">
        <v>20670</v>
      </c>
      <c r="M63" s="78"/>
    </row>
    <row r="64" spans="1:13" s="82" customFormat="1" ht="18" customHeight="1">
      <c r="A64" s="102" t="s">
        <v>68</v>
      </c>
      <c r="B64" s="96"/>
      <c r="C64" s="94"/>
      <c r="D64" s="94"/>
      <c r="E64" s="98">
        <v>282648</v>
      </c>
      <c r="F64" s="34"/>
      <c r="G64" s="98">
        <v>416841</v>
      </c>
      <c r="H64" s="34"/>
      <c r="I64" s="34">
        <v>296311</v>
      </c>
      <c r="J64" s="81"/>
      <c r="K64" s="81">
        <v>429926</v>
      </c>
      <c r="M64" s="78"/>
    </row>
    <row r="65" spans="1:13" s="96" customFormat="1" ht="18" customHeight="1">
      <c r="A65" s="87" t="s">
        <v>250</v>
      </c>
      <c r="C65" s="94"/>
      <c r="D65" s="94"/>
      <c r="E65" s="104">
        <f>SUM(E52:E64)</f>
        <v>-735309</v>
      </c>
      <c r="F65" s="81"/>
      <c r="G65" s="104">
        <f>SUM(G52:G64)</f>
        <v>974020</v>
      </c>
      <c r="H65" s="81"/>
      <c r="I65" s="104">
        <f>SUM(I52:I64)</f>
        <v>-666005</v>
      </c>
      <c r="J65" s="81"/>
      <c r="K65" s="104">
        <f>SUM(K52:K64)</f>
        <v>1033812</v>
      </c>
    </row>
    <row r="66" spans="1:13" s="96" customFormat="1" ht="18" customHeight="1">
      <c r="A66" s="87" t="s">
        <v>69</v>
      </c>
      <c r="B66" s="93"/>
      <c r="C66" s="110"/>
      <c r="D66" s="110"/>
      <c r="E66" s="81"/>
      <c r="F66" s="81"/>
      <c r="G66" s="81"/>
      <c r="H66" s="81"/>
      <c r="I66" s="81"/>
      <c r="J66" s="81"/>
      <c r="K66" s="81"/>
    </row>
    <row r="67" spans="1:13" s="96" customFormat="1" ht="18" customHeight="1">
      <c r="A67" s="102" t="s">
        <v>182</v>
      </c>
      <c r="C67" s="94"/>
      <c r="D67" s="94"/>
      <c r="E67" s="34">
        <v>1100</v>
      </c>
      <c r="F67" s="34"/>
      <c r="G67" s="34">
        <v>975</v>
      </c>
      <c r="H67" s="34"/>
      <c r="I67" s="34">
        <v>1100</v>
      </c>
      <c r="J67" s="81"/>
      <c r="K67" s="81">
        <v>975</v>
      </c>
    </row>
    <row r="68" spans="1:13" s="96" customFormat="1" ht="18" customHeight="1">
      <c r="A68" s="102" t="s">
        <v>204</v>
      </c>
      <c r="C68" s="94"/>
      <c r="D68" s="94"/>
      <c r="E68" s="34">
        <v>0</v>
      </c>
      <c r="F68" s="34"/>
      <c r="G68" s="34">
        <v>0</v>
      </c>
      <c r="H68" s="34"/>
      <c r="I68" s="34">
        <v>-23833</v>
      </c>
      <c r="J68" s="81"/>
      <c r="K68" s="81">
        <v>-15419</v>
      </c>
    </row>
    <row r="69" spans="1:13" s="96" customFormat="1" ht="18" customHeight="1">
      <c r="A69" s="102" t="s">
        <v>205</v>
      </c>
      <c r="C69" s="94"/>
      <c r="D69" s="94"/>
      <c r="E69" s="34"/>
      <c r="F69" s="34"/>
      <c r="G69" s="34"/>
      <c r="H69" s="34"/>
      <c r="I69" s="34"/>
      <c r="J69" s="81"/>
      <c r="K69" s="81"/>
    </row>
    <row r="70" spans="1:13" s="96" customFormat="1" ht="18" customHeight="1">
      <c r="A70" s="102" t="s">
        <v>206</v>
      </c>
      <c r="C70" s="94"/>
      <c r="D70" s="94"/>
      <c r="E70" s="34">
        <v>0</v>
      </c>
      <c r="F70" s="34"/>
      <c r="G70" s="34">
        <v>3000</v>
      </c>
      <c r="H70" s="34"/>
      <c r="I70" s="34">
        <v>0</v>
      </c>
      <c r="J70" s="81"/>
      <c r="K70" s="81">
        <v>0</v>
      </c>
    </row>
    <row r="71" spans="1:13" s="96" customFormat="1" ht="18" customHeight="1">
      <c r="A71" s="102" t="s">
        <v>222</v>
      </c>
      <c r="C71" s="94"/>
      <c r="D71" s="94"/>
      <c r="E71" s="34">
        <v>0</v>
      </c>
      <c r="F71" s="34"/>
      <c r="G71" s="34">
        <v>52200</v>
      </c>
      <c r="H71" s="34"/>
      <c r="I71" s="34">
        <v>0</v>
      </c>
      <c r="J71" s="81"/>
      <c r="K71" s="81">
        <v>52200</v>
      </c>
    </row>
    <row r="72" spans="1:13" s="96" customFormat="1" ht="18" customHeight="1">
      <c r="A72" s="102" t="s">
        <v>220</v>
      </c>
      <c r="C72" s="94"/>
      <c r="D72" s="94"/>
      <c r="E72" s="34">
        <v>-538052</v>
      </c>
      <c r="F72" s="34"/>
      <c r="G72" s="34">
        <v>-537092</v>
      </c>
      <c r="H72" s="34"/>
      <c r="I72" s="34">
        <v>-528000</v>
      </c>
      <c r="J72" s="81"/>
      <c r="K72" s="81">
        <v>-528000</v>
      </c>
    </row>
    <row r="73" spans="1:13" s="82" customFormat="1" ht="18" customHeight="1">
      <c r="A73" s="87" t="s">
        <v>228</v>
      </c>
      <c r="B73" s="96"/>
      <c r="C73" s="94"/>
      <c r="D73" s="94"/>
      <c r="E73" s="104">
        <f>SUM(E66:E72)</f>
        <v>-536952</v>
      </c>
      <c r="F73" s="81"/>
      <c r="G73" s="104">
        <f>SUM(G66:G72)</f>
        <v>-480917</v>
      </c>
      <c r="H73" s="81"/>
      <c r="I73" s="104">
        <f>SUM(I66:I72)</f>
        <v>-550733</v>
      </c>
      <c r="J73" s="81"/>
      <c r="K73" s="104">
        <f>SUM(K66:K72)</f>
        <v>-490244</v>
      </c>
      <c r="M73" s="78"/>
    </row>
    <row r="74" spans="1:13" s="82" customFormat="1" ht="18" customHeight="1">
      <c r="A74" s="87" t="s">
        <v>251</v>
      </c>
      <c r="B74" s="96"/>
      <c r="C74" s="94"/>
      <c r="D74" s="94"/>
      <c r="E74" s="111">
        <f>E41+E65+E73</f>
        <v>-196924</v>
      </c>
      <c r="F74" s="81"/>
      <c r="G74" s="111">
        <f>G41+G65+G73</f>
        <v>1120013</v>
      </c>
      <c r="H74" s="81"/>
      <c r="I74" s="111">
        <f>I41+I65+I73</f>
        <v>-199807</v>
      </c>
      <c r="J74" s="81"/>
      <c r="K74" s="111">
        <f>K41+K65+K73</f>
        <v>1035071</v>
      </c>
      <c r="M74" s="78"/>
    </row>
    <row r="75" spans="1:13" s="82" customFormat="1" ht="18" customHeight="1">
      <c r="A75" s="102" t="s">
        <v>80</v>
      </c>
      <c r="B75" s="96"/>
      <c r="C75" s="94"/>
      <c r="D75" s="94"/>
      <c r="E75" s="101">
        <v>2138861</v>
      </c>
      <c r="F75" s="81"/>
      <c r="G75" s="101">
        <v>1986123</v>
      </c>
      <c r="H75" s="81"/>
      <c r="I75" s="101">
        <v>1560076</v>
      </c>
      <c r="J75" s="81"/>
      <c r="K75" s="101">
        <v>1592207</v>
      </c>
      <c r="M75" s="78"/>
    </row>
    <row r="76" spans="1:13" s="82" customFormat="1" ht="18" customHeight="1" thickBot="1">
      <c r="A76" s="87" t="s">
        <v>81</v>
      </c>
      <c r="B76" s="96"/>
      <c r="C76" s="94"/>
      <c r="D76" s="94"/>
      <c r="E76" s="112">
        <f>SUM(E74:E75)</f>
        <v>1941937</v>
      </c>
      <c r="F76" s="81"/>
      <c r="G76" s="112">
        <f>SUM(G74:G75)</f>
        <v>3106136</v>
      </c>
      <c r="H76" s="81"/>
      <c r="I76" s="112">
        <f>SUM(I74:I75)</f>
        <v>1360269</v>
      </c>
      <c r="J76" s="81"/>
      <c r="K76" s="112">
        <f>SUM(K74:K75)</f>
        <v>2627278</v>
      </c>
      <c r="M76" s="78"/>
    </row>
    <row r="77" spans="1:13" s="116" customFormat="1" ht="18" customHeight="1" thickTop="1">
      <c r="A77" s="113"/>
      <c r="B77" s="114"/>
      <c r="C77" s="115"/>
      <c r="E77" s="109"/>
      <c r="F77" s="117"/>
      <c r="G77" s="109"/>
      <c r="H77" s="117"/>
      <c r="I77" s="109"/>
      <c r="J77" s="117"/>
      <c r="K77" s="109"/>
    </row>
    <row r="78" spans="1:13" s="82" customFormat="1" ht="18" customHeight="1">
      <c r="A78" s="118" t="s">
        <v>207</v>
      </c>
      <c r="B78" s="96"/>
      <c r="C78" s="94"/>
      <c r="D78" s="94"/>
      <c r="E78" s="81"/>
      <c r="F78" s="81"/>
      <c r="G78" s="81"/>
      <c r="H78" s="81"/>
      <c r="I78" s="81"/>
      <c r="J78" s="81"/>
      <c r="K78" s="81"/>
      <c r="M78" s="78"/>
    </row>
    <row r="79" spans="1:13" s="82" customFormat="1" ht="18" customHeight="1">
      <c r="A79" s="70" t="s">
        <v>208</v>
      </c>
      <c r="B79" s="96"/>
      <c r="C79" s="94"/>
      <c r="D79" s="94"/>
      <c r="E79" s="81"/>
      <c r="F79" s="81"/>
      <c r="G79" s="81"/>
      <c r="H79" s="81"/>
      <c r="I79" s="81"/>
      <c r="J79" s="81"/>
      <c r="K79" s="81"/>
      <c r="M79" s="78"/>
    </row>
    <row r="80" spans="1:13" s="82" customFormat="1" ht="18" customHeight="1">
      <c r="A80" s="70" t="s">
        <v>191</v>
      </c>
      <c r="B80" s="96"/>
      <c r="C80" s="94"/>
      <c r="D80" s="94"/>
      <c r="E80" s="34">
        <v>7755</v>
      </c>
      <c r="F80" s="34"/>
      <c r="G80" s="34">
        <v>1120</v>
      </c>
      <c r="H80" s="34"/>
      <c r="I80" s="34">
        <v>3039</v>
      </c>
      <c r="J80" s="81"/>
      <c r="K80" s="81">
        <v>1120</v>
      </c>
      <c r="M80" s="78"/>
    </row>
    <row r="81" spans="1:13" s="82" customFormat="1" ht="18" customHeight="1">
      <c r="A81" s="70" t="s">
        <v>224</v>
      </c>
      <c r="B81" s="96"/>
      <c r="C81" s="94"/>
      <c r="D81" s="94"/>
      <c r="E81" s="34"/>
      <c r="F81" s="34"/>
      <c r="G81" s="34"/>
      <c r="H81" s="34"/>
      <c r="I81" s="34"/>
      <c r="J81" s="81"/>
      <c r="K81" s="81"/>
      <c r="M81" s="78"/>
    </row>
    <row r="82" spans="1:13" s="82" customFormat="1" ht="18" customHeight="1">
      <c r="A82" s="70" t="s">
        <v>232</v>
      </c>
      <c r="B82" s="96"/>
      <c r="C82" s="94"/>
      <c r="D82" s="94"/>
      <c r="E82" s="34">
        <v>0</v>
      </c>
      <c r="F82" s="34"/>
      <c r="G82" s="34">
        <v>203264</v>
      </c>
      <c r="H82" s="34"/>
      <c r="I82" s="34">
        <v>0</v>
      </c>
      <c r="J82" s="81"/>
      <c r="K82" s="81">
        <v>203264</v>
      </c>
      <c r="M82" s="78"/>
    </row>
    <row r="83" spans="1:13" s="82" customFormat="1" ht="18" customHeight="1">
      <c r="A83" s="70" t="s">
        <v>178</v>
      </c>
      <c r="B83" s="96"/>
      <c r="C83" s="94"/>
      <c r="D83" s="94"/>
      <c r="E83" s="34">
        <v>295</v>
      </c>
      <c r="F83" s="34"/>
      <c r="G83" s="34">
        <v>3157</v>
      </c>
      <c r="H83" s="34"/>
      <c r="I83" s="34">
        <v>295</v>
      </c>
      <c r="J83" s="81"/>
      <c r="K83" s="81">
        <v>3157</v>
      </c>
      <c r="M83" s="78"/>
    </row>
    <row r="84" spans="1:13" s="82" customFormat="1" ht="18" customHeight="1">
      <c r="A84" s="70" t="s">
        <v>209</v>
      </c>
      <c r="B84" s="96"/>
      <c r="C84" s="94"/>
      <c r="D84" s="94"/>
      <c r="E84" s="34"/>
      <c r="F84" s="34"/>
      <c r="G84" s="34"/>
      <c r="H84" s="34"/>
      <c r="I84" s="34"/>
      <c r="J84" s="81"/>
      <c r="K84" s="81"/>
      <c r="M84" s="78"/>
    </row>
    <row r="85" spans="1:13" s="82" customFormat="1" ht="18" customHeight="1">
      <c r="A85" s="70" t="s">
        <v>177</v>
      </c>
      <c r="B85" s="96"/>
      <c r="C85" s="94"/>
      <c r="D85" s="94"/>
      <c r="E85" s="34">
        <v>0</v>
      </c>
      <c r="F85" s="34"/>
      <c r="G85" s="34">
        <v>0</v>
      </c>
      <c r="H85" s="34"/>
      <c r="I85" s="34">
        <v>0</v>
      </c>
      <c r="J85" s="81"/>
      <c r="K85" s="81">
        <v>76881</v>
      </c>
      <c r="M85" s="78"/>
    </row>
    <row r="86" spans="1:13" s="82" customFormat="1" ht="18" customHeight="1">
      <c r="A86" s="102"/>
      <c r="B86" s="96"/>
      <c r="C86" s="94"/>
      <c r="D86" s="94"/>
      <c r="E86" s="81"/>
      <c r="F86" s="81"/>
      <c r="G86" s="81"/>
      <c r="H86" s="81"/>
      <c r="I86" s="81"/>
      <c r="J86" s="81"/>
      <c r="K86" s="81"/>
      <c r="M86" s="78"/>
    </row>
    <row r="87" spans="1:13" s="96" customFormat="1" ht="18" customHeight="1">
      <c r="A87" s="37" t="s">
        <v>87</v>
      </c>
      <c r="C87" s="94"/>
      <c r="D87" s="94"/>
      <c r="E87" s="95"/>
      <c r="G87" s="95"/>
      <c r="I87" s="81"/>
      <c r="K87" s="81"/>
    </row>
  </sheetData>
  <mergeCells count="4">
    <mergeCell ref="I49:K49"/>
    <mergeCell ref="I6:K6"/>
    <mergeCell ref="E6:G6"/>
    <mergeCell ref="E49:G49"/>
  </mergeCells>
  <printOptions horizontalCentered="1"/>
  <pageMargins left="0.86614173228346503" right="0.23622047244094499" top="0.59055118110236204" bottom="0" header="0.196850393700787" footer="0.196850393700787"/>
  <pageSetup paperSize="9" scale="85" orientation="portrait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346FA6877B674CA390CF3C961FB4F9" ma:contentTypeVersion="15" ma:contentTypeDescription="สร้างเอกสารใหม่" ma:contentTypeScope="" ma:versionID="ad45bff4f206fc4a5be5258d40306819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2fe053e0c2760f5261239b158ac87d97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Props1.xml><?xml version="1.0" encoding="utf-8"?>
<ds:datastoreItem xmlns:ds="http://schemas.openxmlformats.org/officeDocument/2006/customXml" ds:itemID="{A8D041EF-18DE-45F8-A234-9A34DC2D24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62271D-B9C1-4F8C-96A6-8B6B1D1125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15157A-C124-4342-9F37-4292E0CDBE5B}">
  <ds:schemaRefs>
    <ds:schemaRef ds:uri="http://purl.org/dc/dcmitype/"/>
    <ds:schemaRef ds:uri="753781e9-d731-4852-a81e-a6abf39d991f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213fec0-4510-45f9-b5a1-35aaff63cff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Wanwimon Unanuya</cp:lastModifiedBy>
  <cp:lastPrinted>2026-08-07T04:09:29Z</cp:lastPrinted>
  <dcterms:created xsi:type="dcterms:W3CDTF">1997-08-09T04:30:16Z</dcterms:created>
  <dcterms:modified xsi:type="dcterms:W3CDTF">2026-08-13T01:58:49Z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0x010100BC346FA6877B674CA390CF3C961FB4F9</vt:lpwstr>
  </property>
  <property fmtid="{D5CDD505-2E9C-101B-9397-08002B2CF9AE}" pid="3" name="MediaServiceImageTags">
    <vt:lpwstr/>
  </property>
</Properties>
</file>