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dhep Sophon\2026\Q2'2026\SET\"/>
    </mc:Choice>
  </mc:AlternateContent>
  <xr:revisionPtr revIDLastSave="0" documentId="13_ncr:1_{3AE3ACFE-6BEF-4C95-BE66-29FCDBF060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10" r:id="rId2"/>
    <sheet name="Consolidated" sheetId="4" r:id="rId3"/>
    <sheet name="Separate" sheetId="5" r:id="rId4"/>
    <sheet name="CF" sheetId="9" r:id="rId5"/>
    <sheet name="DS_INTERNAL_SETTINGS_STORAGE" sheetId="11" state="veryHidden" r:id="rId6"/>
    <sheet name="DS_INTERNAL_DOCGROUP_STORAGE" sheetId="12" state="veryHidden" r:id="rId7"/>
    <sheet name="DS_INTERNAL_DOCUMENT_STORAGE" sheetId="13" state="veryHidden" r:id="rId8"/>
    <sheet name="DS_INTERNAL_SNIP_STORAGE" sheetId="14" state="veryHidden" r:id="rId9"/>
  </sheets>
  <definedNames>
    <definedName name="_xlnm._FilterDatabase" localSheetId="0" hidden="1">BS!$A$1:$M$87</definedName>
    <definedName name="_xlnm._FilterDatabase" localSheetId="1" hidden="1">PL!$A$2:$L$140</definedName>
    <definedName name="_xlnm.Print_Area" localSheetId="0">BS!$A$1:$M$87</definedName>
    <definedName name="_xlnm.Print_Area" localSheetId="2">Consolidated!$A$1:$T$27</definedName>
    <definedName name="_xlnm.Print_Area" localSheetId="1">PL!$A$1:$L$131</definedName>
    <definedName name="_xlnm.Print_Area" localSheetId="3">Separate!$A$1:$O$26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4" i="8" l="1"/>
  <c r="D55" i="9"/>
  <c r="D61" i="9" l="1"/>
  <c r="D77" i="8"/>
  <c r="D59" i="9" l="1"/>
  <c r="P24" i="4"/>
  <c r="E122" i="10"/>
  <c r="E89" i="10"/>
  <c r="E83" i="10"/>
  <c r="E56" i="10"/>
  <c r="I56" i="10"/>
  <c r="E23" i="10"/>
  <c r="E17" i="10"/>
  <c r="D51" i="8"/>
  <c r="D44" i="8"/>
  <c r="D25" i="8"/>
  <c r="D16" i="8"/>
  <c r="H61" i="9"/>
  <c r="H59" i="9"/>
  <c r="H55" i="9"/>
  <c r="O23" i="5"/>
  <c r="I122" i="10"/>
  <c r="I89" i="10"/>
  <c r="I83" i="10"/>
  <c r="I90" i="10" s="1"/>
  <c r="I93" i="10" s="1"/>
  <c r="I95" i="10" s="1"/>
  <c r="I23" i="10"/>
  <c r="I17" i="10"/>
  <c r="H76" i="8"/>
  <c r="H78" i="8" s="1"/>
  <c r="H51" i="8"/>
  <c r="H44" i="8"/>
  <c r="H16" i="8"/>
  <c r="H25" i="8"/>
  <c r="H52" i="8" l="1"/>
  <c r="H79" i="8" s="1"/>
  <c r="I24" i="10"/>
  <c r="I27" i="10" s="1"/>
  <c r="I29" i="10" s="1"/>
  <c r="I49" i="10" s="1"/>
  <c r="I58" i="10" s="1"/>
  <c r="I61" i="10" s="1"/>
  <c r="H26" i="8"/>
  <c r="E24" i="10"/>
  <c r="E27" i="10" s="1"/>
  <c r="E29" i="10" s="1"/>
  <c r="D26" i="8"/>
  <c r="D52" i="8"/>
  <c r="E90" i="10"/>
  <c r="E93" i="10" s="1"/>
  <c r="E95" i="10" s="1"/>
  <c r="E115" i="10" s="1"/>
  <c r="E124" i="10" s="1"/>
  <c r="E127" i="10" s="1"/>
  <c r="E129" i="10" s="1"/>
  <c r="T24" i="4"/>
  <c r="E32" i="10"/>
  <c r="E49" i="10"/>
  <c r="E58" i="10" s="1"/>
  <c r="E61" i="10" s="1"/>
  <c r="E63" i="10" s="1"/>
  <c r="I98" i="10"/>
  <c r="I104" i="10" s="1"/>
  <c r="I115" i="10"/>
  <c r="I124" i="10" s="1"/>
  <c r="I127" i="10" s="1"/>
  <c r="I32" i="10"/>
  <c r="I38" i="10" s="1"/>
  <c r="J59" i="9"/>
  <c r="J55" i="9"/>
  <c r="F59" i="9"/>
  <c r="F55" i="9"/>
  <c r="K122" i="10"/>
  <c r="G122" i="10"/>
  <c r="K89" i="10"/>
  <c r="K83" i="10"/>
  <c r="K90" i="10" s="1"/>
  <c r="K93" i="10" s="1"/>
  <c r="K95" i="10" s="1"/>
  <c r="K98" i="10" s="1"/>
  <c r="K104" i="10" s="1"/>
  <c r="G89" i="10"/>
  <c r="G83" i="10"/>
  <c r="G90" i="10" s="1"/>
  <c r="G93" i="10" s="1"/>
  <c r="G95" i="10" s="1"/>
  <c r="G98" i="10" s="1"/>
  <c r="K56" i="10"/>
  <c r="G56" i="10"/>
  <c r="G49" i="10"/>
  <c r="G58" i="10" s="1"/>
  <c r="G61" i="10" s="1"/>
  <c r="G63" i="10" s="1"/>
  <c r="K23" i="10"/>
  <c r="K17" i="10"/>
  <c r="K24" i="10" s="1"/>
  <c r="K27" i="10" s="1"/>
  <c r="K29" i="10" s="1"/>
  <c r="K32" i="10" s="1"/>
  <c r="K38" i="10" s="1"/>
  <c r="G23" i="10"/>
  <c r="G17" i="10"/>
  <c r="G24" i="10" s="1"/>
  <c r="G27" i="10" s="1"/>
  <c r="G29" i="10" s="1"/>
  <c r="G32" i="10" s="1"/>
  <c r="H80" i="8" l="1"/>
  <c r="K49" i="10"/>
  <c r="K58" i="10" s="1"/>
  <c r="K61" i="10" s="1"/>
  <c r="G115" i="10"/>
  <c r="G124" i="10" s="1"/>
  <c r="G127" i="10" s="1"/>
  <c r="K115" i="10"/>
  <c r="K124" i="10" s="1"/>
  <c r="K127" i="10" s="1"/>
  <c r="E98" i="10"/>
  <c r="E100" i="10" s="1"/>
  <c r="E38" i="10"/>
  <c r="E34" i="10"/>
  <c r="G104" i="10"/>
  <c r="G100" i="10"/>
  <c r="G34" i="10"/>
  <c r="G38" i="10"/>
  <c r="F44" i="8"/>
  <c r="F25" i="8"/>
  <c r="P13" i="4"/>
  <c r="E104" i="10" l="1"/>
  <c r="O12" i="5"/>
  <c r="T13" i="4"/>
  <c r="R21" i="4"/>
  <c r="F23" i="4" l="1"/>
  <c r="D23" i="4"/>
  <c r="M21" i="5"/>
  <c r="P14" i="4" l="1"/>
  <c r="N22" i="4"/>
  <c r="H9" i="9" l="1"/>
  <c r="H22" i="9" s="1"/>
  <c r="H33" i="9" s="1"/>
  <c r="H36" i="9" s="1"/>
  <c r="H60" i="9" s="1"/>
  <c r="H62" i="9" s="1"/>
  <c r="H63" i="9" s="1"/>
  <c r="K20" i="5" l="1"/>
  <c r="O20" i="5" s="1"/>
  <c r="F9" i="9"/>
  <c r="F22" i="9" s="1"/>
  <c r="F33" i="9" s="1"/>
  <c r="F36" i="9" s="1"/>
  <c r="F60" i="9" s="1"/>
  <c r="F62" i="9" s="1"/>
  <c r="J9" i="9"/>
  <c r="J22" i="9" s="1"/>
  <c r="J33" i="9" s="1"/>
  <c r="J36" i="9" s="1"/>
  <c r="J60" i="9" s="1"/>
  <c r="J62" i="9" s="1"/>
  <c r="L21" i="4"/>
  <c r="D9" i="9"/>
  <c r="D22" i="9" s="1"/>
  <c r="D33" i="9" s="1"/>
  <c r="D36" i="9" s="1"/>
  <c r="D60" i="9" s="1"/>
  <c r="D62" i="9" s="1"/>
  <c r="D63" i="9" s="1"/>
  <c r="G129" i="10" l="1"/>
  <c r="F51" i="8" l="1"/>
  <c r="F52" i="8" l="1"/>
  <c r="P20" i="4"/>
  <c r="T20" i="4" l="1"/>
  <c r="L23" i="4" l="1"/>
  <c r="L25" i="4" s="1"/>
  <c r="D74" i="8" s="1"/>
  <c r="D76" i="8" s="1"/>
  <c r="D78" i="8" s="1"/>
  <c r="D79" i="8" s="1"/>
  <c r="D80" i="8" s="1"/>
  <c r="P21" i="4"/>
  <c r="T21" i="4" s="1"/>
  <c r="O21" i="5" l="1"/>
  <c r="M22" i="5"/>
  <c r="M24" i="5" s="1"/>
  <c r="O19" i="5"/>
  <c r="O16" i="5"/>
  <c r="O14" i="5"/>
  <c r="M15" i="5"/>
  <c r="M17" i="5" s="1"/>
  <c r="O22" i="5" l="1"/>
  <c r="O24" i="5" s="1"/>
  <c r="O25" i="5" s="1"/>
  <c r="K22" i="5" l="1"/>
  <c r="K24" i="5" s="1"/>
  <c r="P17" i="4" l="1"/>
  <c r="T17" i="4" s="1"/>
  <c r="D16" i="4"/>
  <c r="D18" i="4"/>
  <c r="J25" i="4"/>
  <c r="H25" i="4"/>
  <c r="F25" i="4"/>
  <c r="D69" i="8" s="1"/>
  <c r="D25" i="4"/>
  <c r="D68" i="8" s="1"/>
  <c r="J76" i="8" l="1"/>
  <c r="I24" i="5"/>
  <c r="G24" i="5"/>
  <c r="E24" i="5"/>
  <c r="H69" i="8" s="1"/>
  <c r="C24" i="5"/>
  <c r="I15" i="5"/>
  <c r="I17" i="5" s="1"/>
  <c r="G15" i="5"/>
  <c r="G17" i="5" s="1"/>
  <c r="E15" i="5"/>
  <c r="E17" i="5" s="1"/>
  <c r="C15" i="5"/>
  <c r="C17" i="5" s="1"/>
  <c r="I22" i="5"/>
  <c r="G22" i="5"/>
  <c r="E22" i="5"/>
  <c r="R16" i="4" l="1"/>
  <c r="R18" i="4" s="1"/>
  <c r="J44" i="8"/>
  <c r="P15" i="4"/>
  <c r="T15" i="4" s="1"/>
  <c r="N16" i="4"/>
  <c r="N18" i="4" s="1"/>
  <c r="C22" i="5" l="1"/>
  <c r="J23" i="4"/>
  <c r="H23" i="4"/>
  <c r="J16" i="4"/>
  <c r="J18" i="4" s="1"/>
  <c r="H16" i="4"/>
  <c r="H18" i="4" s="1"/>
  <c r="F16" i="4"/>
  <c r="F18" i="4" s="1"/>
  <c r="F16" i="8" l="1"/>
  <c r="K15" i="5" l="1"/>
  <c r="K17" i="5" s="1"/>
  <c r="O13" i="5"/>
  <c r="O15" i="5" s="1"/>
  <c r="O17" i="5" s="1"/>
  <c r="N23" i="4" l="1"/>
  <c r="N25" i="4" s="1"/>
  <c r="F76" i="8" l="1"/>
  <c r="L16" i="4" l="1"/>
  <c r="L18" i="4" s="1"/>
  <c r="T14" i="4" l="1"/>
  <c r="T16" i="4" s="1"/>
  <c r="T18" i="4" s="1"/>
  <c r="P16" i="4" l="1"/>
  <c r="P18" i="4" s="1"/>
  <c r="R23" i="4" l="1"/>
  <c r="R25" i="4" s="1"/>
  <c r="L82" i="8" l="1"/>
  <c r="L78" i="8"/>
  <c r="L76" i="8"/>
  <c r="L71" i="8"/>
  <c r="L69" i="8"/>
  <c r="L66" i="8"/>
  <c r="L65" i="8"/>
  <c r="L64" i="8"/>
  <c r="L63" i="8"/>
  <c r="L56" i="8"/>
  <c r="L55" i="8"/>
  <c r="A55" i="8"/>
  <c r="L54" i="8"/>
  <c r="L51" i="8"/>
  <c r="J51" i="8"/>
  <c r="L44" i="8"/>
  <c r="A29" i="8"/>
  <c r="L25" i="8"/>
  <c r="J25" i="8"/>
  <c r="L16" i="8"/>
  <c r="J16" i="8"/>
  <c r="L52" i="8" l="1"/>
  <c r="L45" i="8"/>
  <c r="F26" i="8"/>
  <c r="J26" i="8"/>
  <c r="J52" i="8"/>
  <c r="J78" i="8"/>
  <c r="F78" i="8"/>
  <c r="L74" i="8"/>
  <c r="L79" i="8" l="1"/>
  <c r="J79" i="8"/>
  <c r="F79" i="8"/>
  <c r="L53" i="8"/>
  <c r="J80" i="8" l="1"/>
  <c r="L80" i="8"/>
  <c r="F80" i="8"/>
  <c r="L81" i="8" s="1"/>
  <c r="A42" i="9" l="1"/>
  <c r="A40" i="9"/>
  <c r="P22" i="4" l="1"/>
  <c r="T22" i="4" s="1"/>
  <c r="T23" i="4" s="1"/>
  <c r="T25" i="4" s="1"/>
  <c r="T26" i="4" s="1"/>
  <c r="P23" i="4" l="1"/>
  <c r="P25" i="4" s="1"/>
</calcChain>
</file>

<file path=xl/sharedStrings.xml><?xml version="1.0" encoding="utf-8"?>
<sst xmlns="http://schemas.openxmlformats.org/spreadsheetml/2006/main" count="408" uniqueCount="206">
  <si>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</si>
  <si>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</si>
  <si>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</si>
  <si>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</si>
  <si>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</si>
  <si>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</si>
  <si>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</si>
  <si>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</si>
  <si>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</si>
  <si>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</si>
  <si>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</si>
  <si>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</si>
  <si>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</si>
  <si>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</si>
  <si>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</si>
  <si>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</si>
  <si>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</si>
  <si>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</si>
  <si>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</si>
  <si>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</si>
  <si>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</si>
  <si>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</si>
  <si>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</si>
  <si>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</si>
  <si>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</si>
  <si>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</si>
  <si>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</si>
  <si>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</si>
  <si>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</si>
  <si>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</si>
  <si>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ข้อมูลกระแสเงินสดเปิดเผยเพิ่มเติม</t>
  </si>
  <si>
    <t>และชำระแล้ว</t>
  </si>
  <si>
    <t>รวม</t>
  </si>
  <si>
    <t xml:space="preserve">งบการเงินรวม </t>
  </si>
  <si>
    <t>งบการเงินเฉพาะกิจการ</t>
  </si>
  <si>
    <t>งบกำไรขาดทุนเบ็ดเสร็จ</t>
  </si>
  <si>
    <t xml:space="preserve">   จากกิจกรรมดำเนินงาน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</si>
  <si>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</si>
  <si>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</si>
  <si>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</si>
  <si>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   จ่ายดอกเบี้ย</t>
  </si>
  <si>
    <t xml:space="preserve">   จ่ายภาษีเงินได้</t>
  </si>
  <si>
    <t xml:space="preserve">รายการที่ไม่ใช่เงินสด </t>
  </si>
  <si>
    <t>กำไรต่อหุ้น</t>
  </si>
  <si>
    <t>กำไรขาดทุนเบ็ดเสร็จอื่น:</t>
  </si>
  <si>
    <t>บริษัทฯ</t>
  </si>
  <si>
    <t>31 ธันวาคม 2560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</si>
  <si>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</si>
  <si>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</si>
  <si>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</si>
  <si>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ค่าใช้จ่ายในการขายและจัดจำหน่าย</t>
  </si>
  <si>
    <t>ของบริษัทย่อย</t>
  </si>
  <si>
    <t xml:space="preserve">ยังไม่ได้จัดสรร </t>
  </si>
  <si>
    <t>รายได้</t>
  </si>
  <si>
    <t>ส่วนของผู้มีส่วนได้เสีย</t>
  </si>
  <si>
    <t>ที่ไม่มีอำนาจควบคุม</t>
  </si>
  <si>
    <t xml:space="preserve">   สินทรัพย์และหนี้สินดำเนินงาน</t>
  </si>
  <si>
    <t>กระแสเงินสดจาก (ใช้ไปใน) กิจกรรมดำเนินงาน</t>
  </si>
  <si>
    <t>กระแสเงินสดจาก (ใช้ไปใน) กิจกรรมลงทุน</t>
  </si>
  <si>
    <t>(หน่วย: พันบาท)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</si>
  <si>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</si>
  <si>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</si>
  <si>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เงินสดและรายการเทียบเท่าเงินสดปลายงวด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</si>
  <si>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</si>
  <si>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</si>
  <si>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</si>
  <si>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</si>
  <si>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</si>
  <si>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</si>
  <si>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ต้นทุนทางการเงิน</t>
  </si>
  <si>
    <t xml:space="preserve">   สินทรัพย์สิทธิการใช้เพิ่มขึ้นจากการทำสัญญาเช่า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</si>
  <si>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</si>
  <si>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</si>
  <si>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31 ธันวาคม 2562</t>
  </si>
  <si>
    <t>กำไรต่อหุ้นขั้นพื้นฐาน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</si>
  <si>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</si>
  <si>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</si>
  <si>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</si>
  <si>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</si>
  <si>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</si>
  <si>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</si>
  <si>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 - สุทธิ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</si>
  <si>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</si>
  <si>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</si>
  <si>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</si>
  <si>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</si>
  <si>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</si>
  <si>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</si>
  <si>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</si>
  <si>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</si>
  <si>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</si>
  <si>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ส่วนเกินมูลค่า</t>
  </si>
  <si>
    <t>หุ้นสามัญ</t>
  </si>
  <si>
    <t>สำรองตามกฎหมาย</t>
  </si>
  <si>
    <t>เงินสดจ่ายเพื่อซื้ออาคารและอุปกรณ์</t>
  </si>
  <si>
    <t xml:space="preserve">   เจ้าหนี้จากการซื้ออุปกรณ์และสินทรัพย์ไม่มีตัวตน</t>
  </si>
  <si>
    <t>หมายเหตุประกอบงบการเงินเป็นส่วนหนึ่งของงบการเงินรวมระหว่างกาลนี้</t>
  </si>
  <si>
    <t>บริษัท กรุงเทพโสภณ จำกัด (มหาชน) และบริษัทย่อย</t>
  </si>
  <si>
    <t>รายได้ค่าเช่า</t>
  </si>
  <si>
    <t>รายได้จากการขาย</t>
  </si>
  <si>
    <t>ต้นทุนขาย</t>
  </si>
  <si>
    <t>กำไรจากการดำเนินงาน</t>
  </si>
  <si>
    <t>การแบ่งปันกำไร</t>
  </si>
  <si>
    <t>สินทรัพย์ทางการเงินหมุนเวียนอื่น</t>
  </si>
  <si>
    <t>สินทรัพย์ไม่มีตัวตน</t>
  </si>
  <si>
    <t>อสังหาริมทรัพย์เพื่อการลงทุน</t>
  </si>
  <si>
    <t>หนี้สินไม่หมุนเวียนอื่น</t>
  </si>
  <si>
    <t xml:space="preserve">      หุ้นสามัญ 6,000,000 หุ้น มูลค่าหุ้นละ 10 บาท</t>
  </si>
  <si>
    <t>สำรองทั่วไป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</si>
  <si>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</si>
  <si>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</si>
  <si>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</si>
  <si>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สำรองสำหรับ</t>
  </si>
  <si>
    <t>มูลค่ายุติธรรม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</si>
  <si>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</si>
  <si>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</si>
  <si>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</si>
  <si>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งบการเปลี่ยนแปลงส่วนของผู้ถือหุ้น </t>
  </si>
  <si>
    <t xml:space="preserve">งบฐานะการเงิน </t>
  </si>
  <si>
    <t>งบฐานะการเงิน (ต่อ)</t>
  </si>
  <si>
    <t xml:space="preserve">   กำไรจากการจำหน่ายเงินลงทุนในกองทุนเปิด</t>
  </si>
  <si>
    <t xml:space="preserve">   กำไรจากการจำหน่ายอุปกรณ์</t>
  </si>
  <si>
    <t xml:space="preserve">   หนี้สินไม่หมุนเวียนอื่น</t>
  </si>
  <si>
    <t>เงินสดจ่ายเพื่อซื้ออสังหาริมทรัพย์เพื่อการลงทุน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</si>
  <si>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</si>
  <si>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</si>
  <si>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รายการปรับกระทบยอดกำไรก่อนภาษีเงินได้เป็นเงินสดรับ (จ่าย)</t>
  </si>
  <si>
    <t>กำไรก่อนภาษีเงินได้</t>
  </si>
  <si>
    <t>เงินสดจ่ายเพื่อซื้อสินทรัพย์ไม่มีตัวตน</t>
  </si>
  <si>
    <t>กำไรจากการดำเนินงานก่อนการเปลี่ยนแปลงใน</t>
  </si>
  <si>
    <t>เงินสดจากกิจกรรมดำเนินงาน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</si>
  <si>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</si>
  <si>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</si>
  <si>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ส่วนของหนี้สินตามสัญญาเช่าที่ถึงกำหนดชำระภายในหนึ่งปี</t>
  </si>
  <si>
    <t>ประมาณการหนี้สิน - ค่าปรับที่ยังไม่มีข้อยุติ</t>
  </si>
  <si>
    <t xml:space="preserve">       สำรองตามกฎหมาย</t>
  </si>
  <si>
    <t xml:space="preserve">       สำรองทั่วไป</t>
  </si>
  <si>
    <t xml:space="preserve">   จัดสรรแล้ว</t>
  </si>
  <si>
    <t>งบกำไรขาดทุน</t>
  </si>
  <si>
    <t>กำไรสำหรับงวด</t>
  </si>
  <si>
    <t>ต้นทุนการให้บริการ</t>
  </si>
  <si>
    <t>ค่าใช้จ่ายภาษีเงินได้</t>
  </si>
  <si>
    <t xml:space="preserve">   กำไรส่วนที่เป็นของผู้ถือหุ้นของบริษัทฯ </t>
  </si>
  <si>
    <t>งบการเปลี่ยนแปลงส่วนของผู้ถือหุ้น (ต่อ)</t>
  </si>
  <si>
    <t>กำไรก่อนค่าใช้จ่ายภาษีเงินได้</t>
  </si>
  <si>
    <t>การแบ่งปันกำไรขาดทุนเบ็ดเสร็จรวม</t>
  </si>
  <si>
    <t xml:space="preserve">จัดสรรแล้ว </t>
  </si>
  <si>
    <t>รายได้ค่าบริการ</t>
  </si>
  <si>
    <t>รายได้จากการบริการท่าเรือ</t>
  </si>
  <si>
    <t>รายได้ค่าเก็บรักษาสินค้าและเอกสาร</t>
  </si>
  <si>
    <t>รายได้ทางการเงิน</t>
  </si>
  <si>
    <t xml:space="preserve">   รายได้ทางการเงิน</t>
  </si>
  <si>
    <t xml:space="preserve">   รายได้เงินปันผลรับจากเงินลงทุน</t>
  </si>
  <si>
    <t>เงินสดรับจากดอกเบี้ย</t>
  </si>
  <si>
    <t>จ่ายเงินปันผล</t>
  </si>
  <si>
    <t>เงินปันผลจ่าย (หมายเหตุ 12)</t>
  </si>
  <si>
    <t xml:space="preserve">   รายได้เงินปันผล</t>
  </si>
  <si>
    <t xml:space="preserve">   อื่นๆ</t>
  </si>
  <si>
    <t>เงินลงทุนในกองทุนเปิด (เพิ่มขึ้น) ลดลง</t>
  </si>
  <si>
    <t>เงินปันผลรับจากเงินลงทุน</t>
  </si>
  <si>
    <t xml:space="preserve">   จ่ายผลประโยชน์ระยะยาวของพนักงาน</t>
  </si>
  <si>
    <t>เงินปันผลรับจากบริษัทย่อย</t>
  </si>
  <si>
    <t>เงินสดสุทธิจากกิจกรรมดำเนินงาน</t>
  </si>
  <si>
    <t>ขาดทุนจากการเปลี่ยนแปลงมูลค่าของเงินลงทุนในตราสารทุน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</si>
  <si>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</si>
  <si>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</si>
  <si>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</si>
  <si>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</si>
  <si>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</si>
  <si>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0Z55T4TJEHDF795XCZD4XFS3ZNSC3RBXYW78PQ5V5EBRCKS5V0Q0</t>
  </si>
  <si>
    <t>CMI</t>
  </si>
  <si>
    <t>Create</t>
  </si>
  <si>
    <t>9149ed4e-0908-4e9e-9abf-091ad246b4e0</t>
  </si>
  <si>
    <t>{"id":"9149ed4e-0908-4e9e-9abf-091ad246b4e0","type":1,"name":"workbookId","value":"64f1d022-8d0d-418e-9b84-0fe282e6d0c5"}</t>
  </si>
  <si>
    <t>ab90c7d2-65d4-4779-a670-d827c714ef31</t>
  </si>
  <si>
    <t>{"id":"ab90c7d2-65d4-4779-a670-d827c714ef31","type":0,"name":"dataSnipperSheetDeleted","value":"false"}</t>
  </si>
  <si>
    <t>b92d4d2b-df57-4164-aca7-a83b24a94c03</t>
  </si>
  <si>
    <t>{"id":"b92d4d2b-df57-4164-aca7-a83b24a94c03","type":0,"name":"embed-documents","value":"false"}</t>
  </si>
  <si>
    <t>c3845add-d415-40ac-bb6f-2fd58046f073</t>
  </si>
  <si>
    <t>{"id":"c3845add-d415-40ac-bb6f-2fd58046f073","type":0,"name":"table-snip-suggestions","value":"true"}</t>
  </si>
  <si>
    <t>94514de8-5ea1-46a4-972c-1786eff09149</t>
  </si>
  <si>
    <t>{"id":"94514de8-5ea1-46a4-972c-1786eff09149","type":1,"name":"migratedFssProjectId","value":""}</t>
  </si>
  <si>
    <t>{"id":"9149ed4e-0908-4e9e-9abf-091ad246b4e0","type":1,"name":"workbookId","value":"90a4914c-4648-4738-a5f2-a9357547d33c"}</t>
  </si>
  <si>
    <t>{"id":"b92d4d2b-df57-4164-aca7-a83b24a94c03","type":0,"name":"embed-documents","value":"true"}</t>
  </si>
  <si>
    <t>RBHB369WZYEY9FHZR174BPH0WXAKSN1EGB969WYNYMXMBSN26P70</t>
  </si>
  <si>
    <t>Orawan Lekwattana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</si>
  <si>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</si>
  <si>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</si>
  <si>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เงินสดรับจากการจำหน่ายอุปกรณ์</t>
  </si>
  <si>
    <t xml:space="preserve">   เจ้าหนี้จากการซื้ออสังหาริมทรัพย์เพื่อการลงทุน</t>
  </si>
  <si>
    <t xml:space="preserve">   เงินปันผลค้างจ่าย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</si>
  <si>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</si>
  <si>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</si>
  <si>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</si>
  <si>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</si>
  <si>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YGBZH2ZMEN2XZMCDN7Z8800QGBNW5M16ZE5FXTA4XX9T9AH1MNXG</t>
  </si>
  <si>
    <t>ณ วันที่ 30 มิถุนายน 2569</t>
  </si>
  <si>
    <t>30 มิถุนายน 2569</t>
  </si>
  <si>
    <t>31 ธันวาคม 2568</t>
  </si>
  <si>
    <t>ยอดคงเหลือ ณ วันที่ 1 มกราคม 2568</t>
  </si>
  <si>
    <t>ยอดคงเหลือ ณ วันที่ 30 มิถุนายน 2568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</si>
  <si>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</si>
  <si>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</si>
  <si>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 xml:space="preserve">   ผลขาดทุนด้านเครดิตที่คาดว่าจะเกิดขึ้น (โอนกลับ)</t>
  </si>
  <si>
    <t xml:space="preserve">   สำรองผลประโยชน์ระยะยาวของพนักงานเพิ่มขึ้น (ลดลง)</t>
  </si>
  <si>
    <t xml:space="preserve">   ขาดทุน (กำไร) ที่ยังไม่เกิดขึ้นจริงของเงินลงทุนในกองทุนเปิด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</si>
</sst>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0_);_(* \(#,##0.000\);_(* &quot;-&quot;??_);_(@_)"/>
    <numFmt numFmtId="168" formatCode="_([$€-2]\ * #,##0.00_);_([$€-2]\ * \(#,##0.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left" vertical="top"/>
    </xf>
    <xf numFmtId="165" fontId="3" fillId="0" borderId="0" xfId="1" applyNumberFormat="1" applyFont="1" applyFill="1" applyBorder="1" applyAlignment="1">
      <alignment horizontal="left" vertical="top"/>
    </xf>
    <xf numFmtId="41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65" fontId="4" fillId="0" borderId="0" xfId="1" quotePrefix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horizontal="centerContinuous" vertical="top"/>
    </xf>
    <xf numFmtId="43" fontId="3" fillId="0" borderId="0" xfId="1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 vertical="top"/>
    </xf>
    <xf numFmtId="41" fontId="4" fillId="0" borderId="0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1" fontId="4" fillId="0" borderId="1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vertical="top"/>
    </xf>
    <xf numFmtId="43" fontId="4" fillId="0" borderId="0" xfId="1" quotePrefix="1" applyFont="1" applyFill="1" applyAlignment="1">
      <alignment horizontal="center" vertical="top"/>
    </xf>
    <xf numFmtId="43" fontId="4" fillId="0" borderId="3" xfId="1" applyFont="1" applyFill="1" applyBorder="1" applyAlignment="1">
      <alignment horizontal="right" vertical="top"/>
    </xf>
    <xf numFmtId="41" fontId="4" fillId="0" borderId="5" xfId="1" applyNumberFormat="1" applyFont="1" applyFill="1" applyBorder="1" applyAlignment="1">
      <alignment vertical="top"/>
    </xf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41" fontId="4" fillId="0" borderId="0" xfId="0" quotePrefix="1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37" fontId="4" fillId="0" borderId="0" xfId="0" quotePrefix="1" applyNumberFormat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41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165" fontId="4" fillId="0" borderId="5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1" fontId="7" fillId="0" borderId="0" xfId="0" applyNumberFormat="1" applyFont="1" applyAlignment="1">
      <alignment horizontal="right" vertical="top"/>
    </xf>
    <xf numFmtId="10" fontId="4" fillId="0" borderId="0" xfId="9" applyNumberFormat="1" applyFont="1" applyFill="1" applyAlignment="1">
      <alignment vertical="top"/>
    </xf>
    <xf numFmtId="37" fontId="3" fillId="0" borderId="0" xfId="0" quotePrefix="1" applyNumberFormat="1" applyFont="1" applyAlignment="1">
      <alignment horizontal="left" vertical="top"/>
    </xf>
    <xf numFmtId="37" fontId="4" fillId="0" borderId="0" xfId="0" quotePrefix="1" applyNumberFormat="1" applyFont="1" applyAlignment="1">
      <alignment horizontal="center" vertical="top"/>
    </xf>
    <xf numFmtId="39" fontId="4" fillId="0" borderId="0" xfId="0" quotePrefix="1" applyNumberFormat="1" applyFont="1" applyAlignment="1">
      <alignment horizontal="center" vertical="top"/>
    </xf>
    <xf numFmtId="37" fontId="4" fillId="0" borderId="6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41" fontId="4" fillId="0" borderId="2" xfId="0" applyNumberFormat="1" applyFont="1" applyBorder="1" applyAlignment="1">
      <alignment vertical="top"/>
    </xf>
    <xf numFmtId="0" fontId="3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0" fontId="4" fillId="0" borderId="0" xfId="0" applyFont="1"/>
    <xf numFmtId="41" fontId="3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top"/>
    </xf>
    <xf numFmtId="167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vertical="top"/>
    </xf>
    <xf numFmtId="0" fontId="6" fillId="0" borderId="0" xfId="2" applyFont="1" applyAlignment="1">
      <alignment vertical="top"/>
    </xf>
    <xf numFmtId="41" fontId="4" fillId="0" borderId="4" xfId="0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65" fontId="4" fillId="0" borderId="0" xfId="0" applyNumberFormat="1" applyFont="1"/>
    <xf numFmtId="0" fontId="3" fillId="0" borderId="0" xfId="0" applyFont="1"/>
    <xf numFmtId="165" fontId="4" fillId="0" borderId="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41" fontId="12" fillId="0" borderId="0" xfId="0" quotePrefix="1" applyNumberFormat="1" applyFont="1" applyAlignment="1">
      <alignment vertic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3" fontId="4" fillId="0" borderId="0" xfId="0" applyNumberFormat="1" applyFont="1"/>
    <xf numFmtId="165" fontId="3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"/>
    </xf>
    <xf numFmtId="165" fontId="4" fillId="0" borderId="2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4" fillId="0" borderId="0" xfId="10" applyFont="1" applyAlignment="1">
      <alignment vertical="top"/>
    </xf>
    <xf numFmtId="0" fontId="3" fillId="0" borderId="0" xfId="0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3" fillId="0" borderId="2" xfId="0" applyNumberFormat="1" applyFont="1" applyBorder="1" applyAlignment="1">
      <alignment horizontal="center" vertical="top"/>
    </xf>
    <xf numFmtId="37" fontId="3" fillId="0" borderId="2" xfId="0" applyNumberFormat="1" applyFont="1" applyBorder="1" applyAlignment="1">
      <alignment horizontal="center" vertical="top" wrapText="1"/>
    </xf>
    <xf numFmtId="37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37" fontId="3" fillId="0" borderId="0" xfId="0" quotePrefix="1" applyNumberFormat="1" applyFont="1" applyAlignment="1">
      <alignment horizontal="left" vertical="top"/>
    </xf>
    <xf numFmtId="165" fontId="3" fillId="0" borderId="2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center"/>
    </xf>
    <xf numFmtId="165" fontId="4" fillId="0" borderId="4" xfId="0" quotePrefix="1" applyNumberFormat="1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4">
    <cellStyle name="Comma" xfId="1" builtinId="3"/>
    <cellStyle name="Comma 2" xfId="4" xr:uid="{00000000-0005-0000-0000-000001000000}"/>
    <cellStyle name="Comma 2 2" xfId="12" xr:uid="{E89EB81F-7536-45E4-8632-FC99F5F721DA}"/>
    <cellStyle name="E&amp;Y House" xfId="6" xr:uid="{00000000-0005-0000-0000-000002000000}"/>
    <cellStyle name="Normal" xfId="0" builtinId="0"/>
    <cellStyle name="Normal 18" xfId="10" xr:uid="{150C7A9B-C613-4BB7-87B1-02DDAB55C6DE}"/>
    <cellStyle name="Normal 2" xfId="2" xr:uid="{00000000-0005-0000-0000-000004000000}"/>
    <cellStyle name="Normal 21" xfId="8" xr:uid="{7B7C66B4-9E94-4453-A357-4E94F925554C}"/>
    <cellStyle name="Normal 3" xfId="3" xr:uid="{00000000-0005-0000-0000-000005000000}"/>
    <cellStyle name="Normal 3 2" xfId="11" xr:uid="{D9CF6F40-7DD3-447A-A1AD-58C96E1204F0}"/>
    <cellStyle name="Normal 6" xfId="7" xr:uid="{00000000-0005-0000-0000-000006000000}"/>
    <cellStyle name="Percent" xfId="9" builtinId="5"/>
    <cellStyle name="Percent 2" xfId="5" xr:uid="{00000000-0005-0000-0000-000007000000}"/>
    <cellStyle name="Percent 2 2" xfId="13" xr:uid="{AF66EB0E-BE21-43FC-9076-D5A75DD5B6CF}"/>
  </cellStyles>
  <dxfs count="0"/>
  <tableStyles count="0" defaultTableStyle="TableStyleMedium9" defaultPivotStyle="PivotStyleLight16"/>
  <colors>
    <mruColors>
      <color rgb="FF00FFFF"/>
      <color rgb="FFCCFF33"/>
      <color rgb="FF99FF66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74F1-D949-4D26-AF7E-7CEAE1757CC9}">
  <dimension ref="A1:N87"/>
  <sheetViews>
    <sheetView showGridLines="0" tabSelected="1" zoomScale="115" zoomScaleNormal="115" zoomScaleSheetLayoutView="85" workbookViewId="0"/>
  </sheetViews>
  <sheetFormatPr defaultColWidth="9.109375" defaultRowHeight="24" customHeight="1"/>
  <cols>
    <col min="1" max="1" width="48.77734375" style="34" customWidth="1"/>
    <col min="2" max="2" width="8.6640625" style="34" customWidth="1"/>
    <col min="3" max="3" width="1.109375" style="34" customWidth="1"/>
    <col min="4" max="4" width="14.6640625" style="34" customWidth="1"/>
    <col min="5" max="5" width="1.109375" style="34" customWidth="1"/>
    <col min="6" max="6" width="14.6640625" style="12" customWidth="1"/>
    <col min="7" max="7" width="1.109375" style="12" customWidth="1"/>
    <col min="8" max="8" width="14.6640625" style="34" customWidth="1"/>
    <col min="9" max="9" width="1.109375" style="34" customWidth="1"/>
    <col min="10" max="10" width="14.6640625" style="34" customWidth="1"/>
    <col min="11" max="11" width="1.44140625" style="34" customWidth="1"/>
    <col min="12" max="12" width="11.5546875" style="34" hidden="1" customWidth="1"/>
    <col min="13" max="13" width="35.5546875" style="34" hidden="1" customWidth="1"/>
    <col min="14" max="14" width="9.109375" style="34" customWidth="1"/>
    <col min="15" max="15" width="15.109375" style="34" customWidth="1"/>
    <col min="16" max="16" width="4.5546875" style="34" customWidth="1"/>
    <col min="17" max="17" width="13.44140625" style="34" customWidth="1"/>
    <col min="18" max="16384" width="9.109375" style="34"/>
  </cols>
  <sheetData>
    <row r="1" spans="1:13" ht="24" customHeight="1">
      <c r="A1" s="33" t="s">
        <v>97</v>
      </c>
      <c r="B1" s="33"/>
      <c r="C1" s="33"/>
      <c r="D1" s="33"/>
      <c r="E1" s="33"/>
      <c r="F1" s="8"/>
      <c r="G1" s="8"/>
      <c r="H1" s="33"/>
      <c r="I1" s="33"/>
      <c r="J1" s="33"/>
    </row>
    <row r="2" spans="1:13" ht="24" customHeight="1">
      <c r="A2" s="112" t="s">
        <v>118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3" ht="24" customHeight="1">
      <c r="A3" s="35" t="s">
        <v>196</v>
      </c>
      <c r="B3" s="35"/>
      <c r="C3" s="35"/>
      <c r="D3" s="35"/>
      <c r="E3" s="35"/>
      <c r="F3" s="9"/>
      <c r="G3" s="10"/>
      <c r="H3" s="35"/>
      <c r="I3" s="35"/>
      <c r="J3" s="35"/>
    </row>
    <row r="4" spans="1:13" ht="24" customHeight="1">
      <c r="A4" s="109" t="s">
        <v>59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3" ht="24" customHeight="1">
      <c r="A5" s="36"/>
      <c r="B5" s="36"/>
      <c r="C5" s="36"/>
      <c r="D5" s="110" t="s">
        <v>33</v>
      </c>
      <c r="E5" s="110"/>
      <c r="F5" s="110"/>
      <c r="G5" s="33"/>
      <c r="H5" s="111" t="s">
        <v>34</v>
      </c>
      <c r="I5" s="111"/>
      <c r="J5" s="111"/>
    </row>
    <row r="6" spans="1:13" ht="24" customHeight="1">
      <c r="B6" s="37" t="s">
        <v>0</v>
      </c>
      <c r="C6" s="38"/>
      <c r="D6" s="39" t="s">
        <v>197</v>
      </c>
      <c r="F6" s="39" t="s">
        <v>198</v>
      </c>
      <c r="G6" s="34"/>
      <c r="H6" s="39" t="s">
        <v>197</v>
      </c>
      <c r="J6" s="39" t="s">
        <v>198</v>
      </c>
      <c r="M6" s="34" t="s">
        <v>46</v>
      </c>
    </row>
    <row r="7" spans="1:13" ht="24" customHeight="1">
      <c r="B7" s="37"/>
      <c r="C7" s="38"/>
      <c r="D7" s="40" t="s">
        <v>63</v>
      </c>
      <c r="F7" s="40" t="s">
        <v>64</v>
      </c>
      <c r="G7" s="34"/>
      <c r="H7" s="40" t="s">
        <v>63</v>
      </c>
      <c r="J7" s="40" t="s">
        <v>64</v>
      </c>
    </row>
    <row r="8" spans="1:13" ht="24" customHeight="1">
      <c r="B8" s="37"/>
      <c r="C8" s="38"/>
      <c r="D8" s="40" t="s">
        <v>65</v>
      </c>
      <c r="F8" s="40"/>
      <c r="G8" s="34"/>
      <c r="H8" s="40" t="s">
        <v>65</v>
      </c>
      <c r="J8" s="40"/>
    </row>
    <row r="9" spans="1:13" ht="24" customHeight="1">
      <c r="A9" s="33" t="s">
        <v>1</v>
      </c>
      <c r="F9" s="41"/>
      <c r="G9" s="34"/>
      <c r="J9" s="40"/>
    </row>
    <row r="10" spans="1:13" ht="24" customHeight="1">
      <c r="A10" s="33" t="s">
        <v>2</v>
      </c>
      <c r="B10" s="42"/>
      <c r="D10" s="43"/>
      <c r="E10" s="43"/>
      <c r="F10" s="1"/>
      <c r="G10" s="1"/>
      <c r="H10" s="43"/>
      <c r="I10" s="43"/>
      <c r="J10" s="43"/>
    </row>
    <row r="11" spans="1:13" ht="24" customHeight="1">
      <c r="A11" s="34" t="s">
        <v>75</v>
      </c>
      <c r="B11" s="42"/>
      <c r="D11" s="43">
        <v>59980</v>
      </c>
      <c r="E11" s="43"/>
      <c r="F11" s="43">
        <v>29882</v>
      </c>
      <c r="G11" s="11"/>
      <c r="H11" s="43">
        <v>25189</v>
      </c>
      <c r="I11" s="43"/>
      <c r="J11" s="43">
        <v>6163</v>
      </c>
    </row>
    <row r="12" spans="1:13" ht="24" customHeight="1">
      <c r="A12" s="34" t="s">
        <v>164</v>
      </c>
      <c r="B12" s="42">
        <v>3</v>
      </c>
      <c r="D12" s="43">
        <v>87280</v>
      </c>
      <c r="E12" s="43"/>
      <c r="F12" s="43">
        <v>76635</v>
      </c>
      <c r="G12" s="11"/>
      <c r="H12" s="43">
        <v>12251</v>
      </c>
      <c r="I12" s="43"/>
      <c r="J12" s="43">
        <v>14746</v>
      </c>
    </row>
    <row r="13" spans="1:13" ht="24" customHeight="1">
      <c r="A13" s="34" t="s">
        <v>76</v>
      </c>
      <c r="B13" s="42"/>
      <c r="D13" s="43">
        <v>701</v>
      </c>
      <c r="E13" s="43"/>
      <c r="F13" s="43">
        <v>1322</v>
      </c>
      <c r="G13" s="11"/>
      <c r="H13" s="43">
        <v>0</v>
      </c>
      <c r="I13" s="43"/>
      <c r="J13" s="43">
        <v>0</v>
      </c>
    </row>
    <row r="14" spans="1:13" ht="24" customHeight="1">
      <c r="A14" s="44" t="s">
        <v>103</v>
      </c>
      <c r="B14" s="42">
        <v>4</v>
      </c>
      <c r="D14" s="43">
        <v>238841</v>
      </c>
      <c r="E14" s="43"/>
      <c r="F14" s="43">
        <v>282508</v>
      </c>
      <c r="G14" s="1"/>
      <c r="H14" s="43">
        <v>95444</v>
      </c>
      <c r="I14" s="43"/>
      <c r="J14" s="43">
        <v>79230</v>
      </c>
    </row>
    <row r="15" spans="1:13" ht="24" customHeight="1">
      <c r="A15" s="44" t="s">
        <v>77</v>
      </c>
      <c r="B15" s="42"/>
      <c r="D15" s="45">
        <v>1564</v>
      </c>
      <c r="E15" s="43"/>
      <c r="F15" s="45">
        <v>847</v>
      </c>
      <c r="G15" s="11"/>
      <c r="H15" s="45">
        <v>682</v>
      </c>
      <c r="I15" s="43"/>
      <c r="J15" s="45">
        <v>134</v>
      </c>
    </row>
    <row r="16" spans="1:13" ht="24" customHeight="1">
      <c r="A16" s="33" t="s">
        <v>3</v>
      </c>
      <c r="B16" s="42"/>
      <c r="D16" s="25">
        <f>SUM(D11:D15)</f>
        <v>388366</v>
      </c>
      <c r="E16" s="43"/>
      <c r="F16" s="25">
        <f>SUM(F11:F15)</f>
        <v>391194</v>
      </c>
      <c r="G16" s="11"/>
      <c r="H16" s="25">
        <f>SUM(H11:H15)</f>
        <v>133566</v>
      </c>
      <c r="I16" s="43"/>
      <c r="J16" s="25">
        <f>SUM(J11:J15)</f>
        <v>100273</v>
      </c>
      <c r="L16" s="34">
        <f>F15-M16</f>
        <v>-36728589</v>
      </c>
      <c r="M16" s="34">
        <v>36729436</v>
      </c>
    </row>
    <row r="17" spans="1:13" ht="24" customHeight="1">
      <c r="A17" s="33" t="s">
        <v>4</v>
      </c>
      <c r="B17" s="42"/>
      <c r="D17" s="43"/>
      <c r="E17" s="43"/>
      <c r="F17" s="43"/>
      <c r="G17" s="1"/>
      <c r="H17" s="43"/>
      <c r="I17" s="43"/>
      <c r="J17" s="43"/>
      <c r="M17" s="34">
        <v>2540348165</v>
      </c>
    </row>
    <row r="18" spans="1:13" ht="24" customHeight="1">
      <c r="A18" s="34" t="s">
        <v>78</v>
      </c>
      <c r="B18" s="42"/>
      <c r="D18" s="1">
        <v>0</v>
      </c>
      <c r="E18" s="1"/>
      <c r="F18" s="1">
        <v>0</v>
      </c>
      <c r="G18" s="1"/>
      <c r="H18" s="1">
        <v>112163</v>
      </c>
      <c r="I18" s="43"/>
      <c r="J18" s="1">
        <v>112163</v>
      </c>
    </row>
    <row r="19" spans="1:13" ht="24" customHeight="1">
      <c r="A19" s="34" t="s">
        <v>105</v>
      </c>
      <c r="B19" s="42">
        <v>5</v>
      </c>
      <c r="D19" s="1">
        <v>29905</v>
      </c>
      <c r="E19" s="43"/>
      <c r="F19" s="1">
        <v>29454</v>
      </c>
      <c r="G19" s="1"/>
      <c r="H19" s="1">
        <v>144635</v>
      </c>
      <c r="I19" s="43"/>
      <c r="J19" s="1">
        <v>143982</v>
      </c>
    </row>
    <row r="20" spans="1:13" ht="24" customHeight="1">
      <c r="A20" s="46" t="s">
        <v>79</v>
      </c>
      <c r="B20" s="42">
        <v>6</v>
      </c>
      <c r="D20" s="11">
        <v>545399</v>
      </c>
      <c r="E20" s="43"/>
      <c r="F20" s="11">
        <v>557640</v>
      </c>
      <c r="G20" s="11"/>
      <c r="H20" s="11">
        <v>1813</v>
      </c>
      <c r="I20" s="43"/>
      <c r="J20" s="11">
        <v>1938</v>
      </c>
    </row>
    <row r="21" spans="1:13" ht="24" customHeight="1">
      <c r="A21" s="46" t="s">
        <v>80</v>
      </c>
      <c r="B21" s="42">
        <v>7</v>
      </c>
      <c r="D21" s="11">
        <v>9788</v>
      </c>
      <c r="E21" s="43"/>
      <c r="F21" s="11">
        <v>12170</v>
      </c>
      <c r="G21" s="11"/>
      <c r="H21" s="11">
        <v>0</v>
      </c>
      <c r="I21" s="43"/>
      <c r="J21" s="11">
        <v>0</v>
      </c>
    </row>
    <row r="22" spans="1:13" ht="24" customHeight="1">
      <c r="A22" s="46" t="s">
        <v>104</v>
      </c>
      <c r="B22" s="42"/>
      <c r="D22" s="11">
        <v>2872</v>
      </c>
      <c r="E22" s="43"/>
      <c r="F22" s="11">
        <v>1245</v>
      </c>
      <c r="G22" s="11"/>
      <c r="H22" s="11">
        <v>267</v>
      </c>
      <c r="I22" s="43"/>
      <c r="J22" s="11">
        <v>314</v>
      </c>
    </row>
    <row r="23" spans="1:13" ht="24" customHeight="1">
      <c r="A23" s="34" t="s">
        <v>81</v>
      </c>
      <c r="B23" s="42"/>
      <c r="D23" s="1">
        <v>0</v>
      </c>
      <c r="E23" s="43"/>
      <c r="F23" s="1">
        <v>0</v>
      </c>
      <c r="G23" s="1"/>
      <c r="H23" s="11">
        <v>861</v>
      </c>
      <c r="I23" s="43"/>
      <c r="J23" s="11">
        <v>993</v>
      </c>
    </row>
    <row r="24" spans="1:13" ht="24" customHeight="1">
      <c r="A24" s="46" t="s">
        <v>82</v>
      </c>
      <c r="B24" s="42"/>
      <c r="D24" s="25">
        <v>500</v>
      </c>
      <c r="E24" s="43"/>
      <c r="F24" s="25">
        <v>483</v>
      </c>
      <c r="G24" s="11"/>
      <c r="H24" s="25">
        <v>29</v>
      </c>
      <c r="I24" s="43"/>
      <c r="J24" s="25">
        <v>28</v>
      </c>
    </row>
    <row r="25" spans="1:13" ht="24" customHeight="1">
      <c r="A25" s="33" t="s">
        <v>5</v>
      </c>
      <c r="D25" s="25">
        <f>SUM(D18:D24)</f>
        <v>588464</v>
      </c>
      <c r="E25" s="43"/>
      <c r="F25" s="25">
        <f>SUM(F18:F24)</f>
        <v>600992</v>
      </c>
      <c r="G25" s="11"/>
      <c r="H25" s="25">
        <f>SUM(H18:H24)</f>
        <v>259768</v>
      </c>
      <c r="I25" s="43"/>
      <c r="J25" s="25">
        <f>SUM(J18:J24)</f>
        <v>259418</v>
      </c>
      <c r="L25" s="34">
        <f t="shared" ref="L25" si="0">F24-M25</f>
        <v>-9128111</v>
      </c>
      <c r="M25" s="34">
        <v>9128594</v>
      </c>
    </row>
    <row r="26" spans="1:13" ht="24" customHeight="1" thickBot="1">
      <c r="A26" s="33" t="s">
        <v>6</v>
      </c>
      <c r="D26" s="47">
        <f>D16+D25</f>
        <v>976830</v>
      </c>
      <c r="E26" s="43"/>
      <c r="F26" s="47">
        <f>F16+F25</f>
        <v>992186</v>
      </c>
      <c r="G26" s="11"/>
      <c r="H26" s="47">
        <f>H16+H25</f>
        <v>393334</v>
      </c>
      <c r="I26" s="43"/>
      <c r="J26" s="47">
        <f>J16+J25</f>
        <v>359691</v>
      </c>
      <c r="M26" s="34">
        <v>2852529758</v>
      </c>
    </row>
    <row r="27" spans="1:13" ht="24" customHeight="1" thickTop="1">
      <c r="A27" s="33"/>
      <c r="D27" s="43"/>
      <c r="E27" s="43"/>
      <c r="F27" s="1"/>
      <c r="G27" s="1"/>
      <c r="H27" s="43"/>
      <c r="I27" s="43"/>
      <c r="J27" s="43"/>
      <c r="M27" s="34">
        <v>5392877923</v>
      </c>
    </row>
    <row r="28" spans="1:13" ht="24" customHeight="1">
      <c r="A28" s="34" t="s">
        <v>96</v>
      </c>
      <c r="D28" s="43"/>
      <c r="E28" s="43"/>
      <c r="F28" s="1"/>
      <c r="G28" s="1"/>
      <c r="H28" s="43"/>
      <c r="I28" s="43"/>
      <c r="J28" s="43"/>
    </row>
    <row r="29" spans="1:13" ht="24" customHeight="1">
      <c r="A29" s="112" t="str">
        <f>A1</f>
        <v>บริษัท กรุงเทพโสภณ จำกัด (มหาชน) และบริษัทย่อย</v>
      </c>
      <c r="B29" s="112"/>
      <c r="C29" s="112"/>
      <c r="D29" s="112"/>
      <c r="E29" s="112"/>
      <c r="F29" s="112"/>
      <c r="G29" s="112"/>
      <c r="H29" s="112"/>
      <c r="I29" s="112"/>
      <c r="J29" s="112"/>
    </row>
    <row r="30" spans="1:13" ht="24" customHeight="1">
      <c r="A30" s="112" t="s">
        <v>119</v>
      </c>
      <c r="B30" s="112"/>
      <c r="C30" s="112"/>
      <c r="D30" s="112"/>
      <c r="E30" s="112"/>
      <c r="F30" s="112"/>
      <c r="G30" s="112"/>
      <c r="H30" s="112"/>
      <c r="I30" s="112"/>
      <c r="J30" s="112"/>
    </row>
    <row r="31" spans="1:13" ht="24" customHeight="1">
      <c r="A31" s="35" t="s">
        <v>196</v>
      </c>
      <c r="B31" s="35"/>
      <c r="C31" s="35"/>
      <c r="D31" s="35"/>
      <c r="E31" s="35"/>
      <c r="F31" s="9"/>
      <c r="G31" s="10"/>
      <c r="H31" s="35"/>
      <c r="I31" s="35"/>
      <c r="J31" s="35"/>
    </row>
    <row r="32" spans="1:13" ht="24" customHeight="1">
      <c r="A32" s="109" t="s">
        <v>59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3" ht="24" customHeight="1">
      <c r="A33" s="36"/>
      <c r="B33" s="36"/>
      <c r="C33" s="36"/>
      <c r="D33" s="110" t="s">
        <v>33</v>
      </c>
      <c r="E33" s="110"/>
      <c r="F33" s="110"/>
      <c r="G33" s="33"/>
      <c r="H33" s="111" t="s">
        <v>34</v>
      </c>
      <c r="I33" s="111"/>
      <c r="J33" s="111"/>
    </row>
    <row r="34" spans="1:13" ht="24" customHeight="1">
      <c r="B34" s="37" t="s">
        <v>0</v>
      </c>
      <c r="C34" s="38"/>
      <c r="D34" s="39" t="s">
        <v>197</v>
      </c>
      <c r="F34" s="39" t="s">
        <v>198</v>
      </c>
      <c r="G34" s="34"/>
      <c r="H34" s="39" t="s">
        <v>197</v>
      </c>
      <c r="J34" s="39" t="s">
        <v>198</v>
      </c>
      <c r="M34" s="34" t="s">
        <v>46</v>
      </c>
    </row>
    <row r="35" spans="1:13" ht="24" customHeight="1">
      <c r="B35" s="37"/>
      <c r="C35" s="38"/>
      <c r="D35" s="40" t="s">
        <v>63</v>
      </c>
      <c r="F35" s="40" t="s">
        <v>64</v>
      </c>
      <c r="G35" s="34"/>
      <c r="H35" s="40" t="s">
        <v>63</v>
      </c>
      <c r="J35" s="40" t="s">
        <v>64</v>
      </c>
    </row>
    <row r="36" spans="1:13" ht="24" customHeight="1">
      <c r="B36" s="37"/>
      <c r="C36" s="38"/>
      <c r="D36" s="40" t="s">
        <v>65</v>
      </c>
      <c r="F36" s="40"/>
      <c r="G36" s="34"/>
      <c r="H36" s="40" t="s">
        <v>65</v>
      </c>
      <c r="J36" s="40"/>
    </row>
    <row r="37" spans="1:13" ht="24" customHeight="1">
      <c r="A37" s="33" t="s">
        <v>7</v>
      </c>
      <c r="F37" s="40"/>
      <c r="G37" s="34"/>
      <c r="J37" s="40"/>
      <c r="M37" s="34" t="s">
        <v>73</v>
      </c>
    </row>
    <row r="38" spans="1:13" ht="24" customHeight="1">
      <c r="A38" s="33" t="s">
        <v>8</v>
      </c>
      <c r="B38" s="42"/>
    </row>
    <row r="39" spans="1:13" ht="24" customHeight="1">
      <c r="A39" s="34" t="s">
        <v>165</v>
      </c>
      <c r="B39" s="42">
        <v>8</v>
      </c>
      <c r="D39" s="48">
        <v>35789</v>
      </c>
      <c r="E39" s="48"/>
      <c r="F39" s="43">
        <v>36774</v>
      </c>
      <c r="G39" s="1"/>
      <c r="H39" s="43">
        <v>16610</v>
      </c>
      <c r="I39" s="43"/>
      <c r="J39" s="43">
        <v>11969</v>
      </c>
    </row>
    <row r="40" spans="1:13" ht="24" customHeight="1">
      <c r="A40" s="46" t="s">
        <v>133</v>
      </c>
      <c r="B40" s="42">
        <v>9</v>
      </c>
      <c r="D40" s="43">
        <v>3100</v>
      </c>
      <c r="E40" s="48"/>
      <c r="F40" s="43">
        <v>4081</v>
      </c>
      <c r="G40" s="1"/>
      <c r="H40" s="43">
        <v>0</v>
      </c>
      <c r="I40" s="43"/>
      <c r="J40" s="43">
        <v>0</v>
      </c>
    </row>
    <row r="41" spans="1:13" ht="24" customHeight="1">
      <c r="A41" s="46" t="s">
        <v>166</v>
      </c>
      <c r="B41" s="49"/>
      <c r="D41" s="43">
        <v>6654</v>
      </c>
      <c r="E41" s="48"/>
      <c r="F41" s="43">
        <v>5661</v>
      </c>
      <c r="G41" s="1"/>
      <c r="H41" s="43">
        <v>0</v>
      </c>
      <c r="I41" s="43"/>
      <c r="J41" s="43">
        <v>109</v>
      </c>
    </row>
    <row r="42" spans="1:13" ht="24" customHeight="1">
      <c r="A42" s="34" t="s">
        <v>134</v>
      </c>
      <c r="B42" s="42">
        <v>3</v>
      </c>
      <c r="D42" s="43">
        <v>19005</v>
      </c>
      <c r="E42" s="48"/>
      <c r="F42" s="43">
        <v>19005</v>
      </c>
      <c r="G42" s="1"/>
      <c r="H42" s="43">
        <v>0</v>
      </c>
      <c r="I42" s="43"/>
      <c r="J42" s="43">
        <v>0</v>
      </c>
    </row>
    <row r="43" spans="1:13" ht="24" customHeight="1">
      <c r="A43" s="46" t="s">
        <v>83</v>
      </c>
      <c r="B43" s="42"/>
      <c r="D43" s="45">
        <v>13611</v>
      </c>
      <c r="E43" s="48"/>
      <c r="F43" s="45">
        <v>12800</v>
      </c>
      <c r="G43" s="1"/>
      <c r="H43" s="45">
        <v>199</v>
      </c>
      <c r="I43" s="43"/>
      <c r="J43" s="45">
        <v>199</v>
      </c>
    </row>
    <row r="44" spans="1:13" ht="24" customHeight="1">
      <c r="A44" s="33" t="s">
        <v>9</v>
      </c>
      <c r="B44" s="42"/>
      <c r="D44" s="45">
        <f>SUM(D39:D43)</f>
        <v>78159</v>
      </c>
      <c r="E44" s="48"/>
      <c r="F44" s="45">
        <f>SUM(F39:F43)</f>
        <v>78321</v>
      </c>
      <c r="G44" s="11"/>
      <c r="H44" s="45">
        <f>SUM(H39:H43)</f>
        <v>16809</v>
      </c>
      <c r="I44" s="43"/>
      <c r="J44" s="45">
        <f>SUM(J39:J43)</f>
        <v>12277</v>
      </c>
      <c r="L44" s="34">
        <f>F43-M44</f>
        <v>-18321964</v>
      </c>
      <c r="M44" s="34">
        <v>18334764</v>
      </c>
    </row>
    <row r="45" spans="1:13" ht="24" customHeight="1">
      <c r="A45" s="33" t="s">
        <v>10</v>
      </c>
      <c r="B45" s="42"/>
      <c r="D45" s="48"/>
      <c r="E45" s="48"/>
      <c r="F45" s="48"/>
      <c r="G45" s="26"/>
      <c r="H45" s="43"/>
      <c r="I45" s="43"/>
      <c r="J45" s="43"/>
      <c r="L45" s="34">
        <f>F44-M45</f>
        <v>-4050095956</v>
      </c>
      <c r="M45" s="34">
        <v>4050174277</v>
      </c>
    </row>
    <row r="46" spans="1:13" ht="24" customHeight="1">
      <c r="A46" s="34" t="s">
        <v>124</v>
      </c>
      <c r="D46" s="48"/>
      <c r="E46" s="48"/>
      <c r="F46" s="48"/>
      <c r="G46" s="26"/>
      <c r="H46" s="43"/>
      <c r="I46" s="43"/>
      <c r="J46" s="43"/>
    </row>
    <row r="47" spans="1:13" ht="24" customHeight="1">
      <c r="A47" s="34" t="s">
        <v>125</v>
      </c>
      <c r="B47" s="42">
        <v>9</v>
      </c>
      <c r="D47" s="43">
        <v>6997</v>
      </c>
      <c r="E47" s="48"/>
      <c r="F47" s="43">
        <v>8453</v>
      </c>
      <c r="G47" s="11"/>
      <c r="H47" s="43">
        <v>0</v>
      </c>
      <c r="I47" s="43"/>
      <c r="J47" s="43">
        <v>0</v>
      </c>
    </row>
    <row r="48" spans="1:13" ht="24" customHeight="1">
      <c r="A48" s="34" t="s">
        <v>167</v>
      </c>
      <c r="B48" s="42"/>
      <c r="D48" s="43">
        <v>18088</v>
      </c>
      <c r="E48" s="48"/>
      <c r="F48" s="43">
        <v>16877</v>
      </c>
      <c r="G48" s="11"/>
      <c r="H48" s="43">
        <v>2988</v>
      </c>
      <c r="I48" s="43"/>
      <c r="J48" s="43">
        <v>3434</v>
      </c>
    </row>
    <row r="49" spans="1:13" ht="24" customHeight="1">
      <c r="A49" s="34" t="s">
        <v>168</v>
      </c>
      <c r="B49" s="42"/>
      <c r="D49" s="43">
        <v>6840</v>
      </c>
      <c r="E49" s="48"/>
      <c r="F49" s="43">
        <v>7275</v>
      </c>
      <c r="G49" s="11"/>
      <c r="H49" s="43">
        <v>0</v>
      </c>
      <c r="I49" s="43"/>
      <c r="J49" s="43">
        <v>0</v>
      </c>
    </row>
    <row r="50" spans="1:13" ht="24" customHeight="1">
      <c r="A50" s="34" t="s">
        <v>106</v>
      </c>
      <c r="B50" s="42"/>
      <c r="D50" s="43">
        <v>34993</v>
      </c>
      <c r="E50" s="48"/>
      <c r="F50" s="43">
        <v>29501</v>
      </c>
      <c r="G50" s="11"/>
      <c r="H50" s="43">
        <v>8632</v>
      </c>
      <c r="I50" s="43"/>
      <c r="J50" s="43">
        <v>8632</v>
      </c>
    </row>
    <row r="51" spans="1:13" ht="24" customHeight="1">
      <c r="A51" s="33" t="s">
        <v>11</v>
      </c>
      <c r="B51" s="42"/>
      <c r="D51" s="50">
        <f>SUM(D47:D50)</f>
        <v>66918</v>
      </c>
      <c r="E51" s="48"/>
      <c r="F51" s="50">
        <f>SUM(F47:F50)</f>
        <v>62106</v>
      </c>
      <c r="G51" s="11"/>
      <c r="H51" s="50">
        <f>SUM(H47:H50)</f>
        <v>11620</v>
      </c>
      <c r="I51" s="43"/>
      <c r="J51" s="50">
        <f>SUM(J47:J50)</f>
        <v>12066</v>
      </c>
      <c r="L51" s="34">
        <f t="shared" ref="L51:L65" si="1">F50-M51</f>
        <v>-17626101</v>
      </c>
      <c r="M51" s="34">
        <v>17655602</v>
      </c>
    </row>
    <row r="52" spans="1:13" ht="24" customHeight="1">
      <c r="A52" s="33" t="s">
        <v>12</v>
      </c>
      <c r="D52" s="50">
        <f>D44+D51</f>
        <v>145077</v>
      </c>
      <c r="E52" s="48"/>
      <c r="F52" s="50">
        <f>F44+F51</f>
        <v>140427</v>
      </c>
      <c r="G52" s="11"/>
      <c r="H52" s="50">
        <f>H44+H51</f>
        <v>28429</v>
      </c>
      <c r="I52" s="43"/>
      <c r="J52" s="50">
        <f>J44+J51</f>
        <v>24343</v>
      </c>
      <c r="L52" s="34">
        <f t="shared" si="1"/>
        <v>-299683824</v>
      </c>
      <c r="M52" s="34">
        <v>299745930</v>
      </c>
    </row>
    <row r="53" spans="1:13" ht="24" customHeight="1">
      <c r="A53" s="33"/>
      <c r="H53" s="51"/>
      <c r="I53" s="52"/>
      <c r="J53" s="51"/>
      <c r="L53" s="34">
        <f t="shared" si="1"/>
        <v>-4349779780</v>
      </c>
      <c r="M53" s="34">
        <v>4349920207</v>
      </c>
    </row>
    <row r="54" spans="1:13" ht="24" customHeight="1">
      <c r="A54" s="34" t="s">
        <v>96</v>
      </c>
      <c r="L54" s="34">
        <f t="shared" si="1"/>
        <v>0</v>
      </c>
    </row>
    <row r="55" spans="1:13" ht="24" customHeight="1">
      <c r="A55" s="112" t="str">
        <f>A1</f>
        <v>บริษัท กรุงเทพโสภณ จำกัด (มหาชน) และบริษัทย่อย</v>
      </c>
      <c r="B55" s="112"/>
      <c r="C55" s="112"/>
      <c r="D55" s="112"/>
      <c r="E55" s="112"/>
      <c r="F55" s="112"/>
      <c r="G55" s="112"/>
      <c r="H55" s="112"/>
      <c r="I55" s="112"/>
      <c r="J55" s="112"/>
      <c r="L55" s="34">
        <f t="shared" si="1"/>
        <v>0</v>
      </c>
    </row>
    <row r="56" spans="1:13" ht="24" customHeight="1">
      <c r="A56" s="112" t="s">
        <v>119</v>
      </c>
      <c r="B56" s="112"/>
      <c r="C56" s="112"/>
      <c r="D56" s="112"/>
      <c r="E56" s="112"/>
      <c r="F56" s="112"/>
      <c r="G56" s="112"/>
      <c r="H56" s="112"/>
      <c r="I56" s="112"/>
      <c r="J56" s="112"/>
      <c r="L56" s="34">
        <f>F55-M56</f>
        <v>0</v>
      </c>
    </row>
    <row r="57" spans="1:13" ht="24" customHeight="1">
      <c r="A57" s="35" t="s">
        <v>196</v>
      </c>
      <c r="B57" s="35"/>
      <c r="C57" s="35"/>
      <c r="D57" s="35"/>
      <c r="E57" s="35"/>
      <c r="F57" s="9"/>
      <c r="G57" s="10"/>
      <c r="H57" s="35"/>
      <c r="I57" s="35"/>
      <c r="J57" s="35"/>
    </row>
    <row r="58" spans="1:13" ht="24" customHeight="1">
      <c r="A58" s="109" t="s">
        <v>59</v>
      </c>
      <c r="B58" s="109"/>
      <c r="C58" s="109"/>
      <c r="D58" s="109"/>
      <c r="E58" s="109"/>
      <c r="F58" s="109"/>
      <c r="G58" s="109"/>
      <c r="H58" s="109"/>
      <c r="I58" s="109"/>
      <c r="J58" s="109"/>
    </row>
    <row r="59" spans="1:13" ht="24" customHeight="1">
      <c r="A59" s="36"/>
      <c r="B59" s="36"/>
      <c r="C59" s="36"/>
      <c r="D59" s="110" t="s">
        <v>33</v>
      </c>
      <c r="E59" s="110"/>
      <c r="F59" s="110"/>
      <c r="G59" s="33"/>
      <c r="H59" s="111" t="s">
        <v>34</v>
      </c>
      <c r="I59" s="111"/>
      <c r="J59" s="111"/>
    </row>
    <row r="60" spans="1:13" ht="24" customHeight="1">
      <c r="B60" s="37"/>
      <c r="C60" s="38"/>
      <c r="D60" s="39" t="s">
        <v>197</v>
      </c>
      <c r="F60" s="39" t="s">
        <v>198</v>
      </c>
      <c r="G60" s="34"/>
      <c r="H60" s="39" t="s">
        <v>197</v>
      </c>
      <c r="J60" s="39" t="s">
        <v>198</v>
      </c>
      <c r="M60" s="34" t="s">
        <v>46</v>
      </c>
    </row>
    <row r="61" spans="1:13" ht="24" customHeight="1">
      <c r="B61" s="37"/>
      <c r="C61" s="38"/>
      <c r="D61" s="40" t="s">
        <v>63</v>
      </c>
      <c r="F61" s="40" t="s">
        <v>64</v>
      </c>
      <c r="G61" s="34"/>
      <c r="H61" s="40" t="s">
        <v>63</v>
      </c>
      <c r="J61" s="40" t="s">
        <v>64</v>
      </c>
    </row>
    <row r="62" spans="1:13" ht="24" customHeight="1">
      <c r="B62" s="37"/>
      <c r="C62" s="38"/>
      <c r="D62" s="40" t="s">
        <v>65</v>
      </c>
      <c r="F62" s="40"/>
      <c r="G62" s="34"/>
      <c r="H62" s="40" t="s">
        <v>65</v>
      </c>
      <c r="J62" s="40"/>
    </row>
    <row r="63" spans="1:13" ht="24" customHeight="1">
      <c r="A63" s="33" t="s">
        <v>13</v>
      </c>
      <c r="F63" s="40"/>
      <c r="G63" s="34"/>
      <c r="J63" s="40"/>
      <c r="L63" s="34" t="e">
        <f>#REF!-M63</f>
        <v>#REF!</v>
      </c>
      <c r="M63" s="34" t="s">
        <v>73</v>
      </c>
    </row>
    <row r="64" spans="1:13" ht="24" customHeight="1">
      <c r="A64" s="34" t="s">
        <v>84</v>
      </c>
      <c r="B64" s="42"/>
      <c r="H64" s="36"/>
      <c r="I64" s="36"/>
      <c r="J64" s="36"/>
      <c r="L64" s="34">
        <f t="shared" si="1"/>
        <v>0</v>
      </c>
    </row>
    <row r="65" spans="1:14" ht="24" customHeight="1">
      <c r="A65" s="46" t="s">
        <v>85</v>
      </c>
      <c r="H65" s="52"/>
      <c r="I65" s="52"/>
      <c r="J65" s="52"/>
      <c r="L65" s="34">
        <f t="shared" si="1"/>
        <v>0</v>
      </c>
    </row>
    <row r="66" spans="1:14" ht="24" customHeight="1" thickBot="1">
      <c r="A66" s="46" t="s">
        <v>107</v>
      </c>
      <c r="B66" s="42"/>
      <c r="D66" s="47">
        <v>60000</v>
      </c>
      <c r="F66" s="47">
        <v>60000</v>
      </c>
      <c r="G66" s="13"/>
      <c r="H66" s="47">
        <v>60000</v>
      </c>
      <c r="I66" s="43"/>
      <c r="J66" s="47">
        <v>60000</v>
      </c>
      <c r="L66" s="34">
        <f>F65-M66</f>
        <v>0</v>
      </c>
    </row>
    <row r="67" spans="1:14" ht="24" customHeight="1" thickTop="1">
      <c r="A67" s="53" t="s">
        <v>86</v>
      </c>
      <c r="B67" s="42"/>
      <c r="D67" s="43"/>
      <c r="F67" s="43"/>
      <c r="G67" s="13"/>
      <c r="H67" s="43"/>
      <c r="I67" s="43"/>
      <c r="J67" s="43"/>
    </row>
    <row r="68" spans="1:14" ht="24" customHeight="1">
      <c r="A68" s="46" t="s">
        <v>107</v>
      </c>
      <c r="B68" s="42"/>
      <c r="D68" s="43">
        <f>Consolidated!D25</f>
        <v>60000</v>
      </c>
      <c r="F68" s="43">
        <v>60000</v>
      </c>
      <c r="G68" s="13"/>
      <c r="H68" s="43">
        <v>60000</v>
      </c>
      <c r="I68" s="43"/>
      <c r="J68" s="43">
        <v>60000</v>
      </c>
    </row>
    <row r="69" spans="1:14" ht="24" customHeight="1">
      <c r="A69" s="46" t="s">
        <v>87</v>
      </c>
      <c r="B69" s="42"/>
      <c r="D69" s="43">
        <f>Consolidated!F25</f>
        <v>96000</v>
      </c>
      <c r="F69" s="15">
        <v>96000</v>
      </c>
      <c r="G69" s="15"/>
      <c r="H69" s="43">
        <f>Separate!E24</f>
        <v>96000</v>
      </c>
      <c r="I69" s="43"/>
      <c r="J69" s="43">
        <v>96000</v>
      </c>
      <c r="L69" s="34">
        <f>F66-M69</f>
        <v>-685932800</v>
      </c>
      <c r="M69" s="34">
        <v>685992800</v>
      </c>
    </row>
    <row r="70" spans="1:14" ht="24" customHeight="1">
      <c r="A70" s="53" t="s">
        <v>88</v>
      </c>
      <c r="B70" s="42"/>
      <c r="D70" s="43"/>
      <c r="F70" s="15"/>
      <c r="G70" s="15"/>
      <c r="H70" s="43"/>
      <c r="I70" s="43"/>
      <c r="J70" s="43"/>
    </row>
    <row r="71" spans="1:14" ht="24" customHeight="1">
      <c r="A71" s="46" t="s">
        <v>137</v>
      </c>
      <c r="B71" s="42"/>
      <c r="D71" s="12"/>
      <c r="E71" s="54"/>
      <c r="H71" s="48"/>
      <c r="I71" s="48"/>
      <c r="J71" s="48"/>
      <c r="L71" s="34">
        <f>F70-M71</f>
        <v>-678492800</v>
      </c>
      <c r="M71" s="34">
        <v>678492800</v>
      </c>
    </row>
    <row r="72" spans="1:14" ht="24" customHeight="1">
      <c r="A72" s="46" t="s">
        <v>135</v>
      </c>
      <c r="B72" s="42"/>
      <c r="D72" s="12">
        <v>10000</v>
      </c>
      <c r="E72" s="54"/>
      <c r="F72" s="12">
        <v>10000</v>
      </c>
      <c r="H72" s="48">
        <v>10000</v>
      </c>
      <c r="I72" s="48"/>
      <c r="J72" s="48">
        <v>10000</v>
      </c>
    </row>
    <row r="73" spans="1:14" ht="24" customHeight="1">
      <c r="A73" s="46" t="s">
        <v>136</v>
      </c>
      <c r="B73" s="42"/>
      <c r="D73" s="12">
        <v>59000</v>
      </c>
      <c r="E73" s="54"/>
      <c r="F73" s="12">
        <v>59000</v>
      </c>
      <c r="H73" s="48">
        <v>59000</v>
      </c>
      <c r="I73" s="48"/>
      <c r="J73" s="48">
        <v>59000</v>
      </c>
    </row>
    <row r="74" spans="1:14" ht="24" customHeight="1">
      <c r="A74" s="46" t="s">
        <v>89</v>
      </c>
      <c r="B74" s="42"/>
      <c r="D74" s="43">
        <f>+Consolidated!L25</f>
        <v>606260</v>
      </c>
      <c r="F74" s="13">
        <v>626188</v>
      </c>
      <c r="G74" s="13"/>
      <c r="H74" s="43">
        <f>SUM(Separate!K24)</f>
        <v>139419</v>
      </c>
      <c r="I74" s="43"/>
      <c r="J74" s="43">
        <v>109783</v>
      </c>
      <c r="L74" s="34">
        <f>F71-M74</f>
        <v>-275035119</v>
      </c>
      <c r="M74" s="34">
        <v>275035119</v>
      </c>
      <c r="N74" s="55"/>
    </row>
    <row r="75" spans="1:14" ht="24" customHeight="1">
      <c r="A75" s="46" t="s">
        <v>109</v>
      </c>
      <c r="B75" s="42"/>
      <c r="D75" s="45">
        <v>486</v>
      </c>
      <c r="F75" s="16">
        <v>565</v>
      </c>
      <c r="G75" s="15"/>
      <c r="H75" s="45">
        <v>486</v>
      </c>
      <c r="I75" s="43"/>
      <c r="J75" s="45">
        <v>565</v>
      </c>
    </row>
    <row r="76" spans="1:14" ht="24" customHeight="1">
      <c r="A76" s="46" t="s">
        <v>49</v>
      </c>
      <c r="B76" s="42"/>
      <c r="D76" s="43">
        <f>SUM(D68:D75)</f>
        <v>831746</v>
      </c>
      <c r="F76" s="43">
        <f>SUM(F68:F75)</f>
        <v>851753</v>
      </c>
      <c r="G76" s="15"/>
      <c r="H76" s="43">
        <f>SUM(H68:H75)</f>
        <v>364905</v>
      </c>
      <c r="I76" s="43"/>
      <c r="J76" s="43">
        <f>SUM(J68:J75)</f>
        <v>335348</v>
      </c>
      <c r="L76" s="34">
        <f>F74-M76</f>
        <v>-83818121</v>
      </c>
      <c r="M76" s="34">
        <v>84444309</v>
      </c>
    </row>
    <row r="77" spans="1:14" ht="24" customHeight="1">
      <c r="A77" s="46" t="s">
        <v>90</v>
      </c>
      <c r="B77" s="42"/>
      <c r="D77" s="48">
        <f>Consolidated!R25</f>
        <v>7</v>
      </c>
      <c r="E77" s="12"/>
      <c r="F77" s="12">
        <v>6</v>
      </c>
      <c r="H77" s="48">
        <v>0</v>
      </c>
      <c r="I77" s="48"/>
      <c r="J77" s="48">
        <v>0</v>
      </c>
    </row>
    <row r="78" spans="1:14" ht="24" customHeight="1">
      <c r="A78" s="56" t="s">
        <v>14</v>
      </c>
      <c r="D78" s="50">
        <f>SUM(D76:D77)</f>
        <v>831753</v>
      </c>
      <c r="E78" s="13"/>
      <c r="F78" s="50">
        <f>SUM(F76:F77)</f>
        <v>851759</v>
      </c>
      <c r="G78" s="13"/>
      <c r="H78" s="50">
        <f>SUM(H76:H77)</f>
        <v>364905</v>
      </c>
      <c r="I78" s="43"/>
      <c r="J78" s="50">
        <f>SUM(J76:J77)</f>
        <v>335348</v>
      </c>
      <c r="L78" s="34">
        <f>F77-M78</f>
        <v>-833857</v>
      </c>
      <c r="M78" s="34">
        <v>833863</v>
      </c>
    </row>
    <row r="79" spans="1:14" ht="24" customHeight="1" thickBot="1">
      <c r="A79" s="33" t="s">
        <v>15</v>
      </c>
      <c r="D79" s="17">
        <f>SUM(D52+D78)</f>
        <v>976830</v>
      </c>
      <c r="F79" s="17">
        <f>SUM(F52+F78)</f>
        <v>992186</v>
      </c>
      <c r="G79" s="13"/>
      <c r="H79" s="17">
        <f>SUM(H52+H78)</f>
        <v>393334</v>
      </c>
      <c r="I79" s="43"/>
      <c r="J79" s="17">
        <f>SUM(J52+J78)</f>
        <v>359691</v>
      </c>
      <c r="L79" s="34">
        <f>F78-M79</f>
        <v>-1042105957</v>
      </c>
      <c r="M79" s="34">
        <v>1042957716</v>
      </c>
    </row>
    <row r="80" spans="1:14" ht="24" customHeight="1" thickTop="1">
      <c r="B80" s="57"/>
      <c r="D80" s="1">
        <f>D79-D26</f>
        <v>0</v>
      </c>
      <c r="E80" s="18"/>
      <c r="F80" s="1">
        <f>F79-F26</f>
        <v>0</v>
      </c>
      <c r="G80" s="18"/>
      <c r="H80" s="1">
        <f>H79-H26</f>
        <v>0</v>
      </c>
      <c r="I80" s="19"/>
      <c r="J80" s="1">
        <f>J79-J26</f>
        <v>0</v>
      </c>
      <c r="L80" s="34">
        <f>F79-M80</f>
        <v>-5391885737</v>
      </c>
      <c r="M80" s="34">
        <v>5392877923</v>
      </c>
    </row>
    <row r="81" spans="1:13" ht="24" customHeight="1">
      <c r="A81" s="34" t="s">
        <v>96</v>
      </c>
      <c r="C81" s="57"/>
      <c r="D81" s="58"/>
      <c r="E81" s="57"/>
      <c r="F81" s="20"/>
      <c r="G81" s="20"/>
      <c r="H81" s="58"/>
      <c r="L81" s="34">
        <f>F80-M81</f>
        <v>0</v>
      </c>
      <c r="M81" s="34">
        <v>0</v>
      </c>
    </row>
    <row r="82" spans="1:13" ht="24" customHeight="1">
      <c r="C82" s="57"/>
      <c r="D82" s="14"/>
      <c r="E82" s="30"/>
      <c r="F82" s="14"/>
      <c r="G82" s="30"/>
      <c r="H82" s="14"/>
      <c r="I82" s="29"/>
      <c r="J82" s="14"/>
      <c r="L82" s="34">
        <f>F81-M82</f>
        <v>0</v>
      </c>
    </row>
    <row r="83" spans="1:13" ht="24" customHeight="1">
      <c r="A83" s="59"/>
      <c r="C83" s="57"/>
      <c r="D83" s="57"/>
      <c r="E83" s="57"/>
      <c r="F83" s="20"/>
      <c r="G83" s="20"/>
      <c r="K83" s="14"/>
    </row>
    <row r="84" spans="1:13" ht="24" customHeight="1">
      <c r="C84" s="57"/>
      <c r="D84" s="57"/>
      <c r="E84" s="57"/>
      <c r="F84" s="20"/>
      <c r="G84" s="20"/>
    </row>
    <row r="85" spans="1:13" ht="24" customHeight="1">
      <c r="B85" s="34" t="s">
        <v>16</v>
      </c>
      <c r="C85" s="57"/>
      <c r="D85" s="57"/>
      <c r="E85" s="57"/>
      <c r="F85" s="20"/>
      <c r="G85" s="20"/>
    </row>
    <row r="86" spans="1:13" ht="24" customHeight="1">
      <c r="A86" s="59"/>
    </row>
    <row r="87" spans="1:13" ht="24" customHeight="1">
      <c r="B87" s="60"/>
      <c r="C87" s="60"/>
      <c r="D87" s="60"/>
      <c r="E87" s="60"/>
      <c r="F87" s="21"/>
      <c r="G87" s="21"/>
      <c r="J87" s="36"/>
    </row>
  </sheetData>
  <mergeCells count="14">
    <mergeCell ref="A58:J58"/>
    <mergeCell ref="D59:F59"/>
    <mergeCell ref="H59:J59"/>
    <mergeCell ref="A55:J55"/>
    <mergeCell ref="A2:J2"/>
    <mergeCell ref="A29:J29"/>
    <mergeCell ref="A30:J30"/>
    <mergeCell ref="A4:J4"/>
    <mergeCell ref="D5:F5"/>
    <mergeCell ref="H5:J5"/>
    <mergeCell ref="A32:J32"/>
    <mergeCell ref="D33:F33"/>
    <mergeCell ref="H33:J33"/>
    <mergeCell ref="A56:J56"/>
  </mergeCells>
  <printOptions horizontalCentered="1"/>
  <pageMargins left="0.74" right="0.35" top="0.78740157480314998" bottom="0.196850393700787" header="0.31496062992126" footer="0.31496062992126"/>
  <pageSetup paperSize="9" scale="75" fitToHeight="0" orientation="portrait" r:id="rId1"/>
  <rowBreaks count="5" manualBreakCount="5">
    <brk id="28" max="16383" man="1"/>
    <brk id="54" max="16383" man="1"/>
    <brk id="87" max="9" man="1"/>
    <brk id="120" max="9" man="1"/>
    <brk id="1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FDC1-7295-4A73-9BED-D6111326318D}">
  <dimension ref="A1:M140"/>
  <sheetViews>
    <sheetView showGridLines="0" topLeftCell="B124" zoomScaleNormal="100" zoomScaleSheetLayoutView="85" workbookViewId="0">
      <selection activeCell="I95" sqref="I95"/>
    </sheetView>
  </sheetViews>
  <sheetFormatPr defaultColWidth="9.109375" defaultRowHeight="24" customHeight="1"/>
  <cols>
    <col min="1" max="1" width="47.44140625" style="62" customWidth="1"/>
    <col min="2" max="2" width="6.33203125" style="62" customWidth="1"/>
    <col min="3" max="3" width="8.6640625" style="62" customWidth="1"/>
    <col min="4" max="4" width="1.44140625" style="62" customWidth="1"/>
    <col min="5" max="5" width="12.6640625" style="62" customWidth="1"/>
    <col min="6" max="6" width="1.44140625" style="62" customWidth="1"/>
    <col min="7" max="7" width="12.6640625" style="14" customWidth="1"/>
    <col min="8" max="8" width="1.44140625" style="62" customWidth="1"/>
    <col min="9" max="9" width="12.6640625" style="62" customWidth="1"/>
    <col min="10" max="10" width="1.44140625" style="62" customWidth="1"/>
    <col min="11" max="11" width="12.6640625" style="14" customWidth="1"/>
    <col min="12" max="12" width="0.88671875" style="62" customWidth="1"/>
    <col min="13" max="13" width="19.88671875" style="62" customWidth="1"/>
    <col min="14" max="16384" width="9.109375" style="62"/>
  </cols>
  <sheetData>
    <row r="1" spans="1:11" ht="24" customHeight="1">
      <c r="A1" s="113" t="s">
        <v>67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34" customFormat="1" ht="24" customHeight="1">
      <c r="A2" s="63" t="s">
        <v>97</v>
      </c>
      <c r="B2" s="33"/>
      <c r="C2" s="33"/>
      <c r="D2" s="33"/>
      <c r="E2" s="33"/>
      <c r="F2" s="33"/>
      <c r="G2" s="22"/>
      <c r="H2" s="33"/>
      <c r="I2" s="33"/>
      <c r="J2" s="33"/>
      <c r="K2" s="22"/>
    </row>
    <row r="3" spans="1:11" s="34" customFormat="1" ht="24" customHeight="1">
      <c r="A3" s="114" t="s">
        <v>138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s="34" customFormat="1" ht="24" customHeight="1">
      <c r="A4" s="112" t="s">
        <v>194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s="34" customFormat="1" ht="24" customHeight="1">
      <c r="A5" s="109" t="s">
        <v>66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1:11" s="34" customFormat="1" ht="24" customHeight="1">
      <c r="A6" s="64"/>
      <c r="B6" s="36"/>
      <c r="D6" s="33"/>
      <c r="E6" s="110" t="s">
        <v>33</v>
      </c>
      <c r="F6" s="110"/>
      <c r="G6" s="110"/>
      <c r="H6" s="36"/>
      <c r="I6" s="111" t="s">
        <v>34</v>
      </c>
      <c r="J6" s="111"/>
      <c r="K6" s="111"/>
    </row>
    <row r="7" spans="1:11" s="34" customFormat="1" ht="24" customHeight="1">
      <c r="A7" s="62"/>
      <c r="C7" s="37" t="s">
        <v>0</v>
      </c>
      <c r="E7" s="65">
        <v>2569</v>
      </c>
      <c r="G7" s="65">
        <v>2568</v>
      </c>
      <c r="H7" s="38"/>
      <c r="I7" s="65">
        <v>2569</v>
      </c>
      <c r="K7" s="65">
        <v>2568</v>
      </c>
    </row>
    <row r="8" spans="1:11" s="34" customFormat="1" ht="24" customHeight="1">
      <c r="A8" s="63" t="s">
        <v>53</v>
      </c>
    </row>
    <row r="9" spans="1:11" s="34" customFormat="1" ht="24" customHeight="1">
      <c r="A9" s="53" t="s">
        <v>98</v>
      </c>
      <c r="B9" s="42"/>
      <c r="C9" s="42"/>
      <c r="D9" s="66"/>
      <c r="E9" s="43">
        <v>11886</v>
      </c>
      <c r="F9" s="67"/>
      <c r="G9" s="43">
        <v>11653</v>
      </c>
      <c r="H9" s="23"/>
      <c r="I9" s="1">
        <v>7693</v>
      </c>
      <c r="J9" s="11"/>
      <c r="K9" s="1">
        <v>7693</v>
      </c>
    </row>
    <row r="10" spans="1:11" s="34" customFormat="1" ht="24" customHeight="1">
      <c r="A10" s="53" t="s">
        <v>149</v>
      </c>
      <c r="B10" s="42"/>
      <c r="C10" s="42"/>
      <c r="D10" s="66"/>
      <c r="E10" s="43">
        <v>76055</v>
      </c>
      <c r="F10" s="67"/>
      <c r="G10" s="43">
        <v>75882</v>
      </c>
      <c r="H10" s="23"/>
      <c r="I10" s="1">
        <v>0</v>
      </c>
      <c r="J10" s="11"/>
      <c r="K10" s="1">
        <v>0</v>
      </c>
    </row>
    <row r="11" spans="1:11" s="34" customFormat="1" ht="24" customHeight="1">
      <c r="A11" s="53" t="s">
        <v>99</v>
      </c>
      <c r="B11" s="42"/>
      <c r="C11" s="42"/>
      <c r="D11" s="66"/>
      <c r="E11" s="43">
        <v>1401</v>
      </c>
      <c r="F11" s="67"/>
      <c r="G11" s="43">
        <v>1628</v>
      </c>
      <c r="H11" s="23"/>
      <c r="I11" s="1">
        <v>0</v>
      </c>
      <c r="J11" s="11"/>
      <c r="K11" s="1">
        <v>0</v>
      </c>
    </row>
    <row r="12" spans="1:11" s="34" customFormat="1" ht="24" customHeight="1">
      <c r="A12" s="53" t="s">
        <v>148</v>
      </c>
      <c r="B12" s="42"/>
      <c r="C12" s="42"/>
      <c r="D12" s="66"/>
      <c r="E12" s="43">
        <v>1881</v>
      </c>
      <c r="F12" s="67"/>
      <c r="G12" s="43">
        <v>1935</v>
      </c>
      <c r="H12" s="23"/>
      <c r="I12" s="1">
        <v>0</v>
      </c>
      <c r="J12" s="11"/>
      <c r="K12" s="1">
        <v>0</v>
      </c>
    </row>
    <row r="13" spans="1:11" s="34" customFormat="1" ht="24" customHeight="1">
      <c r="A13" s="53" t="s">
        <v>147</v>
      </c>
      <c r="B13" s="42"/>
      <c r="C13" s="42"/>
      <c r="D13" s="66"/>
      <c r="E13" s="43">
        <v>3060</v>
      </c>
      <c r="F13" s="67"/>
      <c r="G13" s="43">
        <v>3034</v>
      </c>
      <c r="H13" s="23"/>
      <c r="I13" s="1">
        <v>8425</v>
      </c>
      <c r="J13" s="11"/>
      <c r="K13" s="1">
        <v>8425</v>
      </c>
    </row>
    <row r="14" spans="1:11" s="34" customFormat="1" ht="24" customHeight="1">
      <c r="A14" s="53" t="s">
        <v>17</v>
      </c>
      <c r="B14" s="66"/>
      <c r="C14" s="42"/>
      <c r="D14" s="66"/>
      <c r="E14" s="43"/>
      <c r="F14" s="67"/>
      <c r="G14" s="43"/>
      <c r="H14" s="23"/>
      <c r="I14" s="11"/>
      <c r="J14" s="11"/>
      <c r="K14" s="11"/>
    </row>
    <row r="15" spans="1:11" s="34" customFormat="1" ht="24" customHeight="1">
      <c r="A15" s="62" t="s">
        <v>156</v>
      </c>
      <c r="B15" s="66"/>
      <c r="C15" s="42"/>
      <c r="D15" s="66"/>
      <c r="E15" s="43">
        <v>33</v>
      </c>
      <c r="F15" s="67"/>
      <c r="G15" s="43">
        <v>66</v>
      </c>
      <c r="H15" s="23"/>
      <c r="I15" s="11">
        <v>33</v>
      </c>
      <c r="J15" s="11"/>
      <c r="K15" s="11">
        <v>66</v>
      </c>
    </row>
    <row r="16" spans="1:11" s="34" customFormat="1" ht="24" customHeight="1">
      <c r="A16" s="62" t="s">
        <v>157</v>
      </c>
      <c r="B16" s="66"/>
      <c r="C16" s="42"/>
      <c r="D16" s="66"/>
      <c r="E16" s="43">
        <v>2093</v>
      </c>
      <c r="F16" s="67"/>
      <c r="G16" s="43">
        <v>1154</v>
      </c>
      <c r="H16" s="23"/>
      <c r="I16" s="11">
        <v>273</v>
      </c>
      <c r="J16" s="11"/>
      <c r="K16" s="11">
        <v>287</v>
      </c>
    </row>
    <row r="17" spans="1:11" s="34" customFormat="1" ht="24" customHeight="1">
      <c r="A17" s="63" t="s">
        <v>18</v>
      </c>
      <c r="B17" s="66"/>
      <c r="C17" s="42"/>
      <c r="D17" s="66"/>
      <c r="E17" s="50">
        <f>SUM(E9:E16)</f>
        <v>96409</v>
      </c>
      <c r="F17" s="67"/>
      <c r="G17" s="50">
        <f>SUM(G9:G16)</f>
        <v>95352</v>
      </c>
      <c r="H17" s="23"/>
      <c r="I17" s="50">
        <f>SUM(I9:I16)</f>
        <v>16424</v>
      </c>
      <c r="J17" s="11"/>
      <c r="K17" s="50">
        <f>SUM(K9:K16)</f>
        <v>16471</v>
      </c>
    </row>
    <row r="18" spans="1:11" s="34" customFormat="1" ht="24" customHeight="1">
      <c r="A18" s="63" t="s">
        <v>19</v>
      </c>
      <c r="B18" s="42"/>
      <c r="C18" s="42"/>
      <c r="D18" s="66"/>
      <c r="E18" s="68"/>
      <c r="F18" s="67"/>
      <c r="G18" s="68"/>
      <c r="H18" s="23"/>
      <c r="I18" s="1"/>
      <c r="J18" s="11"/>
      <c r="K18" s="1"/>
    </row>
    <row r="19" spans="1:11" s="34" customFormat="1" ht="24" customHeight="1">
      <c r="A19" s="53" t="s">
        <v>140</v>
      </c>
      <c r="B19" s="42"/>
      <c r="C19" s="42"/>
      <c r="D19" s="66"/>
      <c r="E19" s="43">
        <v>44733</v>
      </c>
      <c r="F19" s="67"/>
      <c r="G19" s="43">
        <v>45119</v>
      </c>
      <c r="H19" s="23"/>
      <c r="I19" s="1">
        <v>2393</v>
      </c>
      <c r="J19" s="11"/>
      <c r="K19" s="1">
        <v>2499</v>
      </c>
    </row>
    <row r="20" spans="1:11" s="34" customFormat="1" ht="24" customHeight="1">
      <c r="A20" s="53" t="s">
        <v>100</v>
      </c>
      <c r="B20" s="42"/>
      <c r="C20" s="42"/>
      <c r="D20" s="66"/>
      <c r="E20" s="43">
        <v>1183</v>
      </c>
      <c r="F20" s="67"/>
      <c r="G20" s="43">
        <v>1362</v>
      </c>
      <c r="H20" s="23"/>
      <c r="I20" s="1">
        <v>0</v>
      </c>
      <c r="J20" s="11"/>
      <c r="K20" s="1">
        <v>0</v>
      </c>
    </row>
    <row r="21" spans="1:11" s="34" customFormat="1" ht="24" customHeight="1">
      <c r="A21" s="53" t="s">
        <v>50</v>
      </c>
      <c r="D21" s="66"/>
      <c r="E21" s="43">
        <v>902</v>
      </c>
      <c r="F21" s="67"/>
      <c r="G21" s="43">
        <v>875</v>
      </c>
      <c r="H21" s="23"/>
      <c r="I21" s="1">
        <v>0</v>
      </c>
      <c r="J21" s="11"/>
      <c r="K21" s="1">
        <v>0</v>
      </c>
    </row>
    <row r="22" spans="1:11" s="34" customFormat="1" ht="24" customHeight="1">
      <c r="A22" s="53" t="s">
        <v>20</v>
      </c>
      <c r="B22" s="49"/>
      <c r="C22" s="42"/>
      <c r="E22" s="48">
        <v>20313</v>
      </c>
      <c r="F22" s="48"/>
      <c r="G22" s="48">
        <v>18507</v>
      </c>
      <c r="H22" s="24"/>
      <c r="I22" s="11">
        <v>11920</v>
      </c>
      <c r="J22" s="11"/>
      <c r="K22" s="11">
        <v>12028</v>
      </c>
    </row>
    <row r="23" spans="1:11" s="34" customFormat="1" ht="24" customHeight="1">
      <c r="A23" s="63" t="s">
        <v>21</v>
      </c>
      <c r="B23" s="49"/>
      <c r="C23" s="42"/>
      <c r="E23" s="50">
        <f>SUM(E19:E22)</f>
        <v>67131</v>
      </c>
      <c r="F23" s="48"/>
      <c r="G23" s="50">
        <f>SUM(G19:G22)</f>
        <v>65863</v>
      </c>
      <c r="H23" s="24"/>
      <c r="I23" s="50">
        <f>SUM(I19:I22)</f>
        <v>14313</v>
      </c>
      <c r="J23" s="11"/>
      <c r="K23" s="50">
        <f>SUM(K19:K22)</f>
        <v>14527</v>
      </c>
    </row>
    <row r="24" spans="1:11" s="34" customFormat="1" ht="24" customHeight="1">
      <c r="A24" s="63" t="s">
        <v>101</v>
      </c>
      <c r="B24" s="49"/>
      <c r="C24" s="42"/>
      <c r="E24" s="11">
        <f>E17-E23</f>
        <v>29278</v>
      </c>
      <c r="F24" s="48"/>
      <c r="G24" s="11">
        <f>G17-G23</f>
        <v>29489</v>
      </c>
      <c r="H24" s="24"/>
      <c r="I24" s="11">
        <f>I17-I23</f>
        <v>2111</v>
      </c>
      <c r="J24" s="11"/>
      <c r="K24" s="11">
        <f>K17-K23</f>
        <v>1944</v>
      </c>
    </row>
    <row r="25" spans="1:11" s="34" customFormat="1" ht="24" customHeight="1">
      <c r="A25" s="69" t="s">
        <v>150</v>
      </c>
      <c r="B25" s="49"/>
      <c r="C25" s="42"/>
      <c r="E25" s="11">
        <v>58</v>
      </c>
      <c r="F25" s="48"/>
      <c r="G25" s="11">
        <v>145</v>
      </c>
      <c r="H25" s="24"/>
      <c r="I25" s="11">
        <v>24</v>
      </c>
      <c r="J25" s="11"/>
      <c r="K25" s="11">
        <v>58</v>
      </c>
    </row>
    <row r="26" spans="1:11" s="34" customFormat="1" ht="24" customHeight="1">
      <c r="A26" s="62" t="s">
        <v>69</v>
      </c>
      <c r="B26" s="49"/>
      <c r="C26" s="42"/>
      <c r="E26" s="45">
        <v>-122</v>
      </c>
      <c r="F26" s="48"/>
      <c r="G26" s="45">
        <v>-177</v>
      </c>
      <c r="H26" s="24"/>
      <c r="I26" s="25">
        <v>0</v>
      </c>
      <c r="J26" s="11"/>
      <c r="K26" s="25">
        <v>0</v>
      </c>
    </row>
    <row r="27" spans="1:11" s="34" customFormat="1" ht="24" customHeight="1">
      <c r="A27" s="63" t="s">
        <v>144</v>
      </c>
      <c r="C27" s="42"/>
      <c r="E27" s="26">
        <f>SUM(E24:E26)</f>
        <v>29214</v>
      </c>
      <c r="F27" s="48"/>
      <c r="G27" s="26">
        <f>SUM(G24:G26)</f>
        <v>29457</v>
      </c>
      <c r="H27" s="24"/>
      <c r="I27" s="26">
        <f>SUM(I24:I26)</f>
        <v>2135</v>
      </c>
      <c r="J27" s="11"/>
      <c r="K27" s="26">
        <f>SUM(K24:K26)</f>
        <v>2002</v>
      </c>
    </row>
    <row r="28" spans="1:11" s="34" customFormat="1" ht="24" customHeight="1">
      <c r="A28" s="62" t="s">
        <v>141</v>
      </c>
      <c r="C28" s="42">
        <v>10</v>
      </c>
      <c r="E28" s="70">
        <v>-5834</v>
      </c>
      <c r="F28" s="48"/>
      <c r="G28" s="70">
        <v>-5918</v>
      </c>
      <c r="H28" s="24"/>
      <c r="I28" s="25">
        <v>-422</v>
      </c>
      <c r="J28" s="11"/>
      <c r="K28" s="25">
        <v>-387</v>
      </c>
    </row>
    <row r="29" spans="1:11" s="34" customFormat="1" ht="24" customHeight="1" thickBot="1">
      <c r="A29" s="71" t="s">
        <v>139</v>
      </c>
      <c r="C29" s="42"/>
      <c r="E29" s="72">
        <f>SUM(E27:E28)</f>
        <v>23380</v>
      </c>
      <c r="F29" s="48"/>
      <c r="G29" s="72">
        <f>SUM(G27:G28)</f>
        <v>23539</v>
      </c>
      <c r="H29" s="24"/>
      <c r="I29" s="72">
        <f>SUM(I27:I28)</f>
        <v>1713</v>
      </c>
      <c r="J29" s="11"/>
      <c r="K29" s="72">
        <f>SUM(K27:K28)</f>
        <v>1615</v>
      </c>
    </row>
    <row r="30" spans="1:11" ht="24" customHeight="1" thickTop="1">
      <c r="G30" s="62"/>
      <c r="K30" s="62"/>
    </row>
    <row r="31" spans="1:11" s="34" customFormat="1" ht="24" customHeight="1">
      <c r="A31" s="71" t="s">
        <v>102</v>
      </c>
      <c r="C31" s="42"/>
      <c r="E31" s="43"/>
      <c r="F31" s="48"/>
      <c r="G31" s="43"/>
      <c r="H31" s="24"/>
      <c r="I31" s="11"/>
      <c r="J31" s="11"/>
      <c r="K31" s="11"/>
    </row>
    <row r="32" spans="1:11" s="34" customFormat="1" ht="24" customHeight="1" thickBot="1">
      <c r="A32" s="73" t="s">
        <v>47</v>
      </c>
      <c r="C32" s="42"/>
      <c r="E32" s="26">
        <f>E29-E33</f>
        <v>23379</v>
      </c>
      <c r="F32" s="48"/>
      <c r="G32" s="26">
        <f>G29-G33</f>
        <v>23538</v>
      </c>
      <c r="H32" s="24"/>
      <c r="I32" s="27">
        <f>I29</f>
        <v>1713</v>
      </c>
      <c r="J32" s="11"/>
      <c r="K32" s="27">
        <f>K29</f>
        <v>1615</v>
      </c>
    </row>
    <row r="33" spans="1:11" s="34" customFormat="1" ht="24" customHeight="1" thickTop="1">
      <c r="A33" s="73" t="s">
        <v>48</v>
      </c>
      <c r="C33" s="42"/>
      <c r="E33" s="43">
        <v>1</v>
      </c>
      <c r="F33" s="48"/>
      <c r="G33" s="43">
        <v>1</v>
      </c>
      <c r="H33" s="43"/>
      <c r="I33" s="43"/>
      <c r="J33" s="11"/>
      <c r="K33" s="43"/>
    </row>
    <row r="34" spans="1:11" s="34" customFormat="1" ht="24" customHeight="1" thickBot="1">
      <c r="A34" s="71"/>
      <c r="C34" s="42"/>
      <c r="E34" s="28">
        <f>SUM(E32:E33)</f>
        <v>23380</v>
      </c>
      <c r="F34" s="74"/>
      <c r="G34" s="28">
        <f>SUM(G32:G33)</f>
        <v>23539</v>
      </c>
      <c r="H34" s="24"/>
      <c r="I34" s="11"/>
      <c r="J34" s="11"/>
      <c r="K34" s="11"/>
    </row>
    <row r="35" spans="1:11" ht="24" customHeight="1" thickTop="1">
      <c r="G35" s="62"/>
      <c r="K35" s="62"/>
    </row>
    <row r="36" spans="1:11" s="34" customFormat="1" ht="24" customHeight="1">
      <c r="A36" s="71" t="s">
        <v>43</v>
      </c>
      <c r="C36" s="42"/>
      <c r="E36" s="67"/>
      <c r="F36" s="48"/>
      <c r="G36" s="67"/>
      <c r="H36" s="48"/>
      <c r="I36" s="43"/>
      <c r="J36" s="43"/>
      <c r="K36" s="43"/>
    </row>
    <row r="37" spans="1:11" s="34" customFormat="1" ht="24" customHeight="1">
      <c r="A37" s="62" t="s">
        <v>74</v>
      </c>
      <c r="C37" s="42"/>
      <c r="I37" s="43"/>
      <c r="J37" s="43"/>
      <c r="K37" s="43"/>
    </row>
    <row r="38" spans="1:11" s="34" customFormat="1" ht="24" customHeight="1" thickBot="1">
      <c r="A38" s="75" t="s">
        <v>142</v>
      </c>
      <c r="E38" s="31">
        <f>E32/(6000000/1000)</f>
        <v>3.8965000000000001</v>
      </c>
      <c r="F38" s="76"/>
      <c r="G38" s="31">
        <f>G32/(6000000/1000)</f>
        <v>3.923</v>
      </c>
      <c r="H38" s="76"/>
      <c r="I38" s="31">
        <f>I32/(6000000/1000)</f>
        <v>0.28549999999999998</v>
      </c>
      <c r="J38" s="77"/>
      <c r="K38" s="31">
        <f>K32/(6000000/1000)</f>
        <v>0.26916666666666667</v>
      </c>
    </row>
    <row r="39" spans="1:11" s="34" customFormat="1" ht="24" customHeight="1" thickTop="1">
      <c r="A39" s="53"/>
      <c r="B39" s="78"/>
      <c r="G39" s="12"/>
      <c r="H39" s="79"/>
      <c r="I39" s="80"/>
      <c r="J39" s="80"/>
      <c r="K39" s="80"/>
    </row>
    <row r="40" spans="1:11" s="34" customFormat="1" ht="24" customHeight="1">
      <c r="A40" s="62" t="s">
        <v>96</v>
      </c>
      <c r="B40" s="57"/>
      <c r="G40" s="14"/>
      <c r="K40" s="29"/>
    </row>
    <row r="41" spans="1:11" ht="24" customHeight="1">
      <c r="A41" s="113" t="s">
        <v>67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s="34" customFormat="1" ht="24" customHeight="1">
      <c r="A42" s="63" t="s">
        <v>97</v>
      </c>
      <c r="B42" s="33"/>
      <c r="C42" s="33"/>
      <c r="D42" s="33"/>
      <c r="E42" s="33"/>
      <c r="F42" s="33"/>
      <c r="G42" s="22"/>
      <c r="H42" s="33"/>
      <c r="I42" s="33"/>
      <c r="J42" s="33"/>
      <c r="K42" s="22"/>
    </row>
    <row r="43" spans="1:11" s="34" customFormat="1" ht="24" customHeight="1">
      <c r="A43" s="114" t="s">
        <v>35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1" s="34" customFormat="1" ht="24" customHeight="1">
      <c r="A44" s="112" t="s">
        <v>194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</row>
    <row r="45" spans="1:11" s="34" customFormat="1" ht="24" customHeight="1">
      <c r="A45" s="109" t="s">
        <v>59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</row>
    <row r="46" spans="1:11" s="34" customFormat="1" ht="24" customHeight="1">
      <c r="A46" s="64"/>
      <c r="B46" s="36"/>
      <c r="D46" s="33"/>
      <c r="E46" s="110" t="s">
        <v>33</v>
      </c>
      <c r="F46" s="110"/>
      <c r="G46" s="110"/>
      <c r="H46" s="36"/>
      <c r="I46" s="111" t="s">
        <v>34</v>
      </c>
      <c r="J46" s="111"/>
      <c r="K46" s="111"/>
    </row>
    <row r="47" spans="1:11" s="34" customFormat="1" ht="24" customHeight="1">
      <c r="A47" s="62"/>
      <c r="C47" s="37"/>
      <c r="E47" s="65">
        <v>2569</v>
      </c>
      <c r="G47" s="65">
        <v>2568</v>
      </c>
      <c r="H47" s="38"/>
      <c r="I47" s="65">
        <v>2569</v>
      </c>
      <c r="K47" s="65">
        <v>2568</v>
      </c>
    </row>
    <row r="48" spans="1:11" s="34" customFormat="1" ht="24" customHeight="1">
      <c r="A48" s="71"/>
      <c r="C48" s="37"/>
      <c r="E48" s="65"/>
      <c r="G48" s="65"/>
      <c r="H48" s="38"/>
      <c r="I48" s="65"/>
      <c r="K48" s="65"/>
    </row>
    <row r="49" spans="1:11" s="34" customFormat="1" ht="24" customHeight="1">
      <c r="A49" s="71" t="s">
        <v>139</v>
      </c>
      <c r="C49" s="37"/>
      <c r="E49" s="45">
        <f>+E29</f>
        <v>23380</v>
      </c>
      <c r="F49" s="81"/>
      <c r="G49" s="45">
        <f>+G29</f>
        <v>23539</v>
      </c>
      <c r="H49" s="48"/>
      <c r="I49" s="45">
        <f>+I29</f>
        <v>1713</v>
      </c>
      <c r="J49" s="82"/>
      <c r="K49" s="45">
        <f>+K29</f>
        <v>1615</v>
      </c>
    </row>
    <row r="50" spans="1:11" s="34" customFormat="1" ht="24" customHeight="1">
      <c r="A50" s="62"/>
      <c r="C50" s="37"/>
      <c r="E50" s="65"/>
      <c r="G50" s="65"/>
      <c r="H50" s="38"/>
      <c r="I50" s="65"/>
      <c r="K50" s="65"/>
    </row>
    <row r="51" spans="1:11" s="34" customFormat="1" ht="24" customHeight="1">
      <c r="A51" s="63" t="s">
        <v>44</v>
      </c>
      <c r="B51" s="62"/>
      <c r="C51" s="62"/>
      <c r="D51" s="62"/>
      <c r="E51" s="48"/>
      <c r="F51" s="48"/>
      <c r="G51" s="48"/>
      <c r="H51" s="48"/>
      <c r="I51" s="48"/>
      <c r="J51" s="48"/>
      <c r="K51" s="48"/>
    </row>
    <row r="52" spans="1:11" s="34" customFormat="1" ht="24" customHeight="1">
      <c r="A52" s="83" t="s">
        <v>114</v>
      </c>
      <c r="B52" s="62"/>
      <c r="C52" s="62"/>
      <c r="D52" s="62"/>
      <c r="E52" s="48"/>
      <c r="F52" s="48"/>
      <c r="G52" s="48"/>
      <c r="H52" s="48"/>
      <c r="I52" s="48"/>
      <c r="J52" s="48"/>
      <c r="K52" s="48"/>
    </row>
    <row r="53" spans="1:11" s="34" customFormat="1" ht="24" customHeight="1">
      <c r="A53" s="53" t="s">
        <v>163</v>
      </c>
      <c r="B53" s="62"/>
      <c r="C53" s="62"/>
      <c r="D53" s="62"/>
      <c r="E53" s="48"/>
      <c r="F53" s="48"/>
      <c r="G53" s="48"/>
      <c r="H53" s="48"/>
      <c r="I53" s="48"/>
      <c r="J53" s="48"/>
      <c r="K53" s="48"/>
    </row>
    <row r="54" spans="1:11" s="34" customFormat="1" ht="24" customHeight="1">
      <c r="A54" s="53" t="s">
        <v>116</v>
      </c>
      <c r="B54" s="62"/>
      <c r="C54" s="62"/>
      <c r="D54" s="62"/>
      <c r="E54" s="48"/>
      <c r="F54" s="48"/>
      <c r="G54" s="48"/>
      <c r="H54" s="48"/>
      <c r="I54" s="48"/>
      <c r="J54" s="48"/>
      <c r="K54" s="48"/>
    </row>
    <row r="55" spans="1:11" s="34" customFormat="1" ht="24" customHeight="1">
      <c r="A55" s="53" t="s">
        <v>115</v>
      </c>
      <c r="B55" s="62"/>
      <c r="C55" s="62"/>
      <c r="D55" s="62"/>
      <c r="E55" s="70">
        <v>-358</v>
      </c>
      <c r="F55" s="48"/>
      <c r="G55" s="70">
        <v>-237</v>
      </c>
      <c r="H55" s="48"/>
      <c r="I55" s="70">
        <v>-358</v>
      </c>
      <c r="J55" s="48"/>
      <c r="K55" s="70">
        <v>-237</v>
      </c>
    </row>
    <row r="56" spans="1:11" s="34" customFormat="1" ht="24" customHeight="1">
      <c r="A56" s="63" t="s">
        <v>61</v>
      </c>
      <c r="B56" s="62"/>
      <c r="C56" s="62"/>
      <c r="D56" s="62"/>
      <c r="E56" s="25">
        <f>SUM(E55)</f>
        <v>-358</v>
      </c>
      <c r="F56" s="24"/>
      <c r="G56" s="25">
        <f>SUM(G55)</f>
        <v>-237</v>
      </c>
      <c r="H56" s="24"/>
      <c r="I56" s="25">
        <f>SUM(I55)</f>
        <v>-358</v>
      </c>
      <c r="J56" s="11"/>
      <c r="K56" s="25">
        <f>SUM(K55)</f>
        <v>-237</v>
      </c>
    </row>
    <row r="57" spans="1:11" s="34" customFormat="1" ht="24" customHeight="1">
      <c r="A57" s="62"/>
      <c r="B57" s="62"/>
      <c r="C57" s="62"/>
      <c r="D57" s="62"/>
      <c r="E57" s="11"/>
      <c r="F57" s="24"/>
      <c r="G57" s="11"/>
      <c r="H57" s="11"/>
      <c r="I57" s="11"/>
      <c r="J57" s="11"/>
      <c r="K57" s="11"/>
    </row>
    <row r="58" spans="1:11" s="34" customFormat="1" ht="24" customHeight="1" thickBot="1">
      <c r="A58" s="71" t="s">
        <v>60</v>
      </c>
      <c r="C58" s="42"/>
      <c r="E58" s="47">
        <f>E49+E56</f>
        <v>23022</v>
      </c>
      <c r="F58" s="48"/>
      <c r="G58" s="47">
        <f>G49+G56</f>
        <v>23302</v>
      </c>
      <c r="H58" s="24"/>
      <c r="I58" s="47">
        <f>I49+I56</f>
        <v>1355</v>
      </c>
      <c r="J58" s="11"/>
      <c r="K58" s="47">
        <f>K49+K56</f>
        <v>1378</v>
      </c>
    </row>
    <row r="59" spans="1:11" s="34" customFormat="1" ht="24" customHeight="1" thickTop="1">
      <c r="A59" s="71"/>
      <c r="C59" s="42"/>
      <c r="E59" s="43"/>
      <c r="F59" s="48"/>
      <c r="G59" s="43"/>
      <c r="H59" s="24"/>
      <c r="I59" s="11"/>
      <c r="J59" s="11"/>
      <c r="K59" s="11"/>
    </row>
    <row r="60" spans="1:11" s="34" customFormat="1" ht="24" customHeight="1">
      <c r="A60" s="71" t="s">
        <v>145</v>
      </c>
      <c r="C60" s="42"/>
      <c r="E60" s="43"/>
      <c r="F60" s="48"/>
      <c r="G60" s="43"/>
      <c r="H60" s="24"/>
      <c r="I60" s="11"/>
      <c r="J60" s="11"/>
      <c r="K60" s="11"/>
    </row>
    <row r="61" spans="1:11" s="34" customFormat="1" ht="24" customHeight="1" thickBot="1">
      <c r="A61" s="73" t="s">
        <v>47</v>
      </c>
      <c r="C61" s="42"/>
      <c r="E61" s="26">
        <f>E58-E62</f>
        <v>23021</v>
      </c>
      <c r="F61" s="48"/>
      <c r="G61" s="26">
        <f>G58-G62</f>
        <v>23301</v>
      </c>
      <c r="H61" s="24"/>
      <c r="I61" s="27">
        <f>I58</f>
        <v>1355</v>
      </c>
      <c r="J61" s="11"/>
      <c r="K61" s="27">
        <f>K58</f>
        <v>1378</v>
      </c>
    </row>
    <row r="62" spans="1:11" s="34" customFormat="1" ht="24" customHeight="1" thickTop="1">
      <c r="A62" s="73" t="s">
        <v>48</v>
      </c>
      <c r="C62" s="42"/>
      <c r="E62" s="43">
        <v>1</v>
      </c>
      <c r="F62" s="48"/>
      <c r="G62" s="43">
        <v>1</v>
      </c>
      <c r="H62" s="24"/>
      <c r="I62" s="43"/>
      <c r="J62" s="11"/>
      <c r="K62" s="11"/>
    </row>
    <row r="63" spans="1:11" s="34" customFormat="1" ht="24" customHeight="1" thickBot="1">
      <c r="A63" s="71"/>
      <c r="C63" s="42"/>
      <c r="E63" s="28">
        <f>SUM(E61:E62)</f>
        <v>23022</v>
      </c>
      <c r="F63" s="74"/>
      <c r="G63" s="28">
        <f>SUM(G61:G62)</f>
        <v>23302</v>
      </c>
      <c r="H63" s="24"/>
      <c r="I63" s="11"/>
      <c r="J63" s="11"/>
      <c r="K63" s="11"/>
    </row>
    <row r="64" spans="1:11" s="34" customFormat="1" ht="24" customHeight="1" thickTop="1">
      <c r="A64" s="71"/>
      <c r="C64" s="42"/>
      <c r="E64" s="11"/>
      <c r="F64" s="74"/>
      <c r="G64" s="11"/>
      <c r="H64" s="24"/>
      <c r="I64" s="11"/>
      <c r="J64" s="11"/>
      <c r="K64" s="11"/>
    </row>
    <row r="65" spans="1:11" ht="24" customHeight="1">
      <c r="A65" s="62" t="s">
        <v>96</v>
      </c>
      <c r="G65" s="29"/>
      <c r="K65" s="29"/>
    </row>
    <row r="66" spans="1:11" ht="24" customHeight="1">
      <c r="G66" s="29"/>
      <c r="K66" s="29"/>
    </row>
    <row r="67" spans="1:11" ht="24" customHeight="1">
      <c r="A67" s="113" t="s">
        <v>67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</row>
    <row r="68" spans="1:11" s="34" customFormat="1" ht="24" customHeight="1">
      <c r="A68" s="63" t="s">
        <v>97</v>
      </c>
      <c r="B68" s="33"/>
      <c r="C68" s="33"/>
      <c r="D68" s="33"/>
      <c r="E68" s="33"/>
      <c r="F68" s="33"/>
      <c r="G68" s="22"/>
      <c r="H68" s="33"/>
      <c r="I68" s="33"/>
      <c r="J68" s="33"/>
      <c r="K68" s="22"/>
    </row>
    <row r="69" spans="1:11" s="34" customFormat="1" ht="24" customHeight="1">
      <c r="A69" s="114" t="s">
        <v>138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</row>
    <row r="70" spans="1:11" s="34" customFormat="1" ht="24" customHeight="1">
      <c r="A70" s="112" t="s">
        <v>191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</row>
    <row r="71" spans="1:11" s="34" customFormat="1" ht="24" customHeight="1">
      <c r="A71" s="109" t="s">
        <v>66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</row>
    <row r="72" spans="1:11" s="34" customFormat="1" ht="24" customHeight="1">
      <c r="A72" s="64"/>
      <c r="B72" s="36"/>
      <c r="D72" s="33"/>
      <c r="E72" s="110" t="s">
        <v>33</v>
      </c>
      <c r="F72" s="110"/>
      <c r="G72" s="110"/>
      <c r="H72" s="36"/>
      <c r="I72" s="111" t="s">
        <v>34</v>
      </c>
      <c r="J72" s="111"/>
      <c r="K72" s="111"/>
    </row>
    <row r="73" spans="1:11" s="34" customFormat="1" ht="24" customHeight="1">
      <c r="A73" s="62"/>
      <c r="C73" s="37" t="s">
        <v>0</v>
      </c>
      <c r="E73" s="65">
        <v>2569</v>
      </c>
      <c r="G73" s="65">
        <v>2568</v>
      </c>
      <c r="H73" s="38"/>
      <c r="I73" s="65">
        <v>2569</v>
      </c>
      <c r="K73" s="65">
        <v>2568</v>
      </c>
    </row>
    <row r="74" spans="1:11" s="34" customFormat="1" ht="24" customHeight="1">
      <c r="A74" s="63" t="s">
        <v>53</v>
      </c>
    </row>
    <row r="75" spans="1:11" s="34" customFormat="1" ht="24" customHeight="1">
      <c r="A75" s="53" t="s">
        <v>98</v>
      </c>
      <c r="B75" s="42"/>
      <c r="C75" s="42"/>
      <c r="D75" s="66"/>
      <c r="E75" s="43">
        <v>24520</v>
      </c>
      <c r="F75" s="67"/>
      <c r="G75" s="43">
        <v>22450</v>
      </c>
      <c r="H75" s="23"/>
      <c r="I75" s="1">
        <v>15385</v>
      </c>
      <c r="J75" s="11"/>
      <c r="K75" s="1">
        <v>15385</v>
      </c>
    </row>
    <row r="76" spans="1:11" s="34" customFormat="1" ht="24" customHeight="1">
      <c r="A76" s="53" t="s">
        <v>149</v>
      </c>
      <c r="B76" s="42"/>
      <c r="C76" s="42"/>
      <c r="D76" s="66"/>
      <c r="E76" s="43">
        <v>151150</v>
      </c>
      <c r="F76" s="67"/>
      <c r="G76" s="43">
        <v>152836</v>
      </c>
      <c r="H76" s="23"/>
      <c r="I76" s="1">
        <v>0</v>
      </c>
      <c r="J76" s="11"/>
      <c r="K76" s="1">
        <v>0</v>
      </c>
    </row>
    <row r="77" spans="1:11" s="34" customFormat="1" ht="24" customHeight="1">
      <c r="A77" s="53" t="s">
        <v>99</v>
      </c>
      <c r="B77" s="42"/>
      <c r="C77" s="42"/>
      <c r="D77" s="66"/>
      <c r="E77" s="43">
        <v>3226</v>
      </c>
      <c r="F77" s="67"/>
      <c r="G77" s="43">
        <v>3387</v>
      </c>
      <c r="H77" s="23"/>
      <c r="I77" s="1">
        <v>0</v>
      </c>
      <c r="J77" s="11"/>
      <c r="K77" s="1">
        <v>0</v>
      </c>
    </row>
    <row r="78" spans="1:11" s="34" customFormat="1" ht="24" customHeight="1">
      <c r="A78" s="53" t="s">
        <v>148</v>
      </c>
      <c r="B78" s="42"/>
      <c r="C78" s="42"/>
      <c r="D78" s="66"/>
      <c r="E78" s="43">
        <v>3766</v>
      </c>
      <c r="F78" s="67"/>
      <c r="G78" s="43">
        <v>3702</v>
      </c>
      <c r="H78" s="23"/>
      <c r="I78" s="1">
        <v>0</v>
      </c>
      <c r="J78" s="11"/>
      <c r="K78" s="1">
        <v>0</v>
      </c>
    </row>
    <row r="79" spans="1:11" s="34" customFormat="1" ht="24" customHeight="1">
      <c r="A79" s="53" t="s">
        <v>147</v>
      </c>
      <c r="B79" s="42"/>
      <c r="C79" s="42"/>
      <c r="D79" s="66"/>
      <c r="E79" s="43">
        <v>6090</v>
      </c>
      <c r="F79" s="67"/>
      <c r="G79" s="43">
        <v>6073</v>
      </c>
      <c r="H79" s="23"/>
      <c r="I79" s="1">
        <v>16849</v>
      </c>
      <c r="J79" s="11"/>
      <c r="K79" s="1">
        <v>16849</v>
      </c>
    </row>
    <row r="80" spans="1:11" s="34" customFormat="1" ht="24" customHeight="1">
      <c r="A80" s="53" t="s">
        <v>17</v>
      </c>
      <c r="B80" s="66"/>
      <c r="C80" s="42"/>
      <c r="D80" s="66"/>
      <c r="E80" s="43"/>
      <c r="F80" s="67"/>
      <c r="G80" s="43"/>
      <c r="H80" s="23"/>
      <c r="I80" s="11"/>
      <c r="J80" s="11"/>
      <c r="K80" s="11"/>
    </row>
    <row r="81" spans="1:11" s="34" customFormat="1" ht="24" customHeight="1">
      <c r="A81" s="62" t="s">
        <v>156</v>
      </c>
      <c r="B81" s="66"/>
      <c r="C81" s="42"/>
      <c r="D81" s="66"/>
      <c r="E81" s="43">
        <v>33</v>
      </c>
      <c r="F81" s="67"/>
      <c r="G81" s="43">
        <v>66</v>
      </c>
      <c r="H81" s="23"/>
      <c r="I81" s="11">
        <v>94032</v>
      </c>
      <c r="J81" s="11"/>
      <c r="K81" s="11">
        <v>95065</v>
      </c>
    </row>
    <row r="82" spans="1:11" s="34" customFormat="1" ht="24" customHeight="1">
      <c r="A82" s="62" t="s">
        <v>157</v>
      </c>
      <c r="B82" s="66"/>
      <c r="C82" s="42"/>
      <c r="D82" s="66"/>
      <c r="E82" s="43">
        <v>3096</v>
      </c>
      <c r="F82" s="67"/>
      <c r="G82" s="43">
        <v>2421</v>
      </c>
      <c r="H82" s="23"/>
      <c r="I82" s="43">
        <v>573</v>
      </c>
      <c r="J82" s="11"/>
      <c r="K82" s="43">
        <v>597</v>
      </c>
    </row>
    <row r="83" spans="1:11" s="34" customFormat="1" ht="24" customHeight="1">
      <c r="A83" s="63" t="s">
        <v>18</v>
      </c>
      <c r="B83" s="66"/>
      <c r="C83" s="42"/>
      <c r="D83" s="66"/>
      <c r="E83" s="50">
        <f>SUM(E75:E82)</f>
        <v>191881</v>
      </c>
      <c r="F83" s="67"/>
      <c r="G83" s="50">
        <f>SUM(G75:G82)</f>
        <v>190935</v>
      </c>
      <c r="H83" s="23"/>
      <c r="I83" s="50">
        <f>SUM(I75:I82)</f>
        <v>126839</v>
      </c>
      <c r="J83" s="11"/>
      <c r="K83" s="50">
        <f>SUM(K75:K82)</f>
        <v>127896</v>
      </c>
    </row>
    <row r="84" spans="1:11" s="34" customFormat="1" ht="24" customHeight="1">
      <c r="A84" s="63" t="s">
        <v>19</v>
      </c>
      <c r="B84" s="42"/>
      <c r="C84" s="42"/>
      <c r="D84" s="66"/>
      <c r="E84" s="68"/>
      <c r="F84" s="67"/>
      <c r="G84" s="68"/>
      <c r="H84" s="23"/>
      <c r="I84" s="1"/>
      <c r="J84" s="11"/>
      <c r="K84" s="1"/>
    </row>
    <row r="85" spans="1:11" s="34" customFormat="1" ht="24" customHeight="1">
      <c r="A85" s="53" t="s">
        <v>140</v>
      </c>
      <c r="B85" s="42"/>
      <c r="C85" s="42"/>
      <c r="D85" s="66"/>
      <c r="E85" s="43">
        <v>88123</v>
      </c>
      <c r="F85" s="67"/>
      <c r="G85" s="43">
        <v>90689</v>
      </c>
      <c r="H85" s="23"/>
      <c r="I85" s="1">
        <v>4567</v>
      </c>
      <c r="J85" s="11"/>
      <c r="K85" s="1">
        <v>5117</v>
      </c>
    </row>
    <row r="86" spans="1:11" s="34" customFormat="1" ht="24" customHeight="1">
      <c r="A86" s="53" t="s">
        <v>100</v>
      </c>
      <c r="B86" s="42"/>
      <c r="C86" s="42"/>
      <c r="D86" s="66"/>
      <c r="E86" s="43">
        <v>2685</v>
      </c>
      <c r="F86" s="67"/>
      <c r="G86" s="43">
        <v>2885</v>
      </c>
      <c r="H86" s="23"/>
      <c r="I86" s="1">
        <v>0</v>
      </c>
      <c r="J86" s="11"/>
      <c r="K86" s="1">
        <v>0</v>
      </c>
    </row>
    <row r="87" spans="1:11" s="34" customFormat="1" ht="24" customHeight="1">
      <c r="A87" s="53" t="s">
        <v>50</v>
      </c>
      <c r="D87" s="66"/>
      <c r="E87" s="43">
        <v>1880</v>
      </c>
      <c r="F87" s="67"/>
      <c r="G87" s="43">
        <v>1743</v>
      </c>
      <c r="H87" s="23"/>
      <c r="I87" s="1">
        <v>0</v>
      </c>
      <c r="J87" s="11"/>
      <c r="K87" s="1">
        <v>0</v>
      </c>
    </row>
    <row r="88" spans="1:11" s="34" customFormat="1" ht="24" customHeight="1">
      <c r="A88" s="53" t="s">
        <v>20</v>
      </c>
      <c r="B88" s="49"/>
      <c r="C88" s="42"/>
      <c r="E88" s="48">
        <v>37628</v>
      </c>
      <c r="F88" s="48"/>
      <c r="G88" s="48">
        <v>35805</v>
      </c>
      <c r="H88" s="24"/>
      <c r="I88" s="11">
        <v>22506</v>
      </c>
      <c r="J88" s="11"/>
      <c r="K88" s="11">
        <v>23413</v>
      </c>
    </row>
    <row r="89" spans="1:11" s="34" customFormat="1" ht="24" customHeight="1">
      <c r="A89" s="63" t="s">
        <v>21</v>
      </c>
      <c r="B89" s="49"/>
      <c r="C89" s="42"/>
      <c r="E89" s="84">
        <f>SUM(E85:E88)</f>
        <v>130316</v>
      </c>
      <c r="F89" s="48"/>
      <c r="G89" s="84">
        <f>SUM(G85:G88)</f>
        <v>131122</v>
      </c>
      <c r="I89" s="84">
        <f>SUM(I85:I88)</f>
        <v>27073</v>
      </c>
      <c r="J89" s="11"/>
      <c r="K89" s="84">
        <f>SUM(K85:K88)</f>
        <v>28530</v>
      </c>
    </row>
    <row r="90" spans="1:11" s="34" customFormat="1" ht="24" customHeight="1">
      <c r="A90" s="85" t="s">
        <v>101</v>
      </c>
      <c r="B90" s="86"/>
      <c r="C90" s="87"/>
      <c r="D90" s="87"/>
      <c r="E90" s="32">
        <f>E83-E89</f>
        <v>61565</v>
      </c>
      <c r="F90" s="48"/>
      <c r="G90" s="32">
        <f>G83-G89</f>
        <v>59813</v>
      </c>
      <c r="H90" s="24"/>
      <c r="I90" s="32">
        <f>I83-I89</f>
        <v>99766</v>
      </c>
      <c r="J90" s="11"/>
      <c r="K90" s="32">
        <f>K83-K89</f>
        <v>99366</v>
      </c>
    </row>
    <row r="91" spans="1:11" s="34" customFormat="1" ht="24" customHeight="1">
      <c r="A91" s="69" t="s">
        <v>150</v>
      </c>
      <c r="B91" s="86"/>
      <c r="C91" s="87"/>
      <c r="D91" s="87"/>
      <c r="E91" s="48">
        <v>58</v>
      </c>
      <c r="F91" s="48"/>
      <c r="G91" s="48">
        <v>145</v>
      </c>
      <c r="H91" s="24"/>
      <c r="I91" s="11">
        <v>24</v>
      </c>
      <c r="J91" s="11"/>
      <c r="K91" s="11">
        <v>58</v>
      </c>
    </row>
    <row r="92" spans="1:11" s="34" customFormat="1" ht="24" customHeight="1">
      <c r="A92" s="69" t="s">
        <v>69</v>
      </c>
      <c r="B92" s="86"/>
      <c r="C92" s="87"/>
      <c r="D92" s="87"/>
      <c r="E92" s="48">
        <v>-257</v>
      </c>
      <c r="F92" s="48"/>
      <c r="G92" s="48">
        <v>-368</v>
      </c>
      <c r="H92" s="24"/>
      <c r="I92" s="11">
        <v>0</v>
      </c>
      <c r="J92" s="11"/>
      <c r="K92" s="11">
        <v>0</v>
      </c>
    </row>
    <row r="93" spans="1:11" s="34" customFormat="1" ht="24" customHeight="1">
      <c r="A93" s="63" t="s">
        <v>144</v>
      </c>
      <c r="C93" s="42"/>
      <c r="E93" s="32">
        <f>SUM(E90:E92)</f>
        <v>61366</v>
      </c>
      <c r="F93" s="48"/>
      <c r="G93" s="32">
        <f>SUM(G90:G92)</f>
        <v>59590</v>
      </c>
      <c r="H93" s="24"/>
      <c r="I93" s="32">
        <f>SUM(I90:I92)</f>
        <v>99790</v>
      </c>
      <c r="J93" s="11"/>
      <c r="K93" s="32">
        <f>SUM(K90:K92)</f>
        <v>99424</v>
      </c>
    </row>
    <row r="94" spans="1:11" s="34" customFormat="1" ht="24" customHeight="1">
      <c r="A94" s="62" t="s">
        <v>141</v>
      </c>
      <c r="C94" s="42">
        <v>10</v>
      </c>
      <c r="E94" s="70">
        <v>-12293</v>
      </c>
      <c r="F94" s="48"/>
      <c r="G94" s="70">
        <v>-12006</v>
      </c>
      <c r="H94" s="24"/>
      <c r="I94" s="25">
        <v>-1154</v>
      </c>
      <c r="J94" s="11"/>
      <c r="K94" s="25">
        <v>-885</v>
      </c>
    </row>
    <row r="95" spans="1:11" s="34" customFormat="1" ht="24" customHeight="1" thickBot="1">
      <c r="A95" s="71" t="s">
        <v>139</v>
      </c>
      <c r="C95" s="42"/>
      <c r="E95" s="72">
        <f>SUM(E93:E94)</f>
        <v>49073</v>
      </c>
      <c r="F95" s="48"/>
      <c r="G95" s="72">
        <f>SUM(G93:G94)</f>
        <v>47584</v>
      </c>
      <c r="H95" s="24"/>
      <c r="I95" s="72">
        <f>SUM(I93:I94)</f>
        <v>98636</v>
      </c>
      <c r="J95" s="11"/>
      <c r="K95" s="72">
        <f>SUM(K93:K94)</f>
        <v>98539</v>
      </c>
    </row>
    <row r="96" spans="1:11" ht="24" customHeight="1" thickTop="1">
      <c r="G96" s="62"/>
      <c r="K96" s="62"/>
    </row>
    <row r="97" spans="1:13" s="34" customFormat="1" ht="24" customHeight="1">
      <c r="A97" s="71" t="s">
        <v>102</v>
      </c>
      <c r="C97" s="42"/>
      <c r="E97" s="43"/>
      <c r="F97" s="48"/>
      <c r="G97" s="43"/>
      <c r="H97" s="24"/>
      <c r="I97" s="11"/>
      <c r="J97" s="11"/>
      <c r="K97" s="11"/>
    </row>
    <row r="98" spans="1:13" s="34" customFormat="1" ht="24" customHeight="1" thickBot="1">
      <c r="A98" s="73" t="s">
        <v>47</v>
      </c>
      <c r="C98" s="42"/>
      <c r="E98" s="26">
        <f>E95-E99</f>
        <v>49072</v>
      </c>
      <c r="F98" s="48"/>
      <c r="G98" s="26">
        <f>G95-G99</f>
        <v>47583</v>
      </c>
      <c r="H98" s="24"/>
      <c r="I98" s="27">
        <f>I95</f>
        <v>98636</v>
      </c>
      <c r="J98" s="11"/>
      <c r="K98" s="27">
        <f>K95</f>
        <v>98539</v>
      </c>
    </row>
    <row r="99" spans="1:13" s="34" customFormat="1" ht="24" customHeight="1" thickTop="1">
      <c r="A99" s="73" t="s">
        <v>48</v>
      </c>
      <c r="C99" s="42"/>
      <c r="E99" s="43">
        <v>1</v>
      </c>
      <c r="F99" s="48"/>
      <c r="G99" s="43">
        <v>1</v>
      </c>
      <c r="H99" s="24"/>
      <c r="I99" s="19"/>
      <c r="J99" s="11"/>
      <c r="K99" s="19"/>
    </row>
    <row r="100" spans="1:13" s="34" customFormat="1" ht="24" customHeight="1" thickBot="1">
      <c r="A100" s="71"/>
      <c r="C100" s="42"/>
      <c r="E100" s="28">
        <f>SUM(E98:E99)</f>
        <v>49073</v>
      </c>
      <c r="F100" s="74"/>
      <c r="G100" s="28">
        <f>SUM(G98:G99)</f>
        <v>47584</v>
      </c>
      <c r="H100" s="24"/>
      <c r="I100" s="11"/>
      <c r="J100" s="11"/>
      <c r="K100" s="11"/>
    </row>
    <row r="101" spans="1:13" ht="24" customHeight="1" thickTop="1">
      <c r="G101" s="62"/>
      <c r="K101" s="62"/>
    </row>
    <row r="102" spans="1:13" s="34" customFormat="1" ht="24" customHeight="1">
      <c r="A102" s="71" t="s">
        <v>43</v>
      </c>
      <c r="C102" s="42"/>
      <c r="E102" s="67"/>
      <c r="F102" s="48"/>
      <c r="G102" s="67"/>
      <c r="H102" s="48"/>
      <c r="I102" s="43"/>
      <c r="J102" s="43"/>
      <c r="K102" s="43"/>
    </row>
    <row r="103" spans="1:13" s="34" customFormat="1" ht="24" customHeight="1">
      <c r="A103" s="62" t="s">
        <v>74</v>
      </c>
      <c r="C103" s="42"/>
      <c r="I103" s="43"/>
      <c r="J103" s="43"/>
      <c r="K103" s="43"/>
    </row>
    <row r="104" spans="1:13" s="34" customFormat="1" ht="24" customHeight="1" thickBot="1">
      <c r="A104" s="75" t="s">
        <v>142</v>
      </c>
      <c r="E104" s="31">
        <f>E98/(6000000/1000)</f>
        <v>8.1786666666666665</v>
      </c>
      <c r="F104" s="76"/>
      <c r="G104" s="31">
        <f>G98/(6000000/1000)</f>
        <v>7.9305000000000003</v>
      </c>
      <c r="H104" s="76"/>
      <c r="I104" s="31">
        <f>I98/(6000000/1000)</f>
        <v>16.439333333333334</v>
      </c>
      <c r="J104" s="77"/>
      <c r="K104" s="31">
        <f>K98/(6000000/1000)</f>
        <v>16.423166666666667</v>
      </c>
    </row>
    <row r="105" spans="1:13" s="34" customFormat="1" ht="24" customHeight="1" thickTop="1">
      <c r="A105" s="53"/>
      <c r="B105" s="78"/>
      <c r="G105" s="12"/>
      <c r="H105" s="79"/>
      <c r="I105" s="80"/>
      <c r="J105" s="80"/>
      <c r="K105" s="80"/>
    </row>
    <row r="106" spans="1:13" s="34" customFormat="1" ht="24" customHeight="1">
      <c r="A106" s="62" t="s">
        <v>96</v>
      </c>
      <c r="B106" s="57"/>
      <c r="G106" s="14"/>
      <c r="K106" s="29"/>
    </row>
    <row r="107" spans="1:13" ht="24" customHeight="1">
      <c r="A107" s="113" t="s">
        <v>67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M107" s="34"/>
    </row>
    <row r="108" spans="1:13" s="34" customFormat="1" ht="24" customHeight="1">
      <c r="A108" s="63" t="s">
        <v>97</v>
      </c>
      <c r="B108" s="33"/>
      <c r="C108" s="33"/>
      <c r="D108" s="33"/>
      <c r="E108" s="33"/>
      <c r="F108" s="33"/>
      <c r="G108" s="22"/>
      <c r="H108" s="33"/>
      <c r="I108" s="33"/>
      <c r="J108" s="33"/>
      <c r="K108" s="22"/>
    </row>
    <row r="109" spans="1:13" s="34" customFormat="1" ht="24" customHeight="1">
      <c r="A109" s="114" t="s">
        <v>35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</row>
    <row r="110" spans="1:13" s="34" customFormat="1" ht="24" customHeight="1">
      <c r="A110" s="112" t="s">
        <v>191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</row>
    <row r="111" spans="1:13" s="34" customFormat="1" ht="24" customHeight="1">
      <c r="A111" s="109" t="s">
        <v>59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</row>
    <row r="112" spans="1:13" s="34" customFormat="1" ht="24" customHeight="1">
      <c r="A112" s="64"/>
      <c r="B112" s="36"/>
      <c r="D112" s="33"/>
      <c r="E112" s="110" t="s">
        <v>33</v>
      </c>
      <c r="F112" s="110"/>
      <c r="G112" s="110"/>
      <c r="H112" s="36"/>
      <c r="I112" s="111" t="s">
        <v>34</v>
      </c>
      <c r="J112" s="111"/>
      <c r="K112" s="111"/>
    </row>
    <row r="113" spans="1:11" s="34" customFormat="1" ht="24" customHeight="1">
      <c r="A113" s="62"/>
      <c r="C113" s="37"/>
      <c r="E113" s="65">
        <v>2569</v>
      </c>
      <c r="G113" s="65">
        <v>2568</v>
      </c>
      <c r="H113" s="38"/>
      <c r="I113" s="65">
        <v>2569</v>
      </c>
      <c r="K113" s="65">
        <v>2568</v>
      </c>
    </row>
    <row r="114" spans="1:11" s="34" customFormat="1" ht="24" customHeight="1">
      <c r="A114" s="71"/>
      <c r="C114" s="37"/>
      <c r="E114" s="65"/>
      <c r="G114" s="65"/>
      <c r="H114" s="38"/>
      <c r="I114" s="65"/>
      <c r="K114" s="65"/>
    </row>
    <row r="115" spans="1:11" s="34" customFormat="1" ht="24" customHeight="1">
      <c r="A115" s="71" t="s">
        <v>139</v>
      </c>
      <c r="C115" s="37"/>
      <c r="E115" s="45">
        <f>+E95</f>
        <v>49073</v>
      </c>
      <c r="F115" s="81"/>
      <c r="G115" s="45">
        <f>+G95</f>
        <v>47584</v>
      </c>
      <c r="H115" s="48"/>
      <c r="I115" s="45">
        <f>+I95</f>
        <v>98636</v>
      </c>
      <c r="J115" s="82"/>
      <c r="K115" s="45">
        <f>+K95</f>
        <v>98539</v>
      </c>
    </row>
    <row r="116" spans="1:11" s="34" customFormat="1" ht="24" customHeight="1">
      <c r="A116" s="62"/>
      <c r="C116" s="37"/>
      <c r="E116" s="65"/>
      <c r="G116" s="65"/>
      <c r="H116" s="38"/>
      <c r="I116" s="65"/>
      <c r="K116" s="65"/>
    </row>
    <row r="117" spans="1:11" s="34" customFormat="1" ht="24" customHeight="1">
      <c r="A117" s="63" t="s">
        <v>44</v>
      </c>
      <c r="B117" s="62"/>
      <c r="C117" s="62"/>
      <c r="D117" s="62"/>
      <c r="E117" s="48"/>
      <c r="F117" s="48"/>
      <c r="G117" s="48"/>
      <c r="H117" s="48"/>
      <c r="I117" s="48"/>
      <c r="J117" s="48"/>
      <c r="K117" s="48"/>
    </row>
    <row r="118" spans="1:11" s="34" customFormat="1" ht="24" customHeight="1">
      <c r="A118" s="83" t="s">
        <v>114</v>
      </c>
      <c r="B118" s="62"/>
      <c r="C118" s="62"/>
      <c r="D118" s="62"/>
      <c r="E118" s="48"/>
      <c r="F118" s="48"/>
      <c r="G118" s="48"/>
      <c r="H118" s="48"/>
      <c r="I118" s="48"/>
      <c r="J118" s="48"/>
      <c r="K118" s="48"/>
    </row>
    <row r="119" spans="1:11" s="34" customFormat="1" ht="24" customHeight="1">
      <c r="A119" s="53" t="s">
        <v>163</v>
      </c>
      <c r="B119" s="62"/>
      <c r="C119" s="62"/>
      <c r="D119" s="62"/>
      <c r="E119" s="48"/>
      <c r="F119" s="48"/>
      <c r="G119" s="48"/>
      <c r="H119" s="48"/>
      <c r="I119" s="48"/>
      <c r="J119" s="48"/>
      <c r="K119" s="48"/>
    </row>
    <row r="120" spans="1:11" s="34" customFormat="1" ht="24" customHeight="1">
      <c r="A120" s="53" t="s">
        <v>116</v>
      </c>
      <c r="B120" s="62"/>
      <c r="C120" s="62"/>
      <c r="D120" s="62"/>
      <c r="E120" s="48"/>
      <c r="F120" s="48"/>
      <c r="G120" s="48"/>
      <c r="H120" s="48"/>
      <c r="I120" s="48"/>
      <c r="J120" s="48"/>
      <c r="K120" s="48"/>
    </row>
    <row r="121" spans="1:11" s="34" customFormat="1" ht="24" customHeight="1">
      <c r="A121" s="53" t="s">
        <v>115</v>
      </c>
      <c r="B121" s="62"/>
      <c r="C121" s="62"/>
      <c r="D121" s="62"/>
      <c r="E121" s="70">
        <v>-79</v>
      </c>
      <c r="F121" s="48"/>
      <c r="G121" s="70">
        <v>-79</v>
      </c>
      <c r="H121" s="48"/>
      <c r="I121" s="70">
        <v>-79</v>
      </c>
      <c r="J121" s="48"/>
      <c r="K121" s="70">
        <v>-79</v>
      </c>
    </row>
    <row r="122" spans="1:11" s="34" customFormat="1" ht="24" customHeight="1">
      <c r="A122" s="63" t="s">
        <v>61</v>
      </c>
      <c r="B122" s="62"/>
      <c r="C122" s="62"/>
      <c r="D122" s="62"/>
      <c r="E122" s="25">
        <f>SUM(E121)</f>
        <v>-79</v>
      </c>
      <c r="F122" s="24"/>
      <c r="G122" s="25">
        <f>SUM(G121)</f>
        <v>-79</v>
      </c>
      <c r="H122" s="24"/>
      <c r="I122" s="25">
        <f>SUM(I121)</f>
        <v>-79</v>
      </c>
      <c r="J122" s="11"/>
      <c r="K122" s="25">
        <f>SUM(K121)</f>
        <v>-79</v>
      </c>
    </row>
    <row r="123" spans="1:11" s="34" customFormat="1" ht="24" customHeight="1">
      <c r="A123" s="62"/>
      <c r="B123" s="62"/>
      <c r="C123" s="62"/>
      <c r="D123" s="62"/>
      <c r="E123" s="11"/>
      <c r="F123" s="24"/>
      <c r="G123" s="11"/>
      <c r="H123" s="11"/>
      <c r="I123" s="11"/>
      <c r="J123" s="11"/>
      <c r="K123" s="11"/>
    </row>
    <row r="124" spans="1:11" s="34" customFormat="1" ht="24" customHeight="1" thickBot="1">
      <c r="A124" s="71" t="s">
        <v>60</v>
      </c>
      <c r="C124" s="42"/>
      <c r="E124" s="47">
        <f>E115+E122</f>
        <v>48994</v>
      </c>
      <c r="F124" s="48"/>
      <c r="G124" s="47">
        <f>G115+G122</f>
        <v>47505</v>
      </c>
      <c r="H124" s="24"/>
      <c r="I124" s="47">
        <f>I115+I122</f>
        <v>98557</v>
      </c>
      <c r="J124" s="11"/>
      <c r="K124" s="47">
        <f>K115+K122</f>
        <v>98460</v>
      </c>
    </row>
    <row r="125" spans="1:11" s="34" customFormat="1" ht="24" customHeight="1" thickTop="1">
      <c r="A125" s="71"/>
      <c r="C125" s="42"/>
      <c r="E125" s="43"/>
      <c r="F125" s="48"/>
      <c r="G125" s="43"/>
      <c r="H125" s="24"/>
      <c r="I125" s="11"/>
      <c r="J125" s="11"/>
      <c r="K125" s="11"/>
    </row>
    <row r="126" spans="1:11" s="34" customFormat="1" ht="24" customHeight="1">
      <c r="A126" s="71" t="s">
        <v>145</v>
      </c>
      <c r="C126" s="42"/>
      <c r="E126" s="43"/>
      <c r="F126" s="48"/>
      <c r="G126" s="43"/>
      <c r="H126" s="24"/>
      <c r="I126" s="11"/>
      <c r="J126" s="11"/>
      <c r="K126" s="11"/>
    </row>
    <row r="127" spans="1:11" s="34" customFormat="1" ht="24" customHeight="1" thickBot="1">
      <c r="A127" s="73" t="s">
        <v>47</v>
      </c>
      <c r="C127" s="42"/>
      <c r="E127" s="26">
        <f>E124-E128</f>
        <v>48993</v>
      </c>
      <c r="F127" s="48"/>
      <c r="G127" s="26">
        <f>G124-G128</f>
        <v>47504</v>
      </c>
      <c r="H127" s="24"/>
      <c r="I127" s="27">
        <f>I124</f>
        <v>98557</v>
      </c>
      <c r="J127" s="11"/>
      <c r="K127" s="27">
        <f>K124</f>
        <v>98460</v>
      </c>
    </row>
    <row r="128" spans="1:11" s="34" customFormat="1" ht="24" customHeight="1" thickTop="1">
      <c r="A128" s="73" t="s">
        <v>48</v>
      </c>
      <c r="C128" s="42"/>
      <c r="E128" s="43">
        <v>1</v>
      </c>
      <c r="F128" s="48"/>
      <c r="G128" s="43">
        <v>1</v>
      </c>
      <c r="H128" s="24"/>
      <c r="I128" s="19"/>
      <c r="J128" s="11"/>
      <c r="K128" s="11"/>
    </row>
    <row r="129" spans="1:13" s="34" customFormat="1" ht="24" customHeight="1" thickBot="1">
      <c r="A129" s="71"/>
      <c r="C129" s="42"/>
      <c r="E129" s="28">
        <f>SUM(E127:E128)</f>
        <v>48994</v>
      </c>
      <c r="F129" s="74"/>
      <c r="G129" s="28">
        <f>SUM(G127:G128)</f>
        <v>47505</v>
      </c>
      <c r="H129" s="24"/>
      <c r="I129" s="11"/>
      <c r="J129" s="11"/>
      <c r="K129" s="11"/>
    </row>
    <row r="130" spans="1:13" s="34" customFormat="1" ht="24" customHeight="1" thickTop="1">
      <c r="A130" s="71"/>
      <c r="C130" s="42"/>
      <c r="E130" s="11"/>
      <c r="F130" s="74"/>
      <c r="G130" s="11"/>
      <c r="H130" s="24"/>
      <c r="I130" s="11"/>
      <c r="J130" s="11"/>
      <c r="K130" s="11"/>
      <c r="M130" s="62"/>
    </row>
    <row r="131" spans="1:13" ht="24" customHeight="1">
      <c r="A131" s="62" t="s">
        <v>96</v>
      </c>
      <c r="G131" s="29"/>
      <c r="K131" s="29"/>
    </row>
    <row r="132" spans="1:13" ht="24" customHeight="1">
      <c r="G132" s="29"/>
      <c r="K132" s="29"/>
    </row>
    <row r="133" spans="1:13" ht="24" customHeight="1">
      <c r="G133" s="29"/>
      <c r="K133" s="29"/>
    </row>
    <row r="134" spans="1:13" ht="24" customHeight="1">
      <c r="G134" s="29"/>
      <c r="K134" s="29"/>
    </row>
    <row r="135" spans="1:13" ht="24" customHeight="1">
      <c r="G135" s="29"/>
      <c r="K135" s="29"/>
    </row>
    <row r="136" spans="1:13" ht="24" customHeight="1">
      <c r="G136" s="29"/>
      <c r="K136" s="29"/>
    </row>
    <row r="137" spans="1:13" ht="24" customHeight="1">
      <c r="G137" s="29"/>
      <c r="K137" s="29"/>
    </row>
    <row r="138" spans="1:13" ht="24" customHeight="1">
      <c r="G138" s="29"/>
      <c r="K138" s="29"/>
    </row>
    <row r="139" spans="1:13" ht="24" customHeight="1">
      <c r="G139" s="29"/>
      <c r="K139" s="29"/>
    </row>
    <row r="140" spans="1:13" ht="24" customHeight="1">
      <c r="G140" s="29"/>
      <c r="K140" s="29"/>
    </row>
  </sheetData>
  <mergeCells count="24">
    <mergeCell ref="A107:K107"/>
    <mergeCell ref="A109:K109"/>
    <mergeCell ref="A110:K110"/>
    <mergeCell ref="A111:K111"/>
    <mergeCell ref="E112:G112"/>
    <mergeCell ref="I112:K112"/>
    <mergeCell ref="A67:K67"/>
    <mergeCell ref="A69:K69"/>
    <mergeCell ref="A70:K70"/>
    <mergeCell ref="A71:K71"/>
    <mergeCell ref="E72:G72"/>
    <mergeCell ref="I72:K72"/>
    <mergeCell ref="A41:K41"/>
    <mergeCell ref="A43:K43"/>
    <mergeCell ref="A44:K44"/>
    <mergeCell ref="A45:K45"/>
    <mergeCell ref="E46:G46"/>
    <mergeCell ref="I46:K46"/>
    <mergeCell ref="A1:K1"/>
    <mergeCell ref="A3:K3"/>
    <mergeCell ref="A4:K4"/>
    <mergeCell ref="A5:K5"/>
    <mergeCell ref="E6:G6"/>
    <mergeCell ref="I6:K6"/>
  </mergeCells>
  <printOptions horizontalCentered="1"/>
  <pageMargins left="0.7" right="0.35" top="0.78700000000000003" bottom="0.196850393700787" header="0.31496062992126" footer="0.31496062992126"/>
  <pageSetup paperSize="9" scale="75" orientation="portrait" r:id="rId1"/>
  <rowBreaks count="3" manualBreakCount="3">
    <brk id="40" max="11" man="1"/>
    <brk id="66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showGridLines="0" topLeftCell="J10" zoomScale="80" zoomScaleNormal="80" zoomScaleSheetLayoutView="80" workbookViewId="0">
      <selection activeCell="S79" sqref="S79"/>
    </sheetView>
  </sheetViews>
  <sheetFormatPr defaultColWidth="9.109375" defaultRowHeight="24" customHeight="1"/>
  <cols>
    <col min="1" max="1" width="29.44140625" style="88" customWidth="1"/>
    <col min="2" max="2" width="3.109375" style="88" customWidth="1"/>
    <col min="3" max="3" width="1.109375" style="88" customWidth="1"/>
    <col min="4" max="4" width="16.6640625" style="88" customWidth="1"/>
    <col min="5" max="5" width="1.44140625" style="88" customWidth="1"/>
    <col min="6" max="6" width="16.6640625" style="88" customWidth="1"/>
    <col min="7" max="7" width="1.44140625" style="88" customWidth="1"/>
    <col min="8" max="8" width="16.6640625" style="88" customWidth="1"/>
    <col min="9" max="9" width="1.44140625" style="88" customWidth="1"/>
    <col min="10" max="10" width="16.6640625" style="88" customWidth="1"/>
    <col min="11" max="11" width="1.44140625" style="88" customWidth="1"/>
    <col min="12" max="12" width="16.6640625" style="88" customWidth="1"/>
    <col min="13" max="13" width="1.44140625" style="88" customWidth="1"/>
    <col min="14" max="14" width="20.6640625" style="88" customWidth="1"/>
    <col min="15" max="15" width="1.44140625" style="88" customWidth="1"/>
    <col min="16" max="16" width="16.6640625" style="88" customWidth="1"/>
    <col min="17" max="17" width="1.44140625" style="88" customWidth="1"/>
    <col min="18" max="18" width="16.6640625" style="88" customWidth="1"/>
    <col min="19" max="19" width="1.44140625" style="88" customWidth="1"/>
    <col min="20" max="20" width="16.6640625" style="88" customWidth="1"/>
    <col min="21" max="21" width="1.44140625" style="88" customWidth="1"/>
    <col min="22" max="22" width="14.109375" style="88" bestFit="1" customWidth="1"/>
    <col min="23" max="23" width="14.5546875" style="88" bestFit="1" customWidth="1"/>
    <col min="24" max="16384" width="9.109375" style="88"/>
  </cols>
  <sheetData>
    <row r="1" spans="1:20" ht="24" customHeight="1">
      <c r="A1" s="117" t="s">
        <v>67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24" customHeight="1">
      <c r="A2" s="89" t="s">
        <v>97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ht="24" customHeight="1">
      <c r="A3" s="89" t="s">
        <v>117</v>
      </c>
      <c r="B3" s="89"/>
      <c r="C3" s="89"/>
      <c r="D3" s="5"/>
      <c r="E3" s="5"/>
      <c r="F3" s="5"/>
      <c r="G3" s="6"/>
      <c r="H3" s="5"/>
      <c r="I3" s="5"/>
      <c r="J3" s="5"/>
      <c r="K3" s="6"/>
      <c r="L3" s="5"/>
      <c r="M3" s="6"/>
      <c r="N3" s="5"/>
      <c r="O3" s="6"/>
      <c r="P3" s="5"/>
      <c r="Q3" s="6"/>
      <c r="R3" s="5"/>
      <c r="S3" s="6"/>
      <c r="T3" s="5"/>
    </row>
    <row r="4" spans="1:20" ht="24" customHeight="1">
      <c r="A4" s="89" t="s">
        <v>191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ht="24" customHeight="1"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61" t="s">
        <v>59</v>
      </c>
    </row>
    <row r="6" spans="1:20" ht="24" customHeight="1">
      <c r="D6" s="115" t="s">
        <v>38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4" customHeight="1">
      <c r="D7" s="116" t="s">
        <v>49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91"/>
      <c r="R7" s="91"/>
      <c r="S7" s="91"/>
      <c r="T7" s="91"/>
    </row>
    <row r="8" spans="1:20" ht="24" customHeight="1">
      <c r="D8" s="91"/>
      <c r="E8" s="91"/>
      <c r="F8" s="91"/>
      <c r="G8" s="91"/>
      <c r="H8" s="91"/>
      <c r="I8" s="91"/>
      <c r="J8" s="91"/>
      <c r="K8" s="91"/>
      <c r="L8" s="91"/>
      <c r="M8" s="91"/>
      <c r="N8" s="91" t="s">
        <v>110</v>
      </c>
      <c r="O8" s="91"/>
      <c r="P8" s="91"/>
      <c r="Q8" s="91"/>
      <c r="R8" s="91"/>
      <c r="S8" s="91"/>
      <c r="T8" s="91"/>
    </row>
    <row r="9" spans="1:20" ht="24" customHeight="1">
      <c r="D9" s="91"/>
      <c r="E9" s="91"/>
      <c r="F9" s="91"/>
      <c r="G9" s="91"/>
      <c r="H9" s="91"/>
      <c r="I9" s="91"/>
      <c r="J9" s="91"/>
      <c r="K9" s="91"/>
      <c r="L9" s="91"/>
      <c r="M9" s="91"/>
      <c r="N9" s="92" t="s">
        <v>13</v>
      </c>
      <c r="O9" s="91"/>
      <c r="P9" s="91"/>
      <c r="Q9" s="91"/>
      <c r="R9" s="91"/>
      <c r="S9" s="91"/>
      <c r="T9" s="91"/>
    </row>
    <row r="10" spans="1:20" s="91" customFormat="1" ht="24" customHeight="1">
      <c r="H10" s="118" t="s">
        <v>88</v>
      </c>
      <c r="I10" s="118"/>
      <c r="J10" s="118"/>
      <c r="K10" s="118"/>
      <c r="L10" s="118"/>
      <c r="N10" s="90" t="s">
        <v>111</v>
      </c>
      <c r="P10" s="91" t="s">
        <v>32</v>
      </c>
      <c r="R10" s="91" t="s">
        <v>54</v>
      </c>
    </row>
    <row r="11" spans="1:20" s="91" customFormat="1" ht="24" customHeight="1">
      <c r="D11" s="91" t="s">
        <v>39</v>
      </c>
      <c r="F11" s="91" t="s">
        <v>91</v>
      </c>
      <c r="H11" s="116" t="s">
        <v>146</v>
      </c>
      <c r="I11" s="116"/>
      <c r="J11" s="116"/>
      <c r="N11" s="91" t="s">
        <v>112</v>
      </c>
      <c r="P11" s="91" t="s">
        <v>13</v>
      </c>
      <c r="R11" s="91" t="s">
        <v>55</v>
      </c>
      <c r="T11" s="91" t="s">
        <v>32</v>
      </c>
    </row>
    <row r="12" spans="1:20" s="91" customFormat="1" ht="24" customHeight="1">
      <c r="B12" s="93"/>
      <c r="C12" s="93"/>
      <c r="D12" s="92" t="s">
        <v>31</v>
      </c>
      <c r="F12" s="92" t="s">
        <v>92</v>
      </c>
      <c r="H12" s="92" t="s">
        <v>93</v>
      </c>
      <c r="J12" s="92" t="s">
        <v>108</v>
      </c>
      <c r="L12" s="94" t="s">
        <v>52</v>
      </c>
      <c r="N12" s="92" t="s">
        <v>113</v>
      </c>
      <c r="P12" s="92" t="s">
        <v>45</v>
      </c>
      <c r="R12" s="92" t="s">
        <v>51</v>
      </c>
      <c r="T12" s="92" t="s">
        <v>13</v>
      </c>
    </row>
    <row r="13" spans="1:20" ht="24" customHeight="1">
      <c r="A13" s="63" t="s">
        <v>199</v>
      </c>
      <c r="B13" s="63"/>
      <c r="C13" s="63"/>
      <c r="D13" s="95">
        <v>60000</v>
      </c>
      <c r="E13" s="95"/>
      <c r="F13" s="95">
        <v>96000</v>
      </c>
      <c r="G13" s="95"/>
      <c r="H13" s="95">
        <v>10000</v>
      </c>
      <c r="I13" s="95"/>
      <c r="J13" s="95">
        <v>59000</v>
      </c>
      <c r="K13" s="95"/>
      <c r="L13" s="95">
        <v>603566</v>
      </c>
      <c r="M13" s="95"/>
      <c r="N13" s="95">
        <v>539</v>
      </c>
      <c r="O13" s="95"/>
      <c r="P13" s="2">
        <f>SUM(D13:N13)</f>
        <v>829105</v>
      </c>
      <c r="Q13" s="95"/>
      <c r="R13" s="95">
        <v>6</v>
      </c>
      <c r="S13" s="95"/>
      <c r="T13" s="2">
        <f>P13+R13</f>
        <v>829111</v>
      </c>
    </row>
    <row r="14" spans="1:20" ht="24" customHeight="1">
      <c r="A14" s="62" t="s">
        <v>139</v>
      </c>
      <c r="B14" s="63"/>
      <c r="C14" s="63"/>
      <c r="D14" s="2">
        <v>0</v>
      </c>
      <c r="E14" s="2"/>
      <c r="F14" s="2">
        <v>0</v>
      </c>
      <c r="G14" s="3"/>
      <c r="H14" s="2">
        <v>0</v>
      </c>
      <c r="I14" s="2"/>
      <c r="J14" s="2">
        <v>0</v>
      </c>
      <c r="K14" s="3"/>
      <c r="L14" s="2">
        <v>47583</v>
      </c>
      <c r="M14" s="3"/>
      <c r="N14" s="2">
        <v>0</v>
      </c>
      <c r="O14" s="3"/>
      <c r="P14" s="2">
        <f>SUM(D14:N14)</f>
        <v>47583</v>
      </c>
      <c r="Q14" s="3"/>
      <c r="R14" s="2">
        <v>1</v>
      </c>
      <c r="S14" s="3"/>
      <c r="T14" s="2">
        <f>P14+R14</f>
        <v>47584</v>
      </c>
    </row>
    <row r="15" spans="1:20" ht="24" customHeight="1">
      <c r="A15" s="73" t="s">
        <v>61</v>
      </c>
      <c r="B15" s="73"/>
      <c r="C15" s="73"/>
      <c r="D15" s="7">
        <v>0</v>
      </c>
      <c r="E15" s="2"/>
      <c r="F15" s="7">
        <v>0</v>
      </c>
      <c r="G15" s="3"/>
      <c r="H15" s="7">
        <v>0</v>
      </c>
      <c r="I15" s="2"/>
      <c r="J15" s="7">
        <v>0</v>
      </c>
      <c r="K15" s="3"/>
      <c r="L15" s="7">
        <v>0</v>
      </c>
      <c r="M15" s="3"/>
      <c r="N15" s="7">
        <v>-79</v>
      </c>
      <c r="O15" s="3"/>
      <c r="P15" s="7">
        <f>SUM(D15:N15)</f>
        <v>-79</v>
      </c>
      <c r="Q15" s="3"/>
      <c r="R15" s="7">
        <v>0</v>
      </c>
      <c r="S15" s="3"/>
      <c r="T15" s="7">
        <f>P15+R15</f>
        <v>-79</v>
      </c>
    </row>
    <row r="16" spans="1:20" ht="24" customHeight="1">
      <c r="A16" s="73" t="s">
        <v>60</v>
      </c>
      <c r="B16" s="73"/>
      <c r="C16" s="73"/>
      <c r="D16" s="2">
        <f>SUM(D14:D15)</f>
        <v>0</v>
      </c>
      <c r="E16" s="2"/>
      <c r="F16" s="2">
        <f>SUM(F14:F15)</f>
        <v>0</v>
      </c>
      <c r="G16" s="3"/>
      <c r="H16" s="2">
        <f>SUM(H14:H15)</f>
        <v>0</v>
      </c>
      <c r="I16" s="2"/>
      <c r="J16" s="2">
        <f>SUM(J14:J15)</f>
        <v>0</v>
      </c>
      <c r="K16" s="3"/>
      <c r="L16" s="2">
        <f>SUM(L14:L15)</f>
        <v>47583</v>
      </c>
      <c r="M16" s="3"/>
      <c r="N16" s="2">
        <f>SUM(N14:N15)</f>
        <v>-79</v>
      </c>
      <c r="O16" s="3"/>
      <c r="P16" s="2">
        <f>SUM(P14:P15)</f>
        <v>47504</v>
      </c>
      <c r="Q16" s="3"/>
      <c r="R16" s="2">
        <f>SUM(R14:R15)</f>
        <v>1</v>
      </c>
      <c r="S16" s="3"/>
      <c r="T16" s="2">
        <f>SUM(T14:T15)</f>
        <v>47505</v>
      </c>
    </row>
    <row r="17" spans="1:20" ht="24" customHeight="1">
      <c r="A17" s="62" t="s">
        <v>155</v>
      </c>
      <c r="B17" s="73"/>
      <c r="C17" s="73"/>
      <c r="D17" s="7">
        <v>0</v>
      </c>
      <c r="E17" s="2"/>
      <c r="F17" s="7">
        <v>0</v>
      </c>
      <c r="G17" s="3"/>
      <c r="H17" s="7">
        <v>0</v>
      </c>
      <c r="I17" s="2"/>
      <c r="J17" s="7">
        <v>0</v>
      </c>
      <c r="K17" s="3"/>
      <c r="L17" s="2">
        <v>-75000</v>
      </c>
      <c r="M17" s="3"/>
      <c r="N17" s="2">
        <v>0</v>
      </c>
      <c r="O17" s="3"/>
      <c r="P17" s="7">
        <f>SUM(D17:N17)</f>
        <v>-75000</v>
      </c>
      <c r="Q17" s="3"/>
      <c r="R17" s="2">
        <v>0</v>
      </c>
      <c r="S17" s="3"/>
      <c r="T17" s="7">
        <f>P17+R17</f>
        <v>-75000</v>
      </c>
    </row>
    <row r="18" spans="1:20" ht="24" customHeight="1" thickBot="1">
      <c r="A18" s="89" t="s">
        <v>200</v>
      </c>
      <c r="B18" s="89"/>
      <c r="C18" s="89"/>
      <c r="D18" s="4">
        <f>SUM(D13,D16:D17)</f>
        <v>60000</v>
      </c>
      <c r="E18" s="3"/>
      <c r="F18" s="4">
        <f>SUM(F13,F16:F17)</f>
        <v>96000</v>
      </c>
      <c r="G18" s="3"/>
      <c r="H18" s="4">
        <f>SUM(H13,H16:H17)</f>
        <v>10000</v>
      </c>
      <c r="I18" s="3"/>
      <c r="J18" s="4">
        <f>SUM(J13,J16:J17)</f>
        <v>59000</v>
      </c>
      <c r="K18" s="3"/>
      <c r="L18" s="4">
        <f>SUM(L13,L16:L17)</f>
        <v>576149</v>
      </c>
      <c r="M18" s="3"/>
      <c r="N18" s="4">
        <f>SUM(N13,N16:N17)</f>
        <v>460</v>
      </c>
      <c r="O18" s="3"/>
      <c r="P18" s="4">
        <f>SUM(P13,P16:P17)</f>
        <v>801609</v>
      </c>
      <c r="Q18" s="3"/>
      <c r="R18" s="4">
        <f>SUM(R13,R16:R17)</f>
        <v>7</v>
      </c>
      <c r="S18" s="3"/>
      <c r="T18" s="4">
        <f>SUM(T13,T16:T17)</f>
        <v>801616</v>
      </c>
    </row>
    <row r="19" spans="1:20" ht="24" customHeight="1" thickTop="1">
      <c r="A19" s="89"/>
      <c r="B19" s="89"/>
      <c r="C19" s="89"/>
      <c r="D19" s="2"/>
      <c r="E19" s="2"/>
      <c r="F19" s="2"/>
      <c r="G19" s="3"/>
      <c r="H19" s="2"/>
      <c r="I19" s="2"/>
      <c r="J19" s="2"/>
      <c r="K19" s="3"/>
      <c r="L19" s="2"/>
      <c r="M19" s="3"/>
      <c r="N19" s="2"/>
      <c r="O19" s="3"/>
      <c r="P19" s="2"/>
      <c r="Q19" s="3"/>
      <c r="R19" s="2"/>
      <c r="S19" s="3"/>
      <c r="T19" s="2"/>
    </row>
    <row r="20" spans="1:20" ht="24" customHeight="1">
      <c r="A20" s="63" t="s">
        <v>192</v>
      </c>
      <c r="B20" s="63"/>
      <c r="C20" s="63"/>
      <c r="D20" s="2">
        <v>60000</v>
      </c>
      <c r="E20" s="2"/>
      <c r="F20" s="2">
        <v>96000</v>
      </c>
      <c r="G20" s="3"/>
      <c r="H20" s="2">
        <v>10000</v>
      </c>
      <c r="I20" s="2"/>
      <c r="J20" s="2">
        <v>59000</v>
      </c>
      <c r="K20" s="3"/>
      <c r="L20" s="2">
        <v>626188</v>
      </c>
      <c r="M20" s="3"/>
      <c r="N20" s="2">
        <v>565</v>
      </c>
      <c r="O20" s="3"/>
      <c r="P20" s="2">
        <f>SUM(D20:N20)</f>
        <v>851753</v>
      </c>
      <c r="Q20" s="3"/>
      <c r="R20" s="2">
        <v>6</v>
      </c>
      <c r="S20" s="3"/>
      <c r="T20" s="2">
        <f>P20+R20</f>
        <v>851759</v>
      </c>
    </row>
    <row r="21" spans="1:20" ht="24" customHeight="1">
      <c r="A21" s="62" t="s">
        <v>139</v>
      </c>
      <c r="B21" s="63"/>
      <c r="C21" s="63"/>
      <c r="D21" s="2">
        <v>0</v>
      </c>
      <c r="E21" s="2"/>
      <c r="F21" s="2">
        <v>0</v>
      </c>
      <c r="G21" s="3"/>
      <c r="H21" s="2">
        <v>0</v>
      </c>
      <c r="I21" s="2"/>
      <c r="J21" s="2">
        <v>0</v>
      </c>
      <c r="K21" s="3"/>
      <c r="L21" s="2">
        <f>PL!E98</f>
        <v>49072</v>
      </c>
      <c r="M21" s="3"/>
      <c r="N21" s="2">
        <v>0</v>
      </c>
      <c r="O21" s="3"/>
      <c r="P21" s="2">
        <f>SUM(D21:N21)</f>
        <v>49072</v>
      </c>
      <c r="Q21" s="3"/>
      <c r="R21" s="2">
        <f>+PL!E99</f>
        <v>1</v>
      </c>
      <c r="S21" s="3"/>
      <c r="T21" s="2">
        <f>P21+R21</f>
        <v>49073</v>
      </c>
    </row>
    <row r="22" spans="1:20" ht="24" customHeight="1">
      <c r="A22" s="73" t="s">
        <v>61</v>
      </c>
      <c r="B22" s="63"/>
      <c r="C22" s="63"/>
      <c r="D22" s="7">
        <v>0</v>
      </c>
      <c r="E22" s="3"/>
      <c r="F22" s="7">
        <v>0</v>
      </c>
      <c r="G22" s="3"/>
      <c r="H22" s="7">
        <v>0</v>
      </c>
      <c r="I22" s="3"/>
      <c r="J22" s="7">
        <v>0</v>
      </c>
      <c r="K22" s="3"/>
      <c r="L22" s="7">
        <v>0</v>
      </c>
      <c r="M22" s="3"/>
      <c r="N22" s="7">
        <f>PL!E122</f>
        <v>-79</v>
      </c>
      <c r="O22" s="3"/>
      <c r="P22" s="7">
        <f>SUM(D22:N22)</f>
        <v>-79</v>
      </c>
      <c r="Q22" s="3"/>
      <c r="R22" s="7">
        <v>0</v>
      </c>
      <c r="S22" s="3"/>
      <c r="T22" s="7">
        <f>P22+R22</f>
        <v>-79</v>
      </c>
    </row>
    <row r="23" spans="1:20" ht="24" customHeight="1">
      <c r="A23" s="73" t="s">
        <v>60</v>
      </c>
      <c r="B23" s="63"/>
      <c r="C23" s="63"/>
      <c r="D23" s="2">
        <f>SUM(D21:D22)</f>
        <v>0</v>
      </c>
      <c r="E23" s="3"/>
      <c r="F23" s="2">
        <f>SUM(F21:F22)</f>
        <v>0</v>
      </c>
      <c r="G23" s="3"/>
      <c r="H23" s="2">
        <f>SUM(H21:H22)</f>
        <v>0</v>
      </c>
      <c r="I23" s="3"/>
      <c r="J23" s="2">
        <f>SUM(J21:J22)</f>
        <v>0</v>
      </c>
      <c r="K23" s="3"/>
      <c r="L23" s="2">
        <f>SUM(L21:L22)</f>
        <v>49072</v>
      </c>
      <c r="M23" s="3"/>
      <c r="N23" s="2">
        <f>SUM(N21:N22)</f>
        <v>-79</v>
      </c>
      <c r="O23" s="3"/>
      <c r="P23" s="2">
        <f>SUM(P21:P22)</f>
        <v>48993</v>
      </c>
      <c r="Q23" s="3"/>
      <c r="R23" s="2">
        <f>SUM(R21:R22)</f>
        <v>1</v>
      </c>
      <c r="S23" s="3"/>
      <c r="T23" s="2">
        <f>SUM(T21:T22)</f>
        <v>48994</v>
      </c>
    </row>
    <row r="24" spans="1:20" ht="24" customHeight="1">
      <c r="A24" s="62" t="s">
        <v>155</v>
      </c>
      <c r="B24" s="63"/>
      <c r="C24" s="63"/>
      <c r="D24" s="7">
        <v>0</v>
      </c>
      <c r="E24" s="2"/>
      <c r="F24" s="7">
        <v>0</v>
      </c>
      <c r="G24" s="3"/>
      <c r="H24" s="7">
        <v>0</v>
      </c>
      <c r="I24" s="2"/>
      <c r="J24" s="7">
        <v>0</v>
      </c>
      <c r="K24" s="3"/>
      <c r="L24" s="2">
        <v>-69000</v>
      </c>
      <c r="M24" s="3"/>
      <c r="N24" s="2">
        <v>0</v>
      </c>
      <c r="O24" s="3"/>
      <c r="P24" s="7">
        <f>SUM(D24:N24)</f>
        <v>-69000</v>
      </c>
      <c r="Q24" s="3"/>
      <c r="R24" s="2">
        <v>0</v>
      </c>
      <c r="S24" s="3"/>
      <c r="T24" s="2">
        <f>P24+R24</f>
        <v>-69000</v>
      </c>
    </row>
    <row r="25" spans="1:20" ht="24" customHeight="1" thickBot="1">
      <c r="A25" s="89" t="s">
        <v>193</v>
      </c>
      <c r="B25" s="89"/>
      <c r="C25" s="89"/>
      <c r="D25" s="4">
        <f>SUM(D20,D23:D24)</f>
        <v>60000</v>
      </c>
      <c r="E25" s="3"/>
      <c r="F25" s="4">
        <f>SUM(F20,F23:F24)</f>
        <v>96000</v>
      </c>
      <c r="G25" s="3"/>
      <c r="H25" s="4">
        <f>SUM(H20,H23:H24)</f>
        <v>10000</v>
      </c>
      <c r="I25" s="3"/>
      <c r="J25" s="4">
        <f>SUM(J20,J23:J24)</f>
        <v>59000</v>
      </c>
      <c r="K25" s="3"/>
      <c r="L25" s="4">
        <f>SUM(L20,L23:L24)</f>
        <v>606260</v>
      </c>
      <c r="M25" s="3"/>
      <c r="N25" s="4">
        <f>SUM(N20,N23:N24)</f>
        <v>486</v>
      </c>
      <c r="O25" s="3"/>
      <c r="P25" s="4">
        <f>SUM(P20,P23:P24)</f>
        <v>831746</v>
      </c>
      <c r="Q25" s="3"/>
      <c r="R25" s="4">
        <f>SUM(R20,R23:R24)</f>
        <v>7</v>
      </c>
      <c r="S25" s="3"/>
      <c r="T25" s="4">
        <f>SUM(T20,T23:T24)</f>
        <v>831753</v>
      </c>
    </row>
    <row r="26" spans="1:20" ht="24" customHeight="1" thickTop="1">
      <c r="A26" s="89"/>
      <c r="B26" s="89"/>
      <c r="C26" s="89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>
        <f>T25-BS!D78</f>
        <v>0</v>
      </c>
    </row>
    <row r="27" spans="1:20" ht="24" customHeight="1">
      <c r="A27" s="34" t="s">
        <v>96</v>
      </c>
      <c r="B27" s="73"/>
      <c r="C27" s="73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</row>
    <row r="30" spans="1:20" ht="24" customHeight="1">
      <c r="L30" s="98"/>
    </row>
  </sheetData>
  <mergeCells count="5">
    <mergeCell ref="D6:T6"/>
    <mergeCell ref="D7:P7"/>
    <mergeCell ref="A1:T1"/>
    <mergeCell ref="H10:L10"/>
    <mergeCell ref="H11:J11"/>
  </mergeCells>
  <printOptions horizontalCentered="1"/>
  <pageMargins left="0.39370078740157499" right="0.39370078740157499" top="0.9" bottom="0.23622047244094499" header="0.31496062992126" footer="0.31496062992126"/>
  <pageSetup paperSize="9" scale="70" fitToHeight="0" orientation="landscape" r:id="rId1"/>
  <ignoredErrors>
    <ignoredError sqref="Q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topLeftCell="C12" zoomScale="80" zoomScaleNormal="80" zoomScaleSheetLayoutView="70" workbookViewId="0">
      <selection activeCell="S79" sqref="S79"/>
    </sheetView>
  </sheetViews>
  <sheetFormatPr defaultColWidth="9.109375" defaultRowHeight="24" customHeight="1"/>
  <cols>
    <col min="1" max="1" width="30.44140625" style="88" customWidth="1"/>
    <col min="2" max="2" width="3.109375" style="88" customWidth="1"/>
    <col min="3" max="3" width="15.6640625" style="88" customWidth="1"/>
    <col min="4" max="4" width="1.44140625" style="88" customWidth="1"/>
    <col min="5" max="5" width="15.6640625" style="88" customWidth="1"/>
    <col min="6" max="6" width="1.44140625" style="88" customWidth="1"/>
    <col min="7" max="7" width="15.6640625" style="88" customWidth="1"/>
    <col min="8" max="8" width="1.44140625" style="88" customWidth="1"/>
    <col min="9" max="9" width="15.6640625" style="88" customWidth="1"/>
    <col min="10" max="10" width="1.44140625" style="88" customWidth="1"/>
    <col min="11" max="11" width="15.6640625" style="88" customWidth="1"/>
    <col min="12" max="12" width="1.44140625" style="88" customWidth="1"/>
    <col min="13" max="13" width="19.6640625" style="88" customWidth="1"/>
    <col min="14" max="14" width="1.44140625" style="88" customWidth="1"/>
    <col min="15" max="15" width="15.6640625" style="88" customWidth="1"/>
    <col min="16" max="16" width="1.44140625" style="88" customWidth="1"/>
    <col min="17" max="17" width="10.88671875" style="88" customWidth="1"/>
    <col min="18" max="18" width="16" style="88" customWidth="1"/>
    <col min="19" max="19" width="10.44140625" style="88" bestFit="1" customWidth="1"/>
    <col min="20" max="16384" width="9.109375" style="88"/>
  </cols>
  <sheetData>
    <row r="1" spans="1:15" ht="24" customHeight="1">
      <c r="A1" s="117" t="s">
        <v>67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ht="24" customHeight="1">
      <c r="A2" s="89" t="s">
        <v>97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24" customHeight="1">
      <c r="A3" s="120" t="s">
        <v>143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4" customHeight="1">
      <c r="A4" s="120" t="s">
        <v>191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ht="24" customHeight="1">
      <c r="A5" s="113" t="s">
        <v>59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5" ht="24" customHeight="1">
      <c r="C6" s="115" t="s">
        <v>34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ht="24" customHeight="1">
      <c r="C7" s="99"/>
      <c r="D7" s="99"/>
      <c r="E7" s="100"/>
      <c r="F7" s="100"/>
      <c r="G7" s="100"/>
      <c r="H7" s="100"/>
      <c r="I7" s="100"/>
      <c r="J7" s="100"/>
      <c r="K7" s="100"/>
      <c r="L7" s="100"/>
      <c r="M7" s="101" t="s">
        <v>110</v>
      </c>
      <c r="N7" s="99"/>
      <c r="O7" s="99"/>
    </row>
    <row r="8" spans="1:15" ht="24" customHeight="1">
      <c r="C8" s="99"/>
      <c r="D8" s="99"/>
      <c r="M8" s="92" t="s">
        <v>13</v>
      </c>
      <c r="N8" s="99"/>
      <c r="O8" s="99"/>
    </row>
    <row r="9" spans="1:15" ht="24" customHeight="1">
      <c r="C9" s="99"/>
      <c r="D9" s="99"/>
      <c r="G9" s="118" t="s">
        <v>88</v>
      </c>
      <c r="H9" s="118"/>
      <c r="I9" s="118"/>
      <c r="J9" s="118"/>
      <c r="K9" s="118"/>
      <c r="M9" s="102" t="s">
        <v>111</v>
      </c>
      <c r="N9" s="99"/>
      <c r="O9" s="99"/>
    </row>
    <row r="10" spans="1:15" s="91" customFormat="1" ht="24" customHeight="1">
      <c r="C10" s="91" t="s">
        <v>39</v>
      </c>
      <c r="E10" s="91" t="s">
        <v>91</v>
      </c>
      <c r="G10" s="119" t="s">
        <v>146</v>
      </c>
      <c r="H10" s="119"/>
      <c r="I10" s="119"/>
      <c r="M10" s="91" t="s">
        <v>112</v>
      </c>
      <c r="O10" s="91" t="s">
        <v>32</v>
      </c>
    </row>
    <row r="11" spans="1:15" s="91" customFormat="1" ht="24" customHeight="1">
      <c r="B11" s="93"/>
      <c r="C11" s="92" t="s">
        <v>31</v>
      </c>
      <c r="E11" s="92" t="s">
        <v>92</v>
      </c>
      <c r="G11" s="92" t="s">
        <v>93</v>
      </c>
      <c r="I11" s="92" t="s">
        <v>108</v>
      </c>
      <c r="K11" s="102" t="s">
        <v>52</v>
      </c>
      <c r="M11" s="102" t="s">
        <v>113</v>
      </c>
      <c r="O11" s="92" t="s">
        <v>13</v>
      </c>
    </row>
    <row r="12" spans="1:15" ht="24" customHeight="1">
      <c r="A12" s="63" t="s">
        <v>199</v>
      </c>
      <c r="B12" s="103"/>
      <c r="C12" s="95">
        <v>60000</v>
      </c>
      <c r="D12" s="95"/>
      <c r="E12" s="95">
        <v>96000</v>
      </c>
      <c r="F12" s="95"/>
      <c r="G12" s="95">
        <v>10000</v>
      </c>
      <c r="H12" s="95"/>
      <c r="I12" s="95">
        <v>59000</v>
      </c>
      <c r="J12" s="95"/>
      <c r="K12" s="95">
        <v>79399</v>
      </c>
      <c r="L12" s="95"/>
      <c r="M12" s="95">
        <v>539</v>
      </c>
      <c r="N12" s="95"/>
      <c r="O12" s="96">
        <f>SUM(C12:M12)</f>
        <v>304938</v>
      </c>
    </row>
    <row r="13" spans="1:15" ht="24" customHeight="1">
      <c r="A13" s="62" t="s">
        <v>139</v>
      </c>
      <c r="B13" s="103"/>
      <c r="C13" s="96">
        <v>0</v>
      </c>
      <c r="D13" s="96"/>
      <c r="E13" s="96">
        <v>0</v>
      </c>
      <c r="F13" s="96"/>
      <c r="G13" s="96">
        <v>0</v>
      </c>
      <c r="H13" s="96"/>
      <c r="I13" s="96">
        <v>0</v>
      </c>
      <c r="J13" s="96"/>
      <c r="K13" s="96">
        <v>98539</v>
      </c>
      <c r="L13" s="96"/>
      <c r="M13" s="96">
        <v>0</v>
      </c>
      <c r="N13" s="96"/>
      <c r="O13" s="96">
        <f>SUM(C13:M13)</f>
        <v>98539</v>
      </c>
    </row>
    <row r="14" spans="1:15" ht="24" customHeight="1">
      <c r="A14" s="62" t="s">
        <v>61</v>
      </c>
      <c r="B14" s="103"/>
      <c r="C14" s="104">
        <v>0</v>
      </c>
      <c r="D14" s="96"/>
      <c r="E14" s="104">
        <v>0</v>
      </c>
      <c r="F14" s="96"/>
      <c r="G14" s="104">
        <v>0</v>
      </c>
      <c r="H14" s="96"/>
      <c r="I14" s="104">
        <v>0</v>
      </c>
      <c r="J14" s="96"/>
      <c r="K14" s="104">
        <v>0</v>
      </c>
      <c r="L14" s="96"/>
      <c r="M14" s="104">
        <v>-79</v>
      </c>
      <c r="N14" s="96"/>
      <c r="O14" s="104">
        <f>SUM(C14:M14)</f>
        <v>-79</v>
      </c>
    </row>
    <row r="15" spans="1:15" ht="24" customHeight="1">
      <c r="A15" s="62" t="s">
        <v>60</v>
      </c>
      <c r="B15" s="103"/>
      <c r="C15" s="105">
        <f>SUM(C13:C14)</f>
        <v>0</v>
      </c>
      <c r="D15" s="96"/>
      <c r="E15" s="105">
        <f>SUM(E13:E14)</f>
        <v>0</v>
      </c>
      <c r="F15" s="96"/>
      <c r="G15" s="105">
        <f>SUM(G13:G14)</f>
        <v>0</v>
      </c>
      <c r="H15" s="96"/>
      <c r="I15" s="105">
        <f>SUM(I13:I14)</f>
        <v>0</v>
      </c>
      <c r="J15" s="96"/>
      <c r="K15" s="105">
        <f>SUM(K13:K14)</f>
        <v>98539</v>
      </c>
      <c r="L15" s="96"/>
      <c r="M15" s="105">
        <f>SUM(M13:M14)</f>
        <v>-79</v>
      </c>
      <c r="N15" s="96"/>
      <c r="O15" s="105">
        <f>SUM(O13:O14)</f>
        <v>98460</v>
      </c>
    </row>
    <row r="16" spans="1:15" ht="24" customHeight="1">
      <c r="A16" s="62" t="s">
        <v>155</v>
      </c>
      <c r="B16" s="103"/>
      <c r="C16" s="96">
        <v>0</v>
      </c>
      <c r="D16" s="96"/>
      <c r="E16" s="96">
        <v>0</v>
      </c>
      <c r="F16" s="96"/>
      <c r="G16" s="96">
        <v>0</v>
      </c>
      <c r="H16" s="96"/>
      <c r="I16" s="96">
        <v>0</v>
      </c>
      <c r="J16" s="96"/>
      <c r="K16" s="96">
        <v>-75000</v>
      </c>
      <c r="L16" s="96"/>
      <c r="M16" s="96">
        <v>0</v>
      </c>
      <c r="N16" s="96"/>
      <c r="O16" s="96">
        <f>SUM(C16:M16)</f>
        <v>-75000</v>
      </c>
    </row>
    <row r="17" spans="1:15" ht="24" customHeight="1" thickBot="1">
      <c r="A17" s="89" t="s">
        <v>200</v>
      </c>
      <c r="B17" s="103"/>
      <c r="C17" s="106">
        <f>SUM(C12,C15:C16)</f>
        <v>60000</v>
      </c>
      <c r="D17" s="96"/>
      <c r="E17" s="106">
        <f>SUM(E12,E15:E16)</f>
        <v>96000</v>
      </c>
      <c r="F17" s="96"/>
      <c r="G17" s="106">
        <f>SUM(G12,G15:G16)</f>
        <v>10000</v>
      </c>
      <c r="H17" s="96"/>
      <c r="I17" s="106">
        <f>SUM(I12,I15:I16)</f>
        <v>59000</v>
      </c>
      <c r="J17" s="96"/>
      <c r="K17" s="106">
        <f>SUM(K12,K15:K16)</f>
        <v>102938</v>
      </c>
      <c r="L17" s="96"/>
      <c r="M17" s="106">
        <f>SUM(M12,M15:M16)</f>
        <v>460</v>
      </c>
      <c r="N17" s="96"/>
      <c r="O17" s="106">
        <f>SUM(O12,O15:O16)</f>
        <v>328398</v>
      </c>
    </row>
    <row r="18" spans="1:15" ht="24" customHeight="1" thickTop="1">
      <c r="A18" s="89"/>
      <c r="B18" s="103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24" customHeight="1">
      <c r="A19" s="63" t="s">
        <v>192</v>
      </c>
      <c r="B19" s="103"/>
      <c r="C19" s="96">
        <v>60000</v>
      </c>
      <c r="D19" s="96"/>
      <c r="E19" s="96">
        <v>96000</v>
      </c>
      <c r="F19" s="96"/>
      <c r="G19" s="96">
        <v>10000</v>
      </c>
      <c r="H19" s="96"/>
      <c r="I19" s="96">
        <v>59000</v>
      </c>
      <c r="J19" s="96"/>
      <c r="K19" s="96">
        <v>109783</v>
      </c>
      <c r="L19" s="96"/>
      <c r="M19" s="96">
        <v>565</v>
      </c>
      <c r="N19" s="96"/>
      <c r="O19" s="96">
        <f>SUM(C19:M19)</f>
        <v>335348</v>
      </c>
    </row>
    <row r="20" spans="1:15" ht="24" customHeight="1">
      <c r="A20" s="62" t="s">
        <v>139</v>
      </c>
      <c r="B20" s="103"/>
      <c r="C20" s="96">
        <v>0</v>
      </c>
      <c r="D20" s="96"/>
      <c r="E20" s="96">
        <v>0</v>
      </c>
      <c r="F20" s="96"/>
      <c r="G20" s="96">
        <v>0</v>
      </c>
      <c r="H20" s="96"/>
      <c r="I20" s="96">
        <v>0</v>
      </c>
      <c r="J20" s="96"/>
      <c r="K20" s="96">
        <f>PL!I95</f>
        <v>98636</v>
      </c>
      <c r="L20" s="96"/>
      <c r="M20" s="96">
        <v>0</v>
      </c>
      <c r="N20" s="96"/>
      <c r="O20" s="96">
        <f>SUM(C20:M20)</f>
        <v>98636</v>
      </c>
    </row>
    <row r="21" spans="1:15" ht="24" customHeight="1">
      <c r="A21" s="62" t="s">
        <v>61</v>
      </c>
      <c r="B21" s="103"/>
      <c r="C21" s="96">
        <v>0</v>
      </c>
      <c r="D21" s="96"/>
      <c r="E21" s="104">
        <v>0</v>
      </c>
      <c r="F21" s="96"/>
      <c r="G21" s="104">
        <v>0</v>
      </c>
      <c r="H21" s="96"/>
      <c r="I21" s="104">
        <v>0</v>
      </c>
      <c r="J21" s="96"/>
      <c r="K21" s="104">
        <v>0</v>
      </c>
      <c r="L21" s="96"/>
      <c r="M21" s="104">
        <f>PL!I121</f>
        <v>-79</v>
      </c>
      <c r="N21" s="96"/>
      <c r="O21" s="104">
        <f>SUM(C21:M21)</f>
        <v>-79</v>
      </c>
    </row>
    <row r="22" spans="1:15" ht="24" customHeight="1">
      <c r="A22" s="62" t="s">
        <v>60</v>
      </c>
      <c r="B22" s="103"/>
      <c r="C22" s="105">
        <f>SUM(C20:C21)</f>
        <v>0</v>
      </c>
      <c r="D22" s="96"/>
      <c r="E22" s="105">
        <f>SUM(E20:E21)</f>
        <v>0</v>
      </c>
      <c r="F22" s="96"/>
      <c r="G22" s="105">
        <f>SUM(G20:G21)</f>
        <v>0</v>
      </c>
      <c r="H22" s="96"/>
      <c r="I22" s="105">
        <f>SUM(I20:I21)</f>
        <v>0</v>
      </c>
      <c r="J22" s="96"/>
      <c r="K22" s="105">
        <f>SUM(K20:K21)</f>
        <v>98636</v>
      </c>
      <c r="L22" s="96"/>
      <c r="M22" s="105">
        <f>SUM(M20:M21)</f>
        <v>-79</v>
      </c>
      <c r="N22" s="96"/>
      <c r="O22" s="105">
        <f>SUM(O20:O21)</f>
        <v>98557</v>
      </c>
    </row>
    <row r="23" spans="1:15" ht="24" customHeight="1">
      <c r="A23" s="62" t="s">
        <v>155</v>
      </c>
      <c r="B23" s="103"/>
      <c r="C23" s="96">
        <v>0</v>
      </c>
      <c r="D23" s="96"/>
      <c r="E23" s="96">
        <v>0</v>
      </c>
      <c r="F23" s="96"/>
      <c r="G23" s="96">
        <v>0</v>
      </c>
      <c r="H23" s="96"/>
      <c r="I23" s="96">
        <v>0</v>
      </c>
      <c r="J23" s="96"/>
      <c r="K23" s="96">
        <v>-69000</v>
      </c>
      <c r="L23" s="96"/>
      <c r="M23" s="96">
        <v>0</v>
      </c>
      <c r="N23" s="96"/>
      <c r="O23" s="96">
        <f>SUM(C23:M23)</f>
        <v>-69000</v>
      </c>
    </row>
    <row r="24" spans="1:15" ht="24" customHeight="1" thickBot="1">
      <c r="A24" s="89" t="s">
        <v>193</v>
      </c>
      <c r="B24" s="103"/>
      <c r="C24" s="106">
        <f>SUM(C19,C22:C23)</f>
        <v>60000</v>
      </c>
      <c r="D24" s="96"/>
      <c r="E24" s="106">
        <f>SUM(E19,E22:E23)</f>
        <v>96000</v>
      </c>
      <c r="F24" s="96"/>
      <c r="G24" s="106">
        <f>SUM(G19,G22:G23)</f>
        <v>10000</v>
      </c>
      <c r="H24" s="96"/>
      <c r="I24" s="106">
        <f>SUM(I19,I22:I23)</f>
        <v>59000</v>
      </c>
      <c r="J24" s="96"/>
      <c r="K24" s="106">
        <f>SUM(K19,K22:K23)</f>
        <v>139419</v>
      </c>
      <c r="L24" s="96"/>
      <c r="M24" s="106">
        <f>SUM(M19,M22:M23)</f>
        <v>486</v>
      </c>
      <c r="N24" s="96"/>
      <c r="O24" s="106">
        <f>SUM(O19,O22:O23)</f>
        <v>364905</v>
      </c>
    </row>
    <row r="25" spans="1:15" ht="24" customHeight="1" thickTop="1">
      <c r="A25" s="89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>
        <f>O24-BS!H78</f>
        <v>0</v>
      </c>
    </row>
    <row r="26" spans="1:15" ht="24" customHeight="1">
      <c r="A26" s="34" t="s">
        <v>96</v>
      </c>
    </row>
  </sheetData>
  <mergeCells count="7">
    <mergeCell ref="G10:I10"/>
    <mergeCell ref="G9:K9"/>
    <mergeCell ref="A1:O1"/>
    <mergeCell ref="A3:O3"/>
    <mergeCell ref="A4:O4"/>
    <mergeCell ref="C6:O6"/>
    <mergeCell ref="A5:O5"/>
  </mergeCells>
  <printOptions horizontalCentered="1"/>
  <pageMargins left="0.64" right="0.3" top="0.78740157480314998" bottom="0.196850393700787" header="0.31496062992126" footer="0.31496062992126"/>
  <pageSetup paperSize="9" scale="60" orientation="portrait" r:id="rId1"/>
  <ignoredErrors>
    <ignoredError sqref="E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B527-6EDC-4650-9555-9C8E20E8BAC6}">
  <dimension ref="A1:T71"/>
  <sheetViews>
    <sheetView showGridLines="0" topLeftCell="B58" zoomScaleNormal="100" zoomScaleSheetLayoutView="85" workbookViewId="0">
      <selection activeCell="Q62" sqref="Q62"/>
    </sheetView>
  </sheetViews>
  <sheetFormatPr defaultColWidth="9.109375" defaultRowHeight="24" customHeight="1"/>
  <cols>
    <col min="1" max="1" width="48.88671875" style="73" customWidth="1"/>
    <col min="2" max="2" width="6" style="73" customWidth="1"/>
    <col min="3" max="3" width="4.44140625" style="73" customWidth="1"/>
    <col min="4" max="4" width="12.6640625" style="73" customWidth="1"/>
    <col min="5" max="5" width="1.44140625" style="73" customWidth="1"/>
    <col min="6" max="6" width="12.6640625" style="73" customWidth="1"/>
    <col min="7" max="7" width="1.44140625" style="73" customWidth="1"/>
    <col min="8" max="8" width="12.6640625" style="73" customWidth="1"/>
    <col min="9" max="9" width="1.44140625" style="73" customWidth="1"/>
    <col min="10" max="10" width="12.6640625" style="73" customWidth="1"/>
    <col min="11" max="11" width="1.109375" style="73" customWidth="1"/>
    <col min="12" max="12" width="12.44140625" style="73" bestFit="1" customWidth="1"/>
    <col min="13" max="13" width="54" style="73" bestFit="1" customWidth="1"/>
    <col min="14" max="14" width="9.109375" style="73"/>
    <col min="15" max="15" width="12" style="73" bestFit="1" customWidth="1"/>
    <col min="16" max="16384" width="9.109375" style="73"/>
  </cols>
  <sheetData>
    <row r="1" spans="1:20" s="34" customFormat="1" ht="24" customHeight="1">
      <c r="B1" s="33"/>
      <c r="C1" s="33"/>
      <c r="D1" s="33"/>
      <c r="E1" s="33"/>
      <c r="F1" s="33"/>
      <c r="G1" s="33"/>
      <c r="H1" s="33"/>
      <c r="I1" s="33"/>
      <c r="J1" s="61" t="s">
        <v>67</v>
      </c>
      <c r="K1" s="73"/>
      <c r="L1" s="73"/>
      <c r="M1" s="73"/>
      <c r="N1" s="73"/>
      <c r="O1" s="73"/>
      <c r="P1" s="73"/>
      <c r="Q1" s="73"/>
      <c r="R1" s="73"/>
      <c r="S1" s="73"/>
      <c r="T1" s="73"/>
    </row>
    <row r="2" spans="1:20" s="34" customFormat="1" ht="24" customHeight="1">
      <c r="A2" s="33" t="s">
        <v>97</v>
      </c>
      <c r="B2" s="33"/>
      <c r="C2" s="33"/>
      <c r="D2" s="33"/>
      <c r="E2" s="33"/>
      <c r="F2" s="33"/>
      <c r="G2" s="33"/>
      <c r="H2" s="33"/>
      <c r="I2" s="33"/>
      <c r="J2" s="33"/>
    </row>
    <row r="3" spans="1:20" s="34" customFormat="1" ht="24" customHeight="1">
      <c r="A3" s="112" t="s">
        <v>22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20" s="34" customFormat="1" ht="24" customHeight="1">
      <c r="A4" s="112" t="s">
        <v>191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20" s="34" customFormat="1" ht="24" customHeight="1">
      <c r="J5" s="36" t="s">
        <v>59</v>
      </c>
    </row>
    <row r="6" spans="1:20" s="34" customFormat="1" ht="24" customHeight="1">
      <c r="A6" s="36"/>
      <c r="B6" s="36"/>
      <c r="D6" s="110" t="s">
        <v>33</v>
      </c>
      <c r="E6" s="110"/>
      <c r="F6" s="110"/>
      <c r="G6" s="36"/>
      <c r="H6" s="111" t="s">
        <v>34</v>
      </c>
      <c r="I6" s="111"/>
      <c r="J6" s="111"/>
    </row>
    <row r="7" spans="1:20" s="34" customFormat="1" ht="24" customHeight="1">
      <c r="C7" s="37"/>
      <c r="D7" s="65">
        <v>2569</v>
      </c>
      <c r="F7" s="65">
        <v>2568</v>
      </c>
      <c r="G7" s="38"/>
      <c r="H7" s="65">
        <v>2569</v>
      </c>
      <c r="J7" s="65">
        <v>2568</v>
      </c>
    </row>
    <row r="8" spans="1:20" s="34" customFormat="1" ht="24" customHeight="1">
      <c r="A8" s="63" t="s">
        <v>57</v>
      </c>
    </row>
    <row r="9" spans="1:20" s="34" customFormat="1" ht="24" customHeight="1">
      <c r="A9" s="62" t="s">
        <v>127</v>
      </c>
      <c r="C9" s="67"/>
      <c r="D9" s="1">
        <f>PL!E93</f>
        <v>61366</v>
      </c>
      <c r="E9" s="43"/>
      <c r="F9" s="1">
        <f>PL!G93</f>
        <v>59590</v>
      </c>
      <c r="G9" s="43"/>
      <c r="H9" s="1">
        <f>PL!I93</f>
        <v>99790</v>
      </c>
      <c r="I9" s="43"/>
      <c r="J9" s="1">
        <f>PL!K93</f>
        <v>99424</v>
      </c>
    </row>
    <row r="10" spans="1:20" s="34" customFormat="1" ht="24" customHeight="1">
      <c r="A10" s="62" t="s">
        <v>126</v>
      </c>
      <c r="C10" s="43"/>
      <c r="D10" s="43"/>
      <c r="E10" s="43"/>
      <c r="F10" s="43"/>
      <c r="G10" s="43"/>
      <c r="H10" s="43"/>
      <c r="I10" s="43"/>
      <c r="J10" s="43"/>
    </row>
    <row r="11" spans="1:20" s="34" customFormat="1" ht="24" customHeight="1">
      <c r="A11" s="62" t="s">
        <v>36</v>
      </c>
      <c r="C11" s="43"/>
      <c r="D11" s="43"/>
      <c r="E11" s="43"/>
      <c r="F11" s="43"/>
      <c r="G11" s="43"/>
      <c r="H11" s="43"/>
      <c r="I11" s="43"/>
      <c r="J11" s="43"/>
    </row>
    <row r="12" spans="1:20" s="34" customFormat="1" ht="24" customHeight="1">
      <c r="A12" s="62" t="s">
        <v>23</v>
      </c>
      <c r="C12" s="43"/>
      <c r="D12" s="96">
        <v>19387</v>
      </c>
      <c r="E12" s="96"/>
      <c r="F12" s="96">
        <v>19501</v>
      </c>
      <c r="G12" s="96"/>
      <c r="H12" s="96">
        <v>1800</v>
      </c>
      <c r="I12" s="43"/>
      <c r="J12" s="43">
        <v>1839</v>
      </c>
    </row>
    <row r="13" spans="1:20" s="34" customFormat="1" ht="24" customHeight="1">
      <c r="A13" s="62" t="s">
        <v>203</v>
      </c>
      <c r="C13" s="43"/>
      <c r="D13" s="96">
        <v>59</v>
      </c>
      <c r="E13" s="96"/>
      <c r="F13" s="96">
        <v>-610</v>
      </c>
      <c r="G13" s="96"/>
      <c r="H13" s="96">
        <v>0</v>
      </c>
      <c r="I13" s="43"/>
      <c r="J13" s="43">
        <v>0</v>
      </c>
    </row>
    <row r="14" spans="1:20" s="34" customFormat="1" ht="24" customHeight="1">
      <c r="A14" s="62" t="s">
        <v>205</v>
      </c>
      <c r="C14" s="43"/>
      <c r="D14" s="96">
        <v>869</v>
      </c>
      <c r="E14" s="96"/>
      <c r="F14" s="96">
        <v>-137</v>
      </c>
      <c r="G14" s="96"/>
      <c r="H14" s="96">
        <v>-314</v>
      </c>
      <c r="I14" s="43"/>
      <c r="J14" s="43">
        <v>-338</v>
      </c>
    </row>
    <row r="15" spans="1:20" s="34" customFormat="1" ht="24" customHeight="1">
      <c r="A15" s="62" t="s">
        <v>120</v>
      </c>
      <c r="C15" s="43"/>
      <c r="D15" s="96">
        <v>-1802</v>
      </c>
      <c r="E15" s="96"/>
      <c r="F15" s="96">
        <v>-1231</v>
      </c>
      <c r="G15" s="96"/>
      <c r="H15" s="96">
        <v>0</v>
      </c>
      <c r="I15" s="43"/>
      <c r="J15" s="43">
        <v>0</v>
      </c>
    </row>
    <row r="16" spans="1:20" s="34" customFormat="1" ht="24" customHeight="1">
      <c r="A16" s="62" t="s">
        <v>121</v>
      </c>
      <c r="C16" s="43"/>
      <c r="D16" s="96">
        <v>0</v>
      </c>
      <c r="E16" s="96"/>
      <c r="F16" s="96">
        <v>-1</v>
      </c>
      <c r="G16" s="96"/>
      <c r="H16" s="96">
        <v>0</v>
      </c>
      <c r="I16" s="43"/>
      <c r="J16" s="43">
        <v>-1</v>
      </c>
    </row>
    <row r="17" spans="1:10" s="34" customFormat="1" ht="24" customHeight="1">
      <c r="A17" s="107" t="s">
        <v>152</v>
      </c>
      <c r="C17" s="43"/>
      <c r="D17" s="96">
        <v>-33</v>
      </c>
      <c r="E17" s="96"/>
      <c r="F17" s="96">
        <v>-66</v>
      </c>
      <c r="G17" s="96"/>
      <c r="H17" s="96">
        <v>-94032</v>
      </c>
      <c r="I17" s="43"/>
      <c r="J17" s="43">
        <v>-95065</v>
      </c>
    </row>
    <row r="18" spans="1:10" s="34" customFormat="1" ht="24" customHeight="1">
      <c r="A18" s="107" t="s">
        <v>204</v>
      </c>
      <c r="C18" s="43"/>
      <c r="D18" s="96">
        <v>1211</v>
      </c>
      <c r="E18" s="96"/>
      <c r="F18" s="96">
        <v>1920</v>
      </c>
      <c r="G18" s="96"/>
      <c r="H18" s="96">
        <v>-446</v>
      </c>
      <c r="I18" s="43"/>
      <c r="J18" s="43">
        <v>457</v>
      </c>
    </row>
    <row r="19" spans="1:10" s="34" customFormat="1" ht="24" customHeight="1">
      <c r="A19" s="107" t="s">
        <v>151</v>
      </c>
      <c r="C19" s="43"/>
      <c r="D19" s="96">
        <v>-58</v>
      </c>
      <c r="E19" s="96"/>
      <c r="F19" s="96">
        <v>-145</v>
      </c>
      <c r="G19" s="96"/>
      <c r="H19" s="96">
        <v>-24</v>
      </c>
      <c r="I19" s="43"/>
      <c r="J19" s="43">
        <v>-58</v>
      </c>
    </row>
    <row r="20" spans="1:10" s="34" customFormat="1" ht="24" customHeight="1">
      <c r="A20" s="62" t="s">
        <v>71</v>
      </c>
      <c r="C20" s="43"/>
      <c r="D20" s="104">
        <v>257</v>
      </c>
      <c r="E20" s="96"/>
      <c r="F20" s="104">
        <v>368</v>
      </c>
      <c r="G20" s="96"/>
      <c r="H20" s="104">
        <v>0</v>
      </c>
      <c r="I20" s="43"/>
      <c r="J20" s="45">
        <v>0</v>
      </c>
    </row>
    <row r="21" spans="1:10" s="34" customFormat="1" ht="24" customHeight="1">
      <c r="A21" s="62" t="s">
        <v>129</v>
      </c>
      <c r="C21" s="43"/>
      <c r="D21" s="43"/>
      <c r="E21" s="43"/>
      <c r="F21" s="43"/>
      <c r="G21" s="43"/>
      <c r="H21" s="43"/>
      <c r="I21" s="43"/>
      <c r="J21" s="43"/>
    </row>
    <row r="22" spans="1:10" s="34" customFormat="1" ht="24" customHeight="1">
      <c r="A22" s="62" t="s">
        <v>56</v>
      </c>
      <c r="C22" s="43"/>
      <c r="D22" s="43">
        <f>SUM(D9:D20)</f>
        <v>81256</v>
      </c>
      <c r="E22" s="43"/>
      <c r="F22" s="43">
        <f>SUM(F9:F20)</f>
        <v>79189</v>
      </c>
      <c r="G22" s="43"/>
      <c r="H22" s="43">
        <f>SUM(H9:H20)</f>
        <v>6774</v>
      </c>
      <c r="I22" s="43"/>
      <c r="J22" s="43">
        <f>SUM(J9:J20)</f>
        <v>6258</v>
      </c>
    </row>
    <row r="23" spans="1:10" s="34" customFormat="1" ht="24" customHeight="1">
      <c r="A23" s="62" t="s">
        <v>37</v>
      </c>
      <c r="D23" s="43"/>
      <c r="E23" s="43"/>
      <c r="F23" s="43"/>
      <c r="G23" s="43"/>
      <c r="H23" s="43"/>
      <c r="I23" s="43"/>
      <c r="J23" s="43"/>
    </row>
    <row r="24" spans="1:10" s="34" customFormat="1" ht="24" customHeight="1">
      <c r="A24" s="62" t="s">
        <v>186</v>
      </c>
      <c r="C24" s="43"/>
      <c r="D24" s="96">
        <v>-10704</v>
      </c>
      <c r="E24" s="96"/>
      <c r="F24" s="96">
        <v>8619</v>
      </c>
      <c r="G24" s="96"/>
      <c r="H24" s="96">
        <v>2495</v>
      </c>
      <c r="I24" s="43"/>
      <c r="J24" s="43">
        <v>4742</v>
      </c>
    </row>
    <row r="25" spans="1:10" s="34" customFormat="1" ht="24" customHeight="1">
      <c r="A25" s="62" t="s">
        <v>24</v>
      </c>
      <c r="C25" s="43"/>
      <c r="D25" s="96">
        <v>621</v>
      </c>
      <c r="E25" s="96"/>
      <c r="F25" s="96">
        <v>288</v>
      </c>
      <c r="G25" s="96"/>
      <c r="H25" s="96">
        <v>0</v>
      </c>
      <c r="I25" s="43"/>
      <c r="J25" s="43">
        <v>0</v>
      </c>
    </row>
    <row r="26" spans="1:10" s="34" customFormat="1" ht="24" customHeight="1">
      <c r="A26" s="62" t="s">
        <v>25</v>
      </c>
      <c r="C26" s="43"/>
      <c r="D26" s="96">
        <v>-165</v>
      </c>
      <c r="E26" s="96"/>
      <c r="F26" s="96">
        <v>-48</v>
      </c>
      <c r="G26" s="96"/>
      <c r="H26" s="96">
        <v>4</v>
      </c>
      <c r="I26" s="43"/>
      <c r="J26" s="43">
        <v>4</v>
      </c>
    </row>
    <row r="27" spans="1:10" s="34" customFormat="1" ht="24" customHeight="1">
      <c r="A27" s="62" t="s">
        <v>26</v>
      </c>
      <c r="C27" s="43"/>
      <c r="D27" s="96">
        <v>-17</v>
      </c>
      <c r="E27" s="96"/>
      <c r="F27" s="96">
        <v>241</v>
      </c>
      <c r="G27" s="96"/>
      <c r="H27" s="96">
        <v>1</v>
      </c>
      <c r="I27" s="43"/>
      <c r="J27" s="43">
        <v>0</v>
      </c>
    </row>
    <row r="28" spans="1:10" s="34" customFormat="1" ht="24" customHeight="1">
      <c r="A28" s="62" t="s">
        <v>27</v>
      </c>
      <c r="C28" s="43"/>
      <c r="D28" s="96"/>
      <c r="E28" s="96"/>
      <c r="F28" s="96"/>
      <c r="G28" s="96"/>
      <c r="H28" s="96"/>
      <c r="I28" s="43"/>
      <c r="J28" s="43"/>
    </row>
    <row r="29" spans="1:10" s="34" customFormat="1" ht="24" customHeight="1">
      <c r="A29" s="62" t="s">
        <v>187</v>
      </c>
      <c r="C29" s="43"/>
      <c r="D29" s="96">
        <v>441</v>
      </c>
      <c r="E29" s="96"/>
      <c r="F29" s="96">
        <v>-4085</v>
      </c>
      <c r="G29" s="96"/>
      <c r="H29" s="96">
        <v>2544</v>
      </c>
      <c r="I29" s="43"/>
      <c r="J29" s="43">
        <v>-457</v>
      </c>
    </row>
    <row r="30" spans="1:10" s="34" customFormat="1" ht="24" customHeight="1">
      <c r="A30" s="62" t="s">
        <v>28</v>
      </c>
      <c r="C30" s="43"/>
      <c r="D30" s="96">
        <v>811</v>
      </c>
      <c r="E30" s="96"/>
      <c r="F30" s="96">
        <v>1474</v>
      </c>
      <c r="G30" s="96"/>
      <c r="H30" s="96">
        <v>0</v>
      </c>
      <c r="I30" s="43"/>
      <c r="J30" s="43">
        <v>1</v>
      </c>
    </row>
    <row r="31" spans="1:10" s="34" customFormat="1" ht="24" customHeight="1">
      <c r="A31" s="62" t="s">
        <v>160</v>
      </c>
      <c r="C31" s="43"/>
      <c r="D31" s="96">
        <v>0</v>
      </c>
      <c r="E31" s="96"/>
      <c r="F31" s="96">
        <v>-63</v>
      </c>
      <c r="G31" s="96"/>
      <c r="H31" s="96">
        <v>0</v>
      </c>
      <c r="I31" s="43"/>
      <c r="J31" s="43">
        <v>0</v>
      </c>
    </row>
    <row r="32" spans="1:10" s="62" customFormat="1" ht="24" customHeight="1">
      <c r="A32" s="62" t="s">
        <v>122</v>
      </c>
      <c r="D32" s="104">
        <v>5492</v>
      </c>
      <c r="E32" s="73"/>
      <c r="F32" s="104">
        <v>3374</v>
      </c>
      <c r="G32" s="73"/>
      <c r="H32" s="104">
        <v>0</v>
      </c>
      <c r="J32" s="45">
        <v>959</v>
      </c>
    </row>
    <row r="33" spans="1:10" s="34" customFormat="1" ht="24" customHeight="1">
      <c r="A33" s="62" t="s">
        <v>130</v>
      </c>
      <c r="C33" s="43"/>
      <c r="D33" s="43">
        <f>SUM(D22:D32)</f>
        <v>77735</v>
      </c>
      <c r="E33" s="43"/>
      <c r="F33" s="43">
        <f>SUM(F22:F32)</f>
        <v>88989</v>
      </c>
      <c r="G33" s="43"/>
      <c r="H33" s="43">
        <f>SUM(H22:H32)</f>
        <v>11818</v>
      </c>
      <c r="I33" s="43"/>
      <c r="J33" s="43">
        <f>SUM(J22:J32)</f>
        <v>11507</v>
      </c>
    </row>
    <row r="34" spans="1:10" s="34" customFormat="1" ht="24" customHeight="1">
      <c r="A34" s="62" t="s">
        <v>40</v>
      </c>
      <c r="C34" s="43"/>
      <c r="D34" s="43">
        <v>-257</v>
      </c>
      <c r="E34" s="43"/>
      <c r="F34" s="43">
        <v>-368</v>
      </c>
      <c r="G34" s="43"/>
      <c r="H34" s="43">
        <v>0</v>
      </c>
      <c r="I34" s="43"/>
      <c r="J34" s="43">
        <v>0</v>
      </c>
    </row>
    <row r="35" spans="1:10" s="34" customFormat="1" ht="24" customHeight="1">
      <c r="A35" s="62" t="s">
        <v>41</v>
      </c>
      <c r="C35" s="43"/>
      <c r="D35" s="45">
        <v>-12267</v>
      </c>
      <c r="E35" s="43"/>
      <c r="F35" s="45">
        <v>-11694</v>
      </c>
      <c r="G35" s="43"/>
      <c r="H35" s="43">
        <v>-1663</v>
      </c>
      <c r="I35" s="43"/>
      <c r="J35" s="43">
        <v>-1653</v>
      </c>
    </row>
    <row r="36" spans="1:10" s="34" customFormat="1" ht="24" customHeight="1">
      <c r="A36" s="63" t="s">
        <v>162</v>
      </c>
      <c r="C36" s="43"/>
      <c r="D36" s="50">
        <f>SUM(D33:D35)</f>
        <v>65211</v>
      </c>
      <c r="E36" s="43"/>
      <c r="F36" s="50">
        <f>SUM(F33:F35)</f>
        <v>76927</v>
      </c>
      <c r="G36" s="43"/>
      <c r="H36" s="50">
        <f>SUM(H33:H35)</f>
        <v>10155</v>
      </c>
      <c r="I36" s="43"/>
      <c r="J36" s="50">
        <f>SUM(J33:J35)</f>
        <v>9854</v>
      </c>
    </row>
    <row r="37" spans="1:10" s="34" customFormat="1" ht="24" customHeight="1">
      <c r="A37" s="62"/>
      <c r="D37" s="43"/>
      <c r="E37" s="43"/>
      <c r="F37" s="43"/>
      <c r="G37" s="43"/>
      <c r="H37" s="43"/>
      <c r="I37" s="43"/>
      <c r="J37" s="43"/>
    </row>
    <row r="38" spans="1:10" s="34" customFormat="1" ht="24" customHeight="1">
      <c r="A38" s="34" t="s">
        <v>96</v>
      </c>
    </row>
    <row r="39" spans="1:10" s="34" customFormat="1" ht="24" customHeight="1">
      <c r="B39" s="33"/>
      <c r="C39" s="33"/>
      <c r="D39" s="33"/>
      <c r="E39" s="33"/>
      <c r="F39" s="33"/>
      <c r="G39" s="33"/>
      <c r="H39" s="33"/>
      <c r="I39" s="33"/>
      <c r="J39" s="61" t="s">
        <v>67</v>
      </c>
    </row>
    <row r="40" spans="1:10" s="34" customFormat="1" ht="24" customHeight="1">
      <c r="A40" s="33" t="str">
        <f>A2</f>
        <v>บริษัท กรุงเทพโสภณ จำกัด (มหาชน) และบริษัทย่อย</v>
      </c>
      <c r="B40" s="33"/>
      <c r="C40" s="33"/>
      <c r="D40" s="33"/>
      <c r="E40" s="33"/>
      <c r="F40" s="33"/>
      <c r="G40" s="33"/>
      <c r="H40" s="33"/>
      <c r="I40" s="33"/>
      <c r="J40" s="33"/>
    </row>
    <row r="41" spans="1:10" s="34" customFormat="1" ht="24" customHeight="1">
      <c r="A41" s="112" t="s">
        <v>29</v>
      </c>
      <c r="B41" s="112"/>
      <c r="C41" s="112"/>
      <c r="D41" s="112"/>
      <c r="E41" s="112"/>
      <c r="F41" s="112"/>
      <c r="G41" s="112"/>
      <c r="H41" s="112"/>
      <c r="I41" s="112"/>
      <c r="J41" s="112"/>
    </row>
    <row r="42" spans="1:10" s="34" customFormat="1" ht="24" customHeight="1">
      <c r="A42" s="112" t="str">
        <f>A4</f>
        <v>สำหรับงวดหกเดือนสิ้นสุดวันที่ 30 มิถุนายน 2569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0" s="34" customFormat="1" ht="24" customHeight="1">
      <c r="J43" s="36" t="s">
        <v>59</v>
      </c>
    </row>
    <row r="44" spans="1:10" s="34" customFormat="1" ht="24" customHeight="1">
      <c r="A44" s="36"/>
      <c r="B44" s="36"/>
      <c r="D44" s="110" t="s">
        <v>33</v>
      </c>
      <c r="E44" s="110"/>
      <c r="F44" s="110"/>
      <c r="G44" s="36"/>
      <c r="H44" s="111" t="s">
        <v>34</v>
      </c>
      <c r="I44" s="111"/>
      <c r="J44" s="111"/>
    </row>
    <row r="45" spans="1:10" s="34" customFormat="1" ht="24" customHeight="1">
      <c r="B45" s="37"/>
      <c r="C45" s="65"/>
      <c r="D45" s="65">
        <v>2569</v>
      </c>
      <c r="F45" s="65">
        <v>2568</v>
      </c>
      <c r="G45" s="38"/>
      <c r="H45" s="65">
        <v>2569</v>
      </c>
      <c r="J45" s="65">
        <v>2568</v>
      </c>
    </row>
    <row r="46" spans="1:10" s="34" customFormat="1" ht="24" customHeight="1">
      <c r="A46" s="63" t="s">
        <v>58</v>
      </c>
      <c r="H46" s="43"/>
      <c r="I46" s="43"/>
      <c r="J46" s="43"/>
    </row>
    <row r="47" spans="1:10" s="34" customFormat="1" ht="24" customHeight="1">
      <c r="A47" s="62" t="s">
        <v>158</v>
      </c>
      <c r="D47" s="43">
        <v>44500</v>
      </c>
      <c r="E47" s="43"/>
      <c r="F47" s="43">
        <v>58000</v>
      </c>
      <c r="G47" s="43"/>
      <c r="H47" s="43">
        <v>-16000</v>
      </c>
      <c r="I47" s="43"/>
      <c r="J47" s="43">
        <v>0</v>
      </c>
    </row>
    <row r="48" spans="1:10" s="34" customFormat="1" ht="24" customHeight="1">
      <c r="A48" s="62" t="s">
        <v>123</v>
      </c>
      <c r="D48" s="43">
        <v>-1533</v>
      </c>
      <c r="E48" s="43"/>
      <c r="F48" s="43">
        <v>-2147</v>
      </c>
      <c r="G48" s="43"/>
      <c r="H48" s="43">
        <v>-1598</v>
      </c>
      <c r="I48" s="43"/>
      <c r="J48" s="43">
        <v>0</v>
      </c>
    </row>
    <row r="49" spans="1:10" s="34" customFormat="1" ht="24" customHeight="1">
      <c r="A49" s="62" t="s">
        <v>94</v>
      </c>
      <c r="C49" s="43"/>
      <c r="D49" s="43">
        <v>-6461</v>
      </c>
      <c r="E49" s="43"/>
      <c r="F49" s="43">
        <v>-5920</v>
      </c>
      <c r="G49" s="43"/>
      <c r="H49" s="43">
        <v>-226</v>
      </c>
      <c r="I49" s="43"/>
      <c r="J49" s="43">
        <v>-163</v>
      </c>
    </row>
    <row r="50" spans="1:10" s="34" customFormat="1" ht="24" customHeight="1">
      <c r="A50" s="62" t="s">
        <v>128</v>
      </c>
      <c r="C50" s="43"/>
      <c r="D50" s="43">
        <v>-1922</v>
      </c>
      <c r="E50" s="43"/>
      <c r="F50" s="43">
        <v>-253</v>
      </c>
      <c r="G50" s="43"/>
      <c r="H50" s="43">
        <v>-10</v>
      </c>
      <c r="I50" s="43"/>
      <c r="J50" s="43">
        <v>0</v>
      </c>
    </row>
    <row r="51" spans="1:10" s="34" customFormat="1" ht="24" customHeight="1">
      <c r="A51" s="62" t="s">
        <v>161</v>
      </c>
      <c r="C51" s="43"/>
      <c r="D51" s="43">
        <v>0</v>
      </c>
      <c r="E51" s="43"/>
      <c r="F51" s="43">
        <v>0</v>
      </c>
      <c r="G51" s="43"/>
      <c r="H51" s="43">
        <v>93999</v>
      </c>
      <c r="I51" s="43"/>
      <c r="J51" s="43">
        <v>94999</v>
      </c>
    </row>
    <row r="52" spans="1:10" s="34" customFormat="1" ht="24" customHeight="1">
      <c r="A52" s="62" t="s">
        <v>159</v>
      </c>
      <c r="C52" s="43"/>
      <c r="D52" s="43">
        <v>33</v>
      </c>
      <c r="E52" s="43"/>
      <c r="F52" s="43">
        <v>66</v>
      </c>
      <c r="G52" s="43"/>
      <c r="H52" s="43">
        <v>33</v>
      </c>
      <c r="I52" s="43"/>
      <c r="J52" s="43">
        <v>66</v>
      </c>
    </row>
    <row r="53" spans="1:10" s="34" customFormat="1" ht="24" customHeight="1">
      <c r="A53" s="62" t="s">
        <v>153</v>
      </c>
      <c r="C53" s="43"/>
      <c r="D53" s="43">
        <v>58</v>
      </c>
      <c r="E53" s="43"/>
      <c r="F53" s="43">
        <v>145</v>
      </c>
      <c r="G53" s="43"/>
      <c r="H53" s="43">
        <v>24</v>
      </c>
      <c r="I53" s="43"/>
      <c r="J53" s="43">
        <v>58</v>
      </c>
    </row>
    <row r="54" spans="1:10" s="34" customFormat="1" ht="24" customHeight="1">
      <c r="A54" s="62" t="s">
        <v>188</v>
      </c>
      <c r="C54" s="43"/>
      <c r="D54" s="45">
        <v>0</v>
      </c>
      <c r="E54" s="43"/>
      <c r="F54" s="45">
        <v>1</v>
      </c>
      <c r="G54" s="43"/>
      <c r="H54" s="45">
        <v>0</v>
      </c>
      <c r="I54" s="43"/>
      <c r="J54" s="45">
        <v>1</v>
      </c>
    </row>
    <row r="55" spans="1:10" s="34" customFormat="1" ht="24" customHeight="1">
      <c r="A55" s="63" t="s">
        <v>201</v>
      </c>
      <c r="C55" s="43"/>
      <c r="D55" s="45">
        <f>SUM(D47:D54)</f>
        <v>34675</v>
      </c>
      <c r="E55" s="43"/>
      <c r="F55" s="45">
        <f>SUM(F47:F54)</f>
        <v>49892</v>
      </c>
      <c r="G55" s="43"/>
      <c r="H55" s="45">
        <f>SUM(H47:H54)</f>
        <v>76222</v>
      </c>
      <c r="I55" s="43"/>
      <c r="J55" s="45">
        <f>SUM(J47:J54)</f>
        <v>94961</v>
      </c>
    </row>
    <row r="56" spans="1:10" s="34" customFormat="1" ht="24" customHeight="1">
      <c r="A56" s="63" t="s">
        <v>131</v>
      </c>
      <c r="C56" s="43"/>
      <c r="D56" s="43"/>
      <c r="E56" s="43"/>
      <c r="F56" s="43"/>
      <c r="G56" s="43"/>
      <c r="H56" s="43"/>
      <c r="I56" s="43"/>
      <c r="J56" s="43"/>
    </row>
    <row r="57" spans="1:10" s="34" customFormat="1" ht="24" customHeight="1">
      <c r="A57" s="62" t="s">
        <v>72</v>
      </c>
      <c r="C57" s="43"/>
      <c r="D57" s="43">
        <v>-2437</v>
      </c>
      <c r="E57" s="43"/>
      <c r="F57" s="43">
        <v>-2499</v>
      </c>
      <c r="G57" s="43"/>
      <c r="H57" s="43">
        <v>0</v>
      </c>
      <c r="I57" s="43"/>
      <c r="J57" s="43">
        <v>0</v>
      </c>
    </row>
    <row r="58" spans="1:10" s="34" customFormat="1" ht="24" customHeight="1">
      <c r="A58" s="62" t="s">
        <v>154</v>
      </c>
      <c r="B58" s="42"/>
      <c r="C58" s="43"/>
      <c r="D58" s="43">
        <v>-67351</v>
      </c>
      <c r="F58" s="43">
        <v>-74794</v>
      </c>
      <c r="G58" s="43"/>
      <c r="H58" s="43">
        <v>-67351</v>
      </c>
      <c r="I58" s="43"/>
      <c r="J58" s="43">
        <v>-74794</v>
      </c>
    </row>
    <row r="59" spans="1:10" s="34" customFormat="1" ht="24" customHeight="1">
      <c r="A59" s="63" t="s">
        <v>132</v>
      </c>
      <c r="C59" s="43"/>
      <c r="D59" s="50">
        <f>SUM(D57:E58)</f>
        <v>-69788</v>
      </c>
      <c r="E59" s="43"/>
      <c r="F59" s="50">
        <f>SUM(F57:G58)</f>
        <v>-77293</v>
      </c>
      <c r="G59" s="43"/>
      <c r="H59" s="50">
        <f>SUM(H57:H58)</f>
        <v>-67351</v>
      </c>
      <c r="I59" s="43"/>
      <c r="J59" s="50">
        <f>SUM(J57:J58)</f>
        <v>-74794</v>
      </c>
    </row>
    <row r="60" spans="1:10" s="34" customFormat="1" ht="24" customHeight="1">
      <c r="A60" s="63" t="s">
        <v>202</v>
      </c>
      <c r="C60" s="43"/>
      <c r="D60" s="1">
        <f>SUM(D59,D55,D36)</f>
        <v>30098</v>
      </c>
      <c r="E60" s="43"/>
      <c r="F60" s="1">
        <f>SUM(F59,F55,F36)</f>
        <v>49526</v>
      </c>
      <c r="G60" s="43"/>
      <c r="H60" s="43">
        <f>SUM(H59,H55,H36)</f>
        <v>19026</v>
      </c>
      <c r="I60" s="43"/>
      <c r="J60" s="43">
        <f>SUM(J59,J55,J36)</f>
        <v>30021</v>
      </c>
    </row>
    <row r="61" spans="1:10" s="34" customFormat="1" ht="24" customHeight="1">
      <c r="A61" s="62" t="s">
        <v>68</v>
      </c>
      <c r="C61" s="43"/>
      <c r="D61" s="45">
        <f>BS!F11</f>
        <v>29882</v>
      </c>
      <c r="E61" s="43"/>
      <c r="F61" s="45">
        <v>46271</v>
      </c>
      <c r="G61" s="43"/>
      <c r="H61" s="43">
        <f>BS!J11</f>
        <v>6163</v>
      </c>
      <c r="I61" s="43"/>
      <c r="J61" s="43">
        <v>5535</v>
      </c>
    </row>
    <row r="62" spans="1:10" s="34" customFormat="1" ht="24" customHeight="1" thickBot="1">
      <c r="A62" s="108" t="s">
        <v>62</v>
      </c>
      <c r="C62" s="43"/>
      <c r="D62" s="72">
        <f>SUM(D60:D61)</f>
        <v>59980</v>
      </c>
      <c r="E62" s="43"/>
      <c r="F62" s="72">
        <f>SUM(F60:F61)</f>
        <v>95797</v>
      </c>
      <c r="G62" s="43"/>
      <c r="H62" s="72">
        <f>SUM(H60:H61)</f>
        <v>25189</v>
      </c>
      <c r="I62" s="43"/>
      <c r="J62" s="72">
        <f>SUM(J60:J61)</f>
        <v>35556</v>
      </c>
    </row>
    <row r="63" spans="1:10" s="34" customFormat="1" ht="24" customHeight="1" thickTop="1">
      <c r="A63" s="62"/>
      <c r="C63" s="43"/>
      <c r="D63" s="11">
        <f>D62-BS!D11</f>
        <v>0</v>
      </c>
      <c r="E63" s="43"/>
      <c r="F63" s="43"/>
      <c r="G63" s="43"/>
      <c r="H63" s="43">
        <f>H62-BS!H11</f>
        <v>0</v>
      </c>
      <c r="I63" s="43"/>
      <c r="J63" s="43"/>
    </row>
    <row r="64" spans="1:10" s="34" customFormat="1" ht="24" customHeight="1">
      <c r="A64" s="63" t="s">
        <v>30</v>
      </c>
      <c r="C64" s="43"/>
      <c r="D64" s="43"/>
      <c r="E64" s="43"/>
      <c r="F64" s="43"/>
      <c r="G64" s="43"/>
      <c r="H64" s="43"/>
      <c r="I64" s="43"/>
      <c r="J64" s="43"/>
    </row>
    <row r="65" spans="1:13" s="34" customFormat="1" ht="24" customHeight="1">
      <c r="A65" s="62" t="s">
        <v>42</v>
      </c>
      <c r="C65" s="43"/>
      <c r="D65" s="43"/>
      <c r="E65" s="43"/>
      <c r="F65" s="43"/>
      <c r="G65" s="43"/>
      <c r="H65" s="43"/>
      <c r="I65" s="43"/>
      <c r="J65" s="43"/>
    </row>
    <row r="66" spans="1:13" s="34" customFormat="1" ht="24" customHeight="1">
      <c r="A66" s="62" t="s">
        <v>95</v>
      </c>
      <c r="C66" s="43"/>
      <c r="D66" s="34">
        <v>727</v>
      </c>
      <c r="E66" s="43"/>
      <c r="F66" s="34">
        <v>590</v>
      </c>
      <c r="G66" s="43"/>
      <c r="H66" s="43">
        <v>0</v>
      </c>
      <c r="I66" s="43"/>
      <c r="J66" s="43">
        <v>74</v>
      </c>
    </row>
    <row r="67" spans="1:13" s="34" customFormat="1" ht="24" customHeight="1">
      <c r="A67" s="34" t="s">
        <v>189</v>
      </c>
      <c r="D67" s="34">
        <v>720</v>
      </c>
      <c r="F67" s="34">
        <v>244</v>
      </c>
      <c r="G67" s="43"/>
      <c r="H67" s="34">
        <v>720</v>
      </c>
      <c r="I67" s="43"/>
      <c r="J67" s="43">
        <v>244</v>
      </c>
    </row>
    <row r="68" spans="1:13" s="34" customFormat="1" ht="24" customHeight="1">
      <c r="A68" s="62" t="s">
        <v>70</v>
      </c>
      <c r="C68" s="43"/>
      <c r="D68" s="43">
        <v>0</v>
      </c>
      <c r="E68" s="43"/>
      <c r="F68" s="43">
        <v>12677</v>
      </c>
      <c r="G68" s="43"/>
      <c r="H68" s="43">
        <v>0</v>
      </c>
      <c r="I68" s="43"/>
      <c r="J68" s="43">
        <v>0</v>
      </c>
    </row>
    <row r="69" spans="1:13" s="34" customFormat="1" ht="24" customHeight="1">
      <c r="A69" s="62" t="s">
        <v>190</v>
      </c>
      <c r="C69" s="43"/>
      <c r="D69" s="34">
        <v>4974</v>
      </c>
      <c r="E69" s="43"/>
      <c r="F69" s="43">
        <v>3325</v>
      </c>
      <c r="G69" s="43"/>
      <c r="H69" s="34">
        <v>4974</v>
      </c>
      <c r="I69" s="43"/>
      <c r="J69" s="43">
        <v>3325</v>
      </c>
    </row>
    <row r="70" spans="1:13" s="34" customFormat="1" ht="24" customHeight="1">
      <c r="A70" s="62"/>
      <c r="C70" s="43"/>
      <c r="D70" s="43"/>
      <c r="E70" s="48"/>
      <c r="F70" s="48"/>
      <c r="G70" s="48"/>
      <c r="H70" s="48"/>
      <c r="I70" s="43"/>
      <c r="J70" s="48"/>
    </row>
    <row r="71" spans="1:13" s="62" customFormat="1" ht="24" customHeight="1">
      <c r="A71" s="34" t="s">
        <v>96</v>
      </c>
      <c r="B71" s="34"/>
      <c r="C71" s="34"/>
      <c r="D71" s="34"/>
      <c r="E71" s="34"/>
      <c r="F71" s="34"/>
      <c r="G71" s="34"/>
      <c r="H71" s="34"/>
      <c r="I71" s="34"/>
      <c r="J71" s="34"/>
      <c r="M71" s="34"/>
    </row>
  </sheetData>
  <mergeCells count="8">
    <mergeCell ref="D44:F44"/>
    <mergeCell ref="H44:J44"/>
    <mergeCell ref="A3:J3"/>
    <mergeCell ref="A4:J4"/>
    <mergeCell ref="D6:F6"/>
    <mergeCell ref="H6:J6"/>
    <mergeCell ref="A41:J41"/>
    <mergeCell ref="A42:J42"/>
  </mergeCells>
  <printOptions horizontalCentered="1"/>
  <pageMargins left="0.7" right="0.35" top="0.78" bottom="0.196850393700787" header="0.31496062992126" footer="0.31496062992126"/>
  <pageSetup paperSize="9" scale="80" orientation="portrait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4D4F8-8532-44D8-AC39-6C56972BF269}">
  <dimension ref="A1:L8"/>
  <sheetViews>
    <sheetView workbookViewId="0"/>
  </sheetViews>
  <sheetFormatPr defaultRowHeight="13.2"/>
  <sheetData>
    <row r="1" spans="1:12">
      <c r="A1">
        <v>1753329810127</v>
      </c>
      <c r="B1" t="s">
        <v>169</v>
      </c>
      <c r="C1" t="s">
        <v>170</v>
      </c>
      <c r="D1">
        <v>7</v>
      </c>
      <c r="E1">
        <v>1753416870365</v>
      </c>
      <c r="F1" t="s">
        <v>184</v>
      </c>
      <c r="G1" t="s">
        <v>185</v>
      </c>
      <c r="H1">
        <v>0</v>
      </c>
      <c r="I1">
        <v>1784789838988</v>
      </c>
      <c r="J1" t="s">
        <v>195</v>
      </c>
      <c r="K1" t="s">
        <v>170</v>
      </c>
      <c r="L1">
        <v>0</v>
      </c>
    </row>
    <row r="2" spans="1:12">
      <c r="A2">
        <v>1753329810502</v>
      </c>
      <c r="B2" t="s">
        <v>171</v>
      </c>
      <c r="C2" t="s">
        <v>172</v>
      </c>
      <c r="D2" t="s">
        <v>173</v>
      </c>
    </row>
    <row r="3" spans="1:12">
      <c r="A3">
        <v>1753329810505</v>
      </c>
      <c r="B3" t="s">
        <v>171</v>
      </c>
      <c r="C3" t="s">
        <v>174</v>
      </c>
      <c r="D3" t="s">
        <v>175</v>
      </c>
    </row>
    <row r="4" spans="1:12">
      <c r="A4">
        <v>1753329810505</v>
      </c>
      <c r="B4" t="s">
        <v>171</v>
      </c>
      <c r="C4" t="s">
        <v>176</v>
      </c>
      <c r="D4" t="s">
        <v>177</v>
      </c>
    </row>
    <row r="5" spans="1:12">
      <c r="A5">
        <v>1753329810505</v>
      </c>
      <c r="B5" t="s">
        <v>171</v>
      </c>
      <c r="C5" t="s">
        <v>178</v>
      </c>
      <c r="D5" t="s">
        <v>179</v>
      </c>
    </row>
    <row r="6" spans="1:12">
      <c r="A6">
        <v>1753329810505</v>
      </c>
      <c r="B6" t="s">
        <v>171</v>
      </c>
      <c r="C6" t="s">
        <v>180</v>
      </c>
      <c r="D6" t="s">
        <v>181</v>
      </c>
    </row>
    <row r="7" spans="1:12">
      <c r="A7">
        <v>1753329810577</v>
      </c>
      <c r="B7" t="s">
        <v>171</v>
      </c>
      <c r="C7" t="s">
        <v>172</v>
      </c>
      <c r="D7" t="s">
        <v>182</v>
      </c>
    </row>
    <row r="8" spans="1:12">
      <c r="A8">
        <v>1753329810579</v>
      </c>
      <c r="B8" t="s">
        <v>171</v>
      </c>
      <c r="C8" t="s">
        <v>176</v>
      </c>
      <c r="D8" t="s">
        <v>183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27FD9-4C74-45BC-8735-9F791DB018D1}">
  <dimension ref="A1:L1"/>
  <sheetViews>
    <sheetView workbookViewId="0"/>
  </sheetViews>
  <sheetFormatPr defaultRowHeight="13.2"/>
  <sheetData>
    <row r="1" spans="1:12">
      <c r="A1">
        <v>1753329810222</v>
      </c>
      <c r="B1" t="s">
        <v>169</v>
      </c>
      <c r="C1" t="s">
        <v>170</v>
      </c>
      <c r="D1">
        <v>0</v>
      </c>
      <c r="E1">
        <v>1753416873863</v>
      </c>
      <c r="F1" t="s">
        <v>184</v>
      </c>
      <c r="G1" t="s">
        <v>185</v>
      </c>
      <c r="H1">
        <v>0</v>
      </c>
      <c r="I1">
        <v>1784789842691</v>
      </c>
      <c r="J1" t="s">
        <v>195</v>
      </c>
      <c r="K1" t="s">
        <v>170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9569-8E75-4E66-AB27-4E1B35453B8B}">
  <dimension ref="A1:L1"/>
  <sheetViews>
    <sheetView workbookViewId="0"/>
  </sheetViews>
  <sheetFormatPr defaultRowHeight="13.2"/>
  <sheetData>
    <row r="1" spans="1:12">
      <c r="A1">
        <v>1753329810335</v>
      </c>
      <c r="B1" t="s">
        <v>169</v>
      </c>
      <c r="C1" t="s">
        <v>170</v>
      </c>
      <c r="D1">
        <v>0</v>
      </c>
      <c r="E1">
        <v>1753416877604</v>
      </c>
      <c r="F1" t="s">
        <v>184</v>
      </c>
      <c r="G1" t="s">
        <v>185</v>
      </c>
      <c r="H1">
        <v>0</v>
      </c>
      <c r="I1">
        <v>1784789846295</v>
      </c>
      <c r="J1" t="s">
        <v>195</v>
      </c>
      <c r="K1" t="s">
        <v>170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2362-003E-4C04-A260-0DE080BB5D73}">
  <dimension ref="A1:L1"/>
  <sheetViews>
    <sheetView workbookViewId="0"/>
  </sheetViews>
  <sheetFormatPr defaultRowHeight="13.2"/>
  <sheetData>
    <row r="1" spans="1:12">
      <c r="A1">
        <v>1753329810466</v>
      </c>
      <c r="B1" t="s">
        <v>169</v>
      </c>
      <c r="C1" t="s">
        <v>170</v>
      </c>
      <c r="D1">
        <v>0</v>
      </c>
      <c r="E1">
        <v>1753416881276</v>
      </c>
      <c r="F1" t="s">
        <v>184</v>
      </c>
      <c r="G1" t="s">
        <v>185</v>
      </c>
      <c r="H1">
        <v>0</v>
      </c>
      <c r="I1">
        <v>1784789849871</v>
      </c>
      <c r="J1" t="s">
        <v>195</v>
      </c>
      <c r="K1" t="s">
        <v>170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datasnipper xmlns="http://datasnipperlegacy" workbookId="90a4914c-4648-4738-a5f2-a9357547d33c" dataSnipperSheetDeleted="false" guid="2684b151-178a-4ed2-a61f-3c0208b4ada0" revision="77">
  <settings xmlns="" guid="fc954050-2af3-40f7-a3a8-fd3ee9f83cb9">
    <setting type="boolean" value="True" name="embed-documents" guid="dba2d293-1af9-442f-a6e9-44324c338af2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43D598CD91E40ADD60E34E84CD3DF" ma:contentTypeVersion="4" ma:contentTypeDescription="Create a new document." ma:contentTypeScope="" ma:versionID="1c368aa199ffb26dd39a40f3645569ae">
  <xsd:schema xmlns:xsd="http://www.w3.org/2001/XMLSchema" xmlns:xs="http://www.w3.org/2001/XMLSchema" xmlns:p="http://schemas.microsoft.com/office/2006/metadata/properties" xmlns:ns2="e33cfbc4-ba9f-441e-a916-ef629a384a5f" targetNamespace="http://schemas.microsoft.com/office/2006/metadata/properties" ma:root="true" ma:fieldsID="aea7068ccc8ee95f008269e024b26588" ns2:_="">
    <xsd:import namespace="e33cfbc4-ba9f-441e-a916-ef629a384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cfbc4-ba9f-441e-a916-ef629a384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��
</file>

<file path=customXml/item6.xml><?xml version="1.0" encoding="utf-8"?>
<datasnipper xmlns="http://datasnipper" xmlMigrated="true" guid="b9c747d6-579d-4632-a376-34f5b74b7937" revision="78"/>
</file>

<file path=customXml/itemProps1.xml><?xml version="1.0" encoding="utf-8"?>
<ds:datastoreItem xmlns:ds="http://schemas.openxmlformats.org/officeDocument/2006/customXml" ds:itemID="{489436F0-7638-47BC-A5B1-CBDFC2AC823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267545A-B995-4C16-B74F-9C8FB13FB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3cfbc4-ba9f-441e-a916-ef629a384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60B35E-A7A0-4B25-AC32-ECA26BF2C4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37A04F7-2601-4E59-B8DC-EC88565495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62293E04-2FE5-4B07-ACBC-1286CB4284DB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655670AC-1E81-4061-A23A-9DF27F8C8BF4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Pornpan Klaysukpong</cp:lastModifiedBy>
  <cp:lastPrinted>2026-07-31T09:17:41Z</cp:lastPrinted>
  <dcterms:created xsi:type="dcterms:W3CDTF">2010-02-01T03:14:56Z</dcterms:created>
  <dcterms:modified xsi:type="dcterms:W3CDTF">2026-08-10T03:35:25Z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0x010100EC443D598CD91E40ADD60E34E84CD3DF</vt:lpwstr>
  </property>
</Properties>
</file>