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dhep Sophon\2026\Q2'2026\SET\"/>
    </mc:Choice>
  </mc:AlternateContent>
  <xr:revisionPtr revIDLastSave="0" documentId="13_ncr:1_{C1902D05-7D36-4354-9176-699B97480C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6" r:id="rId2"/>
    <sheet name="Consolidated" sheetId="9" r:id="rId3"/>
    <sheet name="Separate" sheetId="5" r:id="rId4"/>
    <sheet name="CF" sheetId="7" r:id="rId5"/>
  </sheets>
  <definedNames>
    <definedName name="_xlnm._FilterDatabase" localSheetId="0" hidden="1">BS!$A$1:$K$86</definedName>
    <definedName name="_xlnm._FilterDatabase" localSheetId="1" hidden="1">PL!$A$2:$L$153</definedName>
    <definedName name="_xlnm.Print_Area" localSheetId="0">BS!$A$1:$K$86</definedName>
    <definedName name="_xlnm.Print_Area" localSheetId="4">CF!$A$1:$J$72</definedName>
    <definedName name="_xlnm.Print_Area" localSheetId="2">Consolidated!$A$1:$T$27</definedName>
    <definedName name="_xlnm.Print_Area" localSheetId="1">PL!$A$1:$L$133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3" i="6" l="1"/>
  <c r="J74" i="8"/>
  <c r="J73" i="8"/>
  <c r="J72" i="8"/>
  <c r="J71" i="8"/>
  <c r="J68" i="8"/>
  <c r="J67" i="8"/>
  <c r="H72" i="8"/>
  <c r="H71" i="8"/>
  <c r="H68" i="8"/>
  <c r="H67" i="8"/>
  <c r="F76" i="8"/>
  <c r="F74" i="8"/>
  <c r="F73" i="8"/>
  <c r="F72" i="8"/>
  <c r="F71" i="8"/>
  <c r="F68" i="8"/>
  <c r="F67" i="8"/>
  <c r="D72" i="8"/>
  <c r="D71" i="8"/>
  <c r="Q25" i="9"/>
  <c r="Q23" i="9"/>
  <c r="H61" i="7" l="1"/>
  <c r="D61" i="7"/>
  <c r="D16" i="8" l="1"/>
  <c r="J59" i="7"/>
  <c r="J55" i="7"/>
  <c r="F59" i="7"/>
  <c r="F55" i="7"/>
  <c r="K125" i="6"/>
  <c r="K128" i="6" s="1"/>
  <c r="K123" i="6"/>
  <c r="G123" i="6"/>
  <c r="K89" i="6"/>
  <c r="K83" i="6"/>
  <c r="K90" i="6" s="1"/>
  <c r="K93" i="6" s="1"/>
  <c r="K95" i="6" s="1"/>
  <c r="K98" i="6" s="1"/>
  <c r="K104" i="6" s="1"/>
  <c r="G89" i="6"/>
  <c r="G83" i="6"/>
  <c r="G90" i="6" s="1"/>
  <c r="G93" i="6" s="1"/>
  <c r="G95" i="6" s="1"/>
  <c r="G98" i="6" s="1"/>
  <c r="K59" i="6"/>
  <c r="K62" i="6" s="1"/>
  <c r="K57" i="6"/>
  <c r="G57" i="6"/>
  <c r="K23" i="6"/>
  <c r="K17" i="6"/>
  <c r="K24" i="6" s="1"/>
  <c r="K27" i="6" s="1"/>
  <c r="K29" i="6" s="1"/>
  <c r="K32" i="6" s="1"/>
  <c r="K38" i="6" s="1"/>
  <c r="G23" i="6"/>
  <c r="G17" i="6"/>
  <c r="G24" i="6" l="1"/>
  <c r="G27" i="6" s="1"/>
  <c r="G29" i="6" s="1"/>
  <c r="G104" i="6"/>
  <c r="G100" i="6"/>
  <c r="I89" i="6"/>
  <c r="G32" i="6" l="1"/>
  <c r="G49" i="6"/>
  <c r="G59" i="6" s="1"/>
  <c r="G62" i="6" s="1"/>
  <c r="G64" i="6" s="1"/>
  <c r="F25" i="8"/>
  <c r="G38" i="6" l="1"/>
  <c r="G34" i="6"/>
  <c r="O12" i="5"/>
  <c r="O11" i="5"/>
  <c r="H59" i="7"/>
  <c r="D59" i="7"/>
  <c r="C23" i="5"/>
  <c r="E23" i="5"/>
  <c r="I23" i="5"/>
  <c r="O22" i="5"/>
  <c r="O15" i="5"/>
  <c r="C25" i="9"/>
  <c r="D67" i="8" s="1"/>
  <c r="E25" i="9"/>
  <c r="D68" i="8" s="1"/>
  <c r="G25" i="9"/>
  <c r="I25" i="9"/>
  <c r="O24" i="9"/>
  <c r="S24" i="9" s="1"/>
  <c r="E18" i="9"/>
  <c r="G18" i="9"/>
  <c r="I18" i="9"/>
  <c r="O17" i="9"/>
  <c r="S17" i="9" s="1"/>
  <c r="O15" i="9"/>
  <c r="I83" i="6"/>
  <c r="E83" i="6"/>
  <c r="E23" i="6"/>
  <c r="I17" i="6"/>
  <c r="E17" i="6"/>
  <c r="M20" i="5"/>
  <c r="E123" i="6"/>
  <c r="M22" i="9" s="1"/>
  <c r="M23" i="9" s="1"/>
  <c r="M25" i="9" s="1"/>
  <c r="E89" i="6"/>
  <c r="O18" i="5"/>
  <c r="D25" i="8"/>
  <c r="H25" i="8"/>
  <c r="J25" i="8"/>
  <c r="M21" i="5"/>
  <c r="M23" i="5" s="1"/>
  <c r="I21" i="5"/>
  <c r="G21" i="5"/>
  <c r="G23" i="5" s="1"/>
  <c r="E21" i="5"/>
  <c r="C21" i="5"/>
  <c r="I14" i="5"/>
  <c r="I16" i="5" s="1"/>
  <c r="G14" i="5"/>
  <c r="G16" i="5" s="1"/>
  <c r="E14" i="5"/>
  <c r="E16" i="5" s="1"/>
  <c r="C14" i="5"/>
  <c r="C16" i="5" s="1"/>
  <c r="M14" i="5"/>
  <c r="M16" i="5" s="1"/>
  <c r="J75" i="8"/>
  <c r="F75" i="8"/>
  <c r="Q21" i="9"/>
  <c r="Q16" i="9"/>
  <c r="Q18" i="9" s="1"/>
  <c r="M16" i="9"/>
  <c r="M18" i="9" s="1"/>
  <c r="I23" i="9"/>
  <c r="G23" i="9"/>
  <c r="E23" i="9"/>
  <c r="C23" i="9"/>
  <c r="C16" i="9"/>
  <c r="C18" i="9" s="1"/>
  <c r="E16" i="9"/>
  <c r="G16" i="9"/>
  <c r="I16" i="9"/>
  <c r="O20" i="9"/>
  <c r="O13" i="9"/>
  <c r="I57" i="6"/>
  <c r="E57" i="6"/>
  <c r="J9" i="7" l="1"/>
  <c r="J22" i="7" s="1"/>
  <c r="J33" i="7" s="1"/>
  <c r="J36" i="7" s="1"/>
  <c r="J60" i="7" s="1"/>
  <c r="J62" i="7" s="1"/>
  <c r="F9" i="7"/>
  <c r="F22" i="7" s="1"/>
  <c r="F33" i="7" s="1"/>
  <c r="F36" i="7" s="1"/>
  <c r="F60" i="7" s="1"/>
  <c r="F62" i="7" s="1"/>
  <c r="D74" i="8"/>
  <c r="H74" i="8"/>
  <c r="O22" i="9"/>
  <c r="S22" i="9" s="1"/>
  <c r="K115" i="6"/>
  <c r="I90" i="6"/>
  <c r="I93" i="6" s="1"/>
  <c r="E90" i="6"/>
  <c r="E93" i="6" s="1"/>
  <c r="O13" i="5"/>
  <c r="S15" i="9"/>
  <c r="O20" i="5"/>
  <c r="D44" i="8"/>
  <c r="J44" i="8"/>
  <c r="H44" i="8"/>
  <c r="F44" i="8"/>
  <c r="E95" i="6" l="1"/>
  <c r="E98" i="6" s="1"/>
  <c r="K21" i="9" s="1"/>
  <c r="D9" i="7"/>
  <c r="I95" i="6"/>
  <c r="H9" i="7"/>
  <c r="G115" i="6"/>
  <c r="G125" i="6" s="1"/>
  <c r="G128" i="6" s="1"/>
  <c r="G130" i="6" s="1"/>
  <c r="F50" i="8"/>
  <c r="I115" i="6" l="1"/>
  <c r="I125" i="6" s="1"/>
  <c r="I128" i="6" s="1"/>
  <c r="K19" i="5"/>
  <c r="I98" i="6"/>
  <c r="I104" i="6" s="1"/>
  <c r="E100" i="6"/>
  <c r="E104" i="6"/>
  <c r="E115" i="6"/>
  <c r="E125" i="6" s="1"/>
  <c r="E128" i="6" s="1"/>
  <c r="E130" i="6" s="1"/>
  <c r="K49" i="6" l="1"/>
  <c r="F16" i="8"/>
  <c r="O14" i="9" l="1"/>
  <c r="K16" i="9"/>
  <c r="K18" i="9" s="1"/>
  <c r="K14" i="5"/>
  <c r="K16" i="5" s="1"/>
  <c r="O14" i="5"/>
  <c r="O16" i="5" s="1"/>
  <c r="S13" i="9"/>
  <c r="S14" i="9" l="1"/>
  <c r="S16" i="9" s="1"/>
  <c r="S18" i="9" s="1"/>
  <c r="O16" i="9"/>
  <c r="O18" i="9" s="1"/>
  <c r="S20" i="9"/>
  <c r="J77" i="8" l="1"/>
  <c r="J16" i="8"/>
  <c r="A54" i="8"/>
  <c r="J50" i="8"/>
  <c r="H50" i="8"/>
  <c r="D50" i="8"/>
  <c r="A29" i="8"/>
  <c r="H16" i="8"/>
  <c r="F51" i="8" l="1"/>
  <c r="F77" i="8"/>
  <c r="D51" i="8"/>
  <c r="J51" i="8"/>
  <c r="J26" i="8"/>
  <c r="F26" i="8"/>
  <c r="H51" i="8"/>
  <c r="H26" i="8"/>
  <c r="D26" i="8"/>
  <c r="J78" i="8" l="1"/>
  <c r="J79" i="8" s="1"/>
  <c r="F78" i="8"/>
  <c r="F79" i="8" s="1"/>
  <c r="H55" i="7" l="1"/>
  <c r="D55" i="7"/>
  <c r="I23" i="6" l="1"/>
  <c r="E24" i="6"/>
  <c r="D76" i="8" l="1"/>
  <c r="E27" i="6" l="1"/>
  <c r="D22" i="7" s="1"/>
  <c r="D33" i="7" s="1"/>
  <c r="D36" i="7" s="1"/>
  <c r="I24" i="6" l="1"/>
  <c r="I27" i="6" s="1"/>
  <c r="I29" i="6" l="1"/>
  <c r="I49" i="6" l="1"/>
  <c r="I59" i="6" s="1"/>
  <c r="I62" i="6" s="1"/>
  <c r="I32" i="6"/>
  <c r="E29" i="6"/>
  <c r="I38" i="6" l="1"/>
  <c r="E32" i="6"/>
  <c r="E49" i="6"/>
  <c r="E59" i="6" s="1"/>
  <c r="E62" i="6" s="1"/>
  <c r="E64" i="6" s="1"/>
  <c r="H22" i="7"/>
  <c r="H33" i="7" s="1"/>
  <c r="K21" i="5" l="1"/>
  <c r="O19" i="5"/>
  <c r="O21" i="5" s="1"/>
  <c r="O23" i="5" s="1"/>
  <c r="E38" i="6"/>
  <c r="H36" i="7"/>
  <c r="H60" i="7" s="1"/>
  <c r="E34" i="6"/>
  <c r="K23" i="5" l="1"/>
  <c r="H73" i="8" s="1"/>
  <c r="H75" i="8" s="1"/>
  <c r="H77" i="8" s="1"/>
  <c r="K23" i="9"/>
  <c r="O21" i="9"/>
  <c r="O24" i="5" l="1"/>
  <c r="H78" i="8"/>
  <c r="H79" i="8" s="1"/>
  <c r="K25" i="9"/>
  <c r="S21" i="9"/>
  <c r="S23" i="9" s="1"/>
  <c r="S25" i="9" s="1"/>
  <c r="O23" i="9"/>
  <c r="O25" i="9" s="1"/>
  <c r="H62" i="7"/>
  <c r="H63" i="7" s="1"/>
  <c r="D73" i="8" l="1"/>
  <c r="D75" i="8" s="1"/>
  <c r="D77" i="8" s="1"/>
  <c r="D78" i="8" l="1"/>
  <c r="D79" i="8" s="1"/>
  <c r="S26" i="9"/>
  <c r="D60" i="7"/>
  <c r="D62" i="7" l="1"/>
  <c r="D63" i="7" s="1"/>
</calcChain>
</file>

<file path=xl/sharedStrings.xml><?xml version="1.0" encoding="utf-8"?>
<sst xmlns="http://schemas.openxmlformats.org/spreadsheetml/2006/main" count="364" uniqueCount="195">
  <si>
    <t>Statement of comprehensive income</t>
  </si>
  <si>
    <t>Consolidated financial statements</t>
  </si>
  <si>
    <t>Separate financial statements</t>
  </si>
  <si>
    <t>Note</t>
  </si>
  <si>
    <t>Revenues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</si>
  <si>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</si>
  <si>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</si>
  <si>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</si>
  <si>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</si>
  <si>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</si>
  <si>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</si>
  <si>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Other comprehensive income:</t>
  </si>
  <si>
    <t>Equity holders of the Company</t>
  </si>
  <si>
    <t>Non-controlling interests of the subsidiaries</t>
  </si>
  <si>
    <t>Earnings per share</t>
  </si>
  <si>
    <t>Statement of changes in shareholders' equity (continued)</t>
  </si>
  <si>
    <t xml:space="preserve">Issued and </t>
  </si>
  <si>
    <t>share capital</t>
  </si>
  <si>
    <t>Cash flow statement</t>
  </si>
  <si>
    <t>Cash flows from (used in) operating activities</t>
  </si>
  <si>
    <t xml:space="preserve">   Depreciation and amortisation</t>
  </si>
  <si>
    <t xml:space="preserve"> 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</si>
  <si>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</si>
  <si>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</si>
  <si>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</si>
  <si>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</si>
  <si>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</si>
  <si>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</si>
  <si>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interest expenses </t>
  </si>
  <si>
    <t>Cash flow statement (continued)</t>
  </si>
  <si>
    <t>Supplemental cash flow information:</t>
  </si>
  <si>
    <t>Non-cash transactions</t>
  </si>
  <si>
    <t>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</si>
  <si>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</si>
  <si>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</si>
  <si>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</si>
  <si>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</si>
  <si>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</si>
  <si>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</si>
  <si>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</si>
  <si>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</si>
  <si>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</si>
  <si>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</si>
  <si>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</si>
  <si>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</si>
  <si>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</si>
  <si>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</si>
  <si>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</si>
  <si>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</si>
  <si>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</si>
  <si>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</si>
  <si>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</si>
  <si>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</si>
  <si>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</si>
  <si>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</si>
  <si>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</si>
  <si>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 xml:space="preserve">Statement of changes in shareholders' equity </t>
  </si>
  <si>
    <t>Equity attributable</t>
  </si>
  <si>
    <t xml:space="preserve"> to non-controlling</t>
  </si>
  <si>
    <t>Deferred tax assets - net</t>
  </si>
  <si>
    <t xml:space="preserve">   Registered</t>
  </si>
  <si>
    <t>Equity attributable to owners of the Company</t>
  </si>
  <si>
    <t>Issued and</t>
  </si>
  <si>
    <t>paid-up</t>
  </si>
  <si>
    <t>Total equity</t>
  </si>
  <si>
    <t>attributable to</t>
  </si>
  <si>
    <t>owners of</t>
  </si>
  <si>
    <t>the Company</t>
  </si>
  <si>
    <t xml:space="preserve"> interests of the</t>
  </si>
  <si>
    <t>subsidiaries</t>
  </si>
  <si>
    <t xml:space="preserve">   net cash provided by (paid from) operating activities:</t>
  </si>
  <si>
    <t xml:space="preserve">   Cash paid for corporate income tax</t>
  </si>
  <si>
    <t>Cash flows from (used in) investing activities</t>
  </si>
  <si>
    <t xml:space="preserve">Cash paid for acquisitions of intangible assets </t>
  </si>
  <si>
    <t xml:space="preserve">Total </t>
  </si>
  <si>
    <t>shareholders'</t>
  </si>
  <si>
    <t>equity</t>
  </si>
  <si>
    <t>Right-of-use assets</t>
  </si>
  <si>
    <t xml:space="preserve">   Finance cost</t>
  </si>
  <si>
    <t xml:space="preserve">   Increase in right-of-use assets due to entering</t>
  </si>
  <si>
    <t>Repayment of principal portion of lease liabilities</t>
  </si>
  <si>
    <t xml:space="preserve">      into lease agreements</t>
  </si>
  <si>
    <t>(Unaudited</t>
  </si>
  <si>
    <t>(Audited)</t>
  </si>
  <si>
    <t>but reviewed)</t>
  </si>
  <si>
    <t>(Unit: Thousand Baht)</t>
  </si>
  <si>
    <t>(Unaudited but reviewed)</t>
  </si>
  <si>
    <t>(Unit: Thousand Baht, except earnings per share expressed in Baht)</t>
  </si>
  <si>
    <t>Total comprehensive income for the period</t>
  </si>
  <si>
    <t xml:space="preserve">(Unit: Thousand Baht) </t>
  </si>
  <si>
    <t>Cash and cash equivalents at end of period</t>
  </si>
  <si>
    <t>Cash and cash equivalents at beginning of period</t>
  </si>
  <si>
    <t>Other comprehensive income for the period</t>
  </si>
  <si>
    <t>Statement of financial position</t>
  </si>
  <si>
    <t>Statement of financial position (continued)</t>
  </si>
  <si>
    <t>Total shareholders'</t>
  </si>
  <si>
    <t>Basic earnings per share</t>
  </si>
  <si>
    <t>Share premium</t>
  </si>
  <si>
    <t>Retained earnings</t>
  </si>
  <si>
    <t xml:space="preserve">   Unappropriated</t>
  </si>
  <si>
    <t>Unappropriated</t>
  </si>
  <si>
    <t>Cash paid for acquisitions of plant and equipment</t>
  </si>
  <si>
    <t xml:space="preserve">   Payables from purchases of equipment and intangible assets</t>
  </si>
  <si>
    <t xml:space="preserve">   Issued and fully paid up</t>
  </si>
  <si>
    <t xml:space="preserve">Krungdhep Sophon Public Company Limited and its subsidiaries </t>
  </si>
  <si>
    <t>Other current financial assets</t>
  </si>
  <si>
    <t>Investment properties</t>
  </si>
  <si>
    <t>Current portions of lease liabilities</t>
  </si>
  <si>
    <t xml:space="preserve">Other non-current liabilities </t>
  </si>
  <si>
    <t xml:space="preserve">      6,000,000 ordinary shares of Baht 10 each </t>
  </si>
  <si>
    <t xml:space="preserve">   Appropriated</t>
  </si>
  <si>
    <t xml:space="preserve">      Statutory reserve</t>
  </si>
  <si>
    <t xml:space="preserve">      General reserve </t>
  </si>
  <si>
    <t>Other components of shareholders' equity</t>
  </si>
  <si>
    <t>Rental income</t>
  </si>
  <si>
    <t>Revenues from sales</t>
  </si>
  <si>
    <t>Income statement</t>
  </si>
  <si>
    <t>Cost of services</t>
  </si>
  <si>
    <t>Cost of sales</t>
  </si>
  <si>
    <t>Operating profit</t>
  </si>
  <si>
    <t>Profit before income tax expenses</t>
  </si>
  <si>
    <t>Income tax expenses</t>
  </si>
  <si>
    <t>Profit for the period</t>
  </si>
  <si>
    <t>Profit attributable to:</t>
  </si>
  <si>
    <t xml:space="preserve">   Profit attributable to equity holders of the Company </t>
  </si>
  <si>
    <t xml:space="preserve">Other comprehensive income not to be reclassified </t>
  </si>
  <si>
    <t xml:space="preserve">   to profit or loss in subsequent periods</t>
  </si>
  <si>
    <t xml:space="preserve">   designated at fair value through other comprehensive</t>
  </si>
  <si>
    <t xml:space="preserve">   income - net of income tax</t>
  </si>
  <si>
    <t>Total comprehensive income attributable to:</t>
  </si>
  <si>
    <t xml:space="preserve">General reserve </t>
  </si>
  <si>
    <t>Other comprehensive income</t>
  </si>
  <si>
    <t xml:space="preserve"> Fair value </t>
  </si>
  <si>
    <t xml:space="preserve"> reserve </t>
  </si>
  <si>
    <t xml:space="preserve"> of equity</t>
  </si>
  <si>
    <t>Other components</t>
  </si>
  <si>
    <t xml:space="preserve"> Fair value reserve </t>
  </si>
  <si>
    <t>Profit before income tax</t>
  </si>
  <si>
    <t xml:space="preserve">   Gain on sales of equipment</t>
  </si>
  <si>
    <t>Profit from operating activities before changes in</t>
  </si>
  <si>
    <t xml:space="preserve">   Other non-current liabilities</t>
  </si>
  <si>
    <t>Cash flows from operating activities</t>
  </si>
  <si>
    <t>Cash paid for acquisitions of investment properties</t>
  </si>
  <si>
    <t>Net cash flows used in financing activities</t>
  </si>
  <si>
    <t>Cash flows used in financing activities</t>
  </si>
  <si>
    <t>Adjustments to reconcile profit before income tax to</t>
  </si>
  <si>
    <t xml:space="preserve"> The accompanying notes are an integral part of the interim consolidated financial statements.</t>
  </si>
  <si>
    <t xml:space="preserve">   Gain on disposal of investments in open-end fund</t>
  </si>
  <si>
    <t xml:space="preserve">Appropriated </t>
  </si>
  <si>
    <t>Provision for fines under disputes</t>
  </si>
  <si>
    <t>Lease liabilities, net of current portion</t>
  </si>
  <si>
    <t>Statutory reserve</t>
  </si>
  <si>
    <t>Services income</t>
  </si>
  <si>
    <t>Wharfage services</t>
  </si>
  <si>
    <t>Storage fees</t>
  </si>
  <si>
    <t xml:space="preserve">   Dividend income</t>
  </si>
  <si>
    <t xml:space="preserve">   Others</t>
  </si>
  <si>
    <t>Other income</t>
  </si>
  <si>
    <t>Finance income</t>
  </si>
  <si>
    <t>Loss on changes in value of equity investments</t>
  </si>
  <si>
    <t>Dividend paid (Note 12)</t>
  </si>
  <si>
    <t xml:space="preserve">   Dividend income from investments</t>
  </si>
  <si>
    <t xml:space="preserve">   Finance income</t>
  </si>
  <si>
    <t xml:space="preserve">   Cash paid for provision for long-term employee benefits</t>
  </si>
  <si>
    <t xml:space="preserve">Net cash flows from operating activities </t>
  </si>
  <si>
    <t>(Increase) decrease in investments in open-end fund</t>
  </si>
  <si>
    <t>Cash received from dividend from subsidiaries</t>
  </si>
  <si>
    <t>Cash received from dividend from investment</t>
  </si>
  <si>
    <t>Cash received from interest income</t>
  </si>
  <si>
    <t xml:space="preserve">Cash paid for dividend </t>
  </si>
  <si>
    <t>Balance as at 1 January 2025</t>
  </si>
  <si>
    <t>Balance as at 30 June 2025</t>
  </si>
  <si>
    <t>Trade and other current receivables</t>
  </si>
  <si>
    <t xml:space="preserve">Intangible assets </t>
  </si>
  <si>
    <t>Trade and other current payables</t>
  </si>
  <si>
    <t>Non-current provision for employee benefits</t>
  </si>
  <si>
    <t>Deferred tax liabilities - net</t>
  </si>
  <si>
    <t xml:space="preserve">   Trade and other current payables</t>
  </si>
  <si>
    <t xml:space="preserve">   Trade and other current receivables</t>
  </si>
  <si>
    <t xml:space="preserve">   Payables from purchases of investment properties</t>
  </si>
  <si>
    <t xml:space="preserve">   Dividend payables</t>
  </si>
  <si>
    <t>Cash received from disposals of equipment</t>
  </si>
  <si>
    <t>Current assets</t>
  </si>
  <si>
    <t>For the three-month period ended 30 June 2026</t>
  </si>
  <si>
    <t>For the six-month period ended 30 June 2026</t>
  </si>
  <si>
    <t>Balance as at 1 January 2026</t>
  </si>
  <si>
    <t>Balance as at 30 June 2026</t>
  </si>
  <si>
    <t>As at 30 June 2026</t>
  </si>
  <si>
    <t>30 June 2026</t>
  </si>
  <si>
    <t>31 December 2025</t>
  </si>
  <si>
    <t>Net cash flows from investing activities</t>
  </si>
  <si>
    <t>Net increase in cash and cash equivalents</t>
  </si>
  <si>
    <t xml:space="preserve">   Allowance for expected credit loss (reversal)</t>
  </si>
  <si>
    <t xml:space="preserve">   Unrealised loss (gain) on investments in open-end fund</t>
  </si>
  <si>
    <t xml:space="preserve">   Increase (decrease) in provision for long-term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</si>
</sst>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#,##0;\-#,##0"/>
    <numFmt numFmtId="168" formatCode="_([$€-2]* #,##0.00_);_([$€-2]* \(#,##0.00\);_([$€-2]* &quot;-&quot;??_)"/>
    <numFmt numFmtId="169" formatCode="_([$€-2]\ * #,##0.00_);_([$€-2]\ * \(#,##0.00\);_([$€-2]\ 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Tms Rmn"/>
    </font>
    <font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6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29">
    <xf numFmtId="0" fontId="0" fillId="0" borderId="0" xfId="0"/>
    <xf numFmtId="165" fontId="13" fillId="0" borderId="0" xfId="1" applyNumberFormat="1" applyFont="1" applyFill="1" applyAlignment="1"/>
    <xf numFmtId="165" fontId="13" fillId="0" borderId="0" xfId="1" applyNumberFormat="1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15" fillId="0" borderId="0" xfId="1" applyNumberFormat="1" applyFont="1" applyFill="1" applyAlignment="1">
      <alignment horizontal="right"/>
    </xf>
    <xf numFmtId="41" fontId="15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/>
    <xf numFmtId="41" fontId="8" fillId="0" borderId="0" xfId="1" applyNumberFormat="1" applyFont="1" applyFill="1" applyAlignment="1"/>
    <xf numFmtId="165" fontId="8" fillId="0" borderId="3" xfId="1" applyNumberFormat="1" applyFont="1" applyFill="1" applyBorder="1" applyAlignment="1">
      <alignment horizontal="right"/>
    </xf>
    <xf numFmtId="165" fontId="8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Continuous"/>
    </xf>
    <xf numFmtId="9" fontId="8" fillId="0" borderId="0" xfId="9" quotePrefix="1" applyFont="1" applyFill="1" applyAlignment="1">
      <alignment horizontal="left"/>
    </xf>
    <xf numFmtId="9" fontId="8" fillId="0" borderId="0" xfId="9" applyFont="1" applyFill="1" applyAlignment="1"/>
    <xf numFmtId="43" fontId="13" fillId="0" borderId="0" xfId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/>
    <xf numFmtId="43" fontId="8" fillId="0" borderId="0" xfId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43" fontId="13" fillId="0" borderId="0" xfId="1" applyFont="1" applyFill="1" applyBorder="1" applyAlignment="1"/>
    <xf numFmtId="43" fontId="12" fillId="0" borderId="0" xfId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0" fontId="15" fillId="0" borderId="0" xfId="0" applyFont="1"/>
    <xf numFmtId="165" fontId="8" fillId="0" borderId="0" xfId="0" applyNumberFormat="1" applyFont="1" applyAlignment="1">
      <alignment horizontal="right"/>
    </xf>
    <xf numFmtId="0" fontId="13" fillId="0" borderId="0" xfId="0" applyFont="1"/>
    <xf numFmtId="37" fontId="13" fillId="0" borderId="0" xfId="0" applyNumberFormat="1" applyFont="1"/>
    <xf numFmtId="37" fontId="8" fillId="0" borderId="0" xfId="0" applyNumberFormat="1" applyFont="1"/>
    <xf numFmtId="37" fontId="1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right"/>
    </xf>
    <xf numFmtId="165" fontId="8" fillId="0" borderId="0" xfId="0" applyNumberFormat="1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8" fillId="0" borderId="2" xfId="0" quotePrefix="1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8" fillId="0" borderId="2" xfId="2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20" fillId="0" borderId="0" xfId="0" applyNumberFormat="1" applyFont="1" applyAlignment="1">
      <alignment horizontal="right"/>
    </xf>
    <xf numFmtId="165" fontId="20" fillId="0" borderId="0" xfId="0" applyNumberFormat="1" applyFont="1"/>
    <xf numFmtId="0" fontId="8" fillId="0" borderId="0" xfId="7" applyFont="1" applyAlignment="1">
      <alignment horizontal="center"/>
    </xf>
    <xf numFmtId="0" fontId="8" fillId="0" borderId="2" xfId="7" applyFont="1" applyBorder="1" applyAlignment="1">
      <alignment horizontal="center"/>
    </xf>
    <xf numFmtId="0" fontId="19" fillId="0" borderId="0" xfId="0" applyFont="1"/>
    <xf numFmtId="43" fontId="8" fillId="0" borderId="0" xfId="0" applyNumberFormat="1" applyFont="1"/>
    <xf numFmtId="37" fontId="13" fillId="0" borderId="0" xfId="0" quotePrefix="1" applyNumberFormat="1" applyFont="1" applyAlignment="1">
      <alignment horizontal="left"/>
    </xf>
    <xf numFmtId="0" fontId="12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41" fontId="8" fillId="0" borderId="2" xfId="0" applyNumberFormat="1" applyFont="1" applyBorder="1"/>
    <xf numFmtId="41" fontId="13" fillId="0" borderId="0" xfId="0" applyNumberFormat="1" applyFont="1"/>
    <xf numFmtId="41" fontId="15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66" fontId="16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49" fontId="13" fillId="0" borderId="0" xfId="0" applyNumberFormat="1" applyFont="1"/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0" fontId="16" fillId="0" borderId="0" xfId="0" applyFont="1"/>
    <xf numFmtId="49" fontId="8" fillId="0" borderId="0" xfId="0" applyNumberFormat="1" applyFont="1"/>
    <xf numFmtId="169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165" fontId="13" fillId="0" borderId="0" xfId="0" applyNumberFormat="1" applyFont="1"/>
    <xf numFmtId="37" fontId="14" fillId="0" borderId="0" xfId="0" applyNumberFormat="1" applyFont="1" applyAlignment="1">
      <alignment horizontal="left"/>
    </xf>
    <xf numFmtId="15" fontId="12" fillId="0" borderId="0" xfId="0" quotePrefix="1" applyNumberFormat="1" applyFont="1" applyAlignment="1">
      <alignment horizontal="center"/>
    </xf>
    <xf numFmtId="37" fontId="15" fillId="0" borderId="0" xfId="0" applyNumberFormat="1" applyFont="1"/>
    <xf numFmtId="41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41" fontId="15" fillId="0" borderId="0" xfId="0" applyNumberFormat="1" applyFont="1" applyAlignment="1">
      <alignment horizontal="right"/>
    </xf>
    <xf numFmtId="37" fontId="8" fillId="0" borderId="0" xfId="0" quotePrefix="1" applyNumberFormat="1" applyFont="1" applyAlignment="1">
      <alignment horizontal="left"/>
    </xf>
    <xf numFmtId="41" fontId="15" fillId="0" borderId="2" xfId="0" applyNumberFormat="1" applyFont="1" applyBorder="1" applyAlignment="1">
      <alignment horizontal="right"/>
    </xf>
    <xf numFmtId="41" fontId="15" fillId="0" borderId="3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165" fontId="15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15" fillId="0" borderId="0" xfId="0" applyNumberFormat="1" applyFont="1"/>
    <xf numFmtId="41" fontId="17" fillId="0" borderId="0" xfId="0" applyNumberFormat="1" applyFont="1" applyAlignment="1">
      <alignment horizontal="right"/>
    </xf>
    <xf numFmtId="39" fontId="15" fillId="0" borderId="0" xfId="0" quotePrefix="1" applyNumberFormat="1" applyFont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37" fontId="8" fillId="0" borderId="6" xfId="0" applyNumberFormat="1" applyFont="1" applyBorder="1"/>
    <xf numFmtId="37" fontId="8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37" fontId="13" fillId="0" borderId="2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right"/>
    </xf>
    <xf numFmtId="37" fontId="13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165" fontId="13" fillId="0" borderId="2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4" xfId="0" quotePrefix="1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5" fontId="8" fillId="0" borderId="2" xfId="0" quotePrefix="1" applyNumberFormat="1" applyFont="1" applyBorder="1" applyAlignment="1">
      <alignment horizontal="center"/>
    </xf>
    <xf numFmtId="37" fontId="13" fillId="0" borderId="2" xfId="0" applyNumberFormat="1" applyFont="1" applyBorder="1" applyAlignment="1">
      <alignment horizontal="center" wrapText="1"/>
    </xf>
  </cellXfs>
  <cellStyles count="36">
    <cellStyle name="Comma" xfId="1" builtinId="3"/>
    <cellStyle name="Comma 2" xfId="4" xr:uid="{00000000-0005-0000-0000-000001000000}"/>
    <cellStyle name="Comma 2 2" xfId="11" xr:uid="{00000000-0005-0000-0000-000001000000}"/>
    <cellStyle name="Comma 2 2 2" xfId="21" xr:uid="{90B91A31-430F-4045-BA1C-B57475C575DF}"/>
    <cellStyle name="Comma 2 3" xfId="16" xr:uid="{E09A5B02-67CC-4F5F-ACA8-2BCFCC1BB871}"/>
    <cellStyle name="Comma 2 4" xfId="28" xr:uid="{1BBF891C-FC63-4987-9627-E775E68B4381}"/>
    <cellStyle name="Comma 2 5" xfId="33" xr:uid="{700A0C49-70B1-4CBD-BA08-4F8393C37AD4}"/>
    <cellStyle name="E&amp;Y House" xfId="6" xr:uid="{00000000-0005-0000-0000-000002000000}"/>
    <cellStyle name="Euro" xfId="25" xr:uid="{A3C6FFC0-2D6D-4A32-9EF8-3E3EADF6F8AB}"/>
    <cellStyle name="Normal" xfId="0" builtinId="0"/>
    <cellStyle name="Normal 18" xfId="35" xr:uid="{F009A5AD-F35F-482D-B481-A2F3F041F631}"/>
    <cellStyle name="Normal 2" xfId="2" xr:uid="{00000000-0005-0000-0000-000004000000}"/>
    <cellStyle name="Normal 2 2" xfId="30" xr:uid="{C544D3D8-DD56-45BE-BB9C-E84B3B9242F6}"/>
    <cellStyle name="Normal 21" xfId="26" xr:uid="{B293E4D1-68E7-4DCD-B0AF-19F55F913F75}"/>
    <cellStyle name="Normal 3" xfId="3" xr:uid="{00000000-0005-0000-0000-000005000000}"/>
    <cellStyle name="Normal 3 2" xfId="10" xr:uid="{00000000-0005-0000-0000-000005000000}"/>
    <cellStyle name="Normal 3 2 2" xfId="20" xr:uid="{16F549A0-13EB-46BD-BC79-6F87C24EE8E6}"/>
    <cellStyle name="Normal 3 3" xfId="15" xr:uid="{6DC24759-BF95-4359-A1F0-03359F5D004D}"/>
    <cellStyle name="Normal 3 4" xfId="27" xr:uid="{3786DC2E-4A0E-4E5D-860E-34E592A0A030}"/>
    <cellStyle name="Normal 3 5" xfId="32" xr:uid="{1592CB5B-5ACC-47F3-95A9-AF3C14310808}"/>
    <cellStyle name="Normal 6" xfId="7" xr:uid="{00000000-0005-0000-0000-000006000000}"/>
    <cellStyle name="Percent 2" xfId="5" xr:uid="{00000000-0005-0000-0000-000007000000}"/>
    <cellStyle name="Percent 2 2" xfId="8" xr:uid="{00000000-0005-0000-0000-000008000000}"/>
    <cellStyle name="Percent 2 2 2" xfId="13" xr:uid="{00000000-0005-0000-0000-000008000000}"/>
    <cellStyle name="Percent 2 2 2 2" xfId="23" xr:uid="{30CC0BB5-59E9-4DEB-8901-2E1328FAA4C9}"/>
    <cellStyle name="Percent 2 2 3" xfId="18" xr:uid="{B6B4E790-78C8-4490-B91F-2019A6F8B78E}"/>
    <cellStyle name="Percent 2 3" xfId="9" xr:uid="{00000000-0005-0000-0000-000009000000}"/>
    <cellStyle name="Percent 2 3 2" xfId="14" xr:uid="{00000000-0005-0000-0000-000009000000}"/>
    <cellStyle name="Percent 2 3 2 2" xfId="24" xr:uid="{05665187-BD71-4D94-B2EB-3F1ED39EAAE2}"/>
    <cellStyle name="Percent 2 3 3" xfId="19" xr:uid="{733E52DA-FA63-4142-8C32-A326C09956BA}"/>
    <cellStyle name="Percent 2 4" xfId="12" xr:uid="{00000000-0005-0000-0000-000007000000}"/>
    <cellStyle name="Percent 2 4 2" xfId="22" xr:uid="{EC72B059-6113-4F89-A403-2C94EC986568}"/>
    <cellStyle name="Percent 2 5" xfId="17" xr:uid="{05CF1F2E-5107-47ED-B709-29EB3C0C713A}"/>
    <cellStyle name="Percent 2 6" xfId="29" xr:uid="{896FF0CF-3683-46AD-833E-4288826E2C30}"/>
    <cellStyle name="Percent 2 7" xfId="34" xr:uid="{34C63CF8-B501-402F-8333-F9F9AEB5D2C4}"/>
    <cellStyle name="ปกติ_งบการเงิน MP-RK รวม Y'49" xfId="31" xr:uid="{67880DAF-C25A-4E35-9483-F24759CAD74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showGridLines="0" tabSelected="1" zoomScale="85" zoomScaleNormal="85" zoomScaleSheetLayoutView="85" workbookViewId="0"/>
  </sheetViews>
  <sheetFormatPr defaultColWidth="9.109375" defaultRowHeight="24" customHeight="1"/>
  <cols>
    <col min="1" max="1" width="41.5546875" style="40" customWidth="1"/>
    <col min="2" max="2" width="6.5546875" style="40" customWidth="1"/>
    <col min="3" max="3" width="2.44140625" style="40" customWidth="1"/>
    <col min="4" max="4" width="16.6640625" style="96" customWidth="1"/>
    <col min="5" max="5" width="1.109375" style="40" customWidth="1"/>
    <col min="6" max="6" width="16.6640625" style="6" customWidth="1"/>
    <col min="7" max="7" width="1.109375" style="40" customWidth="1"/>
    <col min="8" max="8" width="16.6640625" style="96" customWidth="1"/>
    <col min="9" max="9" width="1.109375" style="40" customWidth="1"/>
    <col min="10" max="10" width="16.6640625" style="40" customWidth="1"/>
    <col min="11" max="11" width="0.88671875" style="40" customWidth="1"/>
    <col min="12" max="12" width="9.88671875" style="40" customWidth="1"/>
    <col min="13" max="16384" width="9.109375" style="40"/>
  </cols>
  <sheetData>
    <row r="1" spans="1:12" ht="24" customHeight="1">
      <c r="A1" s="39" t="s">
        <v>104</v>
      </c>
      <c r="B1" s="39"/>
      <c r="C1" s="39"/>
      <c r="D1" s="39"/>
      <c r="E1" s="39"/>
      <c r="F1" s="1"/>
      <c r="G1" s="39"/>
      <c r="H1" s="39"/>
      <c r="I1" s="39"/>
      <c r="J1" s="39"/>
    </row>
    <row r="2" spans="1:12" ht="24" customHeight="1">
      <c r="A2" s="117" t="s">
        <v>93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2" ht="24" customHeight="1">
      <c r="A3" s="54" t="s">
        <v>187</v>
      </c>
      <c r="B3" s="41"/>
      <c r="C3" s="41"/>
      <c r="D3" s="94"/>
      <c r="E3" s="41"/>
      <c r="F3" s="2"/>
      <c r="G3" s="41"/>
      <c r="H3" s="94"/>
      <c r="I3" s="41"/>
      <c r="J3" s="41"/>
    </row>
    <row r="4" spans="1:12" ht="24" customHeight="1">
      <c r="A4" s="118" t="s">
        <v>85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2" ht="24" customHeight="1">
      <c r="A5" s="42"/>
      <c r="B5" s="42"/>
      <c r="C5" s="42"/>
      <c r="D5" s="116" t="s">
        <v>1</v>
      </c>
      <c r="E5" s="116"/>
      <c r="F5" s="116"/>
      <c r="G5" s="42"/>
      <c r="H5" s="116" t="s">
        <v>2</v>
      </c>
      <c r="I5" s="116"/>
      <c r="J5" s="116"/>
    </row>
    <row r="6" spans="1:12" ht="24" customHeight="1">
      <c r="B6" s="43" t="s">
        <v>3</v>
      </c>
      <c r="C6" s="45"/>
      <c r="D6" s="95" t="s">
        <v>188</v>
      </c>
      <c r="E6" s="73"/>
      <c r="F6" s="95" t="s">
        <v>189</v>
      </c>
      <c r="G6" s="60"/>
      <c r="H6" s="95" t="s">
        <v>188</v>
      </c>
      <c r="I6" s="73"/>
      <c r="J6" s="95" t="s">
        <v>189</v>
      </c>
    </row>
    <row r="7" spans="1:12" ht="24" customHeight="1">
      <c r="B7" s="43"/>
      <c r="C7" s="45"/>
      <c r="D7" s="56" t="s">
        <v>82</v>
      </c>
      <c r="E7" s="56"/>
      <c r="F7" s="56" t="s">
        <v>83</v>
      </c>
      <c r="G7" s="60"/>
      <c r="H7" s="56" t="s">
        <v>82</v>
      </c>
      <c r="I7" s="56"/>
      <c r="J7" s="56" t="s">
        <v>83</v>
      </c>
    </row>
    <row r="8" spans="1:12" ht="24" customHeight="1">
      <c r="B8" s="43"/>
      <c r="C8" s="45"/>
      <c r="D8" s="56" t="s">
        <v>84</v>
      </c>
      <c r="E8" s="56"/>
      <c r="F8" s="56"/>
      <c r="G8" s="60"/>
      <c r="H8" s="56" t="s">
        <v>84</v>
      </c>
      <c r="I8" s="56"/>
      <c r="J8" s="56"/>
    </row>
    <row r="9" spans="1:12" ht="24" customHeight="1">
      <c r="A9" s="39" t="s">
        <v>32</v>
      </c>
      <c r="F9" s="97"/>
      <c r="J9" s="98"/>
    </row>
    <row r="10" spans="1:12" ht="24" customHeight="1">
      <c r="A10" s="39" t="s">
        <v>182</v>
      </c>
      <c r="B10" s="51"/>
      <c r="D10" s="99"/>
      <c r="E10" s="47"/>
      <c r="F10" s="3"/>
      <c r="G10" s="47"/>
      <c r="H10" s="99"/>
      <c r="I10" s="47"/>
      <c r="J10" s="47"/>
    </row>
    <row r="11" spans="1:12" ht="24" customHeight="1">
      <c r="A11" s="40" t="s">
        <v>33</v>
      </c>
      <c r="B11" s="51"/>
      <c r="D11" s="47">
        <v>59980</v>
      </c>
      <c r="E11" s="47"/>
      <c r="F11" s="47">
        <v>29882</v>
      </c>
      <c r="G11" s="15"/>
      <c r="H11" s="47">
        <v>25189</v>
      </c>
      <c r="I11" s="47"/>
      <c r="J11" s="99">
        <v>6163</v>
      </c>
      <c r="L11" s="99"/>
    </row>
    <row r="12" spans="1:12" ht="24" customHeight="1">
      <c r="A12" s="40" t="s">
        <v>172</v>
      </c>
      <c r="B12" s="51">
        <v>3</v>
      </c>
      <c r="D12" s="47">
        <v>87280</v>
      </c>
      <c r="E12" s="47"/>
      <c r="F12" s="47">
        <v>76635</v>
      </c>
      <c r="G12" s="15"/>
      <c r="H12" s="47">
        <v>12251</v>
      </c>
      <c r="I12" s="47"/>
      <c r="J12" s="99">
        <v>14746</v>
      </c>
      <c r="L12" s="99"/>
    </row>
    <row r="13" spans="1:12" ht="24" customHeight="1">
      <c r="A13" s="40" t="s">
        <v>34</v>
      </c>
      <c r="B13" s="51"/>
      <c r="D13" s="47">
        <v>701</v>
      </c>
      <c r="E13" s="47"/>
      <c r="F13" s="47">
        <v>1322</v>
      </c>
      <c r="G13" s="15"/>
      <c r="H13" s="47">
        <v>0</v>
      </c>
      <c r="I13" s="47"/>
      <c r="J13" s="99">
        <v>0</v>
      </c>
      <c r="L13" s="99"/>
    </row>
    <row r="14" spans="1:12" ht="24" customHeight="1">
      <c r="A14" s="100" t="s">
        <v>105</v>
      </c>
      <c r="B14" s="51">
        <v>4</v>
      </c>
      <c r="D14" s="47">
        <v>238841</v>
      </c>
      <c r="E14" s="47"/>
      <c r="F14" s="47">
        <v>282508</v>
      </c>
      <c r="G14" s="3"/>
      <c r="H14" s="47">
        <v>95444</v>
      </c>
      <c r="I14" s="47"/>
      <c r="J14" s="99">
        <v>79230</v>
      </c>
      <c r="L14" s="99"/>
    </row>
    <row r="15" spans="1:12" ht="24" customHeight="1">
      <c r="A15" s="74" t="s">
        <v>35</v>
      </c>
      <c r="B15" s="51"/>
      <c r="D15" s="49">
        <v>1564</v>
      </c>
      <c r="E15" s="47"/>
      <c r="F15" s="49">
        <v>847</v>
      </c>
      <c r="G15" s="15"/>
      <c r="H15" s="49">
        <v>682</v>
      </c>
      <c r="I15" s="47"/>
      <c r="J15" s="101">
        <v>134</v>
      </c>
      <c r="L15" s="99"/>
    </row>
    <row r="16" spans="1:12" ht="24" customHeight="1">
      <c r="A16" s="39" t="s">
        <v>36</v>
      </c>
      <c r="B16" s="51"/>
      <c r="D16" s="101">
        <f>SUM(D11:D15)</f>
        <v>388366</v>
      </c>
      <c r="E16" s="47"/>
      <c r="F16" s="101">
        <f>SUM(F11:F15)</f>
        <v>391194</v>
      </c>
      <c r="G16" s="47"/>
      <c r="H16" s="101">
        <f>SUM(H11:H15)</f>
        <v>133566</v>
      </c>
      <c r="I16" s="47"/>
      <c r="J16" s="101">
        <f>SUM(J11:J15)</f>
        <v>100273</v>
      </c>
      <c r="L16" s="99"/>
    </row>
    <row r="17" spans="1:12" ht="24" customHeight="1">
      <c r="A17" s="39" t="s">
        <v>37</v>
      </c>
      <c r="B17" s="51"/>
      <c r="D17" s="99"/>
      <c r="E17" s="47"/>
      <c r="F17" s="99"/>
      <c r="G17" s="47"/>
      <c r="H17" s="99"/>
      <c r="I17" s="47"/>
      <c r="J17" s="99"/>
      <c r="L17" s="99"/>
    </row>
    <row r="18" spans="1:12" ht="24" customHeight="1">
      <c r="A18" s="40" t="s">
        <v>38</v>
      </c>
      <c r="B18" s="51"/>
      <c r="D18" s="3">
        <v>0</v>
      </c>
      <c r="E18" s="3"/>
      <c r="F18" s="3">
        <v>0</v>
      </c>
      <c r="G18" s="3"/>
      <c r="H18" s="3">
        <v>112163</v>
      </c>
      <c r="I18" s="47"/>
      <c r="J18" s="27">
        <v>112163</v>
      </c>
      <c r="L18" s="99"/>
    </row>
    <row r="19" spans="1:12" ht="24" customHeight="1">
      <c r="A19" s="40" t="s">
        <v>106</v>
      </c>
      <c r="B19" s="51">
        <v>5</v>
      </c>
      <c r="D19" s="3">
        <v>29905</v>
      </c>
      <c r="E19" s="47"/>
      <c r="F19" s="3">
        <v>29454</v>
      </c>
      <c r="G19" s="3"/>
      <c r="H19" s="3">
        <v>144635</v>
      </c>
      <c r="I19" s="47"/>
      <c r="J19" s="4">
        <v>143982</v>
      </c>
      <c r="L19" s="99"/>
    </row>
    <row r="20" spans="1:12" ht="24" customHeight="1">
      <c r="A20" s="74" t="s">
        <v>39</v>
      </c>
      <c r="B20" s="51">
        <v>6</v>
      </c>
      <c r="D20" s="15">
        <v>545399</v>
      </c>
      <c r="E20" s="47"/>
      <c r="F20" s="15">
        <v>557640</v>
      </c>
      <c r="G20" s="15"/>
      <c r="H20" s="15">
        <v>1813</v>
      </c>
      <c r="I20" s="47"/>
      <c r="J20" s="27">
        <v>1938</v>
      </c>
      <c r="L20" s="99"/>
    </row>
    <row r="21" spans="1:12" ht="24" customHeight="1">
      <c r="A21" s="74" t="s">
        <v>77</v>
      </c>
      <c r="B21" s="51">
        <v>7</v>
      </c>
      <c r="D21" s="15">
        <v>9788</v>
      </c>
      <c r="E21" s="47"/>
      <c r="F21" s="15">
        <v>12170</v>
      </c>
      <c r="G21" s="15"/>
      <c r="H21" s="15">
        <v>0</v>
      </c>
      <c r="I21" s="47"/>
      <c r="J21" s="27">
        <v>0</v>
      </c>
      <c r="L21" s="99"/>
    </row>
    <row r="22" spans="1:12" ht="24" customHeight="1">
      <c r="A22" s="74" t="s">
        <v>173</v>
      </c>
      <c r="B22" s="51"/>
      <c r="D22" s="15">
        <v>2872</v>
      </c>
      <c r="E22" s="47"/>
      <c r="F22" s="15">
        <v>1245</v>
      </c>
      <c r="G22" s="15"/>
      <c r="H22" s="15">
        <v>267</v>
      </c>
      <c r="I22" s="47"/>
      <c r="J22" s="27">
        <v>314</v>
      </c>
      <c r="L22" s="99"/>
    </row>
    <row r="23" spans="1:12" ht="24" customHeight="1">
      <c r="A23" s="40" t="s">
        <v>59</v>
      </c>
      <c r="B23" s="51"/>
      <c r="D23" s="3">
        <v>0</v>
      </c>
      <c r="E23" s="47"/>
      <c r="F23" s="3">
        <v>0</v>
      </c>
      <c r="G23" s="3"/>
      <c r="H23" s="15">
        <v>861</v>
      </c>
      <c r="I23" s="47"/>
      <c r="J23" s="27">
        <v>993</v>
      </c>
      <c r="L23" s="99"/>
    </row>
    <row r="24" spans="1:12" ht="24" customHeight="1">
      <c r="A24" s="74" t="s">
        <v>40</v>
      </c>
      <c r="B24" s="51"/>
      <c r="D24" s="26">
        <v>500</v>
      </c>
      <c r="E24" s="47"/>
      <c r="F24" s="26">
        <v>483</v>
      </c>
      <c r="G24" s="15"/>
      <c r="H24" s="26">
        <v>29</v>
      </c>
      <c r="I24" s="47"/>
      <c r="J24" s="5">
        <v>28</v>
      </c>
      <c r="L24" s="99"/>
    </row>
    <row r="25" spans="1:12" ht="24" customHeight="1">
      <c r="A25" s="39" t="s">
        <v>41</v>
      </c>
      <c r="D25" s="101">
        <f>SUM(D18:D24)</f>
        <v>588464</v>
      </c>
      <c r="E25" s="47"/>
      <c r="F25" s="101">
        <f>SUM(F18:F24)</f>
        <v>600992</v>
      </c>
      <c r="G25" s="47"/>
      <c r="H25" s="101">
        <f>SUM(H18:H24)</f>
        <v>259768</v>
      </c>
      <c r="I25" s="47"/>
      <c r="J25" s="101">
        <f>SUM(J18:J24)</f>
        <v>259418</v>
      </c>
      <c r="L25" s="99"/>
    </row>
    <row r="26" spans="1:12" ht="24" customHeight="1" thickBot="1">
      <c r="A26" s="39" t="s">
        <v>42</v>
      </c>
      <c r="D26" s="102">
        <f>D16+D25</f>
        <v>976830</v>
      </c>
      <c r="E26" s="47"/>
      <c r="F26" s="102">
        <f>F16+F25</f>
        <v>992186</v>
      </c>
      <c r="G26" s="47"/>
      <c r="H26" s="102">
        <f>SUM(H16+H25)</f>
        <v>393334</v>
      </c>
      <c r="I26" s="47"/>
      <c r="J26" s="102">
        <f>SUM(J16+J25)</f>
        <v>359691</v>
      </c>
      <c r="L26" s="99"/>
    </row>
    <row r="27" spans="1:12" ht="24" customHeight="1" thickTop="1">
      <c r="A27" s="39"/>
      <c r="D27" s="99"/>
      <c r="E27" s="47"/>
      <c r="F27" s="3"/>
      <c r="G27" s="47"/>
      <c r="H27" s="99"/>
      <c r="I27" s="47"/>
      <c r="J27" s="47"/>
      <c r="L27" s="99"/>
    </row>
    <row r="28" spans="1:12" ht="24" customHeight="1">
      <c r="A28" s="40" t="s">
        <v>146</v>
      </c>
      <c r="D28" s="99"/>
      <c r="E28" s="47"/>
      <c r="F28" s="3"/>
      <c r="G28" s="47"/>
      <c r="H28" s="99"/>
      <c r="I28" s="47"/>
      <c r="J28" s="47"/>
    </row>
    <row r="29" spans="1:12" ht="24" customHeight="1">
      <c r="A29" s="117" t="str">
        <f>A1</f>
        <v xml:space="preserve">Krungdhep Sophon Public Company Limited and its subsidiaries </v>
      </c>
      <c r="B29" s="117"/>
      <c r="C29" s="117"/>
      <c r="D29" s="117"/>
      <c r="E29" s="117"/>
      <c r="F29" s="117"/>
      <c r="G29" s="117"/>
      <c r="H29" s="117"/>
      <c r="I29" s="117"/>
      <c r="J29" s="117"/>
    </row>
    <row r="30" spans="1:12" ht="24" customHeight="1">
      <c r="A30" s="117" t="s">
        <v>94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2" ht="24" customHeight="1">
      <c r="A31" s="54" t="s">
        <v>187</v>
      </c>
      <c r="B31" s="41"/>
      <c r="C31" s="41"/>
      <c r="D31" s="94"/>
      <c r="E31" s="41"/>
      <c r="F31" s="2"/>
      <c r="G31" s="41"/>
      <c r="H31" s="94"/>
      <c r="I31" s="41"/>
      <c r="J31" s="41"/>
    </row>
    <row r="32" spans="1:12" ht="24" customHeight="1">
      <c r="A32" s="118" t="s">
        <v>85</v>
      </c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10" ht="24" customHeight="1">
      <c r="A33" s="42"/>
      <c r="B33" s="42"/>
      <c r="C33" s="42"/>
      <c r="D33" s="116" t="s">
        <v>1</v>
      </c>
      <c r="E33" s="116"/>
      <c r="F33" s="116"/>
      <c r="G33" s="42"/>
      <c r="H33" s="116" t="s">
        <v>2</v>
      </c>
      <c r="I33" s="116"/>
      <c r="J33" s="116"/>
    </row>
    <row r="34" spans="1:10" ht="24" customHeight="1">
      <c r="B34" s="43" t="s">
        <v>3</v>
      </c>
      <c r="C34" s="45"/>
      <c r="D34" s="95" t="s">
        <v>188</v>
      </c>
      <c r="E34" s="73"/>
      <c r="F34" s="95" t="s">
        <v>189</v>
      </c>
      <c r="G34" s="60"/>
      <c r="H34" s="95" t="s">
        <v>188</v>
      </c>
      <c r="I34" s="73"/>
      <c r="J34" s="95" t="s">
        <v>189</v>
      </c>
    </row>
    <row r="35" spans="1:10" ht="24" customHeight="1">
      <c r="B35" s="43"/>
      <c r="C35" s="45"/>
      <c r="D35" s="56" t="s">
        <v>82</v>
      </c>
      <c r="E35" s="56"/>
      <c r="F35" s="56" t="s">
        <v>83</v>
      </c>
      <c r="G35" s="60"/>
      <c r="H35" s="56" t="s">
        <v>82</v>
      </c>
      <c r="I35" s="56"/>
      <c r="J35" s="56" t="s">
        <v>83</v>
      </c>
    </row>
    <row r="36" spans="1:10" ht="24" customHeight="1">
      <c r="B36" s="43"/>
      <c r="C36" s="45"/>
      <c r="D36" s="56" t="s">
        <v>84</v>
      </c>
      <c r="E36" s="56"/>
      <c r="F36" s="56"/>
      <c r="G36" s="60"/>
      <c r="H36" s="56" t="s">
        <v>84</v>
      </c>
      <c r="I36" s="56"/>
      <c r="J36" s="56"/>
    </row>
    <row r="37" spans="1:10" ht="24" customHeight="1">
      <c r="A37" s="39" t="s">
        <v>43</v>
      </c>
      <c r="F37" s="98"/>
      <c r="J37" s="98"/>
    </row>
    <row r="38" spans="1:10" ht="24" customHeight="1">
      <c r="A38" s="39" t="s">
        <v>44</v>
      </c>
    </row>
    <row r="39" spans="1:10" ht="24" customHeight="1">
      <c r="A39" s="40" t="s">
        <v>174</v>
      </c>
      <c r="B39" s="51">
        <v>8</v>
      </c>
      <c r="D39" s="48">
        <v>35789</v>
      </c>
      <c r="E39" s="48"/>
      <c r="F39" s="47">
        <v>36774</v>
      </c>
      <c r="G39" s="3"/>
      <c r="H39" s="47">
        <v>16610</v>
      </c>
      <c r="I39" s="47"/>
      <c r="J39" s="99">
        <v>11969</v>
      </c>
    </row>
    <row r="40" spans="1:10" ht="24" customHeight="1">
      <c r="A40" s="74" t="s">
        <v>107</v>
      </c>
      <c r="B40" s="51">
        <v>9</v>
      </c>
      <c r="D40" s="47">
        <v>3100</v>
      </c>
      <c r="E40" s="48"/>
      <c r="F40" s="47">
        <v>4081</v>
      </c>
      <c r="G40" s="3"/>
      <c r="H40" s="47">
        <v>0</v>
      </c>
      <c r="I40" s="47"/>
      <c r="J40" s="99">
        <v>0</v>
      </c>
    </row>
    <row r="41" spans="1:10" ht="24" customHeight="1">
      <c r="A41" s="11" t="s">
        <v>45</v>
      </c>
      <c r="B41" s="77"/>
      <c r="D41" s="47">
        <v>6654</v>
      </c>
      <c r="E41" s="48"/>
      <c r="F41" s="47">
        <v>5661</v>
      </c>
      <c r="G41" s="3"/>
      <c r="H41" s="47">
        <v>0</v>
      </c>
      <c r="I41" s="47"/>
      <c r="J41" s="99">
        <v>109</v>
      </c>
    </row>
    <row r="42" spans="1:10" ht="24" customHeight="1">
      <c r="A42" s="40" t="s">
        <v>149</v>
      </c>
      <c r="B42" s="51">
        <v>3</v>
      </c>
      <c r="D42" s="47">
        <v>19005</v>
      </c>
      <c r="E42" s="48"/>
      <c r="F42" s="47">
        <v>19005</v>
      </c>
      <c r="G42" s="3"/>
      <c r="H42" s="47">
        <v>0</v>
      </c>
      <c r="I42" s="47"/>
      <c r="J42" s="99">
        <v>0</v>
      </c>
    </row>
    <row r="43" spans="1:10" ht="24" customHeight="1">
      <c r="A43" s="74" t="s">
        <v>46</v>
      </c>
      <c r="B43" s="51"/>
      <c r="D43" s="49">
        <v>13611</v>
      </c>
      <c r="E43" s="48"/>
      <c r="F43" s="49">
        <v>12800</v>
      </c>
      <c r="G43" s="3"/>
      <c r="H43" s="49">
        <v>199</v>
      </c>
      <c r="I43" s="47"/>
      <c r="J43" s="101">
        <v>199</v>
      </c>
    </row>
    <row r="44" spans="1:10" ht="24" customHeight="1">
      <c r="A44" s="39" t="s">
        <v>47</v>
      </c>
      <c r="B44" s="51"/>
      <c r="D44" s="101">
        <f>SUM(D39:D43)</f>
        <v>78159</v>
      </c>
      <c r="F44" s="101">
        <f>SUM(F39:F43)</f>
        <v>78321</v>
      </c>
      <c r="H44" s="101">
        <f>SUM(H39:H43)</f>
        <v>16809</v>
      </c>
      <c r="I44" s="47"/>
      <c r="J44" s="101">
        <f>SUM(J39:J43)</f>
        <v>12277</v>
      </c>
    </row>
    <row r="45" spans="1:10" ht="24" customHeight="1">
      <c r="A45" s="39" t="s">
        <v>48</v>
      </c>
      <c r="B45" s="51"/>
      <c r="F45" s="96"/>
      <c r="H45" s="99"/>
      <c r="I45" s="47"/>
      <c r="J45" s="99"/>
    </row>
    <row r="46" spans="1:10" ht="24" customHeight="1">
      <c r="A46" s="12" t="s">
        <v>150</v>
      </c>
      <c r="B46" s="51">
        <v>9</v>
      </c>
      <c r="D46" s="47">
        <v>6997</v>
      </c>
      <c r="E46" s="48"/>
      <c r="F46" s="47">
        <v>8453</v>
      </c>
      <c r="G46" s="15"/>
      <c r="H46" s="99">
        <v>0</v>
      </c>
      <c r="I46" s="47"/>
      <c r="J46" s="99">
        <v>0</v>
      </c>
    </row>
    <row r="47" spans="1:10" ht="24" customHeight="1">
      <c r="A47" s="40" t="s">
        <v>175</v>
      </c>
      <c r="B47" s="51"/>
      <c r="D47" s="47">
        <v>18088</v>
      </c>
      <c r="E47" s="48"/>
      <c r="F47" s="47">
        <v>16877</v>
      </c>
      <c r="G47" s="15"/>
      <c r="H47" s="99">
        <v>2988</v>
      </c>
      <c r="I47" s="47"/>
      <c r="J47" s="99">
        <v>3434</v>
      </c>
    </row>
    <row r="48" spans="1:10" ht="24" customHeight="1">
      <c r="A48" s="46" t="s">
        <v>176</v>
      </c>
      <c r="B48" s="51"/>
      <c r="D48" s="47">
        <v>6840</v>
      </c>
      <c r="E48" s="48"/>
      <c r="F48" s="47">
        <v>7275</v>
      </c>
      <c r="G48" s="15"/>
      <c r="H48" s="99">
        <v>0</v>
      </c>
      <c r="I48" s="47"/>
      <c r="J48" s="99">
        <v>0</v>
      </c>
    </row>
    <row r="49" spans="1:10" ht="24" customHeight="1">
      <c r="A49" s="46" t="s">
        <v>108</v>
      </c>
      <c r="B49" s="51"/>
      <c r="D49" s="47">
        <v>34993</v>
      </c>
      <c r="E49" s="48"/>
      <c r="F49" s="47">
        <v>29501</v>
      </c>
      <c r="G49" s="15"/>
      <c r="H49" s="99">
        <v>8632</v>
      </c>
      <c r="I49" s="47"/>
      <c r="J49" s="99">
        <v>8632</v>
      </c>
    </row>
    <row r="50" spans="1:10" ht="24" customHeight="1">
      <c r="A50" s="39" t="s">
        <v>49</v>
      </c>
      <c r="B50" s="51"/>
      <c r="D50" s="103">
        <f>SUM(D46:D49)</f>
        <v>66918</v>
      </c>
      <c r="F50" s="103">
        <f>SUM(F46:F49)</f>
        <v>62106</v>
      </c>
      <c r="H50" s="103">
        <f>SUM(H46:H49)</f>
        <v>11620</v>
      </c>
      <c r="I50" s="47"/>
      <c r="J50" s="103">
        <f>SUM(J46:J49)</f>
        <v>12066</v>
      </c>
    </row>
    <row r="51" spans="1:10" ht="24" customHeight="1">
      <c r="A51" s="39" t="s">
        <v>50</v>
      </c>
      <c r="D51" s="103">
        <f>D44+D50</f>
        <v>145077</v>
      </c>
      <c r="F51" s="103">
        <f>F44+F50</f>
        <v>140427</v>
      </c>
      <c r="H51" s="103">
        <f>SUM(H44+H50)</f>
        <v>28429</v>
      </c>
      <c r="I51" s="47"/>
      <c r="J51" s="103">
        <f>SUM(J44+J50)</f>
        <v>24343</v>
      </c>
    </row>
    <row r="52" spans="1:10" ht="24" customHeight="1">
      <c r="A52" s="39"/>
      <c r="H52" s="104"/>
      <c r="I52" s="56"/>
      <c r="J52" s="105"/>
    </row>
    <row r="53" spans="1:10" ht="24" customHeight="1">
      <c r="A53" s="40" t="s">
        <v>146</v>
      </c>
    </row>
    <row r="54" spans="1:10" ht="24" customHeight="1">
      <c r="A54" s="117" t="str">
        <f>A1</f>
        <v xml:space="preserve">Krungdhep Sophon Public Company Limited and its subsidiaries </v>
      </c>
      <c r="B54" s="117"/>
      <c r="C54" s="117"/>
      <c r="D54" s="117"/>
      <c r="E54" s="117"/>
      <c r="F54" s="117"/>
      <c r="G54" s="117"/>
      <c r="H54" s="117"/>
      <c r="I54" s="117"/>
      <c r="J54" s="117"/>
    </row>
    <row r="55" spans="1:10" ht="24" customHeight="1">
      <c r="A55" s="72" t="s">
        <v>94</v>
      </c>
      <c r="B55" s="72"/>
      <c r="C55" s="41"/>
      <c r="D55" s="94"/>
      <c r="E55" s="41"/>
      <c r="F55" s="2"/>
      <c r="G55" s="41"/>
      <c r="H55" s="94"/>
      <c r="I55" s="41"/>
      <c r="J55" s="41"/>
    </row>
    <row r="56" spans="1:10" ht="24" customHeight="1">
      <c r="A56" s="54" t="s">
        <v>187</v>
      </c>
      <c r="B56" s="41"/>
      <c r="C56" s="41"/>
      <c r="D56" s="94"/>
      <c r="E56" s="41"/>
      <c r="F56" s="2"/>
      <c r="G56" s="41"/>
      <c r="H56" s="94"/>
      <c r="I56" s="41"/>
      <c r="J56" s="41"/>
    </row>
    <row r="57" spans="1:10" ht="24" customHeight="1">
      <c r="A57" s="118" t="s">
        <v>85</v>
      </c>
      <c r="B57" s="118"/>
      <c r="C57" s="118"/>
      <c r="D57" s="118"/>
      <c r="E57" s="118"/>
      <c r="F57" s="118"/>
      <c r="G57" s="118"/>
      <c r="H57" s="118"/>
      <c r="I57" s="118"/>
      <c r="J57" s="118"/>
    </row>
    <row r="58" spans="1:10" ht="24" customHeight="1">
      <c r="A58" s="42"/>
      <c r="B58" s="42"/>
      <c r="C58" s="42"/>
      <c r="D58" s="116" t="s">
        <v>1</v>
      </c>
      <c r="E58" s="116"/>
      <c r="F58" s="116"/>
      <c r="G58" s="42"/>
      <c r="H58" s="116" t="s">
        <v>2</v>
      </c>
      <c r="I58" s="116"/>
      <c r="J58" s="116"/>
    </row>
    <row r="59" spans="1:10" ht="24" customHeight="1">
      <c r="B59" s="43"/>
      <c r="C59" s="45"/>
      <c r="D59" s="95" t="s">
        <v>188</v>
      </c>
      <c r="E59" s="73"/>
      <c r="F59" s="95" t="s">
        <v>189</v>
      </c>
      <c r="G59" s="60"/>
      <c r="H59" s="95" t="s">
        <v>188</v>
      </c>
      <c r="I59" s="73"/>
      <c r="J59" s="95" t="s">
        <v>189</v>
      </c>
    </row>
    <row r="60" spans="1:10" ht="24" customHeight="1">
      <c r="B60" s="43"/>
      <c r="C60" s="45"/>
      <c r="D60" s="56" t="s">
        <v>82</v>
      </c>
      <c r="E60" s="56"/>
      <c r="F60" s="56" t="s">
        <v>83</v>
      </c>
      <c r="G60" s="60"/>
      <c r="H60" s="56" t="s">
        <v>82</v>
      </c>
      <c r="I60" s="56"/>
      <c r="J60" s="56" t="s">
        <v>83</v>
      </c>
    </row>
    <row r="61" spans="1:10" ht="24" customHeight="1">
      <c r="B61" s="43"/>
      <c r="C61" s="45"/>
      <c r="D61" s="56" t="s">
        <v>84</v>
      </c>
      <c r="E61" s="56"/>
      <c r="F61" s="56"/>
      <c r="G61" s="60"/>
      <c r="H61" s="56" t="s">
        <v>84</v>
      </c>
      <c r="I61" s="56"/>
      <c r="J61" s="56"/>
    </row>
    <row r="62" spans="1:10" ht="24" customHeight="1">
      <c r="A62" s="39" t="s">
        <v>51</v>
      </c>
      <c r="F62" s="98"/>
      <c r="J62" s="98"/>
    </row>
    <row r="63" spans="1:10" ht="24" customHeight="1">
      <c r="A63" s="40" t="s">
        <v>52</v>
      </c>
      <c r="B63" s="51"/>
      <c r="H63" s="106"/>
      <c r="I63" s="42"/>
      <c r="J63" s="42"/>
    </row>
    <row r="64" spans="1:10" ht="24" customHeight="1">
      <c r="A64" s="74" t="s">
        <v>60</v>
      </c>
      <c r="H64" s="107"/>
      <c r="I64" s="56"/>
      <c r="J64" s="56"/>
    </row>
    <row r="65" spans="1:10" ht="24" customHeight="1" thickBot="1">
      <c r="A65" s="108" t="s">
        <v>109</v>
      </c>
      <c r="B65" s="51"/>
      <c r="D65" s="102">
        <v>60000</v>
      </c>
      <c r="F65" s="102">
        <v>60000</v>
      </c>
      <c r="H65" s="102">
        <v>60000</v>
      </c>
      <c r="I65" s="47"/>
      <c r="J65" s="102">
        <v>60000</v>
      </c>
    </row>
    <row r="66" spans="1:10" ht="24" customHeight="1" thickTop="1">
      <c r="A66" s="74" t="s">
        <v>103</v>
      </c>
      <c r="B66" s="51"/>
      <c r="D66" s="99"/>
      <c r="F66" s="99"/>
      <c r="H66" s="99"/>
      <c r="I66" s="47"/>
      <c r="J66" s="99"/>
    </row>
    <row r="67" spans="1:10" ht="24" customHeight="1">
      <c r="A67" s="108" t="s">
        <v>109</v>
      </c>
      <c r="B67" s="51"/>
      <c r="D67" s="99">
        <f>Consolidated!C25</f>
        <v>60000</v>
      </c>
      <c r="F67" s="99">
        <f>Consolidated!C20</f>
        <v>60000</v>
      </c>
      <c r="H67" s="99">
        <f>Separate!C23</f>
        <v>60000</v>
      </c>
      <c r="I67" s="47"/>
      <c r="J67" s="99">
        <f>Separate!C18</f>
        <v>60000</v>
      </c>
    </row>
    <row r="68" spans="1:10" ht="24" customHeight="1">
      <c r="A68" s="74" t="s">
        <v>97</v>
      </c>
      <c r="B68" s="51"/>
      <c r="D68" s="99">
        <f>Consolidated!E25</f>
        <v>96000</v>
      </c>
      <c r="F68" s="99">
        <f>Consolidated!E20</f>
        <v>96000</v>
      </c>
      <c r="H68" s="99">
        <f>Separate!E23</f>
        <v>96000</v>
      </c>
      <c r="I68" s="47"/>
      <c r="J68" s="99">
        <f>Separate!E18</f>
        <v>96000</v>
      </c>
    </row>
    <row r="69" spans="1:10" ht="24" customHeight="1">
      <c r="A69" s="108" t="s">
        <v>98</v>
      </c>
      <c r="B69" s="51"/>
      <c r="D69" s="99"/>
      <c r="F69" s="99"/>
      <c r="H69" s="99"/>
      <c r="I69" s="47"/>
      <c r="J69" s="99"/>
    </row>
    <row r="70" spans="1:10" ht="24" customHeight="1">
      <c r="A70" s="74" t="s">
        <v>110</v>
      </c>
      <c r="B70" s="51"/>
      <c r="D70" s="109"/>
      <c r="E70" s="110"/>
      <c r="F70" s="109"/>
      <c r="G70" s="47"/>
      <c r="H70" s="109"/>
      <c r="I70" s="48"/>
      <c r="J70" s="109"/>
    </row>
    <row r="71" spans="1:10" ht="24" customHeight="1">
      <c r="A71" s="74" t="s">
        <v>111</v>
      </c>
      <c r="B71" s="51"/>
      <c r="D71" s="109">
        <f>Consolidated!G25</f>
        <v>10000</v>
      </c>
      <c r="E71" s="110"/>
      <c r="F71" s="109">
        <f>Consolidated!G20</f>
        <v>10000</v>
      </c>
      <c r="G71" s="47"/>
      <c r="H71" s="109">
        <f>Separate!G23</f>
        <v>10000</v>
      </c>
      <c r="I71" s="48"/>
      <c r="J71" s="109">
        <f>Separate!G18</f>
        <v>10000</v>
      </c>
    </row>
    <row r="72" spans="1:10" ht="24" customHeight="1">
      <c r="A72" s="74" t="s">
        <v>112</v>
      </c>
      <c r="B72" s="51"/>
      <c r="D72" s="109">
        <f>Consolidated!I25</f>
        <v>59000</v>
      </c>
      <c r="E72" s="110"/>
      <c r="F72" s="109">
        <f>Consolidated!I20</f>
        <v>59000</v>
      </c>
      <c r="G72" s="47"/>
      <c r="H72" s="109">
        <f>Separate!I23</f>
        <v>59000</v>
      </c>
      <c r="I72" s="48"/>
      <c r="J72" s="109">
        <f>Separate!I18</f>
        <v>59000</v>
      </c>
    </row>
    <row r="73" spans="1:10" ht="24" customHeight="1">
      <c r="A73" s="74" t="s">
        <v>99</v>
      </c>
      <c r="B73" s="51"/>
      <c r="D73" s="99">
        <f>+Consolidated!K25</f>
        <v>606260</v>
      </c>
      <c r="F73" s="99">
        <f>Consolidated!K20</f>
        <v>626188</v>
      </c>
      <c r="H73" s="99">
        <f>+Separate!K23</f>
        <v>139419</v>
      </c>
      <c r="I73" s="47"/>
      <c r="J73" s="99">
        <f>Separate!K18</f>
        <v>109783</v>
      </c>
    </row>
    <row r="74" spans="1:10" ht="24" customHeight="1">
      <c r="A74" s="46" t="s">
        <v>113</v>
      </c>
      <c r="B74" s="51"/>
      <c r="D74" s="101">
        <f>+Consolidated!M25</f>
        <v>486</v>
      </c>
      <c r="F74" s="101">
        <f>Consolidated!M20</f>
        <v>565</v>
      </c>
      <c r="H74" s="101">
        <f>+Separate!M23</f>
        <v>486</v>
      </c>
      <c r="I74" s="47"/>
      <c r="J74" s="101">
        <f>Separate!M18</f>
        <v>565</v>
      </c>
    </row>
    <row r="75" spans="1:10" ht="24" customHeight="1">
      <c r="A75" s="74" t="s">
        <v>61</v>
      </c>
      <c r="B75" s="51"/>
      <c r="D75" s="99">
        <f>SUM(D67:D74)</f>
        <v>831746</v>
      </c>
      <c r="F75" s="99">
        <f>SUM(F67:F74)</f>
        <v>851753</v>
      </c>
      <c r="H75" s="99">
        <f>SUM(H67:H74)</f>
        <v>364905</v>
      </c>
      <c r="I75" s="47"/>
      <c r="J75" s="99">
        <f>SUM(J67:J74)</f>
        <v>335348</v>
      </c>
    </row>
    <row r="76" spans="1:10" ht="24" customHeight="1">
      <c r="A76" s="74" t="s">
        <v>13</v>
      </c>
      <c r="B76" s="51"/>
      <c r="D76" s="109">
        <f>Consolidated!Q25</f>
        <v>7</v>
      </c>
      <c r="E76" s="6"/>
      <c r="F76" s="109">
        <f>Consolidated!Q20</f>
        <v>6</v>
      </c>
      <c r="G76" s="47"/>
      <c r="H76" s="109">
        <v>0</v>
      </c>
      <c r="I76" s="48"/>
      <c r="J76" s="109">
        <v>0</v>
      </c>
    </row>
    <row r="77" spans="1:10" ht="24" customHeight="1">
      <c r="A77" s="72" t="s">
        <v>53</v>
      </c>
      <c r="D77" s="103">
        <f>SUM(D75:D76)</f>
        <v>831753</v>
      </c>
      <c r="E77" s="28"/>
      <c r="F77" s="103">
        <f>SUM(F75:F76)</f>
        <v>851759</v>
      </c>
      <c r="H77" s="103">
        <f>SUM(H75:H76)</f>
        <v>364905</v>
      </c>
      <c r="I77" s="47"/>
      <c r="J77" s="103">
        <f>SUM(J75:J76)</f>
        <v>335348</v>
      </c>
    </row>
    <row r="78" spans="1:10" ht="24" customHeight="1" thickBot="1">
      <c r="A78" s="39" t="s">
        <v>54</v>
      </c>
      <c r="D78" s="102">
        <f>SUM(D51+D77)</f>
        <v>976830</v>
      </c>
      <c r="F78" s="8">
        <f>SUM(F51+F77)</f>
        <v>992186</v>
      </c>
      <c r="H78" s="102">
        <f>SUM(H51+H77)</f>
        <v>393334</v>
      </c>
      <c r="I78" s="47"/>
      <c r="J78" s="65">
        <f>SUM(J51+J77)</f>
        <v>359691</v>
      </c>
    </row>
    <row r="79" spans="1:10" ht="24" customHeight="1" thickTop="1">
      <c r="B79" s="84"/>
      <c r="D79" s="3">
        <f>D78-D26</f>
        <v>0</v>
      </c>
      <c r="E79" s="21"/>
      <c r="F79" s="3">
        <f>F78-F26</f>
        <v>0</v>
      </c>
      <c r="G79" s="21"/>
      <c r="H79" s="4">
        <f>H78-H26</f>
        <v>0</v>
      </c>
      <c r="I79" s="18"/>
      <c r="J79" s="3">
        <f>J78-J26</f>
        <v>0</v>
      </c>
    </row>
    <row r="80" spans="1:10" ht="24" customHeight="1">
      <c r="A80" s="40" t="s">
        <v>146</v>
      </c>
      <c r="C80" s="84"/>
      <c r="D80" s="111"/>
      <c r="E80" s="84"/>
      <c r="F80" s="9"/>
      <c r="G80" s="84"/>
      <c r="H80" s="111"/>
    </row>
    <row r="81" spans="1:10" ht="24" customHeight="1">
      <c r="C81" s="84"/>
      <c r="D81" s="112"/>
      <c r="E81" s="84"/>
      <c r="F81" s="9"/>
      <c r="G81" s="84"/>
    </row>
    <row r="82" spans="1:10" ht="24" customHeight="1">
      <c r="A82" s="113"/>
      <c r="B82" s="113"/>
      <c r="C82" s="113"/>
      <c r="D82" s="112"/>
      <c r="E82" s="84"/>
      <c r="F82" s="9"/>
      <c r="G82" s="84"/>
    </row>
    <row r="83" spans="1:10" ht="24" customHeight="1">
      <c r="C83" s="84"/>
      <c r="D83" s="112"/>
      <c r="E83" s="84"/>
      <c r="F83" s="9"/>
      <c r="G83" s="84"/>
    </row>
    <row r="84" spans="1:10" ht="24" customHeight="1">
      <c r="C84" s="84"/>
      <c r="D84" s="40" t="s">
        <v>55</v>
      </c>
      <c r="E84" s="84"/>
      <c r="F84" s="9"/>
      <c r="G84" s="84"/>
    </row>
    <row r="85" spans="1:10" ht="24" customHeight="1">
      <c r="A85" s="113"/>
      <c r="B85" s="113"/>
      <c r="C85" s="113"/>
    </row>
    <row r="86" spans="1:10" ht="24" customHeight="1">
      <c r="B86" s="114"/>
      <c r="C86" s="114"/>
      <c r="D86" s="115"/>
      <c r="E86" s="114"/>
      <c r="F86" s="10"/>
      <c r="G86" s="114"/>
      <c r="J86" s="42"/>
    </row>
  </sheetData>
  <mergeCells count="13">
    <mergeCell ref="H58:J58"/>
    <mergeCell ref="D58:F58"/>
    <mergeCell ref="A2:J2"/>
    <mergeCell ref="D33:F33"/>
    <mergeCell ref="A32:J32"/>
    <mergeCell ref="H33:J33"/>
    <mergeCell ref="A57:J57"/>
    <mergeCell ref="A29:J29"/>
    <mergeCell ref="A30:J30"/>
    <mergeCell ref="A4:J4"/>
    <mergeCell ref="D5:F5"/>
    <mergeCell ref="H5:J5"/>
    <mergeCell ref="A54:J54"/>
  </mergeCells>
  <printOptions horizontalCentered="1"/>
  <pageMargins left="0.7" right="0.35" top="0.78740157480314998" bottom="0.196850393700787" header="0.31496062992126" footer="0.31496062992126"/>
  <pageSetup paperSize="9" scale="75" fitToHeight="0" orientation="portrait" r:id="rId1"/>
  <rowBreaks count="4" manualBreakCount="4">
    <brk id="28" max="16383" man="1"/>
    <brk id="53" max="16383" man="1"/>
    <brk id="118" max="9" man="1"/>
    <brk id="1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4"/>
  <sheetViews>
    <sheetView showGridLines="0" topLeftCell="A121" zoomScaleNormal="100" zoomScaleSheetLayoutView="85" workbookViewId="0">
      <selection activeCell="I95" sqref="I95"/>
    </sheetView>
  </sheetViews>
  <sheetFormatPr defaultColWidth="9.109375" defaultRowHeight="24" customHeight="1"/>
  <cols>
    <col min="1" max="1" width="40.109375" style="46" customWidth="1"/>
    <col min="2" max="2" width="6.33203125" style="46" customWidth="1"/>
    <col min="3" max="3" width="5.5546875" style="46" customWidth="1"/>
    <col min="4" max="4" width="1.88671875" style="46" customWidth="1"/>
    <col min="5" max="5" width="15.6640625" style="46" customWidth="1"/>
    <col min="6" max="6" width="1.109375" style="46" customWidth="1"/>
    <col min="7" max="7" width="15.6640625" style="20" customWidth="1"/>
    <col min="8" max="8" width="1.109375" style="46" customWidth="1"/>
    <col min="9" max="9" width="15.6640625" style="46" customWidth="1"/>
    <col min="10" max="10" width="1.109375" style="46" customWidth="1"/>
    <col min="11" max="11" width="15.6640625" style="20" customWidth="1"/>
    <col min="12" max="12" width="0.88671875" style="46" customWidth="1"/>
    <col min="13" max="13" width="18.44140625" style="46" customWidth="1"/>
    <col min="14" max="14" width="9.109375" style="46"/>
    <col min="15" max="15" width="16" style="46" customWidth="1"/>
    <col min="16" max="16384" width="9.109375" style="46"/>
  </cols>
  <sheetData>
    <row r="1" spans="1:11" ht="24" customHeight="1">
      <c r="K1" s="55" t="s">
        <v>86</v>
      </c>
    </row>
    <row r="2" spans="1:11" s="40" customFormat="1" ht="24" customHeight="1">
      <c r="A2" s="39" t="s">
        <v>104</v>
      </c>
      <c r="B2" s="39"/>
      <c r="C2" s="39"/>
      <c r="D2" s="39"/>
      <c r="E2" s="39"/>
      <c r="F2" s="39"/>
      <c r="G2" s="13"/>
      <c r="H2" s="39"/>
      <c r="I2" s="39"/>
      <c r="J2" s="39"/>
      <c r="K2" s="13"/>
    </row>
    <row r="3" spans="1:11" s="40" customFormat="1" ht="24" customHeight="1">
      <c r="A3" s="119" t="s">
        <v>116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s="40" customFormat="1" ht="24" customHeight="1">
      <c r="A4" s="117" t="s">
        <v>183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s="40" customFormat="1" ht="24" customHeight="1">
      <c r="A5" s="120" t="s">
        <v>87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s="40" customFormat="1" ht="24" customHeight="1">
      <c r="A6" s="42"/>
      <c r="B6" s="42"/>
      <c r="D6" s="39"/>
      <c r="E6" s="116" t="s">
        <v>1</v>
      </c>
      <c r="F6" s="116"/>
      <c r="G6" s="116"/>
      <c r="H6" s="42"/>
      <c r="I6" s="116" t="s">
        <v>2</v>
      </c>
      <c r="J6" s="116"/>
      <c r="K6" s="116"/>
    </row>
    <row r="7" spans="1:11" s="40" customFormat="1" ht="24" customHeight="1">
      <c r="C7" s="43" t="s">
        <v>3</v>
      </c>
      <c r="E7" s="44">
        <v>2026</v>
      </c>
      <c r="G7" s="73">
        <v>2025</v>
      </c>
      <c r="H7" s="45"/>
      <c r="I7" s="44">
        <v>2026</v>
      </c>
      <c r="K7" s="73">
        <v>2025</v>
      </c>
    </row>
    <row r="8" spans="1:11" s="40" customFormat="1" ht="24" customHeight="1">
      <c r="A8" s="38" t="s">
        <v>4</v>
      </c>
    </row>
    <row r="9" spans="1:11" s="40" customFormat="1" ht="24" customHeight="1">
      <c r="A9" s="74" t="s">
        <v>114</v>
      </c>
      <c r="B9" s="51"/>
      <c r="C9" s="51"/>
      <c r="D9" s="75"/>
      <c r="E9" s="47">
        <v>11886</v>
      </c>
      <c r="F9" s="76"/>
      <c r="G9" s="47">
        <v>11653</v>
      </c>
      <c r="H9" s="14"/>
      <c r="I9" s="3">
        <v>7693</v>
      </c>
      <c r="J9" s="15"/>
      <c r="K9" s="3">
        <v>7693</v>
      </c>
    </row>
    <row r="10" spans="1:11" s="40" customFormat="1" ht="24" customHeight="1">
      <c r="A10" s="46" t="s">
        <v>154</v>
      </c>
      <c r="B10" s="75"/>
      <c r="C10" s="51"/>
      <c r="D10" s="75"/>
      <c r="E10" s="47">
        <v>76055</v>
      </c>
      <c r="F10" s="76"/>
      <c r="G10" s="47">
        <v>75882</v>
      </c>
      <c r="H10" s="14"/>
      <c r="I10" s="3">
        <v>0</v>
      </c>
      <c r="J10" s="7"/>
      <c r="K10" s="3">
        <v>0</v>
      </c>
    </row>
    <row r="11" spans="1:11" s="40" customFormat="1" ht="24" customHeight="1">
      <c r="A11" s="46" t="s">
        <v>115</v>
      </c>
      <c r="B11" s="75"/>
      <c r="C11" s="51"/>
      <c r="D11" s="75"/>
      <c r="E11" s="47">
        <v>1401</v>
      </c>
      <c r="F11" s="76"/>
      <c r="G11" s="47">
        <v>1628</v>
      </c>
      <c r="H11" s="14"/>
      <c r="I11" s="3">
        <v>0</v>
      </c>
      <c r="J11" s="7"/>
      <c r="K11" s="3">
        <v>0</v>
      </c>
    </row>
    <row r="12" spans="1:11" s="40" customFormat="1" ht="24" customHeight="1">
      <c r="A12" s="40" t="s">
        <v>153</v>
      </c>
      <c r="B12" s="75"/>
      <c r="C12" s="51"/>
      <c r="D12" s="75"/>
      <c r="E12" s="47">
        <v>1881</v>
      </c>
      <c r="F12" s="76"/>
      <c r="G12" s="47">
        <v>1935</v>
      </c>
      <c r="H12" s="14"/>
      <c r="I12" s="3">
        <v>0</v>
      </c>
      <c r="J12" s="7"/>
      <c r="K12" s="3">
        <v>0</v>
      </c>
    </row>
    <row r="13" spans="1:11" s="40" customFormat="1" ht="24" customHeight="1">
      <c r="A13" s="46" t="s">
        <v>152</v>
      </c>
      <c r="B13" s="75"/>
      <c r="C13" s="51"/>
      <c r="D13" s="75"/>
      <c r="E13" s="47">
        <v>3060</v>
      </c>
      <c r="F13" s="76"/>
      <c r="G13" s="47">
        <v>3034</v>
      </c>
      <c r="H13" s="14"/>
      <c r="I13" s="3">
        <v>8425</v>
      </c>
      <c r="J13" s="7"/>
      <c r="K13" s="3">
        <v>8425</v>
      </c>
    </row>
    <row r="14" spans="1:11" s="40" customFormat="1" ht="24" customHeight="1">
      <c r="A14" s="46" t="s">
        <v>157</v>
      </c>
      <c r="B14" s="75"/>
      <c r="C14" s="51"/>
      <c r="D14" s="75"/>
      <c r="E14" s="47"/>
      <c r="F14" s="76"/>
      <c r="G14" s="47"/>
      <c r="H14" s="14"/>
      <c r="I14" s="15"/>
      <c r="J14" s="15"/>
      <c r="K14" s="48"/>
    </row>
    <row r="15" spans="1:11" s="40" customFormat="1" ht="24" customHeight="1">
      <c r="A15" s="46" t="s">
        <v>155</v>
      </c>
      <c r="B15" s="75"/>
      <c r="C15" s="51"/>
      <c r="D15" s="75"/>
      <c r="E15" s="47">
        <v>33</v>
      </c>
      <c r="F15" s="76"/>
      <c r="G15" s="47">
        <v>66</v>
      </c>
      <c r="H15" s="14"/>
      <c r="I15" s="15">
        <v>33</v>
      </c>
      <c r="J15" s="15"/>
      <c r="K15" s="48">
        <v>66</v>
      </c>
    </row>
    <row r="16" spans="1:11" s="40" customFormat="1" ht="24" customHeight="1">
      <c r="A16" s="46" t="s">
        <v>156</v>
      </c>
      <c r="B16" s="75"/>
      <c r="C16" s="51"/>
      <c r="D16" s="75"/>
      <c r="E16" s="47">
        <v>2093</v>
      </c>
      <c r="F16" s="76"/>
      <c r="G16" s="47">
        <v>1154</v>
      </c>
      <c r="H16" s="14"/>
      <c r="I16" s="15">
        <v>273</v>
      </c>
      <c r="J16" s="15"/>
      <c r="K16" s="48">
        <v>287</v>
      </c>
    </row>
    <row r="17" spans="1:11" s="40" customFormat="1" ht="24" customHeight="1">
      <c r="A17" s="38" t="s">
        <v>5</v>
      </c>
      <c r="B17" s="75"/>
      <c r="C17" s="51"/>
      <c r="D17" s="75"/>
      <c r="E17" s="35">
        <f>SUM(E9:E16)</f>
        <v>96409</v>
      </c>
      <c r="F17" s="14"/>
      <c r="G17" s="35">
        <f>SUM(G9:G16)</f>
        <v>95352</v>
      </c>
      <c r="H17" s="14"/>
      <c r="I17" s="35">
        <f>SUM(I9:I16)</f>
        <v>16424</v>
      </c>
      <c r="J17" s="15"/>
      <c r="K17" s="35">
        <f>SUM(K9:K16)</f>
        <v>16471</v>
      </c>
    </row>
    <row r="18" spans="1:11" s="40" customFormat="1" ht="24" customHeight="1">
      <c r="A18" s="38" t="s">
        <v>6</v>
      </c>
      <c r="B18" s="51"/>
      <c r="C18" s="51"/>
      <c r="D18" s="75"/>
      <c r="E18" s="76"/>
      <c r="F18" s="76"/>
      <c r="G18" s="76"/>
      <c r="H18" s="14"/>
      <c r="I18" s="3"/>
      <c r="J18" s="15"/>
      <c r="K18" s="3"/>
    </row>
    <row r="19" spans="1:11" s="40" customFormat="1" ht="24" customHeight="1">
      <c r="A19" s="74" t="s">
        <v>117</v>
      </c>
      <c r="B19" s="51"/>
      <c r="C19" s="51"/>
      <c r="D19" s="75"/>
      <c r="E19" s="47">
        <v>44733</v>
      </c>
      <c r="F19" s="76"/>
      <c r="G19" s="47">
        <v>45119</v>
      </c>
      <c r="H19" s="14"/>
      <c r="I19" s="3">
        <v>2393</v>
      </c>
      <c r="J19" s="15"/>
      <c r="K19" s="3">
        <v>2499</v>
      </c>
    </row>
    <row r="20" spans="1:11" s="40" customFormat="1" ht="24" customHeight="1">
      <c r="A20" s="74" t="s">
        <v>118</v>
      </c>
      <c r="B20" s="51"/>
      <c r="C20" s="51"/>
      <c r="D20" s="75"/>
      <c r="E20" s="47">
        <v>1183</v>
      </c>
      <c r="F20" s="76"/>
      <c r="G20" s="47">
        <v>1362</v>
      </c>
      <c r="H20" s="14"/>
      <c r="I20" s="3">
        <v>0</v>
      </c>
      <c r="J20" s="15"/>
      <c r="K20" s="3">
        <v>0</v>
      </c>
    </row>
    <row r="21" spans="1:11" s="40" customFormat="1" ht="24" customHeight="1">
      <c r="A21" s="46" t="s">
        <v>7</v>
      </c>
      <c r="B21" s="51"/>
      <c r="C21" s="51"/>
      <c r="D21" s="75"/>
      <c r="E21" s="47">
        <v>902</v>
      </c>
      <c r="F21" s="76"/>
      <c r="G21" s="47">
        <v>875</v>
      </c>
      <c r="H21" s="14"/>
      <c r="I21" s="3">
        <v>0</v>
      </c>
      <c r="J21" s="15"/>
      <c r="K21" s="3">
        <v>0</v>
      </c>
    </row>
    <row r="22" spans="1:11" s="40" customFormat="1" ht="24" customHeight="1">
      <c r="A22" s="46" t="s">
        <v>8</v>
      </c>
      <c r="B22" s="77"/>
      <c r="C22" s="51"/>
      <c r="E22" s="48">
        <v>20313</v>
      </c>
      <c r="F22" s="48"/>
      <c r="G22" s="48">
        <v>18507</v>
      </c>
      <c r="H22" s="16"/>
      <c r="I22" s="15">
        <v>11920</v>
      </c>
      <c r="J22" s="15"/>
      <c r="K22" s="15">
        <v>12028</v>
      </c>
    </row>
    <row r="23" spans="1:11" s="40" customFormat="1" ht="24" customHeight="1">
      <c r="A23" s="38" t="s">
        <v>9</v>
      </c>
      <c r="B23" s="77"/>
      <c r="C23" s="51"/>
      <c r="E23" s="50">
        <f>SUM(E19:E22)</f>
        <v>67131</v>
      </c>
      <c r="F23" s="48"/>
      <c r="G23" s="50">
        <f>SUM(G19:G22)</f>
        <v>65863</v>
      </c>
      <c r="H23" s="16"/>
      <c r="I23" s="50">
        <f>SUM(I19:I22)</f>
        <v>14313</v>
      </c>
      <c r="J23" s="15"/>
      <c r="K23" s="50">
        <f>SUM(K19:K22)</f>
        <v>14527</v>
      </c>
    </row>
    <row r="24" spans="1:11" s="40" customFormat="1" ht="24" customHeight="1">
      <c r="A24" s="39" t="s">
        <v>119</v>
      </c>
      <c r="B24" s="77"/>
      <c r="C24" s="51"/>
      <c r="E24" s="15">
        <f>SUM(E17-E23)</f>
        <v>29278</v>
      </c>
      <c r="F24" s="48"/>
      <c r="G24" s="15">
        <f>SUM(G17-G23)</f>
        <v>29489</v>
      </c>
      <c r="H24" s="16"/>
      <c r="I24" s="15">
        <f>SUM(I17-I23)</f>
        <v>2111</v>
      </c>
      <c r="J24" s="15"/>
      <c r="K24" s="15">
        <f>SUM(K17-K23)</f>
        <v>1944</v>
      </c>
    </row>
    <row r="25" spans="1:11" s="40" customFormat="1" ht="24" customHeight="1">
      <c r="A25" s="40" t="s">
        <v>158</v>
      </c>
      <c r="B25" s="77"/>
      <c r="C25" s="51"/>
      <c r="E25" s="15">
        <v>58</v>
      </c>
      <c r="F25" s="48"/>
      <c r="G25" s="15">
        <v>145</v>
      </c>
      <c r="H25" s="16"/>
      <c r="I25" s="15">
        <v>24</v>
      </c>
      <c r="K25" s="40">
        <v>58</v>
      </c>
    </row>
    <row r="26" spans="1:11" s="40" customFormat="1" ht="24" customHeight="1">
      <c r="A26" s="40" t="s">
        <v>10</v>
      </c>
      <c r="B26" s="77"/>
      <c r="C26" s="51"/>
      <c r="E26" s="49">
        <v>-122</v>
      </c>
      <c r="F26" s="48"/>
      <c r="G26" s="49">
        <v>-177</v>
      </c>
      <c r="H26" s="16"/>
      <c r="I26" s="26">
        <v>0</v>
      </c>
      <c r="J26" s="15"/>
      <c r="K26" s="26">
        <v>0</v>
      </c>
    </row>
    <row r="27" spans="1:11" s="40" customFormat="1" ht="24" customHeight="1">
      <c r="A27" s="38" t="s">
        <v>120</v>
      </c>
      <c r="C27" s="51"/>
      <c r="E27" s="7">
        <f>SUM(E24:E26)</f>
        <v>29214</v>
      </c>
      <c r="F27" s="48"/>
      <c r="G27" s="7">
        <f>SUM(G24:G26)</f>
        <v>29457</v>
      </c>
      <c r="H27" s="16"/>
      <c r="I27" s="7">
        <f>SUM(I24:I26)</f>
        <v>2135</v>
      </c>
      <c r="J27" s="15"/>
      <c r="K27" s="7">
        <f>SUM(K24:K26)</f>
        <v>2002</v>
      </c>
    </row>
    <row r="28" spans="1:11" s="40" customFormat="1" ht="24" customHeight="1">
      <c r="A28" s="46" t="s">
        <v>121</v>
      </c>
      <c r="C28" s="51">
        <v>10</v>
      </c>
      <c r="E28" s="78">
        <v>-5834</v>
      </c>
      <c r="F28" s="48"/>
      <c r="G28" s="78">
        <v>-5918</v>
      </c>
      <c r="H28" s="16"/>
      <c r="I28" s="26">
        <v>-422</v>
      </c>
      <c r="J28" s="15"/>
      <c r="K28" s="26">
        <v>-387</v>
      </c>
    </row>
    <row r="29" spans="1:11" s="40" customFormat="1" ht="24" customHeight="1" thickBot="1">
      <c r="A29" s="38" t="s">
        <v>122</v>
      </c>
      <c r="C29" s="51"/>
      <c r="E29" s="52">
        <f>SUM(E27:E28)</f>
        <v>23380</v>
      </c>
      <c r="F29" s="48"/>
      <c r="G29" s="52">
        <f>SUM(G27:G28)</f>
        <v>23539</v>
      </c>
      <c r="H29" s="16"/>
      <c r="I29" s="19">
        <f>SUM(I27:I28)</f>
        <v>1713</v>
      </c>
      <c r="J29" s="15"/>
      <c r="K29" s="19">
        <f>SUM(K27:K28)</f>
        <v>1615</v>
      </c>
    </row>
    <row r="30" spans="1:11" s="40" customFormat="1" ht="24" customHeight="1" thickTop="1">
      <c r="A30" s="72"/>
      <c r="C30" s="51"/>
      <c r="E30" s="47"/>
      <c r="F30" s="48"/>
      <c r="G30" s="47"/>
      <c r="H30" s="16"/>
      <c r="I30" s="15"/>
      <c r="J30" s="15"/>
      <c r="K30" s="15"/>
    </row>
    <row r="31" spans="1:11" s="40" customFormat="1" ht="24" customHeight="1">
      <c r="A31" s="38" t="s">
        <v>123</v>
      </c>
      <c r="C31" s="51"/>
      <c r="E31" s="47"/>
      <c r="F31" s="48"/>
      <c r="G31" s="47"/>
      <c r="H31" s="16"/>
      <c r="I31" s="15"/>
      <c r="J31" s="15"/>
      <c r="K31" s="15"/>
    </row>
    <row r="32" spans="1:11" s="40" customFormat="1" ht="24" customHeight="1" thickBot="1">
      <c r="A32" s="46" t="s">
        <v>12</v>
      </c>
      <c r="C32" s="51"/>
      <c r="E32" s="7">
        <f>SUM(E29-E33)</f>
        <v>23379</v>
      </c>
      <c r="F32" s="48"/>
      <c r="G32" s="7">
        <f>SUM(G29-G33)</f>
        <v>23538</v>
      </c>
      <c r="H32" s="16"/>
      <c r="I32" s="17">
        <f>SUM(I29)</f>
        <v>1713</v>
      </c>
      <c r="J32" s="15"/>
      <c r="K32" s="17">
        <f>SUM(K29)</f>
        <v>1615</v>
      </c>
    </row>
    <row r="33" spans="1:11" s="40" customFormat="1" ht="24" customHeight="1" thickTop="1">
      <c r="A33" s="46" t="s">
        <v>13</v>
      </c>
      <c r="C33" s="51"/>
      <c r="E33" s="47">
        <v>1</v>
      </c>
      <c r="F33" s="48"/>
      <c r="G33" s="47">
        <v>1</v>
      </c>
      <c r="H33" s="16"/>
      <c r="I33" s="18"/>
      <c r="J33" s="15"/>
      <c r="K33" s="18"/>
    </row>
    <row r="34" spans="1:11" s="40" customFormat="1" ht="24" customHeight="1" thickBot="1">
      <c r="A34" s="72"/>
      <c r="C34" s="51"/>
      <c r="E34" s="19">
        <f>SUM(E32:E33)</f>
        <v>23380</v>
      </c>
      <c r="F34" s="79"/>
      <c r="G34" s="19">
        <f>SUM(G32:G33)</f>
        <v>23539</v>
      </c>
      <c r="H34" s="16"/>
      <c r="I34" s="15"/>
      <c r="J34" s="15"/>
      <c r="K34" s="15"/>
    </row>
    <row r="35" spans="1:11" s="40" customFormat="1" ht="24" customHeight="1" thickTop="1">
      <c r="A35" s="72"/>
      <c r="C35" s="51"/>
      <c r="E35" s="80"/>
      <c r="F35" s="48"/>
      <c r="G35" s="80"/>
      <c r="H35" s="48"/>
      <c r="I35" s="47"/>
      <c r="J35" s="47"/>
      <c r="K35" s="47"/>
    </row>
    <row r="36" spans="1:11" s="40" customFormat="1" ht="24" customHeight="1">
      <c r="A36" s="38" t="s">
        <v>14</v>
      </c>
      <c r="C36" s="51"/>
      <c r="E36" s="80"/>
      <c r="F36" s="48"/>
      <c r="G36" s="80"/>
      <c r="H36" s="48"/>
      <c r="I36" s="47"/>
      <c r="J36" s="47"/>
      <c r="K36" s="47"/>
    </row>
    <row r="37" spans="1:11" s="40" customFormat="1" ht="24" customHeight="1">
      <c r="A37" s="46" t="s">
        <v>96</v>
      </c>
      <c r="C37" s="81"/>
      <c r="I37" s="47"/>
      <c r="J37" s="47"/>
      <c r="K37" s="47"/>
    </row>
    <row r="38" spans="1:11" s="40" customFormat="1" ht="24" customHeight="1" thickBot="1">
      <c r="A38" s="46" t="s">
        <v>124</v>
      </c>
      <c r="E38" s="32">
        <f>E32/(6000000/1000)</f>
        <v>3.8965000000000001</v>
      </c>
      <c r="F38" s="71"/>
      <c r="G38" s="32">
        <f>G32/(6000000/1000)</f>
        <v>3.923</v>
      </c>
      <c r="H38" s="71"/>
      <c r="I38" s="32">
        <f>I32/(6000000/1000)</f>
        <v>0.28549999999999998</v>
      </c>
      <c r="J38" s="82"/>
      <c r="K38" s="32">
        <f>K32/(6000000/1000)</f>
        <v>0.26916666666666667</v>
      </c>
    </row>
    <row r="39" spans="1:11" s="40" customFormat="1" ht="24" customHeight="1" thickTop="1">
      <c r="A39" s="74"/>
      <c r="B39" s="83"/>
      <c r="G39" s="6"/>
      <c r="H39" s="53"/>
      <c r="I39" s="37"/>
      <c r="J39" s="37"/>
      <c r="K39" s="22"/>
    </row>
    <row r="40" spans="1:11" s="40" customFormat="1" ht="24" customHeight="1">
      <c r="A40" s="46" t="s">
        <v>146</v>
      </c>
      <c r="B40" s="84"/>
      <c r="G40" s="20"/>
      <c r="K40" s="23"/>
    </row>
    <row r="41" spans="1:11" ht="24" customHeight="1">
      <c r="K41" s="55" t="s">
        <v>86</v>
      </c>
    </row>
    <row r="42" spans="1:11" s="40" customFormat="1" ht="24" customHeight="1">
      <c r="A42" s="39" t="s">
        <v>104</v>
      </c>
      <c r="B42" s="39"/>
      <c r="C42" s="39"/>
      <c r="D42" s="39"/>
      <c r="E42" s="39"/>
      <c r="F42" s="39"/>
      <c r="G42" s="13"/>
      <c r="H42" s="39"/>
      <c r="I42" s="39"/>
      <c r="J42" s="39"/>
      <c r="K42" s="13"/>
    </row>
    <row r="43" spans="1:11" s="40" customFormat="1" ht="24" customHeight="1">
      <c r="A43" s="119" t="s">
        <v>0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1" s="40" customFormat="1" ht="24" customHeight="1">
      <c r="A44" s="117" t="s">
        <v>183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1" s="40" customFormat="1" ht="24" customHeight="1">
      <c r="A45" s="120" t="s">
        <v>85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</row>
    <row r="46" spans="1:11" s="40" customFormat="1" ht="24" customHeight="1">
      <c r="A46" s="42"/>
      <c r="B46" s="42"/>
      <c r="D46" s="39"/>
      <c r="E46" s="116" t="s">
        <v>1</v>
      </c>
      <c r="F46" s="116"/>
      <c r="G46" s="116"/>
      <c r="H46" s="42"/>
      <c r="I46" s="116" t="s">
        <v>2</v>
      </c>
      <c r="J46" s="116"/>
      <c r="K46" s="116"/>
    </row>
    <row r="47" spans="1:11" s="40" customFormat="1" ht="24" customHeight="1">
      <c r="C47" s="43"/>
      <c r="E47" s="44">
        <v>2026</v>
      </c>
      <c r="G47" s="73">
        <v>2025</v>
      </c>
      <c r="H47" s="45"/>
      <c r="I47" s="44">
        <v>2026</v>
      </c>
      <c r="K47" s="73">
        <v>2025</v>
      </c>
    </row>
    <row r="48" spans="1:11" s="40" customFormat="1" ht="24" customHeight="1"/>
    <row r="49" spans="1:16" s="40" customFormat="1" ht="24" customHeight="1">
      <c r="A49" s="85" t="s">
        <v>122</v>
      </c>
      <c r="B49" s="53"/>
      <c r="C49" s="86"/>
      <c r="D49" s="87"/>
      <c r="E49" s="33">
        <f>+E29</f>
        <v>23380</v>
      </c>
      <c r="F49" s="29"/>
      <c r="G49" s="33">
        <f>+G29</f>
        <v>23539</v>
      </c>
      <c r="H49" s="6"/>
      <c r="I49" s="33">
        <f>+I29</f>
        <v>1713</v>
      </c>
      <c r="J49" s="6"/>
      <c r="K49" s="33">
        <f>+K29</f>
        <v>1615</v>
      </c>
    </row>
    <row r="50" spans="1:16" ht="24" customHeight="1">
      <c r="A50" s="40"/>
      <c r="B50" s="40"/>
      <c r="C50" s="43"/>
      <c r="D50" s="40"/>
      <c r="E50" s="44"/>
      <c r="F50" s="40"/>
      <c r="G50" s="44"/>
      <c r="H50" s="45"/>
      <c r="I50" s="44"/>
      <c r="J50" s="40"/>
      <c r="K50" s="25"/>
      <c r="M50" s="40"/>
      <c r="N50" s="40"/>
      <c r="O50" s="40"/>
      <c r="P50" s="40"/>
    </row>
    <row r="51" spans="1:16" s="40" customFormat="1" ht="24" customHeight="1">
      <c r="A51" s="85" t="s">
        <v>11</v>
      </c>
      <c r="B51" s="46"/>
      <c r="C51" s="46"/>
      <c r="D51" s="46"/>
      <c r="E51" s="48"/>
      <c r="F51" s="48"/>
      <c r="G51" s="48"/>
      <c r="H51" s="48"/>
      <c r="I51" s="48"/>
      <c r="J51" s="48"/>
      <c r="K51" s="48"/>
    </row>
    <row r="52" spans="1:16" s="40" customFormat="1" ht="24" customHeight="1">
      <c r="A52" s="88" t="s">
        <v>125</v>
      </c>
      <c r="B52" s="46"/>
      <c r="C52" s="46"/>
      <c r="D52" s="46"/>
      <c r="E52" s="48"/>
      <c r="F52" s="48"/>
      <c r="G52" s="48"/>
      <c r="H52" s="48"/>
      <c r="I52" s="48"/>
      <c r="J52" s="48"/>
      <c r="K52" s="48"/>
    </row>
    <row r="53" spans="1:16" s="40" customFormat="1" ht="24" customHeight="1">
      <c r="A53" s="88" t="s">
        <v>126</v>
      </c>
      <c r="B53" s="46"/>
      <c r="C53" s="46"/>
      <c r="D53" s="46"/>
      <c r="E53" s="48"/>
      <c r="F53" s="48"/>
      <c r="G53" s="48"/>
      <c r="H53" s="48"/>
      <c r="I53" s="48"/>
      <c r="J53" s="48"/>
      <c r="K53" s="48"/>
    </row>
    <row r="54" spans="1:16" s="40" customFormat="1" ht="24" customHeight="1">
      <c r="A54" s="89" t="s">
        <v>159</v>
      </c>
      <c r="B54" s="46"/>
      <c r="C54" s="46"/>
      <c r="D54" s="46"/>
      <c r="E54" s="48"/>
      <c r="F54" s="48"/>
      <c r="G54" s="48"/>
      <c r="H54" s="48"/>
      <c r="I54" s="48"/>
      <c r="J54" s="48"/>
      <c r="K54" s="48"/>
    </row>
    <row r="55" spans="1:16" s="40" customFormat="1" ht="24" customHeight="1">
      <c r="A55" s="89" t="s">
        <v>127</v>
      </c>
      <c r="B55" s="46"/>
      <c r="C55" s="46"/>
      <c r="D55" s="46"/>
      <c r="E55" s="48"/>
      <c r="F55" s="48"/>
      <c r="G55" s="48"/>
      <c r="H55" s="48"/>
      <c r="I55" s="48"/>
      <c r="J55" s="48"/>
      <c r="K55" s="48"/>
    </row>
    <row r="56" spans="1:16" s="40" customFormat="1" ht="24" customHeight="1">
      <c r="A56" s="46" t="s">
        <v>128</v>
      </c>
      <c r="B56" s="46"/>
      <c r="C56" s="46"/>
      <c r="D56" s="46"/>
      <c r="E56" s="78">
        <v>-358</v>
      </c>
      <c r="F56" s="48"/>
      <c r="G56" s="78">
        <v>-237</v>
      </c>
      <c r="H56" s="48"/>
      <c r="I56" s="78">
        <v>-358</v>
      </c>
      <c r="J56" s="15"/>
      <c r="K56" s="26">
        <v>-237</v>
      </c>
    </row>
    <row r="57" spans="1:16" s="40" customFormat="1" ht="24" customHeight="1">
      <c r="A57" s="85" t="s">
        <v>92</v>
      </c>
      <c r="B57" s="46"/>
      <c r="C57" s="46"/>
      <c r="D57" s="46"/>
      <c r="E57" s="26">
        <f>SUM(E56)</f>
        <v>-358</v>
      </c>
      <c r="F57" s="16"/>
      <c r="G57" s="26">
        <f>SUM(G56)</f>
        <v>-237</v>
      </c>
      <c r="H57" s="16"/>
      <c r="I57" s="26">
        <f>SUM(I56)</f>
        <v>-358</v>
      </c>
      <c r="J57" s="15"/>
      <c r="K57" s="26">
        <f>SUM(K56)</f>
        <v>-237</v>
      </c>
    </row>
    <row r="58" spans="1:16" s="40" customFormat="1" ht="24" customHeight="1">
      <c r="B58" s="46"/>
      <c r="C58" s="46"/>
      <c r="D58" s="46"/>
      <c r="E58" s="15"/>
      <c r="F58" s="16"/>
      <c r="G58" s="15"/>
      <c r="H58" s="15"/>
      <c r="I58" s="15"/>
      <c r="J58" s="15"/>
      <c r="K58" s="15"/>
    </row>
    <row r="59" spans="1:16" s="40" customFormat="1" ht="24" customHeight="1" thickBot="1">
      <c r="A59" s="72" t="s">
        <v>88</v>
      </c>
      <c r="C59" s="51"/>
      <c r="E59" s="65">
        <f>SUM(E49,E57)</f>
        <v>23022</v>
      </c>
      <c r="F59" s="48"/>
      <c r="G59" s="65">
        <f>SUM(G49,G57)</f>
        <v>23302</v>
      </c>
      <c r="H59" s="16"/>
      <c r="I59" s="65">
        <f>SUM(I49,I57)</f>
        <v>1355</v>
      </c>
      <c r="J59" s="15"/>
      <c r="K59" s="65">
        <f>SUM(K49,K57)</f>
        <v>1378</v>
      </c>
    </row>
    <row r="60" spans="1:16" s="40" customFormat="1" ht="24" customHeight="1" thickTop="1">
      <c r="A60" s="72"/>
      <c r="C60" s="51"/>
      <c r="E60" s="47"/>
      <c r="F60" s="48"/>
      <c r="G60" s="47"/>
      <c r="H60" s="16"/>
      <c r="I60" s="15"/>
      <c r="J60" s="15"/>
      <c r="K60" s="15"/>
    </row>
    <row r="61" spans="1:16" ht="24" customHeight="1">
      <c r="A61" s="38" t="s">
        <v>129</v>
      </c>
      <c r="B61" s="53"/>
      <c r="C61" s="90"/>
      <c r="D61" s="91"/>
      <c r="E61" s="90"/>
      <c r="F61" s="55"/>
      <c r="G61" s="90"/>
      <c r="H61" s="48"/>
      <c r="I61" s="47"/>
      <c r="J61" s="90"/>
      <c r="K61" s="47"/>
      <c r="M61" s="40"/>
      <c r="N61" s="40"/>
      <c r="O61" s="40"/>
      <c r="P61" s="40"/>
    </row>
    <row r="62" spans="1:16" ht="24" customHeight="1" thickBot="1">
      <c r="A62" s="46" t="s">
        <v>12</v>
      </c>
      <c r="B62" s="53"/>
      <c r="C62" s="90"/>
      <c r="D62" s="91"/>
      <c r="E62" s="7">
        <f>SUM(E59-E63)</f>
        <v>23021</v>
      </c>
      <c r="F62" s="48"/>
      <c r="G62" s="7">
        <f>SUM(G59-G63)</f>
        <v>23301</v>
      </c>
      <c r="H62" s="79"/>
      <c r="I62" s="17">
        <f>+I59</f>
        <v>1355</v>
      </c>
      <c r="J62" s="15"/>
      <c r="K62" s="17">
        <f>+K59</f>
        <v>1378</v>
      </c>
      <c r="M62" s="40"/>
      <c r="N62" s="40"/>
      <c r="O62" s="40"/>
      <c r="P62" s="40"/>
    </row>
    <row r="63" spans="1:16" ht="24" customHeight="1" thickTop="1">
      <c r="A63" s="46" t="s">
        <v>13</v>
      </c>
      <c r="B63" s="53"/>
      <c r="C63" s="90"/>
      <c r="D63" s="91"/>
      <c r="E63" s="47">
        <v>1</v>
      </c>
      <c r="F63" s="48"/>
      <c r="G63" s="47">
        <v>1</v>
      </c>
      <c r="H63" s="79"/>
      <c r="I63" s="92"/>
      <c r="J63" s="86"/>
      <c r="K63" s="86"/>
      <c r="M63" s="40"/>
      <c r="N63" s="40"/>
      <c r="O63" s="40"/>
      <c r="P63" s="40"/>
    </row>
    <row r="64" spans="1:16" ht="24" customHeight="1" thickBot="1">
      <c r="A64" s="89"/>
      <c r="B64" s="53"/>
      <c r="C64" s="90"/>
      <c r="D64" s="91"/>
      <c r="E64" s="34">
        <f>SUM(E62:E63)</f>
        <v>23022</v>
      </c>
      <c r="F64" s="29"/>
      <c r="G64" s="34">
        <f>SUM(G62:G63)</f>
        <v>23302</v>
      </c>
      <c r="H64" s="1"/>
      <c r="I64" s="93"/>
      <c r="J64" s="93"/>
      <c r="K64" s="93"/>
      <c r="M64" s="40"/>
      <c r="N64" s="40"/>
      <c r="O64" s="40"/>
      <c r="P64" s="40"/>
    </row>
    <row r="65" spans="1:16" ht="24" customHeight="1" thickTop="1">
      <c r="E65" s="38"/>
      <c r="F65" s="38"/>
      <c r="G65" s="24"/>
      <c r="H65" s="38"/>
      <c r="I65" s="38"/>
      <c r="J65" s="38"/>
      <c r="K65" s="24"/>
      <c r="M65" s="40"/>
      <c r="N65" s="40"/>
      <c r="O65" s="40"/>
      <c r="P65" s="40"/>
    </row>
    <row r="66" spans="1:16" ht="24" customHeight="1">
      <c r="A66" s="46" t="s">
        <v>146</v>
      </c>
      <c r="E66" s="38"/>
      <c r="F66" s="38"/>
      <c r="G66" s="24"/>
      <c r="H66" s="38"/>
      <c r="I66" s="38"/>
      <c r="J66" s="38"/>
      <c r="K66" s="24"/>
      <c r="M66" s="40"/>
      <c r="N66" s="40"/>
      <c r="O66" s="40"/>
      <c r="P66" s="40"/>
    </row>
    <row r="67" spans="1:16" ht="24" customHeight="1">
      <c r="K67" s="55" t="s">
        <v>86</v>
      </c>
    </row>
    <row r="68" spans="1:16" s="40" customFormat="1" ht="24" customHeight="1">
      <c r="A68" s="39" t="s">
        <v>104</v>
      </c>
      <c r="B68" s="39"/>
      <c r="C68" s="39"/>
      <c r="D68" s="39"/>
      <c r="E68" s="39"/>
      <c r="F68" s="39"/>
      <c r="G68" s="13"/>
      <c r="H68" s="39"/>
      <c r="I68" s="39"/>
      <c r="J68" s="39"/>
      <c r="K68" s="13"/>
    </row>
    <row r="69" spans="1:16" s="40" customFormat="1" ht="24" customHeight="1">
      <c r="A69" s="119" t="s">
        <v>116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</row>
    <row r="70" spans="1:16" s="40" customFormat="1" ht="24" customHeight="1">
      <c r="A70" s="117" t="s">
        <v>184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</row>
    <row r="71" spans="1:16" s="40" customFormat="1" ht="24" customHeight="1">
      <c r="A71" s="120" t="s">
        <v>87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</row>
    <row r="72" spans="1:16" s="40" customFormat="1" ht="24" customHeight="1">
      <c r="A72" s="42"/>
      <c r="B72" s="42"/>
      <c r="D72" s="39"/>
      <c r="E72" s="116" t="s">
        <v>1</v>
      </c>
      <c r="F72" s="116"/>
      <c r="G72" s="116"/>
      <c r="H72" s="42"/>
      <c r="I72" s="116" t="s">
        <v>2</v>
      </c>
      <c r="J72" s="116"/>
      <c r="K72" s="116"/>
    </row>
    <row r="73" spans="1:16" s="40" customFormat="1" ht="24" customHeight="1">
      <c r="C73" s="43" t="s">
        <v>3</v>
      </c>
      <c r="E73" s="44">
        <v>2026</v>
      </c>
      <c r="G73" s="73">
        <v>2025</v>
      </c>
      <c r="H73" s="45"/>
      <c r="I73" s="44">
        <v>2026</v>
      </c>
      <c r="K73" s="73">
        <v>2025</v>
      </c>
    </row>
    <row r="74" spans="1:16" s="40" customFormat="1" ht="24" customHeight="1">
      <c r="A74" s="38" t="s">
        <v>4</v>
      </c>
    </row>
    <row r="75" spans="1:16" s="40" customFormat="1" ht="24" customHeight="1">
      <c r="A75" s="74" t="s">
        <v>114</v>
      </c>
      <c r="B75" s="51"/>
      <c r="C75" s="51"/>
      <c r="D75" s="75"/>
      <c r="E75" s="47">
        <v>24520</v>
      </c>
      <c r="F75" s="76"/>
      <c r="G75" s="47">
        <v>22450</v>
      </c>
      <c r="H75" s="14"/>
      <c r="I75" s="3">
        <v>15385</v>
      </c>
      <c r="J75" s="22"/>
      <c r="K75" s="29">
        <v>15385</v>
      </c>
    </row>
    <row r="76" spans="1:16" s="40" customFormat="1" ht="24" customHeight="1">
      <c r="A76" s="46" t="s">
        <v>154</v>
      </c>
      <c r="B76" s="75"/>
      <c r="C76" s="51"/>
      <c r="D76" s="75"/>
      <c r="E76" s="47">
        <v>151150</v>
      </c>
      <c r="F76" s="76"/>
      <c r="G76" s="47">
        <v>152836</v>
      </c>
      <c r="H76" s="14"/>
      <c r="I76" s="3">
        <v>0</v>
      </c>
      <c r="J76" s="6"/>
      <c r="K76" s="3">
        <v>0</v>
      </c>
    </row>
    <row r="77" spans="1:16" s="40" customFormat="1" ht="24" customHeight="1">
      <c r="A77" s="46" t="s">
        <v>115</v>
      </c>
      <c r="B77" s="75"/>
      <c r="C77" s="51"/>
      <c r="D77" s="75"/>
      <c r="E77" s="47">
        <v>3226</v>
      </c>
      <c r="F77" s="76"/>
      <c r="G77" s="47">
        <v>3387</v>
      </c>
      <c r="H77" s="14"/>
      <c r="I77" s="3">
        <v>0</v>
      </c>
      <c r="J77" s="6"/>
      <c r="K77" s="3">
        <v>0</v>
      </c>
    </row>
    <row r="78" spans="1:16" s="40" customFormat="1" ht="24" customHeight="1">
      <c r="A78" s="40" t="s">
        <v>153</v>
      </c>
      <c r="B78" s="75"/>
      <c r="C78" s="51"/>
      <c r="D78" s="75"/>
      <c r="E78" s="47">
        <v>3766</v>
      </c>
      <c r="F78" s="76"/>
      <c r="G78" s="47">
        <v>3702</v>
      </c>
      <c r="H78" s="14"/>
      <c r="I78" s="3">
        <v>0</v>
      </c>
      <c r="J78" s="6"/>
      <c r="K78" s="3">
        <v>0</v>
      </c>
    </row>
    <row r="79" spans="1:16" s="40" customFormat="1" ht="24" customHeight="1">
      <c r="A79" s="46" t="s">
        <v>152</v>
      </c>
      <c r="B79" s="75"/>
      <c r="C79" s="51"/>
      <c r="D79" s="75"/>
      <c r="E79" s="47">
        <v>6090</v>
      </c>
      <c r="F79" s="76"/>
      <c r="G79" s="47">
        <v>6073</v>
      </c>
      <c r="H79" s="14"/>
      <c r="I79" s="3">
        <v>16849</v>
      </c>
      <c r="J79" s="6"/>
      <c r="K79" s="3">
        <v>16849</v>
      </c>
    </row>
    <row r="80" spans="1:16" s="40" customFormat="1" ht="24" customHeight="1">
      <c r="A80" s="46" t="s">
        <v>157</v>
      </c>
      <c r="B80" s="75"/>
      <c r="C80" s="51"/>
      <c r="D80" s="75"/>
      <c r="E80" s="47"/>
      <c r="F80" s="76"/>
      <c r="G80" s="47"/>
      <c r="H80" s="14"/>
      <c r="I80" s="15"/>
      <c r="J80" s="22"/>
      <c r="K80" s="48"/>
    </row>
    <row r="81" spans="1:11" s="40" customFormat="1" ht="24" customHeight="1">
      <c r="A81" s="46" t="s">
        <v>155</v>
      </c>
      <c r="B81" s="75"/>
      <c r="C81" s="51"/>
      <c r="D81" s="75"/>
      <c r="E81" s="47">
        <v>33</v>
      </c>
      <c r="F81" s="76"/>
      <c r="G81" s="47">
        <v>66</v>
      </c>
      <c r="H81" s="14"/>
      <c r="I81" s="15">
        <v>94032</v>
      </c>
      <c r="J81" s="22"/>
      <c r="K81" s="48">
        <v>95065</v>
      </c>
    </row>
    <row r="82" spans="1:11" s="40" customFormat="1" ht="24" customHeight="1">
      <c r="A82" s="46" t="s">
        <v>156</v>
      </c>
      <c r="B82" s="75"/>
      <c r="C82" s="51"/>
      <c r="D82" s="75"/>
      <c r="E82" s="47">
        <v>3096</v>
      </c>
      <c r="F82" s="76"/>
      <c r="G82" s="47">
        <v>2421</v>
      </c>
      <c r="H82" s="14"/>
      <c r="I82" s="47">
        <v>573</v>
      </c>
      <c r="J82" s="22"/>
      <c r="K82" s="48">
        <v>597</v>
      </c>
    </row>
    <row r="83" spans="1:11" s="40" customFormat="1" ht="24" customHeight="1">
      <c r="A83" s="38" t="s">
        <v>5</v>
      </c>
      <c r="B83" s="75"/>
      <c r="C83" s="51"/>
      <c r="D83" s="75"/>
      <c r="E83" s="31">
        <f>SUM(E75:E82)</f>
        <v>191881</v>
      </c>
      <c r="F83" s="30"/>
      <c r="G83" s="31">
        <f>SUM(G75:G82)</f>
        <v>190935</v>
      </c>
      <c r="H83" s="30"/>
      <c r="I83" s="31">
        <f>SUM(I75:I82)</f>
        <v>126839</v>
      </c>
      <c r="J83" s="22"/>
      <c r="K83" s="31">
        <f>SUM(K75:K82)</f>
        <v>127896</v>
      </c>
    </row>
    <row r="84" spans="1:11" s="40" customFormat="1" ht="24" customHeight="1">
      <c r="A84" s="38" t="s">
        <v>6</v>
      </c>
      <c r="B84" s="51"/>
      <c r="C84" s="51"/>
      <c r="D84" s="75"/>
      <c r="E84" s="76"/>
      <c r="F84" s="76"/>
      <c r="G84" s="76"/>
      <c r="H84" s="14"/>
      <c r="I84" s="3"/>
      <c r="J84" s="15"/>
      <c r="K84" s="3"/>
    </row>
    <row r="85" spans="1:11" s="40" customFormat="1" ht="24" customHeight="1">
      <c r="A85" s="74" t="s">
        <v>117</v>
      </c>
      <c r="B85" s="51"/>
      <c r="C85" s="51"/>
      <c r="D85" s="75"/>
      <c r="E85" s="47">
        <v>88123</v>
      </c>
      <c r="F85" s="76"/>
      <c r="G85" s="47">
        <v>90689</v>
      </c>
      <c r="H85" s="14"/>
      <c r="I85" s="3">
        <v>4567</v>
      </c>
      <c r="J85" s="15"/>
      <c r="K85" s="3">
        <v>5117</v>
      </c>
    </row>
    <row r="86" spans="1:11" s="40" customFormat="1" ht="24" customHeight="1">
      <c r="A86" s="74" t="s">
        <v>118</v>
      </c>
      <c r="B86" s="51"/>
      <c r="C86" s="51"/>
      <c r="D86" s="75"/>
      <c r="E86" s="47">
        <v>2685</v>
      </c>
      <c r="F86" s="76"/>
      <c r="G86" s="47">
        <v>2885</v>
      </c>
      <c r="H86" s="14"/>
      <c r="I86" s="3">
        <v>0</v>
      </c>
      <c r="J86" s="15"/>
      <c r="K86" s="3">
        <v>0</v>
      </c>
    </row>
    <row r="87" spans="1:11" s="40" customFormat="1" ht="24" customHeight="1">
      <c r="A87" s="46" t="s">
        <v>7</v>
      </c>
      <c r="B87" s="51"/>
      <c r="C87" s="51"/>
      <c r="D87" s="75"/>
      <c r="E87" s="47">
        <v>1880</v>
      </c>
      <c r="F87" s="76"/>
      <c r="G87" s="47">
        <v>1743</v>
      </c>
      <c r="H87" s="14"/>
      <c r="I87" s="3">
        <v>0</v>
      </c>
      <c r="J87" s="15"/>
      <c r="K87" s="3">
        <v>0</v>
      </c>
    </row>
    <row r="88" spans="1:11" s="40" customFormat="1" ht="24" customHeight="1">
      <c r="A88" s="46" t="s">
        <v>8</v>
      </c>
      <c r="B88" s="77"/>
      <c r="C88" s="51"/>
      <c r="E88" s="48">
        <v>37628</v>
      </c>
      <c r="F88" s="48"/>
      <c r="G88" s="48">
        <v>35805</v>
      </c>
      <c r="H88" s="16"/>
      <c r="I88" s="15">
        <v>22506</v>
      </c>
      <c r="J88" s="15"/>
      <c r="K88" s="15">
        <v>23413</v>
      </c>
    </row>
    <row r="89" spans="1:11" s="40" customFormat="1" ht="24" customHeight="1">
      <c r="A89" s="38" t="s">
        <v>9</v>
      </c>
      <c r="B89" s="77"/>
      <c r="C89" s="51"/>
      <c r="E89" s="50">
        <f>SUM(E85:E88)</f>
        <v>130316</v>
      </c>
      <c r="F89" s="48"/>
      <c r="G89" s="50">
        <f>SUM(G85:G88)</f>
        <v>131122</v>
      </c>
      <c r="H89" s="16"/>
      <c r="I89" s="50">
        <f>SUM(I85:I88)</f>
        <v>27073</v>
      </c>
      <c r="J89" s="15"/>
      <c r="K89" s="50">
        <f>SUM(K85:K88)</f>
        <v>28530</v>
      </c>
    </row>
    <row r="90" spans="1:11" s="40" customFormat="1" ht="24" customHeight="1">
      <c r="A90" s="39" t="s">
        <v>119</v>
      </c>
      <c r="B90" s="77"/>
      <c r="C90" s="51"/>
      <c r="E90" s="15">
        <f>SUM(E83-E89)</f>
        <v>61565</v>
      </c>
      <c r="F90" s="48"/>
      <c r="G90" s="15">
        <f>SUM(G83-G89)</f>
        <v>59813</v>
      </c>
      <c r="H90" s="16"/>
      <c r="I90" s="15">
        <f>SUM(I83-I89)</f>
        <v>99766</v>
      </c>
      <c r="J90" s="15"/>
      <c r="K90" s="15">
        <f>SUM(K83-K89)</f>
        <v>99366</v>
      </c>
    </row>
    <row r="91" spans="1:11" s="40" customFormat="1" ht="24" customHeight="1">
      <c r="A91" s="40" t="s">
        <v>158</v>
      </c>
      <c r="B91" s="77"/>
      <c r="C91" s="51"/>
      <c r="E91" s="48">
        <v>58</v>
      </c>
      <c r="F91" s="48"/>
      <c r="G91" s="48">
        <v>145</v>
      </c>
      <c r="H91" s="16"/>
      <c r="I91" s="15">
        <v>24</v>
      </c>
      <c r="K91" s="40">
        <v>58</v>
      </c>
    </row>
    <row r="92" spans="1:11" s="40" customFormat="1" ht="24" customHeight="1">
      <c r="A92" s="40" t="s">
        <v>10</v>
      </c>
      <c r="B92" s="77"/>
      <c r="C92" s="51"/>
      <c r="E92" s="78">
        <v>-257</v>
      </c>
      <c r="F92" s="48"/>
      <c r="G92" s="78">
        <v>-368</v>
      </c>
      <c r="H92" s="16"/>
      <c r="I92" s="26">
        <v>0</v>
      </c>
      <c r="J92" s="15"/>
      <c r="K92" s="26">
        <v>0</v>
      </c>
    </row>
    <row r="93" spans="1:11" s="40" customFormat="1" ht="24" customHeight="1">
      <c r="A93" s="38" t="s">
        <v>120</v>
      </c>
      <c r="C93" s="51"/>
      <c r="E93" s="7">
        <f>SUM(E90:E92)</f>
        <v>61366</v>
      </c>
      <c r="F93" s="48"/>
      <c r="G93" s="7">
        <f>SUM(G90:G92)</f>
        <v>59590</v>
      </c>
      <c r="H93" s="16"/>
      <c r="I93" s="7">
        <f>SUM(I90:I92)</f>
        <v>99790</v>
      </c>
      <c r="J93" s="15"/>
      <c r="K93" s="7">
        <f>SUM(K90:K92)</f>
        <v>99424</v>
      </c>
    </row>
    <row r="94" spans="1:11" s="40" customFormat="1" ht="24" customHeight="1">
      <c r="A94" s="46" t="s">
        <v>121</v>
      </c>
      <c r="C94" s="51">
        <v>10</v>
      </c>
      <c r="E94" s="78">
        <v>-12293</v>
      </c>
      <c r="F94" s="48"/>
      <c r="G94" s="78">
        <v>-12006</v>
      </c>
      <c r="H94" s="16"/>
      <c r="I94" s="26">
        <v>-1154</v>
      </c>
      <c r="J94" s="15"/>
      <c r="K94" s="26">
        <v>-885</v>
      </c>
    </row>
    <row r="95" spans="1:11" s="40" customFormat="1" ht="24" customHeight="1" thickBot="1">
      <c r="A95" s="38" t="s">
        <v>122</v>
      </c>
      <c r="C95" s="51"/>
      <c r="E95" s="52">
        <f>SUM(E93:E94)</f>
        <v>49073</v>
      </c>
      <c r="F95" s="48"/>
      <c r="G95" s="52">
        <f>SUM(G93:G94)</f>
        <v>47584</v>
      </c>
      <c r="H95" s="16"/>
      <c r="I95" s="19">
        <f>SUM(I93:I94)</f>
        <v>98636</v>
      </c>
      <c r="J95" s="15"/>
      <c r="K95" s="19">
        <f>SUM(K93:K94)</f>
        <v>98539</v>
      </c>
    </row>
    <row r="96" spans="1:11" s="40" customFormat="1" ht="24" customHeight="1" thickTop="1">
      <c r="A96" s="72"/>
      <c r="C96" s="51"/>
      <c r="E96" s="47"/>
      <c r="F96" s="48"/>
      <c r="G96" s="47"/>
      <c r="H96" s="16"/>
      <c r="I96" s="15"/>
      <c r="J96" s="15"/>
      <c r="K96" s="15"/>
    </row>
    <row r="97" spans="1:11" s="40" customFormat="1" ht="24" customHeight="1">
      <c r="A97" s="38" t="s">
        <v>123</v>
      </c>
      <c r="C97" s="51"/>
      <c r="E97" s="47"/>
      <c r="F97" s="48"/>
      <c r="G97" s="47"/>
      <c r="H97" s="16"/>
      <c r="I97" s="15"/>
      <c r="J97" s="15"/>
      <c r="K97" s="15"/>
    </row>
    <row r="98" spans="1:11" s="40" customFormat="1" ht="24" customHeight="1" thickBot="1">
      <c r="A98" s="46" t="s">
        <v>12</v>
      </c>
      <c r="C98" s="51"/>
      <c r="E98" s="7">
        <f>SUM(E95-E99)</f>
        <v>49072</v>
      </c>
      <c r="F98" s="48"/>
      <c r="G98" s="7">
        <f>SUM(G95-G99)</f>
        <v>47583</v>
      </c>
      <c r="H98" s="16"/>
      <c r="I98" s="17">
        <f>SUM(I95)</f>
        <v>98636</v>
      </c>
      <c r="J98" s="15"/>
      <c r="K98" s="17">
        <f>SUM(K95)</f>
        <v>98539</v>
      </c>
    </row>
    <row r="99" spans="1:11" s="40" customFormat="1" ht="24" customHeight="1" thickTop="1">
      <c r="A99" s="46" t="s">
        <v>13</v>
      </c>
      <c r="C99" s="51"/>
      <c r="E99" s="47">
        <v>1</v>
      </c>
      <c r="F99" s="48"/>
      <c r="G99" s="47">
        <v>1</v>
      </c>
      <c r="H99" s="16"/>
      <c r="I99" s="18"/>
      <c r="J99" s="15"/>
      <c r="K99" s="18"/>
    </row>
    <row r="100" spans="1:11" s="40" customFormat="1" ht="24" customHeight="1" thickBot="1">
      <c r="A100" s="72"/>
      <c r="C100" s="51"/>
      <c r="E100" s="19">
        <f>SUM(E98:E99)</f>
        <v>49073</v>
      </c>
      <c r="F100" s="79"/>
      <c r="G100" s="19">
        <f>SUM(G98:G99)</f>
        <v>47584</v>
      </c>
      <c r="H100" s="16"/>
      <c r="I100" s="15"/>
      <c r="J100" s="15"/>
      <c r="K100" s="15"/>
    </row>
    <row r="101" spans="1:11" s="40" customFormat="1" ht="24" customHeight="1" thickTop="1">
      <c r="A101" s="72"/>
      <c r="C101" s="51"/>
      <c r="E101" s="80"/>
      <c r="F101" s="48"/>
      <c r="G101" s="80"/>
      <c r="H101" s="48"/>
      <c r="I101" s="47"/>
      <c r="J101" s="47"/>
      <c r="K101" s="47"/>
    </row>
    <row r="102" spans="1:11" s="40" customFormat="1" ht="24" customHeight="1">
      <c r="A102" s="38" t="s">
        <v>14</v>
      </c>
      <c r="C102" s="51"/>
      <c r="E102" s="80"/>
      <c r="F102" s="48"/>
      <c r="G102" s="80"/>
      <c r="H102" s="48"/>
      <c r="I102" s="47"/>
      <c r="J102" s="47"/>
      <c r="K102" s="47"/>
    </row>
    <row r="103" spans="1:11" s="40" customFormat="1" ht="24" customHeight="1">
      <c r="A103" s="46" t="s">
        <v>96</v>
      </c>
      <c r="C103" s="81"/>
      <c r="I103" s="47"/>
      <c r="J103" s="47"/>
      <c r="K103" s="47"/>
    </row>
    <row r="104" spans="1:11" s="40" customFormat="1" ht="24" customHeight="1" thickBot="1">
      <c r="A104" s="46" t="s">
        <v>124</v>
      </c>
      <c r="E104" s="32">
        <f>E98/(6000000/1000)</f>
        <v>8.1786666666666665</v>
      </c>
      <c r="F104" s="71"/>
      <c r="G104" s="32">
        <f>G98/(6000000/1000)</f>
        <v>7.9305000000000003</v>
      </c>
      <c r="H104" s="71"/>
      <c r="I104" s="32">
        <f>I98/(6000000/1000)</f>
        <v>16.439333333333334</v>
      </c>
      <c r="J104" s="82"/>
      <c r="K104" s="32">
        <f>K98/(6000000/1000)</f>
        <v>16.423166666666667</v>
      </c>
    </row>
    <row r="105" spans="1:11" s="40" customFormat="1" ht="24" customHeight="1" thickTop="1">
      <c r="A105" s="74"/>
      <c r="B105" s="83"/>
      <c r="G105" s="6"/>
      <c r="H105" s="53"/>
      <c r="I105" s="37"/>
      <c r="J105" s="37"/>
      <c r="K105" s="22"/>
    </row>
    <row r="106" spans="1:11" s="40" customFormat="1" ht="24" customHeight="1">
      <c r="A106" s="46" t="s">
        <v>146</v>
      </c>
      <c r="B106" s="84"/>
      <c r="G106" s="20"/>
      <c r="K106" s="23"/>
    </row>
    <row r="107" spans="1:11" ht="24" customHeight="1">
      <c r="K107" s="55" t="s">
        <v>86</v>
      </c>
    </row>
    <row r="108" spans="1:11" s="40" customFormat="1" ht="24" customHeight="1">
      <c r="A108" s="39" t="s">
        <v>104</v>
      </c>
      <c r="B108" s="39"/>
      <c r="C108" s="39"/>
      <c r="D108" s="39"/>
      <c r="E108" s="39"/>
      <c r="F108" s="39"/>
      <c r="G108" s="13"/>
      <c r="H108" s="39"/>
      <c r="I108" s="39"/>
      <c r="J108" s="39"/>
      <c r="K108" s="13"/>
    </row>
    <row r="109" spans="1:11" s="40" customFormat="1" ht="24" customHeight="1">
      <c r="A109" s="119" t="s">
        <v>0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</row>
    <row r="110" spans="1:11" s="40" customFormat="1" ht="24" customHeight="1">
      <c r="A110" s="117" t="s">
        <v>184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1" s="40" customFormat="1" ht="24" customHeight="1">
      <c r="A111" s="120" t="s">
        <v>85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</row>
    <row r="112" spans="1:11" s="40" customFormat="1" ht="24" customHeight="1">
      <c r="A112" s="42"/>
      <c r="B112" s="42"/>
      <c r="D112" s="39"/>
      <c r="E112" s="116" t="s">
        <v>1</v>
      </c>
      <c r="F112" s="116"/>
      <c r="G112" s="116"/>
      <c r="H112" s="42"/>
      <c r="I112" s="116" t="s">
        <v>2</v>
      </c>
      <c r="J112" s="116"/>
      <c r="K112" s="116"/>
    </row>
    <row r="113" spans="1:16" s="40" customFormat="1" ht="24" customHeight="1">
      <c r="C113" s="43"/>
      <c r="E113" s="44">
        <v>2026</v>
      </c>
      <c r="G113" s="73">
        <v>2025</v>
      </c>
      <c r="H113" s="45"/>
      <c r="I113" s="44">
        <v>2026</v>
      </c>
      <c r="K113" s="73">
        <v>2025</v>
      </c>
    </row>
    <row r="114" spans="1:16" s="40" customFormat="1" ht="24" customHeight="1"/>
    <row r="115" spans="1:16" s="40" customFormat="1" ht="24" customHeight="1">
      <c r="A115" s="85" t="s">
        <v>122</v>
      </c>
      <c r="B115" s="53"/>
      <c r="C115" s="86"/>
      <c r="D115" s="87"/>
      <c r="E115" s="33">
        <f>+E95</f>
        <v>49073</v>
      </c>
      <c r="F115" s="29"/>
      <c r="G115" s="33">
        <f>+G95</f>
        <v>47584</v>
      </c>
      <c r="H115" s="6"/>
      <c r="I115" s="33">
        <f>+I95</f>
        <v>98636</v>
      </c>
      <c r="J115" s="6"/>
      <c r="K115" s="33">
        <f>+K95</f>
        <v>98539</v>
      </c>
    </row>
    <row r="116" spans="1:16" ht="24" customHeight="1">
      <c r="A116" s="40"/>
      <c r="B116" s="40"/>
      <c r="C116" s="43"/>
      <c r="D116" s="40"/>
      <c r="E116" s="44"/>
      <c r="F116" s="40"/>
      <c r="G116" s="25"/>
      <c r="H116" s="45"/>
      <c r="I116" s="44"/>
      <c r="J116" s="40"/>
      <c r="K116" s="25"/>
      <c r="M116" s="40"/>
      <c r="N116" s="40"/>
      <c r="O116" s="40"/>
      <c r="P116" s="40"/>
    </row>
    <row r="117" spans="1:16" s="40" customFormat="1" ht="24" customHeight="1">
      <c r="A117" s="85" t="s">
        <v>11</v>
      </c>
      <c r="B117" s="46"/>
      <c r="C117" s="46"/>
      <c r="D117" s="46"/>
      <c r="E117" s="48"/>
      <c r="F117" s="48"/>
      <c r="G117" s="48"/>
      <c r="H117" s="48"/>
      <c r="I117" s="48"/>
      <c r="J117" s="48"/>
      <c r="K117" s="48"/>
    </row>
    <row r="118" spans="1:16" s="40" customFormat="1" ht="24" customHeight="1">
      <c r="A118" s="88" t="s">
        <v>125</v>
      </c>
      <c r="B118" s="46"/>
      <c r="C118" s="46"/>
      <c r="D118" s="46"/>
      <c r="E118" s="48"/>
      <c r="F118" s="48"/>
      <c r="G118" s="48"/>
      <c r="H118" s="48"/>
      <c r="I118" s="48"/>
      <c r="J118" s="48"/>
      <c r="K118" s="48"/>
    </row>
    <row r="119" spans="1:16" s="40" customFormat="1" ht="24" customHeight="1">
      <c r="A119" s="88" t="s">
        <v>126</v>
      </c>
      <c r="B119" s="46"/>
      <c r="C119" s="46"/>
      <c r="D119" s="46"/>
      <c r="E119" s="48"/>
      <c r="F119" s="48"/>
      <c r="G119" s="48"/>
      <c r="H119" s="48"/>
      <c r="I119" s="48"/>
      <c r="J119" s="48"/>
      <c r="K119" s="48"/>
    </row>
    <row r="120" spans="1:16" s="40" customFormat="1" ht="24" customHeight="1">
      <c r="A120" s="89" t="s">
        <v>159</v>
      </c>
      <c r="B120" s="46"/>
      <c r="C120" s="46"/>
      <c r="D120" s="46"/>
      <c r="E120" s="48"/>
      <c r="F120" s="48"/>
      <c r="G120" s="48"/>
      <c r="H120" s="48"/>
      <c r="I120" s="48"/>
      <c r="J120" s="48"/>
      <c r="K120" s="48"/>
    </row>
    <row r="121" spans="1:16" s="40" customFormat="1" ht="24" customHeight="1">
      <c r="A121" s="89" t="s">
        <v>127</v>
      </c>
      <c r="B121" s="46"/>
      <c r="C121" s="46"/>
      <c r="D121" s="46"/>
      <c r="E121" s="48"/>
      <c r="F121" s="48"/>
      <c r="G121" s="48"/>
      <c r="H121" s="48"/>
      <c r="I121" s="48"/>
      <c r="J121" s="48"/>
      <c r="K121" s="48"/>
    </row>
    <row r="122" spans="1:16" s="40" customFormat="1" ht="24" customHeight="1">
      <c r="A122" s="46" t="s">
        <v>128</v>
      </c>
      <c r="B122" s="46"/>
      <c r="C122" s="46"/>
      <c r="D122" s="46"/>
      <c r="E122" s="78">
        <v>-79</v>
      </c>
      <c r="F122" s="48"/>
      <c r="G122" s="78">
        <v>-79</v>
      </c>
      <c r="H122" s="48"/>
      <c r="I122" s="78">
        <v>-79</v>
      </c>
      <c r="J122" s="15"/>
      <c r="K122" s="26">
        <v>-79</v>
      </c>
    </row>
    <row r="123" spans="1:16" s="40" customFormat="1" ht="24" customHeight="1">
      <c r="A123" s="85" t="s">
        <v>92</v>
      </c>
      <c r="B123" s="46"/>
      <c r="C123" s="46"/>
      <c r="D123" s="46"/>
      <c r="E123" s="26">
        <f>SUM(E122)</f>
        <v>-79</v>
      </c>
      <c r="F123" s="16"/>
      <c r="G123" s="26">
        <f>SUM(G122)</f>
        <v>-79</v>
      </c>
      <c r="H123" s="16"/>
      <c r="I123" s="26">
        <f>SUM(I122)</f>
        <v>-79</v>
      </c>
      <c r="J123" s="15"/>
      <c r="K123" s="26">
        <f>SUM(K122)</f>
        <v>-79</v>
      </c>
    </row>
    <row r="124" spans="1:16" s="40" customFormat="1" ht="24" customHeight="1">
      <c r="B124" s="46"/>
      <c r="C124" s="46"/>
      <c r="D124" s="46"/>
      <c r="E124" s="15"/>
      <c r="F124" s="16"/>
      <c r="G124" s="15"/>
      <c r="H124" s="15"/>
      <c r="I124" s="15"/>
      <c r="J124" s="15"/>
      <c r="K124" s="15"/>
    </row>
    <row r="125" spans="1:16" s="40" customFormat="1" ht="24" customHeight="1" thickBot="1">
      <c r="A125" s="72" t="s">
        <v>88</v>
      </c>
      <c r="C125" s="51"/>
      <c r="E125" s="65">
        <f>SUM(E115,E123)</f>
        <v>48994</v>
      </c>
      <c r="F125" s="48"/>
      <c r="G125" s="65">
        <f>SUM(G115,G123)</f>
        <v>47505</v>
      </c>
      <c r="H125" s="16"/>
      <c r="I125" s="65">
        <f>SUM(I115,I123)</f>
        <v>98557</v>
      </c>
      <c r="J125" s="15"/>
      <c r="K125" s="65">
        <f>SUM(K115,K123)</f>
        <v>98460</v>
      </c>
    </row>
    <row r="126" spans="1:16" s="40" customFormat="1" ht="24" customHeight="1" thickTop="1">
      <c r="A126" s="72"/>
      <c r="C126" s="51"/>
      <c r="E126" s="47"/>
      <c r="F126" s="48"/>
      <c r="G126" s="47"/>
      <c r="H126" s="16"/>
      <c r="I126" s="15"/>
      <c r="J126" s="15"/>
      <c r="K126" s="15"/>
    </row>
    <row r="127" spans="1:16" ht="24" customHeight="1">
      <c r="A127" s="38" t="s">
        <v>129</v>
      </c>
      <c r="B127" s="53"/>
      <c r="C127" s="90"/>
      <c r="D127" s="91"/>
      <c r="E127" s="90"/>
      <c r="F127" s="55"/>
      <c r="G127" s="90"/>
      <c r="H127" s="48"/>
      <c r="I127" s="47"/>
      <c r="J127" s="90"/>
      <c r="K127" s="47"/>
      <c r="M127" s="40"/>
      <c r="N127" s="40"/>
      <c r="O127" s="40"/>
      <c r="P127" s="40"/>
    </row>
    <row r="128" spans="1:16" ht="24" customHeight="1" thickBot="1">
      <c r="A128" s="46" t="s">
        <v>12</v>
      </c>
      <c r="B128" s="53"/>
      <c r="C128" s="90"/>
      <c r="D128" s="91"/>
      <c r="E128" s="7">
        <f>SUM(E125-E129)</f>
        <v>48993</v>
      </c>
      <c r="F128" s="48"/>
      <c r="G128" s="7">
        <f>SUM(G125-G129)</f>
        <v>47504</v>
      </c>
      <c r="H128" s="79"/>
      <c r="I128" s="17">
        <f>+I125</f>
        <v>98557</v>
      </c>
      <c r="J128" s="15"/>
      <c r="K128" s="17">
        <f>+K125</f>
        <v>98460</v>
      </c>
      <c r="M128" s="40"/>
      <c r="N128" s="40"/>
      <c r="O128" s="40"/>
      <c r="P128" s="40"/>
    </row>
    <row r="129" spans="1:16" ht="24" customHeight="1" thickTop="1">
      <c r="A129" s="46" t="s">
        <v>13</v>
      </c>
      <c r="B129" s="53"/>
      <c r="C129" s="90"/>
      <c r="D129" s="91"/>
      <c r="E129" s="47">
        <v>1</v>
      </c>
      <c r="F129" s="48"/>
      <c r="G129" s="47">
        <v>1</v>
      </c>
      <c r="H129" s="79"/>
      <c r="I129" s="92"/>
      <c r="J129" s="86"/>
      <c r="K129" s="86"/>
      <c r="M129" s="40"/>
      <c r="N129" s="40"/>
      <c r="O129" s="40"/>
      <c r="P129" s="40"/>
    </row>
    <row r="130" spans="1:16" ht="24" customHeight="1" thickBot="1">
      <c r="A130" s="89"/>
      <c r="B130" s="53"/>
      <c r="C130" s="90"/>
      <c r="D130" s="91"/>
      <c r="E130" s="34">
        <f>SUM(E128:E129)</f>
        <v>48994</v>
      </c>
      <c r="F130" s="29"/>
      <c r="G130" s="34">
        <f>SUM(G128:G129)</f>
        <v>47505</v>
      </c>
      <c r="H130" s="1"/>
      <c r="I130" s="93"/>
      <c r="J130" s="93"/>
      <c r="K130" s="93"/>
      <c r="M130" s="40"/>
      <c r="N130" s="40"/>
      <c r="O130" s="40"/>
      <c r="P130" s="40"/>
    </row>
    <row r="131" spans="1:16" ht="24" customHeight="1" thickTop="1">
      <c r="E131" s="38"/>
      <c r="F131" s="38"/>
      <c r="G131" s="24"/>
      <c r="H131" s="38"/>
      <c r="I131" s="38"/>
      <c r="J131" s="38"/>
      <c r="K131" s="24"/>
      <c r="M131" s="40"/>
      <c r="N131" s="40"/>
      <c r="O131" s="40"/>
      <c r="P131" s="40"/>
    </row>
    <row r="132" spans="1:16" ht="24" customHeight="1">
      <c r="A132" s="46" t="s">
        <v>146</v>
      </c>
      <c r="E132" s="38"/>
      <c r="F132" s="38"/>
      <c r="G132" s="24"/>
      <c r="H132" s="38"/>
      <c r="I132" s="38"/>
      <c r="J132" s="38"/>
      <c r="K132" s="24"/>
      <c r="M132" s="40"/>
      <c r="N132" s="40"/>
      <c r="O132" s="40"/>
      <c r="P132" s="40"/>
    </row>
    <row r="133" spans="1:16" ht="24" customHeight="1">
      <c r="G133" s="23"/>
      <c r="K133" s="23"/>
      <c r="M133" s="40"/>
      <c r="N133" s="40"/>
      <c r="O133" s="40"/>
      <c r="P133" s="40"/>
    </row>
    <row r="134" spans="1:16" ht="24" customHeight="1">
      <c r="G134" s="23"/>
      <c r="K134" s="23"/>
      <c r="M134" s="40"/>
      <c r="N134" s="40"/>
      <c r="O134" s="40"/>
      <c r="P134" s="40"/>
    </row>
    <row r="135" spans="1:16" ht="24" customHeight="1">
      <c r="G135" s="23"/>
      <c r="K135" s="23"/>
      <c r="M135" s="40"/>
      <c r="N135" s="40"/>
      <c r="O135" s="40"/>
      <c r="P135" s="40"/>
    </row>
    <row r="136" spans="1:16" ht="24" customHeight="1">
      <c r="G136" s="23"/>
      <c r="K136" s="23"/>
      <c r="M136" s="40"/>
      <c r="N136" s="40"/>
      <c r="O136" s="40"/>
      <c r="P136" s="40"/>
    </row>
    <row r="137" spans="1:16" ht="24" customHeight="1">
      <c r="G137" s="23"/>
      <c r="K137" s="23"/>
      <c r="M137" s="40"/>
      <c r="N137" s="40"/>
      <c r="O137" s="40"/>
      <c r="P137" s="40"/>
    </row>
    <row r="138" spans="1:16" ht="24" customHeight="1">
      <c r="G138" s="23"/>
      <c r="K138" s="23"/>
      <c r="M138" s="40"/>
      <c r="N138" s="40"/>
      <c r="O138" s="40"/>
      <c r="P138" s="40"/>
    </row>
    <row r="139" spans="1:16" ht="24" customHeight="1">
      <c r="G139" s="23"/>
      <c r="K139" s="23"/>
      <c r="M139" s="40"/>
      <c r="N139" s="40"/>
      <c r="O139" s="40"/>
      <c r="P139" s="40"/>
    </row>
    <row r="140" spans="1:16" ht="24" customHeight="1">
      <c r="G140" s="23"/>
      <c r="K140" s="23"/>
    </row>
    <row r="141" spans="1:16" ht="24" customHeight="1">
      <c r="G141" s="23"/>
      <c r="K141" s="23"/>
    </row>
    <row r="142" spans="1:16" ht="24" customHeight="1">
      <c r="G142" s="23"/>
      <c r="K142" s="23"/>
    </row>
    <row r="143" spans="1:16" ht="24" customHeight="1">
      <c r="G143" s="23"/>
      <c r="K143" s="23"/>
    </row>
    <row r="144" spans="1:16" ht="24" customHeight="1">
      <c r="G144" s="23"/>
      <c r="K144" s="23"/>
    </row>
    <row r="145" spans="7:11" ht="24" customHeight="1">
      <c r="G145" s="23"/>
      <c r="K145" s="23"/>
    </row>
    <row r="146" spans="7:11" ht="24" customHeight="1">
      <c r="G146" s="23"/>
      <c r="K146" s="23"/>
    </row>
    <row r="147" spans="7:11" ht="24" customHeight="1">
      <c r="G147" s="23"/>
      <c r="K147" s="23"/>
    </row>
    <row r="148" spans="7:11" ht="24" customHeight="1">
      <c r="G148" s="23"/>
      <c r="K148" s="23"/>
    </row>
    <row r="149" spans="7:11" ht="24" customHeight="1">
      <c r="G149" s="23"/>
      <c r="K149" s="23"/>
    </row>
    <row r="150" spans="7:11" ht="24" customHeight="1">
      <c r="G150" s="23"/>
      <c r="K150" s="23"/>
    </row>
    <row r="151" spans="7:11" ht="24" customHeight="1">
      <c r="G151" s="23"/>
      <c r="K151" s="23"/>
    </row>
    <row r="152" spans="7:11" ht="24" customHeight="1">
      <c r="G152" s="23"/>
      <c r="K152" s="23"/>
    </row>
    <row r="153" spans="7:11" ht="24" customHeight="1">
      <c r="G153" s="23"/>
      <c r="K153" s="23"/>
    </row>
    <row r="154" spans="7:11" ht="24" customHeight="1">
      <c r="G154" s="23"/>
      <c r="K154" s="23"/>
    </row>
  </sheetData>
  <mergeCells count="20">
    <mergeCell ref="A43:K43"/>
    <mergeCell ref="A44:K44"/>
    <mergeCell ref="A45:K45"/>
    <mergeCell ref="E46:G46"/>
    <mergeCell ref="I46:K46"/>
    <mergeCell ref="A3:K3"/>
    <mergeCell ref="A5:K5"/>
    <mergeCell ref="A4:K4"/>
    <mergeCell ref="E6:G6"/>
    <mergeCell ref="I6:K6"/>
    <mergeCell ref="A69:K69"/>
    <mergeCell ref="A70:K70"/>
    <mergeCell ref="A71:K71"/>
    <mergeCell ref="E72:G72"/>
    <mergeCell ref="I72:K72"/>
    <mergeCell ref="A109:K109"/>
    <mergeCell ref="A110:K110"/>
    <mergeCell ref="A111:K111"/>
    <mergeCell ref="E112:G112"/>
    <mergeCell ref="I112:K112"/>
  </mergeCells>
  <printOptions horizontalCentered="1"/>
  <pageMargins left="0.64" right="0.35" top="0.78740157480314998" bottom="0.196850393700787" header="0.31496062992126" footer="0.31496062992126"/>
  <pageSetup paperSize="9" scale="75" orientation="portrait" r:id="rId1"/>
  <rowBreaks count="3" manualBreakCount="3">
    <brk id="40" max="11" man="1"/>
    <brk id="66" max="11" man="1"/>
    <brk id="106" max="11" man="1"/>
  </rowBreaks>
  <ignoredErrors>
    <ignoredError sqref="E57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0"/>
  <sheetViews>
    <sheetView showGridLines="0" topLeftCell="G10" zoomScale="80" zoomScaleNormal="80" zoomScaleSheetLayoutView="70" workbookViewId="0">
      <selection activeCell="W24" sqref="W24"/>
    </sheetView>
  </sheetViews>
  <sheetFormatPr defaultColWidth="9.109375" defaultRowHeight="24" customHeight="1"/>
  <cols>
    <col min="1" max="1" width="40.6640625" style="53" customWidth="1"/>
    <col min="2" max="2" width="3.5546875" style="53" customWidth="1"/>
    <col min="3" max="3" width="15.6640625" style="53" customWidth="1"/>
    <col min="4" max="4" width="1.109375" style="53" customWidth="1"/>
    <col min="5" max="5" width="15.6640625" style="53" customWidth="1"/>
    <col min="6" max="6" width="1.109375" style="53" customWidth="1"/>
    <col min="7" max="7" width="15.6640625" style="53" customWidth="1"/>
    <col min="8" max="8" width="1.109375" style="53" customWidth="1"/>
    <col min="9" max="9" width="15.6640625" style="53" customWidth="1"/>
    <col min="10" max="10" width="1.109375" style="53" customWidth="1"/>
    <col min="11" max="11" width="15.6640625" style="53" customWidth="1"/>
    <col min="12" max="12" width="1.109375" style="53" customWidth="1"/>
    <col min="13" max="13" width="27.6640625" style="53" customWidth="1"/>
    <col min="14" max="14" width="1.109375" style="53" customWidth="1"/>
    <col min="15" max="15" width="15.6640625" style="53" customWidth="1"/>
    <col min="16" max="16" width="1.109375" style="53" customWidth="1"/>
    <col min="17" max="17" width="15.6640625" style="53" customWidth="1"/>
    <col min="18" max="18" width="1.109375" style="53" customWidth="1"/>
    <col min="19" max="19" width="15.6640625" style="53" customWidth="1"/>
    <col min="20" max="20" width="1.44140625" style="53" customWidth="1"/>
    <col min="21" max="21" width="12.5546875" style="53" customWidth="1"/>
    <col min="22" max="22" width="18.5546875" style="53" customWidth="1"/>
    <col min="23" max="16384" width="9.109375" style="53"/>
  </cols>
  <sheetData>
    <row r="1" spans="1:19" ht="24" customHeight="1">
      <c r="S1" s="37" t="s">
        <v>86</v>
      </c>
    </row>
    <row r="2" spans="1:19" ht="24" customHeight="1">
      <c r="A2" s="38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24" customHeight="1">
      <c r="A3" s="38" t="s">
        <v>56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24" customHeight="1">
      <c r="A4" s="38" t="s">
        <v>184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ht="24" customHeight="1"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55" t="s">
        <v>85</v>
      </c>
    </row>
    <row r="6" spans="1:19" ht="24" customHeight="1">
      <c r="C6" s="121" t="s">
        <v>1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 ht="24" customHeight="1">
      <c r="C7" s="122" t="s">
        <v>61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56"/>
      <c r="Q7" s="56"/>
      <c r="R7" s="56"/>
      <c r="S7" s="56"/>
    </row>
    <row r="8" spans="1:19" ht="24" customHeight="1">
      <c r="C8" s="56"/>
      <c r="D8" s="56"/>
      <c r="E8" s="56"/>
      <c r="F8" s="56"/>
      <c r="G8" s="56"/>
      <c r="H8" s="56"/>
      <c r="I8" s="56"/>
      <c r="L8" s="56"/>
      <c r="M8" s="56" t="s">
        <v>135</v>
      </c>
      <c r="N8" s="56"/>
      <c r="O8" s="56"/>
      <c r="P8" s="56"/>
      <c r="Q8" s="56"/>
      <c r="R8" s="56"/>
      <c r="S8" s="56"/>
    </row>
    <row r="9" spans="1:19" ht="24" customHeight="1">
      <c r="C9" s="56"/>
      <c r="D9" s="56"/>
      <c r="E9" s="56"/>
      <c r="F9" s="56"/>
      <c r="G9" s="56"/>
      <c r="H9" s="56"/>
      <c r="I9" s="56"/>
      <c r="L9" s="56"/>
      <c r="M9" s="59" t="s">
        <v>134</v>
      </c>
      <c r="N9" s="56"/>
      <c r="O9" s="56" t="s">
        <v>64</v>
      </c>
      <c r="P9" s="56"/>
      <c r="Q9" s="56" t="s">
        <v>57</v>
      </c>
      <c r="R9" s="56"/>
      <c r="S9" s="56"/>
    </row>
    <row r="10" spans="1:19" s="56" customFormat="1" ht="24" customHeight="1">
      <c r="C10" s="68" t="s">
        <v>62</v>
      </c>
      <c r="D10" s="68"/>
      <c r="E10" s="68"/>
      <c r="G10" s="123" t="s">
        <v>98</v>
      </c>
      <c r="H10" s="123"/>
      <c r="I10" s="123"/>
      <c r="J10" s="123"/>
      <c r="K10" s="123"/>
      <c r="M10" s="59" t="s">
        <v>131</v>
      </c>
      <c r="O10" s="56" t="s">
        <v>65</v>
      </c>
      <c r="Q10" s="56" t="s">
        <v>58</v>
      </c>
      <c r="S10" s="60" t="s">
        <v>74</v>
      </c>
    </row>
    <row r="11" spans="1:19" s="56" customFormat="1" ht="24" customHeight="1">
      <c r="C11" s="68" t="s">
        <v>63</v>
      </c>
      <c r="D11" s="68"/>
      <c r="E11" s="68"/>
      <c r="G11" s="122" t="s">
        <v>148</v>
      </c>
      <c r="H11" s="122"/>
      <c r="I11" s="122"/>
      <c r="M11" s="56" t="s">
        <v>132</v>
      </c>
      <c r="O11" s="56" t="s">
        <v>66</v>
      </c>
      <c r="Q11" s="56" t="s">
        <v>68</v>
      </c>
      <c r="S11" s="60" t="s">
        <v>75</v>
      </c>
    </row>
    <row r="12" spans="1:19" s="56" customFormat="1" ht="24" customHeight="1">
      <c r="B12" s="57"/>
      <c r="C12" s="69" t="s">
        <v>17</v>
      </c>
      <c r="D12" s="68"/>
      <c r="E12" s="59" t="s">
        <v>97</v>
      </c>
      <c r="G12" s="59" t="s">
        <v>151</v>
      </c>
      <c r="I12" s="59" t="s">
        <v>130</v>
      </c>
      <c r="K12" s="59" t="s">
        <v>100</v>
      </c>
      <c r="M12" s="59" t="s">
        <v>133</v>
      </c>
      <c r="O12" s="59" t="s">
        <v>67</v>
      </c>
      <c r="Q12" s="59" t="s">
        <v>69</v>
      </c>
      <c r="S12" s="63" t="s">
        <v>76</v>
      </c>
    </row>
    <row r="13" spans="1:19" ht="24" customHeight="1">
      <c r="A13" s="38" t="s">
        <v>170</v>
      </c>
      <c r="B13" s="46"/>
      <c r="C13" s="3">
        <v>60000</v>
      </c>
      <c r="D13" s="3"/>
      <c r="E13" s="3">
        <v>96000</v>
      </c>
      <c r="F13" s="15"/>
      <c r="G13" s="3">
        <v>10000</v>
      </c>
      <c r="H13" s="3"/>
      <c r="I13" s="3">
        <v>59000</v>
      </c>
      <c r="J13" s="15"/>
      <c r="K13" s="3">
        <v>603566</v>
      </c>
      <c r="L13" s="15"/>
      <c r="M13" s="3">
        <v>539</v>
      </c>
      <c r="N13" s="15"/>
      <c r="O13" s="3">
        <f>SUM(C13:M13)</f>
        <v>829105</v>
      </c>
      <c r="P13" s="15"/>
      <c r="Q13" s="3">
        <v>6</v>
      </c>
      <c r="R13" s="15"/>
      <c r="S13" s="3">
        <f>SUM(O13:Q13)</f>
        <v>829111</v>
      </c>
    </row>
    <row r="14" spans="1:19" ht="24" customHeight="1">
      <c r="A14" s="46" t="s">
        <v>122</v>
      </c>
      <c r="B14" s="46"/>
      <c r="C14" s="3">
        <v>0</v>
      </c>
      <c r="D14" s="3"/>
      <c r="E14" s="3">
        <v>0</v>
      </c>
      <c r="F14" s="15"/>
      <c r="G14" s="3">
        <v>0</v>
      </c>
      <c r="H14" s="3"/>
      <c r="I14" s="3">
        <v>0</v>
      </c>
      <c r="J14" s="15"/>
      <c r="K14" s="3">
        <v>47583</v>
      </c>
      <c r="L14" s="15"/>
      <c r="M14" s="3">
        <v>0</v>
      </c>
      <c r="N14" s="15"/>
      <c r="O14" s="3">
        <f t="shared" ref="O14" si="0">SUM(C14:M14)</f>
        <v>47583</v>
      </c>
      <c r="P14" s="15"/>
      <c r="Q14" s="3">
        <v>1</v>
      </c>
      <c r="R14" s="15"/>
      <c r="S14" s="3">
        <f t="shared" ref="S14:S17" si="1">SUM(O14:Q14)</f>
        <v>47584</v>
      </c>
    </row>
    <row r="15" spans="1:19" ht="24" customHeight="1">
      <c r="A15" s="46" t="s">
        <v>92</v>
      </c>
      <c r="B15" s="46"/>
      <c r="C15" s="26">
        <v>0</v>
      </c>
      <c r="D15" s="3"/>
      <c r="E15" s="26">
        <v>0</v>
      </c>
      <c r="F15" s="15"/>
      <c r="G15" s="26">
        <v>0</v>
      </c>
      <c r="H15" s="3"/>
      <c r="I15" s="26">
        <v>0</v>
      </c>
      <c r="J15" s="15"/>
      <c r="K15" s="26">
        <v>0</v>
      </c>
      <c r="L15" s="15"/>
      <c r="M15" s="26">
        <v>-79</v>
      </c>
      <c r="N15" s="15"/>
      <c r="O15" s="26">
        <f>SUM(C15:M15)</f>
        <v>-79</v>
      </c>
      <c r="P15" s="15"/>
      <c r="Q15" s="26">
        <v>0</v>
      </c>
      <c r="R15" s="15"/>
      <c r="S15" s="26">
        <f t="shared" si="1"/>
        <v>-79</v>
      </c>
    </row>
    <row r="16" spans="1:19" ht="24" customHeight="1">
      <c r="A16" s="46" t="s">
        <v>88</v>
      </c>
      <c r="B16" s="60"/>
      <c r="C16" s="3">
        <f>SUM(C14:C15)</f>
        <v>0</v>
      </c>
      <c r="D16" s="3"/>
      <c r="E16" s="3">
        <f>SUM(E14:E15)</f>
        <v>0</v>
      </c>
      <c r="F16" s="15"/>
      <c r="G16" s="3">
        <f>SUM(G14:G15)</f>
        <v>0</v>
      </c>
      <c r="H16" s="3"/>
      <c r="I16" s="3">
        <f>SUM(I14:I15)</f>
        <v>0</v>
      </c>
      <c r="J16" s="15"/>
      <c r="K16" s="3">
        <f>SUM(K14:K15)</f>
        <v>47583</v>
      </c>
      <c r="L16" s="15"/>
      <c r="M16" s="3">
        <f>SUM(M14:M15)</f>
        <v>-79</v>
      </c>
      <c r="N16" s="15"/>
      <c r="O16" s="3">
        <f>SUM(O14:O15)</f>
        <v>47504</v>
      </c>
      <c r="P16" s="15"/>
      <c r="Q16" s="3">
        <f>SUM(Q14:Q15)</f>
        <v>1</v>
      </c>
      <c r="R16" s="15"/>
      <c r="S16" s="3">
        <f>SUM(S14:S15)</f>
        <v>47505</v>
      </c>
    </row>
    <row r="17" spans="1:19" ht="24" customHeight="1">
      <c r="A17" s="46" t="s">
        <v>160</v>
      </c>
      <c r="B17" s="60"/>
      <c r="C17" s="3">
        <v>0</v>
      </c>
      <c r="D17" s="3"/>
      <c r="E17" s="3">
        <v>0</v>
      </c>
      <c r="F17" s="15"/>
      <c r="G17" s="3">
        <v>0</v>
      </c>
      <c r="H17" s="3"/>
      <c r="I17" s="3">
        <v>0</v>
      </c>
      <c r="J17" s="15"/>
      <c r="K17" s="3">
        <v>-75000</v>
      </c>
      <c r="L17" s="15"/>
      <c r="M17" s="3">
        <v>0</v>
      </c>
      <c r="N17" s="15"/>
      <c r="O17" s="26">
        <f>SUM(C17:M17)</f>
        <v>-75000</v>
      </c>
      <c r="P17" s="15"/>
      <c r="Q17" s="3">
        <v>0</v>
      </c>
      <c r="R17" s="15"/>
      <c r="S17" s="26">
        <f t="shared" si="1"/>
        <v>-75000</v>
      </c>
    </row>
    <row r="18" spans="1:19" ht="24" customHeight="1" thickBot="1">
      <c r="A18" s="38" t="s">
        <v>171</v>
      </c>
      <c r="B18" s="38"/>
      <c r="C18" s="19">
        <f>SUM(C13,C16:C17)</f>
        <v>60000</v>
      </c>
      <c r="D18" s="15"/>
      <c r="E18" s="19">
        <f>SUM(E13,E16:E17)</f>
        <v>96000</v>
      </c>
      <c r="F18" s="15"/>
      <c r="G18" s="19">
        <f>SUM(G13,G16:G17)</f>
        <v>10000</v>
      </c>
      <c r="H18" s="15"/>
      <c r="I18" s="19">
        <f>SUM(I13,I16:I17)</f>
        <v>59000</v>
      </c>
      <c r="J18" s="15"/>
      <c r="K18" s="19">
        <f>SUM(K13,K16:K17)</f>
        <v>576149</v>
      </c>
      <c r="L18" s="15"/>
      <c r="M18" s="19">
        <f>SUM(M13,M16:M17)</f>
        <v>460</v>
      </c>
      <c r="N18" s="15"/>
      <c r="O18" s="19">
        <f>SUM(O13,O16:O17)</f>
        <v>801609</v>
      </c>
      <c r="P18" s="15"/>
      <c r="Q18" s="19">
        <f>SUM(Q13,Q16:Q17)</f>
        <v>7</v>
      </c>
      <c r="R18" s="15"/>
      <c r="S18" s="19">
        <f>SUM(S13,S16:S17)</f>
        <v>801616</v>
      </c>
    </row>
    <row r="19" spans="1:19" ht="24" customHeight="1" thickTop="1">
      <c r="A19" s="38"/>
      <c r="B19" s="38"/>
      <c r="C19" s="3"/>
      <c r="D19" s="3"/>
      <c r="E19" s="3"/>
      <c r="F19" s="15"/>
      <c r="G19" s="3"/>
      <c r="H19" s="3"/>
      <c r="I19" s="3"/>
      <c r="J19" s="15"/>
      <c r="K19" s="3"/>
      <c r="L19" s="15"/>
      <c r="M19" s="3"/>
      <c r="N19" s="15"/>
      <c r="O19" s="3"/>
      <c r="P19" s="15"/>
      <c r="Q19" s="3"/>
      <c r="R19" s="15"/>
      <c r="S19" s="3"/>
    </row>
    <row r="20" spans="1:19" ht="24" customHeight="1">
      <c r="A20" s="38" t="s">
        <v>185</v>
      </c>
      <c r="B20" s="38"/>
      <c r="C20" s="3">
        <v>60000</v>
      </c>
      <c r="D20" s="3"/>
      <c r="E20" s="3">
        <v>96000</v>
      </c>
      <c r="F20" s="15"/>
      <c r="G20" s="3">
        <v>10000</v>
      </c>
      <c r="H20" s="3"/>
      <c r="I20" s="3">
        <v>59000</v>
      </c>
      <c r="J20" s="15"/>
      <c r="K20" s="3">
        <v>626188</v>
      </c>
      <c r="L20" s="15"/>
      <c r="M20" s="3">
        <v>565</v>
      </c>
      <c r="N20" s="15"/>
      <c r="O20" s="3">
        <f>SUM(C20:M20)</f>
        <v>851753</v>
      </c>
      <c r="P20" s="15"/>
      <c r="Q20" s="3">
        <v>6</v>
      </c>
      <c r="R20" s="15"/>
      <c r="S20" s="3">
        <f>SUM(O20:Q20)</f>
        <v>851759</v>
      </c>
    </row>
    <row r="21" spans="1:19" ht="24" customHeight="1">
      <c r="A21" s="46" t="s">
        <v>122</v>
      </c>
      <c r="B21" s="38"/>
      <c r="C21" s="3">
        <v>0</v>
      </c>
      <c r="D21" s="3"/>
      <c r="E21" s="3">
        <v>0</v>
      </c>
      <c r="F21" s="15"/>
      <c r="G21" s="3">
        <v>0</v>
      </c>
      <c r="H21" s="3"/>
      <c r="I21" s="3">
        <v>0</v>
      </c>
      <c r="J21" s="15"/>
      <c r="K21" s="3">
        <f>PL!E98</f>
        <v>49072</v>
      </c>
      <c r="L21" s="15"/>
      <c r="M21" s="3">
        <v>0</v>
      </c>
      <c r="N21" s="15"/>
      <c r="O21" s="3">
        <f t="shared" ref="O21:O24" si="2">SUM(C21:M21)</f>
        <v>49072</v>
      </c>
      <c r="P21" s="15"/>
      <c r="Q21" s="3">
        <f>+PL!E33</f>
        <v>1</v>
      </c>
      <c r="R21" s="15"/>
      <c r="S21" s="3">
        <f t="shared" ref="S21:S24" si="3">SUM(O21:Q21)</f>
        <v>49073</v>
      </c>
    </row>
    <row r="22" spans="1:19" ht="24" customHeight="1">
      <c r="A22" s="46" t="s">
        <v>92</v>
      </c>
      <c r="B22" s="38"/>
      <c r="C22" s="26">
        <v>0</v>
      </c>
      <c r="D22" s="3"/>
      <c r="E22" s="26">
        <v>0</v>
      </c>
      <c r="F22" s="15"/>
      <c r="G22" s="26">
        <v>0</v>
      </c>
      <c r="H22" s="3"/>
      <c r="I22" s="26">
        <v>0</v>
      </c>
      <c r="J22" s="15"/>
      <c r="K22" s="26">
        <v>0</v>
      </c>
      <c r="L22" s="15"/>
      <c r="M22" s="26">
        <f>PL!E123</f>
        <v>-79</v>
      </c>
      <c r="N22" s="15"/>
      <c r="O22" s="26">
        <f t="shared" si="2"/>
        <v>-79</v>
      </c>
      <c r="P22" s="15"/>
      <c r="Q22" s="26">
        <v>0</v>
      </c>
      <c r="R22" s="15"/>
      <c r="S22" s="26">
        <f t="shared" si="3"/>
        <v>-79</v>
      </c>
    </row>
    <row r="23" spans="1:19" ht="24" customHeight="1">
      <c r="A23" s="46" t="s">
        <v>88</v>
      </c>
      <c r="B23" s="38"/>
      <c r="C23" s="3">
        <f>SUM(C21:C22)</f>
        <v>0</v>
      </c>
      <c r="D23" s="3"/>
      <c r="E23" s="3">
        <f>SUM(E21:E22)</f>
        <v>0</v>
      </c>
      <c r="F23" s="15"/>
      <c r="G23" s="3">
        <f>SUM(G21:G22)</f>
        <v>0</v>
      </c>
      <c r="H23" s="3"/>
      <c r="I23" s="3">
        <f>SUM(I21:I22)</f>
        <v>0</v>
      </c>
      <c r="J23" s="15"/>
      <c r="K23" s="3">
        <f>SUM(K21:K22)</f>
        <v>49072</v>
      </c>
      <c r="L23" s="15"/>
      <c r="M23" s="3">
        <f>SUM(M21:M22)</f>
        <v>-79</v>
      </c>
      <c r="N23" s="15"/>
      <c r="O23" s="3">
        <f>SUM(O21:O22)</f>
        <v>48993</v>
      </c>
      <c r="P23" s="15"/>
      <c r="Q23" s="3">
        <f>SUM(Q21:Q22)</f>
        <v>1</v>
      </c>
      <c r="R23" s="15"/>
      <c r="S23" s="3">
        <f>SUM(S21:S22)</f>
        <v>48994</v>
      </c>
    </row>
    <row r="24" spans="1:19" ht="24" customHeight="1">
      <c r="A24" s="46" t="s">
        <v>160</v>
      </c>
      <c r="B24" s="38"/>
      <c r="C24" s="3">
        <v>0</v>
      </c>
      <c r="D24" s="3"/>
      <c r="E24" s="3">
        <v>0</v>
      </c>
      <c r="F24" s="15"/>
      <c r="G24" s="3">
        <v>0</v>
      </c>
      <c r="H24" s="3"/>
      <c r="I24" s="3">
        <v>0</v>
      </c>
      <c r="J24" s="15"/>
      <c r="K24" s="3">
        <v>-69000</v>
      </c>
      <c r="L24" s="15"/>
      <c r="M24" s="3">
        <v>0</v>
      </c>
      <c r="N24" s="15"/>
      <c r="O24" s="3">
        <f t="shared" si="2"/>
        <v>-69000</v>
      </c>
      <c r="P24" s="15"/>
      <c r="Q24" s="3">
        <v>0</v>
      </c>
      <c r="R24" s="15"/>
      <c r="S24" s="3">
        <f t="shared" si="3"/>
        <v>-69000</v>
      </c>
    </row>
    <row r="25" spans="1:19" ht="24" customHeight="1" thickBot="1">
      <c r="A25" s="38" t="s">
        <v>186</v>
      </c>
      <c r="B25" s="38"/>
      <c r="C25" s="19">
        <f>SUM(C20,C23:C24)</f>
        <v>60000</v>
      </c>
      <c r="D25" s="15"/>
      <c r="E25" s="19">
        <f>SUM(E20,E23:E24)</f>
        <v>96000</v>
      </c>
      <c r="F25" s="15"/>
      <c r="G25" s="19">
        <f>SUM(G20,G23:G24)</f>
        <v>10000</v>
      </c>
      <c r="H25" s="15"/>
      <c r="I25" s="19">
        <f>SUM(I20,I23:I24)</f>
        <v>59000</v>
      </c>
      <c r="J25" s="15"/>
      <c r="K25" s="19">
        <f>SUM(K20,K23:K24)</f>
        <v>606260</v>
      </c>
      <c r="L25" s="15"/>
      <c r="M25" s="19">
        <f>SUM(M20,M23:M24)</f>
        <v>486</v>
      </c>
      <c r="N25" s="15"/>
      <c r="O25" s="19">
        <f>SUM(O20,O23:O24)</f>
        <v>831746</v>
      </c>
      <c r="P25" s="15"/>
      <c r="Q25" s="19">
        <f>SUM(Q20,Q23:Q24)</f>
        <v>7</v>
      </c>
      <c r="R25" s="15"/>
      <c r="S25" s="19">
        <f>SUM(S20,S23:S24)</f>
        <v>831753</v>
      </c>
    </row>
    <row r="26" spans="1:19" s="67" customFormat="1" ht="24" customHeight="1" thickTop="1">
      <c r="A26" s="70"/>
      <c r="B26" s="70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47">
        <f>S25-BS!D77</f>
        <v>0</v>
      </c>
    </row>
    <row r="27" spans="1:19" ht="24" customHeight="1">
      <c r="A27" s="46" t="s">
        <v>146</v>
      </c>
      <c r="B27" s="46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30" spans="1:19" ht="24" customHeight="1">
      <c r="K30" s="71"/>
    </row>
  </sheetData>
  <mergeCells count="4">
    <mergeCell ref="C6:S6"/>
    <mergeCell ref="C7:O7"/>
    <mergeCell ref="G10:K10"/>
    <mergeCell ref="G11:I11"/>
  </mergeCells>
  <printOptions horizontalCentered="1"/>
  <pageMargins left="0.43307086614173229" right="0.31496062992125984" top="0.9055118110236221" bottom="0.23622047244094491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topLeftCell="C7" zoomScale="80" zoomScaleNormal="80" zoomScaleSheetLayoutView="70" workbookViewId="0">
      <selection activeCell="C11" sqref="C11"/>
    </sheetView>
  </sheetViews>
  <sheetFormatPr defaultColWidth="9.109375" defaultRowHeight="24" customHeight="1"/>
  <cols>
    <col min="1" max="1" width="38.6640625" style="53" customWidth="1"/>
    <col min="2" max="2" width="3" style="53" customWidth="1"/>
    <col min="3" max="3" width="15.6640625" style="53" customWidth="1"/>
    <col min="4" max="4" width="1.109375" style="53" customWidth="1"/>
    <col min="5" max="5" width="15.6640625" style="53" customWidth="1"/>
    <col min="6" max="6" width="1.109375" style="53" customWidth="1"/>
    <col min="7" max="7" width="15.6640625" style="53" customWidth="1"/>
    <col min="8" max="8" width="1.109375" style="53" customWidth="1"/>
    <col min="9" max="9" width="15.6640625" style="53" customWidth="1"/>
    <col min="10" max="10" width="1.109375" style="53" customWidth="1"/>
    <col min="11" max="11" width="15.6640625" style="53" customWidth="1"/>
    <col min="12" max="12" width="1.109375" style="53" customWidth="1"/>
    <col min="13" max="13" width="27.6640625" style="53" customWidth="1"/>
    <col min="14" max="14" width="1.109375" style="53" customWidth="1"/>
    <col min="15" max="15" width="15.6640625" style="53" customWidth="1"/>
    <col min="16" max="16" width="1.44140625" style="53" customWidth="1"/>
    <col min="17" max="17" width="15.88671875" style="53" customWidth="1"/>
    <col min="18" max="16384" width="9.109375" style="53"/>
  </cols>
  <sheetData>
    <row r="1" spans="1:15" ht="24" customHeight="1">
      <c r="O1" s="37" t="s">
        <v>86</v>
      </c>
    </row>
    <row r="2" spans="1:15" ht="24" customHeight="1">
      <c r="A2" s="38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4" customHeight="1">
      <c r="A3" s="125" t="s">
        <v>15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5" ht="24" customHeight="1">
      <c r="A4" s="125" t="s">
        <v>184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24" customHeight="1">
      <c r="A5" s="126" t="s">
        <v>89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5" ht="24" customHeight="1">
      <c r="C6" s="121" t="s">
        <v>2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s="56" customFormat="1" ht="24" customHeight="1">
      <c r="M7" s="56" t="s">
        <v>135</v>
      </c>
    </row>
    <row r="8" spans="1:15" s="56" customFormat="1" ht="24" customHeight="1">
      <c r="C8" s="57" t="s">
        <v>16</v>
      </c>
      <c r="D8" s="57"/>
      <c r="E8" s="57"/>
      <c r="F8" s="57"/>
      <c r="G8" s="127" t="s">
        <v>98</v>
      </c>
      <c r="H8" s="127"/>
      <c r="I8" s="127"/>
      <c r="J8" s="127"/>
      <c r="K8" s="127"/>
      <c r="M8" s="59" t="s">
        <v>134</v>
      </c>
    </row>
    <row r="9" spans="1:15" s="56" customFormat="1" ht="24" customHeight="1">
      <c r="B9" s="57"/>
      <c r="C9" s="57" t="s">
        <v>63</v>
      </c>
      <c r="D9" s="57"/>
      <c r="E9" s="57"/>
      <c r="F9" s="57"/>
      <c r="G9" s="124" t="s">
        <v>148</v>
      </c>
      <c r="H9" s="124"/>
      <c r="I9" s="124"/>
      <c r="M9" s="59" t="s">
        <v>131</v>
      </c>
      <c r="O9" s="60" t="s">
        <v>95</v>
      </c>
    </row>
    <row r="10" spans="1:15" s="56" customFormat="1" ht="24" customHeight="1">
      <c r="B10" s="57"/>
      <c r="C10" s="61" t="s">
        <v>17</v>
      </c>
      <c r="D10" s="57"/>
      <c r="E10" s="58" t="s">
        <v>97</v>
      </c>
      <c r="F10" s="57"/>
      <c r="G10" s="58" t="s">
        <v>151</v>
      </c>
      <c r="I10" s="59" t="s">
        <v>130</v>
      </c>
      <c r="K10" s="58" t="s">
        <v>100</v>
      </c>
      <c r="M10" s="62" t="s">
        <v>136</v>
      </c>
      <c r="O10" s="63" t="s">
        <v>76</v>
      </c>
    </row>
    <row r="11" spans="1:15" ht="24" customHeight="1">
      <c r="A11" s="38" t="s">
        <v>170</v>
      </c>
      <c r="B11" s="64"/>
      <c r="C11" s="47">
        <v>60000</v>
      </c>
      <c r="D11" s="47"/>
      <c r="E11" s="47">
        <v>96000</v>
      </c>
      <c r="F11" s="47"/>
      <c r="G11" s="47">
        <v>10000</v>
      </c>
      <c r="H11" s="47"/>
      <c r="I11" s="47">
        <v>59000</v>
      </c>
      <c r="J11" s="47"/>
      <c r="K11" s="47">
        <v>79399</v>
      </c>
      <c r="L11" s="47"/>
      <c r="M11" s="47">
        <v>539</v>
      </c>
      <c r="N11" s="47"/>
      <c r="O11" s="47">
        <f>SUM(C11:M11)</f>
        <v>304938</v>
      </c>
    </row>
    <row r="12" spans="1:15" ht="24" customHeight="1">
      <c r="A12" s="46" t="s">
        <v>122</v>
      </c>
      <c r="B12" s="64"/>
      <c r="C12" s="47">
        <v>0</v>
      </c>
      <c r="D12" s="47"/>
      <c r="E12" s="47">
        <v>0</v>
      </c>
      <c r="F12" s="47"/>
      <c r="G12" s="47">
        <v>0</v>
      </c>
      <c r="H12" s="47"/>
      <c r="I12" s="47">
        <v>0</v>
      </c>
      <c r="J12" s="47"/>
      <c r="K12" s="47">
        <v>98539</v>
      </c>
      <c r="L12" s="47"/>
      <c r="M12" s="47">
        <v>0</v>
      </c>
      <c r="N12" s="47"/>
      <c r="O12" s="47">
        <f>SUM(C12:M12)</f>
        <v>98539</v>
      </c>
    </row>
    <row r="13" spans="1:15" ht="24" customHeight="1">
      <c r="A13" s="46" t="s">
        <v>92</v>
      </c>
      <c r="B13" s="64"/>
      <c r="C13" s="49">
        <v>0</v>
      </c>
      <c r="D13" s="47"/>
      <c r="E13" s="49">
        <v>0</v>
      </c>
      <c r="F13" s="47"/>
      <c r="G13" s="49">
        <v>0</v>
      </c>
      <c r="H13" s="47"/>
      <c r="I13" s="49">
        <v>0</v>
      </c>
      <c r="J13" s="47"/>
      <c r="K13" s="49">
        <v>0</v>
      </c>
      <c r="L13" s="47"/>
      <c r="M13" s="49">
        <v>-79</v>
      </c>
      <c r="N13" s="47"/>
      <c r="O13" s="49">
        <f t="shared" ref="O13:O15" si="0">SUM(C13:M13)</f>
        <v>-79</v>
      </c>
    </row>
    <row r="14" spans="1:15" ht="24" customHeight="1">
      <c r="A14" s="46" t="s">
        <v>88</v>
      </c>
      <c r="B14" s="64"/>
      <c r="C14" s="47">
        <f>SUM(C12:C13)</f>
        <v>0</v>
      </c>
      <c r="D14" s="47"/>
      <c r="E14" s="47">
        <f>SUM(E12:E13)</f>
        <v>0</v>
      </c>
      <c r="F14" s="47"/>
      <c r="G14" s="47">
        <f>SUM(G12:G13)</f>
        <v>0</v>
      </c>
      <c r="H14" s="47"/>
      <c r="I14" s="47">
        <f>SUM(I12:I13)</f>
        <v>0</v>
      </c>
      <c r="J14" s="47"/>
      <c r="K14" s="47">
        <f>SUM(K12:K13)</f>
        <v>98539</v>
      </c>
      <c r="L14" s="47"/>
      <c r="M14" s="47">
        <f>SUM(M12:M13)</f>
        <v>-79</v>
      </c>
      <c r="N14" s="47"/>
      <c r="O14" s="47">
        <f>SUM(O12:O13)</f>
        <v>98460</v>
      </c>
    </row>
    <row r="15" spans="1:15" ht="24" customHeight="1">
      <c r="A15" s="46" t="s">
        <v>160</v>
      </c>
      <c r="B15" s="64"/>
      <c r="C15" s="49">
        <v>0</v>
      </c>
      <c r="D15" s="47"/>
      <c r="E15" s="49">
        <v>0</v>
      </c>
      <c r="F15" s="47"/>
      <c r="G15" s="49">
        <v>0</v>
      </c>
      <c r="H15" s="47"/>
      <c r="I15" s="49">
        <v>0</v>
      </c>
      <c r="J15" s="47"/>
      <c r="K15" s="49">
        <v>-75000</v>
      </c>
      <c r="L15" s="47"/>
      <c r="M15" s="49">
        <v>0</v>
      </c>
      <c r="N15" s="47"/>
      <c r="O15" s="49">
        <f t="shared" si="0"/>
        <v>-75000</v>
      </c>
    </row>
    <row r="16" spans="1:15" ht="24" customHeight="1" thickBot="1">
      <c r="A16" s="38" t="s">
        <v>171</v>
      </c>
      <c r="B16" s="64"/>
      <c r="C16" s="65">
        <f>SUM(C11,C14:C15)</f>
        <v>60000</v>
      </c>
      <c r="D16" s="47"/>
      <c r="E16" s="65">
        <f>SUM(E11,E14:E15)</f>
        <v>96000</v>
      </c>
      <c r="F16" s="47"/>
      <c r="G16" s="65">
        <f>SUM(G11,G14:G15)</f>
        <v>10000</v>
      </c>
      <c r="H16" s="47"/>
      <c r="I16" s="65">
        <f>SUM(I11,I14:I15)</f>
        <v>59000</v>
      </c>
      <c r="J16" s="47"/>
      <c r="K16" s="65">
        <f>SUM(K11,K14:K15)</f>
        <v>102938</v>
      </c>
      <c r="L16" s="47"/>
      <c r="M16" s="65">
        <f>SUM(M11,M14:M15)</f>
        <v>460</v>
      </c>
      <c r="N16" s="47"/>
      <c r="O16" s="65">
        <f>SUM(O11,O14:O15)</f>
        <v>328398</v>
      </c>
    </row>
    <row r="17" spans="1:16" ht="24" customHeight="1" thickTop="1">
      <c r="A17" s="38"/>
      <c r="B17" s="64"/>
      <c r="C17" s="47"/>
      <c r="D17" s="47"/>
      <c r="E17" s="47"/>
      <c r="F17" s="47"/>
      <c r="G17" s="47"/>
      <c r="H17" s="47"/>
      <c r="I17" s="48"/>
      <c r="J17" s="47"/>
      <c r="K17" s="48"/>
      <c r="L17" s="47"/>
      <c r="M17" s="48"/>
      <c r="N17" s="47"/>
      <c r="O17" s="47"/>
    </row>
    <row r="18" spans="1:16" ht="24" customHeight="1">
      <c r="A18" s="38" t="s">
        <v>185</v>
      </c>
      <c r="B18" s="64"/>
      <c r="C18" s="47">
        <v>60000</v>
      </c>
      <c r="D18" s="47"/>
      <c r="E18" s="47">
        <v>96000</v>
      </c>
      <c r="F18" s="47"/>
      <c r="G18" s="47">
        <v>10000</v>
      </c>
      <c r="H18" s="47"/>
      <c r="I18" s="47">
        <v>59000</v>
      </c>
      <c r="J18" s="47"/>
      <c r="K18" s="47">
        <v>109783</v>
      </c>
      <c r="L18" s="47"/>
      <c r="M18" s="47">
        <v>565</v>
      </c>
      <c r="N18" s="47"/>
      <c r="O18" s="47">
        <f>SUM(C18:M18)</f>
        <v>335348</v>
      </c>
    </row>
    <row r="19" spans="1:16" ht="24" customHeight="1">
      <c r="A19" s="46" t="s">
        <v>122</v>
      </c>
      <c r="B19" s="64"/>
      <c r="C19" s="47">
        <v>0</v>
      </c>
      <c r="D19" s="47"/>
      <c r="E19" s="47">
        <v>0</v>
      </c>
      <c r="F19" s="47"/>
      <c r="G19" s="47">
        <v>0</v>
      </c>
      <c r="H19" s="47"/>
      <c r="I19" s="47">
        <v>0</v>
      </c>
      <c r="J19" s="47"/>
      <c r="K19" s="47">
        <f>PL!I95</f>
        <v>98636</v>
      </c>
      <c r="L19" s="47"/>
      <c r="M19" s="47">
        <v>0</v>
      </c>
      <c r="N19" s="47"/>
      <c r="O19" s="47">
        <f t="shared" ref="O19" si="1">SUM(C19:M19)</f>
        <v>98636</v>
      </c>
    </row>
    <row r="20" spans="1:16" ht="24" customHeight="1">
      <c r="A20" s="46" t="s">
        <v>92</v>
      </c>
      <c r="B20" s="64"/>
      <c r="C20" s="49">
        <v>0</v>
      </c>
      <c r="D20" s="47"/>
      <c r="E20" s="49">
        <v>0</v>
      </c>
      <c r="F20" s="47"/>
      <c r="G20" s="49">
        <v>0</v>
      </c>
      <c r="H20" s="47"/>
      <c r="I20" s="49">
        <v>0</v>
      </c>
      <c r="J20" s="47"/>
      <c r="K20" s="49">
        <v>0</v>
      </c>
      <c r="L20" s="47"/>
      <c r="M20" s="49">
        <f>PL!I123</f>
        <v>-79</v>
      </c>
      <c r="N20" s="47"/>
      <c r="O20" s="49">
        <f>SUM(C20:M20)</f>
        <v>-79</v>
      </c>
    </row>
    <row r="21" spans="1:16" ht="24" customHeight="1">
      <c r="A21" s="46" t="s">
        <v>88</v>
      </c>
      <c r="B21" s="64"/>
      <c r="C21" s="47">
        <f>SUM(C19:C20)</f>
        <v>0</v>
      </c>
      <c r="D21" s="47"/>
      <c r="E21" s="47">
        <f>SUM(E19:E20)</f>
        <v>0</v>
      </c>
      <c r="F21" s="47"/>
      <c r="G21" s="47">
        <f>SUM(G19:G20)</f>
        <v>0</v>
      </c>
      <c r="H21" s="47"/>
      <c r="I21" s="47">
        <f>SUM(I19:I20)</f>
        <v>0</v>
      </c>
      <c r="J21" s="47"/>
      <c r="K21" s="47">
        <f>SUM(K19:K20)</f>
        <v>98636</v>
      </c>
      <c r="L21" s="47"/>
      <c r="M21" s="47">
        <f>SUM(M19:M20)</f>
        <v>-79</v>
      </c>
      <c r="N21" s="47"/>
      <c r="O21" s="47">
        <f>SUM(O19:O20)</f>
        <v>98557</v>
      </c>
    </row>
    <row r="22" spans="1:16" ht="24" customHeight="1">
      <c r="A22" s="46" t="s">
        <v>160</v>
      </c>
      <c r="B22" s="64"/>
      <c r="C22" s="49">
        <v>0</v>
      </c>
      <c r="D22" s="47"/>
      <c r="E22" s="49">
        <v>0</v>
      </c>
      <c r="F22" s="47"/>
      <c r="G22" s="49">
        <v>0</v>
      </c>
      <c r="H22" s="47"/>
      <c r="I22" s="49">
        <v>0</v>
      </c>
      <c r="J22" s="47"/>
      <c r="K22" s="49">
        <v>-69000</v>
      </c>
      <c r="L22" s="47"/>
      <c r="M22" s="49">
        <v>0</v>
      </c>
      <c r="N22" s="47"/>
      <c r="O22" s="49">
        <f>SUM(C22:M22)</f>
        <v>-69000</v>
      </c>
    </row>
    <row r="23" spans="1:16" ht="24" customHeight="1" thickBot="1">
      <c r="A23" s="38" t="s">
        <v>186</v>
      </c>
      <c r="B23" s="64"/>
      <c r="C23" s="65">
        <f>SUM(C18,C21:C22)</f>
        <v>60000</v>
      </c>
      <c r="D23" s="47"/>
      <c r="E23" s="65">
        <f>SUM(E18,E21:E22)</f>
        <v>96000</v>
      </c>
      <c r="F23" s="47"/>
      <c r="G23" s="65">
        <f>SUM(G18,G21:G22)</f>
        <v>10000</v>
      </c>
      <c r="H23" s="47"/>
      <c r="I23" s="65">
        <f>SUM(I18,I21:I22)</f>
        <v>59000</v>
      </c>
      <c r="J23" s="47"/>
      <c r="K23" s="65">
        <f>SUM(K18,K21:K22)</f>
        <v>139419</v>
      </c>
      <c r="L23" s="47"/>
      <c r="M23" s="65">
        <f>SUM(M18,M21:M22)</f>
        <v>486</v>
      </c>
      <c r="N23" s="47"/>
      <c r="O23" s="65">
        <f>SUM(O18,O21:O22)</f>
        <v>364905</v>
      </c>
    </row>
    <row r="24" spans="1:16" ht="24" customHeight="1" thickTop="1">
      <c r="A24" s="38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47">
        <f>O23-BS!H77</f>
        <v>0</v>
      </c>
      <c r="P24" s="67"/>
    </row>
    <row r="25" spans="1:16" ht="24" customHeight="1">
      <c r="A25" s="46" t="s">
        <v>146</v>
      </c>
    </row>
  </sheetData>
  <mergeCells count="6">
    <mergeCell ref="G9:I9"/>
    <mergeCell ref="A3:O3"/>
    <mergeCell ref="A4:O4"/>
    <mergeCell ref="C6:O6"/>
    <mergeCell ref="A5:O5"/>
    <mergeCell ref="G8:K8"/>
  </mergeCells>
  <printOptions horizontalCentered="1"/>
  <pageMargins left="0.62992125984251968" right="0.31496062992125984" top="0.78740157480314965" bottom="0.19685039370078741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"/>
  <sheetViews>
    <sheetView showGridLines="0" topLeftCell="A64" zoomScaleNormal="100" zoomScaleSheetLayoutView="85" workbookViewId="0">
      <selection activeCell="N73" sqref="N73"/>
    </sheetView>
  </sheetViews>
  <sheetFormatPr defaultColWidth="9.109375" defaultRowHeight="24" customHeight="1"/>
  <cols>
    <col min="1" max="1" width="45" style="36" customWidth="1"/>
    <col min="2" max="2" width="14.21875" style="36" customWidth="1"/>
    <col min="3" max="3" width="5.5546875" style="36" customWidth="1"/>
    <col min="4" max="4" width="15.6640625" style="36" customWidth="1"/>
    <col min="5" max="5" width="1.44140625" style="36" customWidth="1"/>
    <col min="6" max="6" width="15.6640625" style="36" customWidth="1"/>
    <col min="7" max="7" width="1.44140625" style="36" customWidth="1"/>
    <col min="8" max="8" width="15.6640625" style="36" customWidth="1"/>
    <col min="9" max="9" width="1.44140625" style="36" customWidth="1"/>
    <col min="10" max="10" width="15.6640625" style="36" customWidth="1"/>
    <col min="11" max="11" width="1.109375" style="36" customWidth="1"/>
    <col min="12" max="12" width="19.109375" style="36" bestFit="1" customWidth="1"/>
    <col min="13" max="13" width="13.5546875" style="36" bestFit="1" customWidth="1"/>
    <col min="14" max="14" width="15.109375" style="36" bestFit="1" customWidth="1"/>
    <col min="15" max="15" width="13.5546875" style="36" bestFit="1" customWidth="1"/>
    <col min="16" max="16384" width="9.109375" style="36"/>
  </cols>
  <sheetData>
    <row r="1" spans="1:10" ht="24" customHeight="1">
      <c r="J1" s="37" t="s">
        <v>86</v>
      </c>
    </row>
    <row r="2" spans="1:10" s="40" customFormat="1" ht="24" customHeight="1">
      <c r="A2" s="38" t="s">
        <v>104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40" customFormat="1" ht="24" customHeight="1">
      <c r="A3" s="117" t="s">
        <v>18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s="40" customFormat="1" ht="24" customHeight="1">
      <c r="A4" s="117" t="s">
        <v>184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s="40" customFormat="1" ht="24" customHeight="1">
      <c r="J5" s="42" t="s">
        <v>85</v>
      </c>
    </row>
    <row r="6" spans="1:10" s="40" customFormat="1" ht="24" customHeight="1">
      <c r="A6" s="42"/>
      <c r="B6" s="42"/>
      <c r="D6" s="116" t="s">
        <v>1</v>
      </c>
      <c r="E6" s="116"/>
      <c r="F6" s="116"/>
      <c r="G6" s="42"/>
      <c r="H6" s="128" t="s">
        <v>2</v>
      </c>
      <c r="I6" s="128"/>
      <c r="J6" s="128"/>
    </row>
    <row r="7" spans="1:10" s="40" customFormat="1" ht="24" customHeight="1">
      <c r="C7" s="43"/>
      <c r="D7" s="44">
        <v>2026</v>
      </c>
      <c r="F7" s="44">
        <v>2025</v>
      </c>
      <c r="G7" s="45"/>
      <c r="H7" s="44">
        <v>2026</v>
      </c>
      <c r="J7" s="44">
        <v>2025</v>
      </c>
    </row>
    <row r="8" spans="1:10" s="40" customFormat="1" ht="24" customHeight="1">
      <c r="A8" s="38" t="s">
        <v>19</v>
      </c>
    </row>
    <row r="9" spans="1:10" s="40" customFormat="1" ht="24" customHeight="1">
      <c r="A9" s="46" t="s">
        <v>137</v>
      </c>
      <c r="C9" s="47"/>
      <c r="D9" s="6">
        <f>PL!E93</f>
        <v>61366</v>
      </c>
      <c r="F9" s="6">
        <f>PL!G93</f>
        <v>59590</v>
      </c>
      <c r="H9" s="6">
        <f>PL!I93</f>
        <v>99790</v>
      </c>
      <c r="I9" s="47"/>
      <c r="J9" s="6">
        <f>PL!K93</f>
        <v>99424</v>
      </c>
    </row>
    <row r="10" spans="1:10" s="40" customFormat="1" ht="24" customHeight="1">
      <c r="A10" s="46" t="s">
        <v>145</v>
      </c>
      <c r="C10" s="47"/>
      <c r="E10" s="48"/>
      <c r="F10" s="48"/>
      <c r="G10" s="48"/>
      <c r="H10" s="47"/>
      <c r="I10" s="47"/>
      <c r="J10" s="47"/>
    </row>
    <row r="11" spans="1:10" s="40" customFormat="1" ht="24" customHeight="1">
      <c r="A11" s="46" t="s">
        <v>70</v>
      </c>
      <c r="C11" s="47"/>
      <c r="D11" s="48"/>
      <c r="E11" s="48"/>
      <c r="F11" s="48"/>
      <c r="G11" s="48"/>
      <c r="H11" s="47"/>
      <c r="I11" s="47"/>
      <c r="J11" s="47"/>
    </row>
    <row r="12" spans="1:10" s="40" customFormat="1" ht="24" customHeight="1">
      <c r="A12" s="46" t="s">
        <v>20</v>
      </c>
      <c r="C12" s="47"/>
      <c r="D12" s="47">
        <v>19387</v>
      </c>
      <c r="E12" s="47"/>
      <c r="F12" s="47">
        <v>19501</v>
      </c>
      <c r="G12" s="47"/>
      <c r="H12" s="47">
        <v>1800</v>
      </c>
      <c r="I12" s="47"/>
      <c r="J12" s="48">
        <v>1839</v>
      </c>
    </row>
    <row r="13" spans="1:10" s="40" customFormat="1" ht="24" customHeight="1">
      <c r="A13" s="46" t="s">
        <v>192</v>
      </c>
      <c r="C13" s="47"/>
      <c r="D13" s="47">
        <v>59</v>
      </c>
      <c r="E13" s="47"/>
      <c r="F13" s="47">
        <v>-610</v>
      </c>
      <c r="G13" s="47"/>
      <c r="H13" s="47">
        <v>0</v>
      </c>
      <c r="I13" s="47"/>
      <c r="J13" s="47">
        <v>0</v>
      </c>
    </row>
    <row r="14" spans="1:10" s="40" customFormat="1" ht="24" customHeight="1">
      <c r="A14" s="46" t="s">
        <v>193</v>
      </c>
      <c r="C14" s="47"/>
      <c r="D14" s="47">
        <v>869</v>
      </c>
      <c r="E14" s="47"/>
      <c r="F14" s="47">
        <v>-137</v>
      </c>
      <c r="G14" s="47"/>
      <c r="H14" s="47">
        <v>-314</v>
      </c>
      <c r="I14" s="47"/>
      <c r="J14" s="47">
        <v>-338</v>
      </c>
    </row>
    <row r="15" spans="1:10" s="40" customFormat="1" ht="24" customHeight="1">
      <c r="A15" s="46" t="s">
        <v>147</v>
      </c>
      <c r="C15" s="47"/>
      <c r="D15" s="47">
        <v>-1802</v>
      </c>
      <c r="E15" s="47"/>
      <c r="F15" s="47">
        <v>-1231</v>
      </c>
      <c r="G15" s="47"/>
      <c r="H15" s="47">
        <v>0</v>
      </c>
      <c r="I15" s="47"/>
      <c r="J15" s="47">
        <v>0</v>
      </c>
    </row>
    <row r="16" spans="1:10" s="40" customFormat="1" ht="24" customHeight="1">
      <c r="A16" s="46" t="s">
        <v>138</v>
      </c>
      <c r="C16" s="47"/>
      <c r="D16" s="47">
        <v>0</v>
      </c>
      <c r="E16" s="47"/>
      <c r="F16" s="47">
        <v>-1</v>
      </c>
      <c r="G16" s="47"/>
      <c r="H16" s="47">
        <v>0</v>
      </c>
      <c r="I16" s="47"/>
      <c r="J16" s="47">
        <v>-1</v>
      </c>
    </row>
    <row r="17" spans="1:10" s="40" customFormat="1" ht="24" customHeight="1">
      <c r="A17" s="46" t="s">
        <v>161</v>
      </c>
      <c r="C17" s="47"/>
      <c r="D17" s="47">
        <v>-33</v>
      </c>
      <c r="E17" s="47"/>
      <c r="F17" s="47">
        <v>-66</v>
      </c>
      <c r="G17" s="47"/>
      <c r="H17" s="47">
        <v>-94032</v>
      </c>
      <c r="I17" s="47"/>
      <c r="J17" s="47">
        <v>-95065</v>
      </c>
    </row>
    <row r="18" spans="1:10" s="40" customFormat="1" ht="24" customHeight="1">
      <c r="A18" s="46" t="s">
        <v>194</v>
      </c>
      <c r="C18" s="47"/>
      <c r="D18" s="47">
        <v>1211</v>
      </c>
      <c r="E18" s="47"/>
      <c r="F18" s="47">
        <v>1920</v>
      </c>
      <c r="G18" s="47"/>
      <c r="H18" s="47">
        <v>-446</v>
      </c>
      <c r="I18" s="47"/>
      <c r="J18" s="47">
        <v>457</v>
      </c>
    </row>
    <row r="19" spans="1:10" s="40" customFormat="1" ht="24" customHeight="1">
      <c r="A19" s="46" t="s">
        <v>162</v>
      </c>
      <c r="C19" s="47"/>
      <c r="D19" s="47">
        <v>-58</v>
      </c>
      <c r="E19" s="47"/>
      <c r="F19" s="47">
        <v>-145</v>
      </c>
      <c r="G19" s="47"/>
      <c r="H19" s="47">
        <v>-24</v>
      </c>
      <c r="I19" s="47"/>
      <c r="J19" s="47">
        <v>-58</v>
      </c>
    </row>
    <row r="20" spans="1:10" s="40" customFormat="1" ht="24" customHeight="1">
      <c r="A20" s="46" t="s">
        <v>78</v>
      </c>
      <c r="C20" s="47"/>
      <c r="D20" s="49">
        <v>257</v>
      </c>
      <c r="E20" s="47"/>
      <c r="F20" s="49">
        <v>368</v>
      </c>
      <c r="G20" s="47"/>
      <c r="H20" s="49">
        <v>0</v>
      </c>
      <c r="I20" s="47"/>
      <c r="J20" s="49">
        <v>0</v>
      </c>
    </row>
    <row r="21" spans="1:10" s="40" customFormat="1" ht="24" customHeight="1">
      <c r="A21" s="46" t="s">
        <v>139</v>
      </c>
      <c r="C21" s="47"/>
      <c r="D21" s="48"/>
      <c r="E21" s="48"/>
      <c r="F21" s="48"/>
      <c r="G21" s="48"/>
      <c r="H21" s="48"/>
      <c r="I21" s="48"/>
      <c r="J21" s="48"/>
    </row>
    <row r="22" spans="1:10" s="40" customFormat="1" ht="24" customHeight="1">
      <c r="A22" s="46" t="s">
        <v>21</v>
      </c>
      <c r="C22" s="47"/>
      <c r="D22" s="47">
        <f>SUM(D9:D20)</f>
        <v>81256</v>
      </c>
      <c r="E22" s="48"/>
      <c r="F22" s="47">
        <f>SUM(F9:F20)</f>
        <v>79189</v>
      </c>
      <c r="G22" s="48"/>
      <c r="H22" s="47">
        <f>SUM(H9:H20)</f>
        <v>6774</v>
      </c>
      <c r="I22" s="47"/>
      <c r="J22" s="47">
        <f>SUM(J9:J20)</f>
        <v>6258</v>
      </c>
    </row>
    <row r="23" spans="1:10" s="40" customFormat="1" ht="24" customHeight="1">
      <c r="A23" s="46" t="s">
        <v>22</v>
      </c>
      <c r="D23" s="48"/>
      <c r="E23" s="48"/>
      <c r="F23" s="48"/>
      <c r="G23" s="48"/>
      <c r="H23" s="47"/>
      <c r="I23" s="47"/>
      <c r="J23" s="47"/>
    </row>
    <row r="24" spans="1:10" s="40" customFormat="1" ht="24" customHeight="1">
      <c r="A24" s="46" t="s">
        <v>178</v>
      </c>
      <c r="C24" s="47"/>
      <c r="D24" s="47">
        <v>-10704</v>
      </c>
      <c r="E24" s="47"/>
      <c r="F24" s="47">
        <v>8619</v>
      </c>
      <c r="G24" s="47"/>
      <c r="H24" s="47">
        <v>2495</v>
      </c>
      <c r="I24" s="47"/>
      <c r="J24" s="47">
        <v>4742</v>
      </c>
    </row>
    <row r="25" spans="1:10" s="40" customFormat="1" ht="24" customHeight="1">
      <c r="A25" s="46" t="s">
        <v>23</v>
      </c>
      <c r="C25" s="47"/>
      <c r="D25" s="47">
        <v>621</v>
      </c>
      <c r="E25" s="47"/>
      <c r="F25" s="47">
        <v>288</v>
      </c>
      <c r="G25" s="47"/>
      <c r="H25" s="47">
        <v>0</v>
      </c>
      <c r="I25" s="47"/>
      <c r="J25" s="47">
        <v>0</v>
      </c>
    </row>
    <row r="26" spans="1:10" s="40" customFormat="1" ht="24" customHeight="1">
      <c r="A26" s="46" t="s">
        <v>24</v>
      </c>
      <c r="C26" s="47"/>
      <c r="D26" s="47">
        <v>-165</v>
      </c>
      <c r="E26" s="47"/>
      <c r="F26" s="47">
        <v>-48</v>
      </c>
      <c r="G26" s="47"/>
      <c r="H26" s="47">
        <v>4</v>
      </c>
      <c r="I26" s="47"/>
      <c r="J26" s="47">
        <v>4</v>
      </c>
    </row>
    <row r="27" spans="1:10" s="40" customFormat="1" ht="24" customHeight="1">
      <c r="A27" s="46" t="s">
        <v>25</v>
      </c>
      <c r="C27" s="47"/>
      <c r="D27" s="47">
        <v>-17</v>
      </c>
      <c r="E27" s="47"/>
      <c r="F27" s="47">
        <v>241</v>
      </c>
      <c r="G27" s="47"/>
      <c r="H27" s="47">
        <v>1</v>
      </c>
      <c r="I27" s="47"/>
      <c r="J27" s="47">
        <v>0</v>
      </c>
    </row>
    <row r="28" spans="1:10" s="40" customFormat="1" ht="24" customHeight="1">
      <c r="A28" s="46" t="s">
        <v>26</v>
      </c>
      <c r="C28" s="47"/>
      <c r="D28" s="47"/>
      <c r="E28" s="47"/>
      <c r="F28" s="47"/>
      <c r="G28" s="47"/>
      <c r="H28" s="47"/>
      <c r="I28" s="47"/>
      <c r="J28" s="47"/>
    </row>
    <row r="29" spans="1:10" s="40" customFormat="1" ht="24" customHeight="1">
      <c r="A29" s="46" t="s">
        <v>177</v>
      </c>
      <c r="C29" s="47"/>
      <c r="D29" s="47">
        <v>441</v>
      </c>
      <c r="E29" s="47"/>
      <c r="F29" s="47">
        <v>-4085</v>
      </c>
      <c r="G29" s="47"/>
      <c r="H29" s="47">
        <v>2544</v>
      </c>
      <c r="I29" s="47"/>
      <c r="J29" s="47">
        <v>-457</v>
      </c>
    </row>
    <row r="30" spans="1:10" s="40" customFormat="1" ht="24" customHeight="1">
      <c r="A30" s="40" t="s">
        <v>27</v>
      </c>
      <c r="C30" s="47"/>
      <c r="D30" s="47">
        <v>811</v>
      </c>
      <c r="E30" s="47"/>
      <c r="F30" s="47">
        <v>1474</v>
      </c>
      <c r="G30" s="47"/>
      <c r="H30" s="47">
        <v>0</v>
      </c>
      <c r="I30" s="47"/>
      <c r="J30" s="47">
        <v>1</v>
      </c>
    </row>
    <row r="31" spans="1:10" s="40" customFormat="1" ht="24" customHeight="1">
      <c r="A31" s="40" t="s">
        <v>163</v>
      </c>
      <c r="C31" s="47"/>
      <c r="D31" s="47">
        <v>0</v>
      </c>
      <c r="E31" s="47"/>
      <c r="F31" s="47">
        <v>-63</v>
      </c>
      <c r="G31" s="47"/>
      <c r="H31" s="47">
        <v>0</v>
      </c>
      <c r="I31" s="47"/>
      <c r="J31" s="47">
        <v>0</v>
      </c>
    </row>
    <row r="32" spans="1:10" s="40" customFormat="1" ht="24" customHeight="1">
      <c r="A32" s="46" t="s">
        <v>140</v>
      </c>
      <c r="C32" s="47"/>
      <c r="D32" s="49">
        <v>5492</v>
      </c>
      <c r="E32" s="46"/>
      <c r="F32" s="49">
        <v>3374</v>
      </c>
      <c r="G32" s="46"/>
      <c r="H32" s="49">
        <v>0</v>
      </c>
      <c r="I32" s="47"/>
      <c r="J32" s="49">
        <v>959</v>
      </c>
    </row>
    <row r="33" spans="1:10" s="40" customFormat="1" ht="24" customHeight="1">
      <c r="A33" s="40" t="s">
        <v>141</v>
      </c>
      <c r="C33" s="47"/>
      <c r="D33" s="47">
        <f>SUM(D22:D32)</f>
        <v>77735</v>
      </c>
      <c r="E33" s="48"/>
      <c r="F33" s="47">
        <f>SUM(F22:F32)</f>
        <v>88989</v>
      </c>
      <c r="G33" s="48"/>
      <c r="H33" s="47">
        <f>SUM(H22:H32)</f>
        <v>11818</v>
      </c>
      <c r="I33" s="47"/>
      <c r="J33" s="47">
        <f>SUM(J22:J32)</f>
        <v>11507</v>
      </c>
    </row>
    <row r="34" spans="1:10" s="40" customFormat="1" ht="24" customHeight="1">
      <c r="A34" s="40" t="s">
        <v>28</v>
      </c>
      <c r="C34" s="47"/>
      <c r="D34" s="47">
        <v>-257</v>
      </c>
      <c r="E34" s="47"/>
      <c r="F34" s="47">
        <v>-368</v>
      </c>
      <c r="G34" s="47"/>
      <c r="H34" s="47">
        <v>0</v>
      </c>
      <c r="I34" s="47"/>
      <c r="J34" s="47">
        <v>0</v>
      </c>
    </row>
    <row r="35" spans="1:10" s="40" customFormat="1" ht="24" customHeight="1">
      <c r="A35" s="40" t="s">
        <v>71</v>
      </c>
      <c r="C35" s="47"/>
      <c r="D35" s="49">
        <v>-12267</v>
      </c>
      <c r="E35" s="47"/>
      <c r="F35" s="49">
        <v>-11694</v>
      </c>
      <c r="G35" s="47"/>
      <c r="H35" s="47">
        <v>-1663</v>
      </c>
      <c r="I35" s="47"/>
      <c r="J35" s="47">
        <v>-1653</v>
      </c>
    </row>
    <row r="36" spans="1:10" s="40" customFormat="1" ht="24" customHeight="1">
      <c r="A36" s="38" t="s">
        <v>164</v>
      </c>
      <c r="C36" s="47"/>
      <c r="D36" s="50">
        <f>SUM(D33:D35)</f>
        <v>65211</v>
      </c>
      <c r="E36" s="48"/>
      <c r="F36" s="50">
        <f>SUM(F33:F35)</f>
        <v>76927</v>
      </c>
      <c r="G36" s="48"/>
      <c r="H36" s="50">
        <f>SUM(H33:H35)</f>
        <v>10155</v>
      </c>
      <c r="I36" s="47"/>
      <c r="J36" s="50">
        <f>SUM(J33:J35)</f>
        <v>9854</v>
      </c>
    </row>
    <row r="37" spans="1:10" s="40" customFormat="1" ht="24" customHeight="1">
      <c r="A37" s="46"/>
      <c r="H37" s="47"/>
      <c r="I37" s="47"/>
      <c r="J37" s="47"/>
    </row>
    <row r="38" spans="1:10" s="40" customFormat="1" ht="24" customHeight="1">
      <c r="A38" s="46" t="s">
        <v>146</v>
      </c>
    </row>
    <row r="39" spans="1:10" s="40" customFormat="1" ht="24" customHeight="1">
      <c r="J39" s="37" t="s">
        <v>86</v>
      </c>
    </row>
    <row r="40" spans="1:10" s="40" customFormat="1" ht="24" customHeight="1">
      <c r="A40" s="38" t="s">
        <v>104</v>
      </c>
      <c r="B40" s="39"/>
      <c r="C40" s="39"/>
      <c r="D40" s="39"/>
      <c r="E40" s="39"/>
      <c r="F40" s="39"/>
      <c r="G40" s="39"/>
      <c r="H40" s="39"/>
      <c r="I40" s="39"/>
      <c r="J40" s="39"/>
    </row>
    <row r="41" spans="1:10" s="40" customFormat="1" ht="24" customHeight="1">
      <c r="A41" s="117" t="s">
        <v>29</v>
      </c>
      <c r="B41" s="117"/>
      <c r="C41" s="117"/>
      <c r="D41" s="117"/>
      <c r="E41" s="117"/>
      <c r="F41" s="117"/>
      <c r="G41" s="117"/>
      <c r="H41" s="117"/>
      <c r="I41" s="117"/>
      <c r="J41" s="117"/>
    </row>
    <row r="42" spans="1:10" s="40" customFormat="1" ht="24" customHeight="1">
      <c r="A42" s="117" t="s">
        <v>184</v>
      </c>
      <c r="B42" s="117"/>
      <c r="C42" s="117"/>
      <c r="D42" s="117"/>
      <c r="E42" s="117"/>
      <c r="F42" s="117"/>
      <c r="G42" s="117"/>
      <c r="H42" s="117"/>
      <c r="I42" s="117"/>
      <c r="J42" s="117"/>
    </row>
    <row r="43" spans="1:10" s="40" customFormat="1" ht="24" customHeight="1">
      <c r="J43" s="42" t="s">
        <v>85</v>
      </c>
    </row>
    <row r="44" spans="1:10" s="40" customFormat="1" ht="24" customHeight="1">
      <c r="A44" s="42"/>
      <c r="B44" s="42"/>
      <c r="D44" s="116" t="s">
        <v>1</v>
      </c>
      <c r="E44" s="116"/>
      <c r="F44" s="116"/>
      <c r="G44" s="42"/>
      <c r="H44" s="116" t="s">
        <v>2</v>
      </c>
      <c r="I44" s="116"/>
      <c r="J44" s="116"/>
    </row>
    <row r="45" spans="1:10" s="40" customFormat="1" ht="24" customHeight="1">
      <c r="B45" s="43"/>
      <c r="C45" s="44"/>
      <c r="D45" s="44">
        <v>2026</v>
      </c>
      <c r="F45" s="44">
        <v>2025</v>
      </c>
      <c r="G45" s="45"/>
      <c r="H45" s="44">
        <v>2026</v>
      </c>
      <c r="J45" s="44">
        <v>2025</v>
      </c>
    </row>
    <row r="46" spans="1:10" s="40" customFormat="1" ht="24" customHeight="1">
      <c r="A46" s="38" t="s">
        <v>72</v>
      </c>
      <c r="H46" s="47"/>
      <c r="I46" s="47"/>
      <c r="J46" s="47"/>
    </row>
    <row r="47" spans="1:10" s="40" customFormat="1" ht="24" customHeight="1">
      <c r="A47" s="46" t="s">
        <v>165</v>
      </c>
      <c r="D47" s="47">
        <v>44500</v>
      </c>
      <c r="E47" s="47"/>
      <c r="F47" s="47">
        <v>58000</v>
      </c>
      <c r="G47" s="47"/>
      <c r="H47" s="47">
        <v>-16000</v>
      </c>
      <c r="I47" s="47"/>
      <c r="J47" s="47">
        <v>0</v>
      </c>
    </row>
    <row r="48" spans="1:10" s="40" customFormat="1" ht="24" customHeight="1">
      <c r="A48" s="46" t="s">
        <v>142</v>
      </c>
      <c r="D48" s="47">
        <v>-1533</v>
      </c>
      <c r="E48" s="47"/>
      <c r="F48" s="47">
        <v>-2147</v>
      </c>
      <c r="G48" s="47"/>
      <c r="H48" s="47">
        <v>-1598</v>
      </c>
      <c r="I48" s="47"/>
      <c r="J48" s="47">
        <v>0</v>
      </c>
    </row>
    <row r="49" spans="1:10" s="40" customFormat="1" ht="24" customHeight="1">
      <c r="A49" s="46" t="s">
        <v>101</v>
      </c>
      <c r="D49" s="47">
        <v>-6461</v>
      </c>
      <c r="E49" s="47"/>
      <c r="F49" s="47">
        <v>-5920</v>
      </c>
      <c r="G49" s="47"/>
      <c r="H49" s="47">
        <v>-226</v>
      </c>
      <c r="I49" s="47"/>
      <c r="J49" s="47">
        <v>-163</v>
      </c>
    </row>
    <row r="50" spans="1:10" s="40" customFormat="1" ht="24" customHeight="1">
      <c r="A50" s="46" t="s">
        <v>73</v>
      </c>
      <c r="D50" s="47">
        <v>-1922</v>
      </c>
      <c r="E50" s="47"/>
      <c r="F50" s="47">
        <v>-253</v>
      </c>
      <c r="G50" s="47"/>
      <c r="H50" s="47">
        <v>-10</v>
      </c>
      <c r="I50" s="47"/>
      <c r="J50" s="47">
        <v>0</v>
      </c>
    </row>
    <row r="51" spans="1:10" s="40" customFormat="1" ht="24" customHeight="1">
      <c r="A51" s="46" t="s">
        <v>166</v>
      </c>
      <c r="D51" s="47">
        <v>0</v>
      </c>
      <c r="E51" s="47"/>
      <c r="F51" s="47">
        <v>0</v>
      </c>
      <c r="G51" s="47"/>
      <c r="H51" s="47">
        <v>93999</v>
      </c>
      <c r="I51" s="47"/>
      <c r="J51" s="47">
        <v>94999</v>
      </c>
    </row>
    <row r="52" spans="1:10" s="40" customFormat="1" ht="24" customHeight="1">
      <c r="A52" s="46" t="s">
        <v>167</v>
      </c>
      <c r="D52" s="47">
        <v>33</v>
      </c>
      <c r="E52" s="47"/>
      <c r="F52" s="47">
        <v>66</v>
      </c>
      <c r="G52" s="47"/>
      <c r="H52" s="47">
        <v>33</v>
      </c>
      <c r="I52" s="47"/>
      <c r="J52" s="47">
        <v>66</v>
      </c>
    </row>
    <row r="53" spans="1:10" s="40" customFormat="1" ht="24" customHeight="1">
      <c r="A53" s="46" t="s">
        <v>168</v>
      </c>
      <c r="D53" s="47">
        <v>58</v>
      </c>
      <c r="E53" s="47"/>
      <c r="F53" s="47">
        <v>145</v>
      </c>
      <c r="G53" s="47"/>
      <c r="H53" s="47">
        <v>24</v>
      </c>
      <c r="I53" s="47"/>
      <c r="J53" s="47">
        <v>58</v>
      </c>
    </row>
    <row r="54" spans="1:10" s="40" customFormat="1" ht="24" customHeight="1">
      <c r="A54" s="46" t="s">
        <v>181</v>
      </c>
      <c r="C54" s="47"/>
      <c r="D54" s="49">
        <v>0</v>
      </c>
      <c r="E54" s="47"/>
      <c r="F54" s="49">
        <v>1</v>
      </c>
      <c r="G54" s="47"/>
      <c r="H54" s="49">
        <v>0</v>
      </c>
      <c r="I54" s="47"/>
      <c r="J54" s="49">
        <v>1</v>
      </c>
    </row>
    <row r="55" spans="1:10" s="40" customFormat="1" ht="24" customHeight="1">
      <c r="A55" s="38" t="s">
        <v>190</v>
      </c>
      <c r="C55" s="47"/>
      <c r="D55" s="49">
        <f>SUM(D47:D54)</f>
        <v>34675</v>
      </c>
      <c r="E55" s="47"/>
      <c r="F55" s="49">
        <f>SUM(F47:F54)</f>
        <v>49892</v>
      </c>
      <c r="G55" s="47"/>
      <c r="H55" s="49">
        <f>SUM(H47:H54)</f>
        <v>76222</v>
      </c>
      <c r="I55" s="47"/>
      <c r="J55" s="49">
        <f>SUM(J47:J54)</f>
        <v>94961</v>
      </c>
    </row>
    <row r="56" spans="1:10" s="40" customFormat="1" ht="24" customHeight="1">
      <c r="A56" s="38" t="s">
        <v>144</v>
      </c>
      <c r="C56" s="47"/>
      <c r="D56" s="47"/>
      <c r="E56" s="47"/>
      <c r="F56" s="47"/>
      <c r="G56" s="47"/>
      <c r="H56" s="47"/>
      <c r="I56" s="47"/>
      <c r="J56" s="47"/>
    </row>
    <row r="57" spans="1:10" s="40" customFormat="1" ht="24" customHeight="1">
      <c r="A57" s="46" t="s">
        <v>80</v>
      </c>
      <c r="B57" s="51"/>
      <c r="C57" s="47"/>
      <c r="D57" s="47">
        <v>-2437</v>
      </c>
      <c r="E57" s="47"/>
      <c r="F57" s="47">
        <v>-2499</v>
      </c>
      <c r="G57" s="47"/>
      <c r="H57" s="47">
        <v>0</v>
      </c>
      <c r="I57" s="47"/>
      <c r="J57" s="47">
        <v>0</v>
      </c>
    </row>
    <row r="58" spans="1:10" s="40" customFormat="1" ht="24" customHeight="1">
      <c r="A58" s="46" t="s">
        <v>169</v>
      </c>
      <c r="B58" s="51"/>
      <c r="C58" s="47"/>
      <c r="D58" s="47">
        <v>-67351</v>
      </c>
      <c r="F58" s="47">
        <v>-74794</v>
      </c>
      <c r="G58" s="47"/>
      <c r="H58" s="47">
        <v>-67351</v>
      </c>
      <c r="I58" s="47"/>
      <c r="J58" s="47">
        <v>-74794</v>
      </c>
    </row>
    <row r="59" spans="1:10" s="40" customFormat="1" ht="24" customHeight="1">
      <c r="A59" s="38" t="s">
        <v>143</v>
      </c>
      <c r="C59" s="47"/>
      <c r="D59" s="50">
        <f>SUM(D57:D58)</f>
        <v>-69788</v>
      </c>
      <c r="E59" s="47"/>
      <c r="F59" s="50">
        <f>SUM(F57:F58)</f>
        <v>-77293</v>
      </c>
      <c r="G59" s="47"/>
      <c r="H59" s="50">
        <f>SUM(H57:H58)</f>
        <v>-67351</v>
      </c>
      <c r="I59" s="47"/>
      <c r="J59" s="50">
        <f>SUM(J57:J58)</f>
        <v>-74794</v>
      </c>
    </row>
    <row r="60" spans="1:10" s="40" customFormat="1" ht="24" customHeight="1">
      <c r="A60" s="38" t="s">
        <v>191</v>
      </c>
      <c r="C60" s="47"/>
      <c r="D60" s="3">
        <f>SUM(D59,D55,D36)</f>
        <v>30098</v>
      </c>
      <c r="E60" s="47"/>
      <c r="F60" s="3">
        <f>SUM(F59,F55,F36)</f>
        <v>49526</v>
      </c>
      <c r="G60" s="47"/>
      <c r="H60" s="47">
        <f>SUM(H59,H55,H36)</f>
        <v>19026</v>
      </c>
      <c r="I60" s="47"/>
      <c r="J60" s="47">
        <f>SUM(J59,J55,J36)</f>
        <v>30021</v>
      </c>
    </row>
    <row r="61" spans="1:10" s="40" customFormat="1" ht="24" customHeight="1">
      <c r="A61" s="46" t="s">
        <v>91</v>
      </c>
      <c r="C61" s="47"/>
      <c r="D61" s="49">
        <f>BS!F11</f>
        <v>29882</v>
      </c>
      <c r="E61" s="47"/>
      <c r="F61" s="49">
        <v>46271</v>
      </c>
      <c r="G61" s="47"/>
      <c r="H61" s="47">
        <f>BS!J11</f>
        <v>6163</v>
      </c>
      <c r="I61" s="47"/>
      <c r="J61" s="47">
        <v>5535</v>
      </c>
    </row>
    <row r="62" spans="1:10" s="40" customFormat="1" ht="24" customHeight="1" thickBot="1">
      <c r="A62" s="38" t="s">
        <v>90</v>
      </c>
      <c r="C62" s="47"/>
      <c r="D62" s="52">
        <f>SUM(D60:D61)</f>
        <v>59980</v>
      </c>
      <c r="E62" s="47"/>
      <c r="F62" s="52">
        <f>SUM(F60:F61)</f>
        <v>95797</v>
      </c>
      <c r="G62" s="47"/>
      <c r="H62" s="52">
        <f>SUM(H60:H61)</f>
        <v>25189</v>
      </c>
      <c r="I62" s="47"/>
      <c r="J62" s="52">
        <f>SUM(J60:J61)</f>
        <v>35556</v>
      </c>
    </row>
    <row r="63" spans="1:10" s="40" customFormat="1" ht="24" customHeight="1" thickTop="1">
      <c r="A63" s="46"/>
      <c r="C63" s="47"/>
      <c r="D63" s="15">
        <f>D62-BS!D11</f>
        <v>0</v>
      </c>
      <c r="E63" s="48"/>
      <c r="F63" s="15"/>
      <c r="G63" s="48"/>
      <c r="H63" s="15">
        <f>H62-BS!H11</f>
        <v>0</v>
      </c>
      <c r="I63" s="47"/>
      <c r="J63" s="15"/>
    </row>
    <row r="64" spans="1:10" s="40" customFormat="1" ht="24" customHeight="1">
      <c r="A64" s="38" t="s">
        <v>30</v>
      </c>
      <c r="C64" s="47"/>
      <c r="D64" s="47"/>
      <c r="E64" s="48"/>
      <c r="F64" s="47"/>
      <c r="G64" s="48"/>
      <c r="H64" s="47"/>
      <c r="I64" s="47"/>
      <c r="J64" s="47"/>
    </row>
    <row r="65" spans="1:15" s="40" customFormat="1" ht="24" customHeight="1">
      <c r="A65" s="46" t="s">
        <v>31</v>
      </c>
      <c r="C65" s="47"/>
      <c r="D65" s="47"/>
      <c r="E65" s="48"/>
      <c r="F65" s="47"/>
      <c r="G65" s="48"/>
      <c r="H65" s="47"/>
      <c r="I65" s="47"/>
      <c r="J65" s="47"/>
    </row>
    <row r="66" spans="1:15" s="40" customFormat="1" ht="24" customHeight="1">
      <c r="A66" s="46" t="s">
        <v>102</v>
      </c>
      <c r="C66" s="47"/>
      <c r="D66" s="40">
        <v>727</v>
      </c>
      <c r="E66" s="47"/>
      <c r="F66" s="40">
        <v>590</v>
      </c>
      <c r="G66" s="47"/>
      <c r="H66" s="47">
        <v>0</v>
      </c>
      <c r="I66" s="15"/>
      <c r="J66" s="40">
        <v>74</v>
      </c>
    </row>
    <row r="67" spans="1:15" s="40" customFormat="1" ht="24" customHeight="1">
      <c r="A67" s="46" t="s">
        <v>179</v>
      </c>
      <c r="C67" s="47"/>
      <c r="D67" s="40">
        <v>720</v>
      </c>
      <c r="F67" s="40">
        <v>244</v>
      </c>
      <c r="G67" s="47"/>
      <c r="H67" s="40">
        <v>720</v>
      </c>
      <c r="I67" s="47"/>
      <c r="J67" s="47">
        <v>244</v>
      </c>
    </row>
    <row r="68" spans="1:15" s="40" customFormat="1" ht="24" customHeight="1">
      <c r="A68" s="46" t="s">
        <v>79</v>
      </c>
      <c r="C68" s="47"/>
      <c r="E68" s="47"/>
      <c r="G68" s="47"/>
      <c r="I68" s="47"/>
    </row>
    <row r="69" spans="1:15" s="40" customFormat="1" ht="24" customHeight="1">
      <c r="A69" s="46" t="s">
        <v>81</v>
      </c>
      <c r="C69" s="47"/>
      <c r="D69" s="47">
        <v>0</v>
      </c>
      <c r="E69" s="47"/>
      <c r="F69" s="47">
        <v>12677</v>
      </c>
      <c r="G69" s="47"/>
      <c r="H69" s="47">
        <v>0</v>
      </c>
      <c r="I69" s="47"/>
      <c r="J69" s="47">
        <v>0</v>
      </c>
    </row>
    <row r="70" spans="1:15" s="40" customFormat="1" ht="24" customHeight="1">
      <c r="A70" s="46" t="s">
        <v>180</v>
      </c>
      <c r="C70" s="47"/>
      <c r="D70" s="40">
        <v>4974</v>
      </c>
      <c r="E70" s="47"/>
      <c r="F70" s="47">
        <v>3325</v>
      </c>
      <c r="G70" s="47"/>
      <c r="H70" s="40">
        <v>4974</v>
      </c>
      <c r="I70" s="47"/>
      <c r="J70" s="40">
        <v>3325</v>
      </c>
    </row>
    <row r="71" spans="1:15" s="40" customFormat="1" ht="24" customHeight="1">
      <c r="A71" s="46"/>
      <c r="C71" s="47"/>
      <c r="D71" s="47"/>
      <c r="E71" s="47"/>
      <c r="F71" s="47"/>
      <c r="G71" s="47"/>
      <c r="H71" s="47"/>
      <c r="I71" s="47"/>
      <c r="J71" s="47"/>
    </row>
    <row r="72" spans="1:15" s="46" customFormat="1" ht="24" customHeight="1">
      <c r="A72" s="46" t="s">
        <v>146</v>
      </c>
      <c r="B72" s="40"/>
      <c r="C72" s="40"/>
      <c r="D72" s="40"/>
      <c r="E72" s="40"/>
      <c r="F72" s="40"/>
      <c r="G72" s="40"/>
      <c r="H72" s="40"/>
      <c r="I72" s="40"/>
      <c r="J72" s="40"/>
      <c r="L72" s="40"/>
      <c r="M72" s="40"/>
      <c r="N72" s="40"/>
      <c r="O72" s="40"/>
    </row>
    <row r="73" spans="1:15" ht="24" customHeight="1">
      <c r="L73" s="40"/>
      <c r="M73" s="40"/>
      <c r="N73" s="40"/>
      <c r="O73" s="40"/>
    </row>
    <row r="74" spans="1:15" ht="24" customHeight="1">
      <c r="L74" s="40"/>
      <c r="M74" s="40"/>
      <c r="N74" s="40"/>
      <c r="O74" s="40"/>
    </row>
    <row r="75" spans="1:15" ht="24" customHeight="1">
      <c r="L75" s="40"/>
      <c r="M75" s="40"/>
      <c r="N75" s="40"/>
      <c r="O75" s="40"/>
    </row>
  </sheetData>
  <mergeCells count="8">
    <mergeCell ref="A42:J42"/>
    <mergeCell ref="D44:F44"/>
    <mergeCell ref="H44:J44"/>
    <mergeCell ref="A3:J3"/>
    <mergeCell ref="A4:J4"/>
    <mergeCell ref="D6:F6"/>
    <mergeCell ref="H6:J6"/>
    <mergeCell ref="A41:J41"/>
  </mergeCells>
  <printOptions horizontalCentered="1"/>
  <pageMargins left="0.6" right="0.31496062992126" top="0.78740157480314998" bottom="0.196850393700787" header="0.31496062992126" footer="0.31496062992126"/>
  <pageSetup paperSize="9" scale="70" orientation="portrait" r:id="rId1"/>
  <rowBreaks count="1" manualBreakCount="1">
    <brk id="3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43D598CD91E40ADD60E34E84CD3DF" ma:contentTypeVersion="4" ma:contentTypeDescription="Create a new document." ma:contentTypeScope="" ma:versionID="1c368aa199ffb26dd39a40f3645569ae">
  <xsd:schema xmlns:xsd="http://www.w3.org/2001/XMLSchema" xmlns:xs="http://www.w3.org/2001/XMLSchema" xmlns:p="http://schemas.microsoft.com/office/2006/metadata/properties" xmlns:ns2="e33cfbc4-ba9f-441e-a916-ef629a384a5f" targetNamespace="http://schemas.microsoft.com/office/2006/metadata/properties" ma:root="true" ma:fieldsID="aea7068ccc8ee95f008269e024b26588" ns2:_="">
    <xsd:import namespace="e33cfbc4-ba9f-441e-a916-ef629a384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cfbc4-ba9f-441e-a916-ef629a384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B011D4-5541-4BFF-9004-9FA52D18C0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cfbc4-ba9f-441e-a916-ef629a384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278551-CC86-459A-A9F8-BD388BC49E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1098B6-15C9-4483-8FF7-9C3C2ED52D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Pornpan Klaysukpong</cp:lastModifiedBy>
  <cp:lastPrinted>2026-07-31T03:39:03Z</cp:lastPrinted>
  <dcterms:created xsi:type="dcterms:W3CDTF">2010-02-01T03:14:56Z</dcterms:created>
  <dcterms:modified xsi:type="dcterms:W3CDTF">2026-08-10T03:33:58Z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0x010100EC443D598CD91E40ADD60E34E84CD3DF</vt:lpwstr>
  </property>
</Properties>
</file>