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ornpawee2_kpmg_co_th/Documents/SINGER 2026/Q2'26/FS/SET File/"/>
    </mc:Choice>
  </mc:AlternateContent>
  <xr:revisionPtr revIDLastSave="65" documentId="8_{00847665-A0A1-43D0-859C-CCD8E1649464}" xr6:coauthVersionLast="47" xr6:coauthVersionMax="47" xr10:uidLastSave="{C7083A0D-1EAE-4EED-80AE-EDB3E039706F}"/>
  <bookViews>
    <workbookView xWindow="28690" yWindow="-7640" windowWidth="29020" windowHeight="15700" tabRatio="695" activeTab="2" xr2:uid="{0BAA1277-9D0C-45B3-B4F9-2B19F35D0621}"/>
  </bookViews>
  <sheets>
    <sheet name="BS3-5" sheetId="9" r:id="rId1"/>
    <sheet name="PL6-7" sheetId="16" r:id="rId2"/>
    <sheet name="PL8-9" sheetId="29" r:id="rId3"/>
    <sheet name="CH-Conso 10" sheetId="30" r:id="rId4"/>
    <sheet name="CH-Conso 11" sheetId="26" r:id="rId5"/>
    <sheet name="CH-Separate 12" sheetId="12" r:id="rId6"/>
    <sheet name="CH-Separate 13" sheetId="27" r:id="rId7"/>
    <sheet name="cash flows 14-15" sheetId="31" r:id="rId8"/>
  </sheets>
  <definedNames>
    <definedName name="_xlnm.Print_Area" localSheetId="0">'BS3-5'!$A$1:$I$95</definedName>
    <definedName name="_xlnm.Print_Area" localSheetId="7">'cash flows 14-15'!$A$1:$J$90</definedName>
    <definedName name="_xlnm.Print_Area" localSheetId="3">'CH-Conso 10'!$A$1:$Y$33</definedName>
    <definedName name="_xlnm.Print_Area" localSheetId="4">'CH-Conso 11'!$A$1:$X$32</definedName>
    <definedName name="_xlnm.Print_Area" localSheetId="5">'CH-Separate 12'!$A$1:$V$29</definedName>
    <definedName name="_xlnm.Print_Area" localSheetId="6">'CH-Separate 13'!$A$1:$T$28</definedName>
    <definedName name="_xlnm.Print_Area" localSheetId="1">'PL6-7'!$A$1:$J$68</definedName>
    <definedName name="_xlnm.Print_Area" localSheetId="2">'PL8-9'!$A$1:$J$65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31" l="1"/>
  <c r="D36" i="31"/>
  <c r="D60" i="31"/>
  <c r="I9" i="9" l="1"/>
  <c r="D67" i="16" l="1"/>
  <c r="C33" i="9" l="1"/>
  <c r="D24" i="29"/>
  <c r="C20" i="9"/>
  <c r="H21" i="26" l="1"/>
  <c r="H40" i="31" l="1"/>
  <c r="G33" i="9" l="1"/>
  <c r="J80" i="31" l="1"/>
  <c r="H80" i="31"/>
  <c r="F80" i="31"/>
  <c r="D80" i="31"/>
  <c r="H64" i="29" l="1"/>
  <c r="H67" i="16"/>
  <c r="H25" i="16" l="1"/>
  <c r="T21" i="26" l="1"/>
  <c r="X21" i="26" s="1"/>
  <c r="D61" i="29"/>
  <c r="G89" i="9" l="1"/>
  <c r="G88" i="9"/>
  <c r="G86" i="9"/>
  <c r="G85" i="9"/>
  <c r="G81" i="9"/>
  <c r="G79" i="9"/>
  <c r="N22" i="27"/>
  <c r="J64" i="29"/>
  <c r="J67" i="16"/>
  <c r="F67" i="16"/>
  <c r="J71" i="16"/>
  <c r="F71" i="16"/>
  <c r="V18" i="26"/>
  <c r="R18" i="26"/>
  <c r="P18" i="26"/>
  <c r="N18" i="26"/>
  <c r="L18" i="26"/>
  <c r="J18" i="26"/>
  <c r="H18" i="26"/>
  <c r="F18" i="26"/>
  <c r="D18" i="26"/>
  <c r="T18" i="26" s="1"/>
  <c r="W20" i="30" l="1"/>
  <c r="S20" i="30"/>
  <c r="Q20" i="30"/>
  <c r="O20" i="30"/>
  <c r="M20" i="30"/>
  <c r="K20" i="30"/>
  <c r="I20" i="30"/>
  <c r="G20" i="30"/>
  <c r="E20" i="30"/>
  <c r="C20" i="30"/>
  <c r="T18" i="27"/>
  <c r="R18" i="27"/>
  <c r="P18" i="27"/>
  <c r="N18" i="27"/>
  <c r="L18" i="27"/>
  <c r="J18" i="27"/>
  <c r="H18" i="27"/>
  <c r="F18" i="27"/>
  <c r="D18" i="27"/>
  <c r="X22" i="26" l="1"/>
  <c r="V22" i="26"/>
  <c r="T22" i="26"/>
  <c r="R22" i="26"/>
  <c r="P22" i="26"/>
  <c r="N22" i="26"/>
  <c r="L22" i="26"/>
  <c r="J22" i="26"/>
  <c r="H22" i="26"/>
  <c r="F22" i="26"/>
  <c r="D22" i="26"/>
  <c r="H51" i="29" l="1"/>
  <c r="D51" i="29"/>
  <c r="F61" i="29" l="1"/>
  <c r="J70" i="31" l="1"/>
  <c r="H70" i="31"/>
  <c r="D70" i="31"/>
  <c r="F70" i="31"/>
  <c r="U13" i="30"/>
  <c r="Y13" i="30" s="1"/>
  <c r="W14" i="30"/>
  <c r="S14" i="30"/>
  <c r="Q14" i="30"/>
  <c r="C14" i="30"/>
  <c r="E14" i="30"/>
  <c r="G14" i="30"/>
  <c r="I14" i="30"/>
  <c r="K14" i="30"/>
  <c r="M14" i="30"/>
  <c r="O14" i="30"/>
  <c r="T17" i="26" l="1"/>
  <c r="X17" i="26" s="1"/>
  <c r="X18" i="26" s="1"/>
  <c r="H83" i="31" l="1"/>
  <c r="D83" i="31"/>
  <c r="P23" i="12"/>
  <c r="V27" i="26"/>
  <c r="W27" i="30"/>
  <c r="W29" i="30" s="1"/>
  <c r="U31" i="30"/>
  <c r="Y31" i="30" s="1"/>
  <c r="S29" i="30"/>
  <c r="S32" i="30" s="1"/>
  <c r="Q29" i="30"/>
  <c r="Q32" i="30" s="1"/>
  <c r="M29" i="30"/>
  <c r="M32" i="30" s="1"/>
  <c r="K29" i="30"/>
  <c r="K32" i="30" s="1"/>
  <c r="I29" i="30"/>
  <c r="G29" i="30"/>
  <c r="G32" i="30" s="1"/>
  <c r="E29" i="30"/>
  <c r="E32" i="30" s="1"/>
  <c r="C29" i="30"/>
  <c r="I32" i="30"/>
  <c r="C32" i="30"/>
  <c r="U19" i="30"/>
  <c r="U12" i="30"/>
  <c r="J51" i="29"/>
  <c r="P24" i="12" s="1"/>
  <c r="F51" i="29"/>
  <c r="O28" i="30" s="1"/>
  <c r="U28" i="30" s="1"/>
  <c r="Y28" i="30" s="1"/>
  <c r="N28" i="26"/>
  <c r="J25" i="29"/>
  <c r="H25" i="29"/>
  <c r="F25" i="29"/>
  <c r="D25" i="29"/>
  <c r="J18" i="29"/>
  <c r="H18" i="29"/>
  <c r="F18" i="29"/>
  <c r="D18" i="29"/>
  <c r="F18" i="16"/>
  <c r="Y19" i="30" l="1"/>
  <c r="Y20" i="30" s="1"/>
  <c r="U20" i="30"/>
  <c r="Y12" i="30"/>
  <c r="Y14" i="30" s="1"/>
  <c r="U14" i="30"/>
  <c r="W32" i="30"/>
  <c r="J27" i="29"/>
  <c r="J30" i="29" s="1"/>
  <c r="J32" i="29" s="1"/>
  <c r="D27" i="29"/>
  <c r="D30" i="29" s="1"/>
  <c r="D32" i="29" s="1"/>
  <c r="F27" i="29"/>
  <c r="F30" i="29" s="1"/>
  <c r="F32" i="29" s="1"/>
  <c r="H27" i="29"/>
  <c r="H30" i="29" s="1"/>
  <c r="H32" i="29" s="1"/>
  <c r="H55" i="29" s="1"/>
  <c r="N21" i="27" l="1"/>
  <c r="N23" i="27" s="1"/>
  <c r="H57" i="29"/>
  <c r="H11" i="31"/>
  <c r="H30" i="31" s="1"/>
  <c r="H43" i="31" s="1"/>
  <c r="F52" i="29"/>
  <c r="F11" i="31"/>
  <c r="F30" i="31" s="1"/>
  <c r="F43" i="31" s="1"/>
  <c r="F46" i="31" s="1"/>
  <c r="F82" i="31" s="1"/>
  <c r="F84" i="31" s="1"/>
  <c r="D52" i="29"/>
  <c r="D62" i="29" s="1"/>
  <c r="D60" i="29" s="1"/>
  <c r="D11" i="31"/>
  <c r="D30" i="31" s="1"/>
  <c r="J57" i="29"/>
  <c r="J11" i="31"/>
  <c r="J30" i="31" s="1"/>
  <c r="J43" i="31" s="1"/>
  <c r="J46" i="31" s="1"/>
  <c r="J82" i="31" s="1"/>
  <c r="J84" i="31" s="1"/>
  <c r="J52" i="29"/>
  <c r="J62" i="29" s="1"/>
  <c r="H52" i="29"/>
  <c r="D57" i="29"/>
  <c r="D55" i="29" s="1"/>
  <c r="F57" i="29"/>
  <c r="F55" i="29" s="1"/>
  <c r="F64" i="29" s="1"/>
  <c r="D64" i="29" l="1"/>
  <c r="N27" i="26"/>
  <c r="D43" i="31"/>
  <c r="D46" i="31" s="1"/>
  <c r="D82" i="31" s="1"/>
  <c r="D84" i="31" s="1"/>
  <c r="H62" i="29"/>
  <c r="H60" i="29"/>
  <c r="O27" i="30"/>
  <c r="F62" i="29"/>
  <c r="F60" i="29"/>
  <c r="U27" i="30" l="1"/>
  <c r="O29" i="30"/>
  <c r="O32" i="30" s="1"/>
  <c r="G20" i="9"/>
  <c r="U29" i="30" l="1"/>
  <c r="U32" i="30" s="1"/>
  <c r="Y27" i="30"/>
  <c r="Y29" i="30" s="1"/>
  <c r="Y32" i="30" s="1"/>
  <c r="I90" i="9"/>
  <c r="E62" i="9"/>
  <c r="E54" i="9"/>
  <c r="E90" i="9"/>
  <c r="I33" i="9"/>
  <c r="T12" i="26" l="1"/>
  <c r="T12" i="27"/>
  <c r="X12" i="26" l="1"/>
  <c r="I20" i="9"/>
  <c r="J54" i="16" l="1"/>
  <c r="F54" i="16"/>
  <c r="J25" i="16"/>
  <c r="J18" i="16"/>
  <c r="F25" i="16"/>
  <c r="F27" i="16" l="1"/>
  <c r="F32" i="16" s="1"/>
  <c r="F34" i="16" s="1"/>
  <c r="J27" i="16"/>
  <c r="J32" i="16" s="1"/>
  <c r="J34" i="16" l="1"/>
  <c r="J55" i="16" l="1"/>
  <c r="J65" i="16" s="1"/>
  <c r="J60" i="16"/>
  <c r="F55" i="16"/>
  <c r="F65" i="16" s="1"/>
  <c r="F60" i="16"/>
  <c r="I34" i="9"/>
  <c r="E20" i="9" l="1"/>
  <c r="V12" i="12"/>
  <c r="V18" i="12" l="1"/>
  <c r="V17" i="12"/>
  <c r="V16" i="12"/>
  <c r="D25" i="12" l="1"/>
  <c r="F25" i="12"/>
  <c r="H25" i="12"/>
  <c r="L25" i="12"/>
  <c r="N25" i="12"/>
  <c r="R25" i="12"/>
  <c r="T25" i="12"/>
  <c r="T31" i="26" l="1"/>
  <c r="X31" i="26" s="1"/>
  <c r="F24" i="26"/>
  <c r="F32" i="26" s="1"/>
  <c r="C79" i="9" s="1"/>
  <c r="T26" i="27"/>
  <c r="R25" i="27"/>
  <c r="N25" i="27"/>
  <c r="T25" i="27" s="1"/>
  <c r="R23" i="27"/>
  <c r="P23" i="27"/>
  <c r="L23" i="27"/>
  <c r="J23" i="27"/>
  <c r="H23" i="27"/>
  <c r="F23" i="27"/>
  <c r="D23" i="27"/>
  <c r="T17" i="27"/>
  <c r="R29" i="26"/>
  <c r="P29" i="26"/>
  <c r="L29" i="26"/>
  <c r="J29" i="26"/>
  <c r="H29" i="26"/>
  <c r="F29" i="26"/>
  <c r="D29" i="26"/>
  <c r="V29" i="26"/>
  <c r="V32" i="26" s="1"/>
  <c r="V24" i="26"/>
  <c r="R24" i="26"/>
  <c r="R32" i="26" s="1"/>
  <c r="C89" i="9" s="1"/>
  <c r="L24" i="26"/>
  <c r="L32" i="26" s="1"/>
  <c r="J24" i="26"/>
  <c r="J32" i="26" s="1"/>
  <c r="H24" i="26"/>
  <c r="H32" i="26" s="1"/>
  <c r="C80" i="9" s="1"/>
  <c r="D24" i="26"/>
  <c r="D32" i="26" s="1"/>
  <c r="D41" i="16"/>
  <c r="H41" i="16" s="1"/>
  <c r="C42" i="9"/>
  <c r="G42" i="9" s="1"/>
  <c r="C91" i="9" l="1"/>
  <c r="J27" i="27"/>
  <c r="F27" i="27"/>
  <c r="H27" i="27"/>
  <c r="P27" i="27"/>
  <c r="D27" i="27"/>
  <c r="L27" i="27"/>
  <c r="R27" i="27"/>
  <c r="C71" i="9"/>
  <c r="G71" i="9" s="1"/>
  <c r="N24" i="26"/>
  <c r="P24" i="26" l="1"/>
  <c r="P32" i="26" s="1"/>
  <c r="X24" i="26"/>
  <c r="T24" i="26"/>
  <c r="H54" i="16" l="1"/>
  <c r="T22" i="27" l="1"/>
  <c r="G54" i="9" l="1"/>
  <c r="I54" i="9"/>
  <c r="C54" i="9"/>
  <c r="N20" i="12" l="1"/>
  <c r="D54" i="16" l="1"/>
  <c r="T28" i="26" l="1"/>
  <c r="E34" i="9"/>
  <c r="X28" i="26" l="1"/>
  <c r="E36" i="9"/>
  <c r="G34" i="9" l="1"/>
  <c r="G36" i="9" s="1"/>
  <c r="J25" i="12" l="1"/>
  <c r="H20" i="12"/>
  <c r="L20" i="12"/>
  <c r="T20" i="12"/>
  <c r="V19" i="12"/>
  <c r="D20" i="12"/>
  <c r="V20" i="12" l="1"/>
  <c r="R20" i="12" l="1"/>
  <c r="P20" i="12"/>
  <c r="J20" i="12"/>
  <c r="F20" i="12"/>
  <c r="N28" i="12" l="1"/>
  <c r="H28" i="12"/>
  <c r="D28" i="12" l="1"/>
  <c r="R28" i="12"/>
  <c r="L28" i="12"/>
  <c r="J28" i="12"/>
  <c r="T28" i="12"/>
  <c r="F28" i="12"/>
  <c r="E92" i="9" l="1"/>
  <c r="I92" i="9"/>
  <c r="V27" i="12" l="1"/>
  <c r="I62" i="9" l="1"/>
  <c r="I36" i="9" l="1"/>
  <c r="I64" i="9"/>
  <c r="I94" i="9" s="1"/>
  <c r="E64" i="9"/>
  <c r="E94" i="9" s="1"/>
  <c r="E96" i="9" s="1"/>
  <c r="I96" i="9" l="1"/>
  <c r="V24" i="12"/>
  <c r="H18" i="16" l="1"/>
  <c r="H27" i="16" s="1"/>
  <c r="H32" i="16" s="1"/>
  <c r="H34" i="16" s="1"/>
  <c r="H58" i="16" s="1"/>
  <c r="G62" i="9" l="1"/>
  <c r="G64" i="9" s="1"/>
  <c r="C62" i="9" l="1"/>
  <c r="C64" i="9" s="1"/>
  <c r="N27" i="27" l="1"/>
  <c r="G87" i="9" s="1"/>
  <c r="T21" i="27"/>
  <c r="H60" i="16"/>
  <c r="H55" i="16"/>
  <c r="H63" i="16" s="1"/>
  <c r="T23" i="27" l="1"/>
  <c r="T27" i="27" s="1"/>
  <c r="G90" i="9"/>
  <c r="P25" i="12"/>
  <c r="P28" i="12" s="1"/>
  <c r="V23" i="12"/>
  <c r="V25" i="12" s="1"/>
  <c r="V28" i="12" s="1"/>
  <c r="H65" i="16"/>
  <c r="G92" i="9" l="1"/>
  <c r="G94" i="9" l="1"/>
  <c r="G96" i="9" s="1"/>
  <c r="C34" i="9"/>
  <c r="C36" i="9" s="1"/>
  <c r="D25" i="16"/>
  <c r="D18" i="16" l="1"/>
  <c r="D27" i="16" l="1"/>
  <c r="D32" i="16" s="1"/>
  <c r="D34" i="16" s="1"/>
  <c r="D60" i="16" l="1"/>
  <c r="D55" i="16"/>
  <c r="D65" i="16" l="1"/>
  <c r="T27" i="26"/>
  <c r="N29" i="26"/>
  <c r="N32" i="26" l="1"/>
  <c r="C87" i="9" s="1"/>
  <c r="C90" i="9" s="1"/>
  <c r="C92" i="9" s="1"/>
  <c r="C94" i="9" s="1"/>
  <c r="C96" i="9" s="1"/>
  <c r="X27" i="26"/>
  <c r="X29" i="26" s="1"/>
  <c r="X32" i="26" s="1"/>
  <c r="T29" i="26"/>
  <c r="T32" i="26" s="1"/>
  <c r="X33" i="26" l="1"/>
  <c r="H46" i="31" l="1"/>
  <c r="H82" i="31" s="1"/>
  <c r="H84" i="31" s="1"/>
</calcChain>
</file>

<file path=xl/sharedStrings.xml><?xml version="1.0" encoding="utf-8"?>
<sst xmlns="http://schemas.openxmlformats.org/spreadsheetml/2006/main" count="554" uniqueCount="258">
  <si>
    <t>บริษัท ซิงเกอร์ประเทศไทย จำกัด (มหาชน) และบริษัทย่อย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</si>
  <si>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</si>
  <si>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</si>
  <si>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</si>
  <si>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</si>
  <si>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</si>
  <si>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</si>
  <si>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</si>
  <si>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</si>
  <si>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</si>
  <si>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</si>
  <si>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</si>
  <si>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</si>
  <si>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</si>
  <si>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</si>
  <si>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</si>
  <si>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</si>
  <si>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</si>
  <si>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</si>
  <si>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</si>
  <si>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</si>
  <si>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</si>
  <si>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</si>
  <si>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</si>
  <si>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</si>
  <si>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</si>
  <si>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</si>
  <si>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</si>
  <si>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</si>
  <si>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</si>
  <si>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</si>
  <si>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</si>
  <si>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</si>
  <si>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</si>
  <si>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</si>
  <si>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</si>
  <si>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</si>
  <si>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</si>
  <si>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</si>
  <si>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</si>
  <si>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</si>
  <si>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</si>
  <si>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ส่วนเกินจากการเปลี่ยนแปลงสัดส่วนการถือหุ้นในบริษัทย่อย</t>
  </si>
  <si>
    <t>กำไร (ขาดทุน) สะสม</t>
  </si>
  <si>
    <t xml:space="preserve">      ทุนสำรองตามกฎหมาย </t>
  </si>
  <si>
    <t xml:space="preserve">      สำรองหุ้นทุนซื้อคืน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</si>
  <si>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</si>
  <si>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</si>
  <si>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</si>
  <si>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</si>
  <si>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</si>
  <si>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</si>
  <si>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</si>
  <si>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</si>
  <si>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</si>
  <si>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</si>
  <si>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</si>
  <si>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</si>
  <si>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</si>
  <si>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</si>
  <si>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</si>
  <si>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</si>
  <si>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</si>
  <si>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</si>
  <si>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</si>
  <si>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</si>
  <si>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</si>
  <si>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  ในสินทรัพย์ทางการเงิน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</si>
  <si>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</si>
  <si>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</si>
  <si>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</si>
  <si>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</si>
  <si>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</si>
  <si>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</si>
  <si>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</si>
  <si>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 - สุทธิจากภาษี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</si>
  <si>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</si>
  <si>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</si>
  <si>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</si>
  <si>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</si>
  <si>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</si>
  <si>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องค์ประกอบอื่นของ</t>
  </si>
  <si>
    <t>ทุน</t>
  </si>
  <si>
    <t>ส่วนเกินจากการ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</si>
  <si>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</si>
  <si>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</si>
  <si>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</si>
  <si>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</si>
  <si>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</si>
  <si>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เงินรับล่วงหน้า</t>
  </si>
  <si>
    <t>ทุนสำรอง</t>
  </si>
  <si>
    <t>หุ้นทุน</t>
  </si>
  <si>
    <t>การตีราคา</t>
  </si>
  <si>
    <t>ที่ไม่มีอำนาจ</t>
  </si>
  <si>
    <t>ชำระแล้ว</t>
  </si>
  <si>
    <t xml:space="preserve"> มูลค่าหุ้น</t>
  </si>
  <si>
    <t>ค่าหุ้น</t>
  </si>
  <si>
    <t>ซื้อคืน</t>
  </si>
  <si>
    <t>ยังไม่ได้จัดสรร</t>
  </si>
  <si>
    <t>สินทรัพย์ใหม่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</si>
  <si>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</si>
  <si>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</si>
  <si>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</si>
  <si>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</si>
  <si>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</si>
  <si>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t xml:space="preserve">        -</t>
  </si>
  <si>
    <t xml:space="preserve">    ขาดทุน</t>
  </si>
  <si>
    <t>(ขาดทุนสะสม)</t>
  </si>
  <si>
    <t xml:space="preserve">     เพิ่มหุ้นสามัญ</t>
  </si>
  <si>
    <t xml:space="preserve">     เงินรับล่วงหน้าค่าหุ้น</t>
  </si>
  <si>
    <t xml:space="preserve">    กำไร</t>
  </si>
  <si>
    <t xml:space="preserve">          -</t>
  </si>
  <si>
    <t>งบการเงินเฉพาะกิจการ</t>
  </si>
  <si>
    <t>การรวมธุรกิจภายใต้</t>
  </si>
  <si>
    <t>การควบคุมเดียวกัน</t>
  </si>
  <si>
    <t>รวมรายการกับผู้ถือหุ้นที่บันทึกโดยตรงเข้าส่วนของผู้ถือหุ้น</t>
  </si>
  <si>
    <t xml:space="preserve">     การซื้อหุ้นทุนซื้อคืน</t>
  </si>
  <si>
    <t xml:space="preserve">     เงินปันผลให้ผู้ถือหุ้นของบริษัท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</si>
  <si>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</si>
  <si>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</si>
  <si>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</si>
  <si>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</si>
  <si>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</si>
  <si>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</si>
  <si>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</si>
  <si>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</si>
  <si>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</si>
  <si>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</si>
  <si>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</si>
  <si>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</si>
  <si>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</si>
  <si>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</si>
  <si>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</si>
  <si>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</si>
  <si>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เงินสดจ่ายเพื่อชำระหุ้นกู้</t>
  </si>
  <si>
    <t>เงินสดจ่ายชำระหนี้สินตามสัญญาเช่า</t>
  </si>
  <si>
    <t xml:space="preserve">   จัดสรรแล้ว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</si>
  <si>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</si>
  <si>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 การเปลี่ยนแปลงในส่วนได้เสียในบริษัทย่อย</t>
  </si>
  <si>
    <t>ผลกำไรจากการวัดมูลค่าเงินลงทุน</t>
  </si>
  <si>
    <t xml:space="preserve">กระแสเงินสดสุทธิได้มาจาก (ใช้ไปใน) กิจกรรมดำเนินงาน </t>
  </si>
  <si>
    <t>โอนไปกำไร (ขาดทุน) สะสม</t>
  </si>
  <si>
    <t>รายการที่ไม่ใช่เงินสด</t>
  </si>
  <si>
    <t>ยอดคงเหลือ ณ วันที่ 1 มกราคม 2568</t>
  </si>
  <si>
    <t>เงินให้กู้ยืมระยะสั้นแก่กิจการที่เกี่ยวข้องกัน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</si>
  <si>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</si>
  <si>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</si>
  <si>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</si>
  <si>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</si>
  <si>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 xml:space="preserve">   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</si>
  <si>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</si>
  <si>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 </t>
  </si>
  <si>
    <t xml:space="preserve">   ทุนจดทะเบียน</t>
  </si>
  <si>
    <t xml:space="preserve">   ทุนที่ออกและชำระแล้ว</t>
  </si>
  <si>
    <t>กำไร (ขาดทุน) จากกิจกรรมดำเนินงาน</t>
  </si>
  <si>
    <t>ตาม</t>
  </si>
  <si>
    <t xml:space="preserve">    การได้มาซึ่งส่วนได้เสียที่ไม่มีอำนาจควบคุมซึ่ง</t>
  </si>
  <si>
    <t xml:space="preserve">       อำนาจควบคุมไม่เปลี่ยนแปลง</t>
  </si>
  <si>
    <t>สินค้าคงเหลือโอนเป็นเครื่องมือและอุปกรณ์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</si>
  <si>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</si>
  <si>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2569</t>
  </si>
  <si>
    <t>(ปรับปรุงใหม่)</t>
  </si>
  <si>
    <t>เงินสดรับจากเงินให้กู้ยืมระยะยาวแก่กิจการที่เกี่ยวข้องกัน</t>
  </si>
  <si>
    <t>8, 12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</si>
  <si>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</si>
  <si>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</si>
  <si>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เงินให้กู้ยืมระยะยาวแก่กิจการที่เกี่ยวข้องกันที่ถึง</t>
  </si>
  <si>
    <t>สินทรัพย์ทางการเงินไม่หมุนเวียนอื่น</t>
  </si>
  <si>
    <t>ลูกหนี้เงินให้สินเชื่อ</t>
  </si>
  <si>
    <t>ส่วนของหุ้นกู้ที่ถึงกำหนดชำระภายในหนึ่งปี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</si>
  <si>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</si>
  <si>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</si>
  <si>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รายได้ดอกเบี้ยจากสัญญาเช่าซื้อและเงินให้สินเชื่อ</t>
  </si>
  <si>
    <t>รายได้ดอกเบี้ยจากเงินให้กู้ยืมแก่กิจการที่เกี่ยวข้องกัน</t>
  </si>
  <si>
    <t>3, 6</t>
  </si>
  <si>
    <t>(ค่าใช้จ่าย) รายได้ภาษีเงินได้</t>
  </si>
  <si>
    <t>สามัญ</t>
  </si>
  <si>
    <t>กฎหมาย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</si>
  <si>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</si>
  <si>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</si>
  <si>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ส่วนเกินทุนจาก</t>
  </si>
  <si>
    <t>ตามกฎหมาย</t>
  </si>
  <si>
    <t xml:space="preserve">     การลดทุนจดทะเบียนจากหุ้นทุนซื้อคืน</t>
  </si>
  <si>
    <t xml:space="preserve">         ที่ครบกำหนดระยะเวลาขายคืน</t>
  </si>
  <si>
    <t>2, 3</t>
  </si>
  <si>
    <t xml:space="preserve">     การจัดสรรส่วนทุนให้ผู้ถือหุ้น</t>
  </si>
  <si>
    <t>2, 11</t>
  </si>
  <si>
    <t>สินทรัพย์ทางการเงินหมุนเวียนอื่น</t>
  </si>
  <si>
    <t xml:space="preserve">   ขาดทุนสะสม</t>
  </si>
  <si>
    <t>(ผลขาดทุนด้านเครดิตที่คาดว่าจะเกิดขึ้น) กลับรายการ</t>
  </si>
  <si>
    <t>30 มิถุนายน</t>
  </si>
  <si>
    <t>รายได้เงินปันผล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</si>
  <si>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</si>
  <si>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</si>
  <si>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>รวมรายการกับผู้เป็นเจ้าของที่บันทึกโดยตรง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</si>
  <si>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</si>
  <si>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</si>
  <si>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</si>
  <si>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 30 มิถุนายน</t>
  </si>
  <si>
    <t>ขาดทุนจากการจำหน่ายและตัดจำหน่ายสินทรัพย์ไม่มีตัวตน</t>
  </si>
  <si>
    <t xml:space="preserve"> </t>
  </si>
  <si>
    <t>เงินสดจ่ายเงินให้กู้ยืมระยะสั้นแก่กิจการที่เกี่ยวข้อง</t>
  </si>
  <si>
    <t>เงินสดจ่ายเงินให้กู้ยืมระยะยาวแก่กิจการที่เกี่ยวข้อง</t>
  </si>
  <si>
    <t xml:space="preserve">     การจัดสรรส่วนทุนให้ผู้ถือหุ้นของบริษัทใหญ่</t>
  </si>
  <si>
    <t xml:space="preserve">    ผลกระทบจากการปรับปรุงรายการทางบัญชี</t>
  </si>
  <si>
    <t xml:space="preserve">    กำไร (ขาดทุน) - ปรับปรุงใหม่</t>
  </si>
  <si>
    <t>ยอดคงเหลือ ณ วันที่ 30 มิถุนายน 2568 - ปรับปรุงใหม่</t>
  </si>
  <si>
    <t>การได้มาซึ่งสินทรัพย์สิทธิการใช้ภายใต้สัญญาเช่า</t>
  </si>
  <si>
    <t>รายได้ดอกเบี้ยอื่น</t>
  </si>
  <si>
    <t>ประมาณการหนี้สินไม่หมุนเวียนสำหรับผลประโยชน์พนักงานจ่าย</t>
  </si>
  <si>
    <t>ดอกเบี้ยรับจากสัญญาเช่าซื้อและเงินให้สินเชื่อ</t>
  </si>
  <si>
    <t>เงินสดรับจากการจำหน่ายอาคารและอุปกรณ์</t>
  </si>
  <si>
    <t>ต้นทุนทางการเงินจ่าย</t>
  </si>
  <si>
    <t xml:space="preserve">    วัดมูลค่าด้วยมูลค่ายุติธรรมผ่านกำไรขาดทุนเบ็ดเสร็จอื่น</t>
  </si>
  <si>
    <t xml:space="preserve">     การได้มาซึ่งส่วนได้เสียที่ไม่มีอำนาจควบคุมโดยอำนาจควบคุมไม่เปลี่ยนแปลง</t>
  </si>
  <si>
    <t xml:space="preserve">     การเปลี่ยนแปลงในส่วนได้เสียในบริษัทย่อย</t>
  </si>
  <si>
    <t xml:space="preserve">     รวมการเปลี่ยนแปลงในส่วนได้เสียในบริษัทย่อย</t>
  </si>
  <si>
    <t xml:space="preserve">     รวมการจัดสรรส่วนทุนให้ผู้ถือหุ้นของบริษัทใหญ่</t>
  </si>
  <si>
    <t xml:space="preserve">        อำนาจควบคุมไม่เปลี่ยนแปลง</t>
  </si>
  <si>
    <t>เจ้าหนี้จากการซื้อสินทรัพย์ไม่มีตัวตน</t>
  </si>
  <si>
    <t>เปลี่ยนแปลงสัดส่วน</t>
  </si>
  <si>
    <t>การถือหุ้น</t>
  </si>
  <si>
    <t>ในบริษัทย่อย</t>
  </si>
  <si>
    <t xml:space="preserve">ผลขาดทุนด้านเครดิตที่คาดว่าจะเกิดขึ้น (กลับรายการ) </t>
  </si>
  <si>
    <t>กลับรายการขาดทุนจากการด้อยค่าที่ดิน อาคารและอุปกรณ์</t>
  </si>
  <si>
    <t>(กลับรายการ) ขาดทุนจากการปรับมูลค่าสินค้า</t>
  </si>
  <si>
    <t>เงินสดจ่ายเพื่อซื้อสินทรัพย์ทางการเงิน</t>
  </si>
  <si>
    <t>กระแสเงินสดสุทธิ (ใช้ไปใน) ได้มาจากกิจกรรมลงทุน</t>
  </si>
  <si>
    <t>เจ้าหนี้จากการซื้ออุปกรณ์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</si>
  <si>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</si>
  <si>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</si>
  <si>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การแบ่งปันกำไร (ขาดทุน) เบ็ดเสร็จรวม</t>
  </si>
  <si>
    <t>ขาดทุนสะสม</t>
  </si>
  <si>
    <t xml:space="preserve">     การได้มาซึ่งส่วนได้เสียที่ไม่มีอำนาจควบคุมโดย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</si>
  <si>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</si>
  <si>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</si>
  <si>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 - ปรับปรุงใหม่</t>
  </si>
  <si>
    <t>เงินสดรับจากการจำหน่ายเงินลงทุนในบริษัทย่อย</t>
  </si>
  <si>
    <t>เงินสดรับจากการจำหน่ายสินทรัพย์ทางการเงิน</t>
  </si>
  <si>
    <t>เงินสดรับจากการจำหน่ายสินทรัพย์ไม่มีตัวตน</t>
  </si>
  <si>
    <t>เงินสดรับจากใบสำคัญแสดงสิทธิที่จะซื้อหุ้นในบริษัทย่อย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</si>
  <si>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</si>
  <si>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</si>
  <si>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</si>
  <si>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</si>
  <si>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ยอดคงเหลือ ณ วันที่ 1 มกราคม 2568 - ปรับปรุงใหม่</t>
  </si>
  <si>
    <t>2, 12</t>
  </si>
  <si>
    <t>ขาดทุนจากการจำหน่ายและตัดจำหน่ายอาคารและอุปกรณ์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</si>
  <si>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</si>
  <si>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</si>
  <si>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กระแสเงินสดสุทธิได้มาจาก (ใช้ไปใน) กิจกรรมจัดหาเงิน</t>
  </si>
  <si>
    <t>ผลขาดทุนจากเงินลงทุนในตราสารทุนที่กำหนดให้</t>
  </si>
  <si>
    <t xml:space="preserve">กระแสเงินสดสุทธิใช้ไปในการดำเนินงาน </t>
  </si>
  <si>
    <t>(กำไร) ขาดทุนจากการจำหน่ายเงินลงทุนและใบสำคัญแสดงสิทธิ</t>
  </si>
  <si>
    <t>กำไรจากการปรับมูลค่ายุติธรรม</t>
  </si>
  <si>
    <t xml:space="preserve">   ในบริษัทย่อย</t>
  </si>
  <si>
    <t>เงินสดและรายการเทียบเท่าเงินสดเพิ่มขึ้น (ลดลง) สุทธิ</t>
  </si>
  <si>
    <t>ขาดทุน (กำไร) จากการจำหน่ายสินทรัพย์รอการขาย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</si>
</sst>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_(* #,##0_);_(* \(#,##0,\);_(* &quot;-&quot;??_);_(@_)"/>
    <numFmt numFmtId="167" formatCode="_(* #,##0.00_);_(* \(#,##0.00\);_(* &quot;-&quot;_);_(@_)"/>
    <numFmt numFmtId="168" formatCode="_(* #,##0.000_);_(* \(#,##0.000\);_(* &quot;-&quot;??_);_(@_)"/>
    <numFmt numFmtId="169" formatCode="_(* #,##0.0000_);_(* \(#,##0.0000\);_(* &quot;-&quot;??_);_(@_)"/>
  </numFmts>
  <fonts count="30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i/>
      <sz val="14"/>
      <color rgb="FFFF0000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theme="0" tint="-0.34998626667073579"/>
      <name val="Angsana New"/>
      <family val="1"/>
    </font>
    <font>
      <sz val="14"/>
      <color theme="0" tint="-0.34998626667073579"/>
      <name val="Times New Roman"/>
      <family val="1"/>
    </font>
    <font>
      <sz val="10"/>
      <name val="Times New Roman"/>
      <family val="1"/>
    </font>
    <font>
      <sz val="12"/>
      <name val="Angsana New"/>
      <family val="1"/>
    </font>
    <font>
      <b/>
      <sz val="14"/>
      <name val="Times New Roman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</cellStyleXfs>
  <cellXfs count="315">
    <xf numFmtId="0" fontId="0" fillId="0" borderId="0" xfId="0"/>
    <xf numFmtId="164" fontId="11" fillId="0" borderId="0" xfId="1" applyNumberFormat="1" applyFont="1" applyFill="1" applyAlignment="1" applyProtection="1">
      <alignment horizontal="center"/>
      <protection locked="0"/>
    </xf>
    <xf numFmtId="164" fontId="11" fillId="0" borderId="0" xfId="1" applyNumberFormat="1" applyFont="1" applyFill="1" applyAlignment="1" applyProtection="1">
      <protection locked="0"/>
    </xf>
    <xf numFmtId="43" fontId="11" fillId="0" borderId="0" xfId="1" applyFont="1" applyFill="1" applyProtection="1">
      <protection locked="0"/>
    </xf>
    <xf numFmtId="43" fontId="11" fillId="0" borderId="0" xfId="1" applyFont="1" applyFill="1" applyAlignment="1" applyProtection="1">
      <protection locked="0"/>
    </xf>
    <xf numFmtId="164" fontId="11" fillId="0" borderId="0" xfId="1" applyNumberFormat="1" applyFont="1" applyFill="1" applyProtection="1">
      <protection locked="0"/>
    </xf>
    <xf numFmtId="164" fontId="12" fillId="0" borderId="3" xfId="1" applyNumberFormat="1" applyFont="1" applyFill="1" applyBorder="1" applyAlignment="1" applyProtection="1">
      <alignment horizontal="center"/>
    </xf>
    <xf numFmtId="164" fontId="11" fillId="0" borderId="4" xfId="1" applyNumberFormat="1" applyFont="1" applyFill="1" applyBorder="1" applyAlignment="1" applyProtection="1">
      <alignment horizontal="center"/>
      <protection locked="0"/>
    </xf>
    <xf numFmtId="164" fontId="11" fillId="0" borderId="0" xfId="1" applyNumberFormat="1" applyFont="1" applyFill="1" applyBorder="1" applyAlignment="1" applyProtection="1">
      <alignment horizontal="center"/>
      <protection locked="0"/>
    </xf>
    <xf numFmtId="164" fontId="11" fillId="0" borderId="1" xfId="1" applyNumberFormat="1" applyFont="1" applyFill="1" applyBorder="1" applyAlignment="1" applyProtection="1">
      <alignment horizontal="center"/>
      <protection locked="0"/>
    </xf>
    <xf numFmtId="0" fontId="11" fillId="0" borderId="0" xfId="6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protection locked="0"/>
    </xf>
    <xf numFmtId="164" fontId="14" fillId="0" borderId="0" xfId="1" applyNumberFormat="1" applyFont="1" applyFill="1" applyAlignment="1" applyProtection="1">
      <protection locked="0"/>
    </xf>
    <xf numFmtId="0" fontId="1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4" fontId="12" fillId="0" borderId="0" xfId="1" applyNumberFormat="1" applyFont="1" applyFill="1" applyBorder="1" applyAlignment="1" applyProtection="1">
      <alignment horizontal="center"/>
      <protection locked="0"/>
    </xf>
    <xf numFmtId="164" fontId="16" fillId="0" borderId="0" xfId="1" applyNumberFormat="1" applyFont="1" applyFill="1" applyBorder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64" fontId="15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164" fontId="15" fillId="0" borderId="0" xfId="1" applyNumberFormat="1" applyFont="1" applyFill="1" applyAlignment="1" applyProtection="1">
      <alignment horizontal="center"/>
      <protection locked="0"/>
    </xf>
    <xf numFmtId="43" fontId="11" fillId="0" borderId="0" xfId="1" applyFont="1" applyProtection="1">
      <protection locked="0"/>
    </xf>
    <xf numFmtId="164" fontId="11" fillId="0" borderId="0" xfId="0" applyNumberFormat="1" applyFont="1" applyProtection="1"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protection locked="0"/>
    </xf>
    <xf numFmtId="164" fontId="15" fillId="0" borderId="0" xfId="1" applyNumberFormat="1" applyFont="1" applyFill="1" applyAlignment="1" applyProtection="1">
      <protection locked="0"/>
    </xf>
    <xf numFmtId="165" fontId="15" fillId="0" borderId="0" xfId="1" applyNumberFormat="1" applyFont="1" applyFill="1" applyAlignment="1" applyProtection="1">
      <alignment horizontal="center"/>
      <protection locked="0"/>
    </xf>
    <xf numFmtId="165" fontId="15" fillId="0" borderId="0" xfId="1" applyNumberFormat="1" applyFont="1" applyFill="1" applyAlignment="1" applyProtection="1">
      <protection locked="0"/>
    </xf>
    <xf numFmtId="0" fontId="15" fillId="0" borderId="0" xfId="0" applyFont="1" applyProtection="1">
      <protection locked="0"/>
    </xf>
    <xf numFmtId="164" fontId="13" fillId="0" borderId="0" xfId="1" applyNumberFormat="1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1" applyNumberFormat="1" applyFont="1" applyFill="1" applyAlignment="1" applyProtection="1">
      <alignment horizontal="center"/>
      <protection locked="0"/>
    </xf>
    <xf numFmtId="165" fontId="17" fillId="0" borderId="0" xfId="1" applyNumberFormat="1" applyFont="1" applyFill="1" applyAlignment="1" applyProtection="1">
      <protection locked="0"/>
    </xf>
    <xf numFmtId="165" fontId="11" fillId="0" borderId="0" xfId="1" applyNumberFormat="1" applyFont="1" applyFill="1" applyAlignment="1" applyProtection="1">
      <alignment horizontal="center"/>
      <protection locked="0"/>
    </xf>
    <xf numFmtId="165" fontId="12" fillId="0" borderId="0" xfId="1" applyNumberFormat="1" applyFont="1" applyFill="1" applyBorder="1" applyAlignment="1" applyProtection="1">
      <alignment horizontal="center"/>
      <protection locked="0"/>
    </xf>
    <xf numFmtId="164" fontId="12" fillId="0" borderId="0" xfId="1" applyNumberFormat="1" applyFont="1" applyFill="1" applyBorder="1" applyAlignment="1" applyProtection="1">
      <protection locked="0"/>
    </xf>
    <xf numFmtId="165" fontId="12" fillId="0" borderId="0" xfId="1" applyNumberFormat="1" applyFont="1" applyFill="1" applyBorder="1" applyAlignment="1" applyProtection="1">
      <protection locked="0"/>
    </xf>
    <xf numFmtId="43" fontId="12" fillId="0" borderId="0" xfId="1" applyFont="1" applyFill="1" applyBorder="1" applyAlignment="1" applyProtection="1">
      <protection locked="0"/>
    </xf>
    <xf numFmtId="164" fontId="11" fillId="0" borderId="4" xfId="1" applyNumberFormat="1" applyFont="1" applyFill="1" applyBorder="1" applyAlignment="1" applyProtection="1">
      <protection locked="0"/>
    </xf>
    <xf numFmtId="164" fontId="11" fillId="0" borderId="0" xfId="1" applyNumberFormat="1" applyFont="1" applyFill="1" applyBorder="1" applyAlignment="1" applyProtection="1">
      <protection locked="0"/>
    </xf>
    <xf numFmtId="165" fontId="17" fillId="0" borderId="0" xfId="1" applyNumberFormat="1" applyFont="1" applyFill="1" applyBorder="1" applyAlignment="1" applyProtection="1">
      <alignment horizontal="center"/>
      <protection locked="0"/>
    </xf>
    <xf numFmtId="165" fontId="17" fillId="0" borderId="0" xfId="1" applyNumberFormat="1" applyFont="1" applyFill="1" applyBorder="1" applyAlignment="1" applyProtection="1">
      <protection locked="0"/>
    </xf>
    <xf numFmtId="165" fontId="15" fillId="0" borderId="0" xfId="1" applyNumberFormat="1" applyFont="1" applyFill="1" applyBorder="1" applyAlignment="1" applyProtection="1">
      <alignment horizontal="center"/>
      <protection locked="0"/>
    </xf>
    <xf numFmtId="165" fontId="15" fillId="0" borderId="0" xfId="1" applyNumberFormat="1" applyFont="1" applyFill="1" applyBorder="1" applyAlignment="1" applyProtection="1">
      <protection locked="0"/>
    </xf>
    <xf numFmtId="164" fontId="11" fillId="0" borderId="1" xfId="1" applyNumberFormat="1" applyFont="1" applyFill="1" applyBorder="1" applyAlignment="1" applyProtection="1">
      <protection locked="0"/>
    </xf>
    <xf numFmtId="165" fontId="13" fillId="0" borderId="0" xfId="1" applyNumberFormat="1" applyFont="1" applyFill="1" applyBorder="1" applyAlignment="1" applyProtection="1">
      <protection locked="0"/>
    </xf>
    <xf numFmtId="164" fontId="15" fillId="0" borderId="0" xfId="1" applyNumberFormat="1" applyFont="1" applyFill="1" applyBorder="1" applyAlignment="1" applyProtection="1">
      <protection locked="0"/>
    </xf>
    <xf numFmtId="164" fontId="24" fillId="0" borderId="0" xfId="1" applyNumberFormat="1" applyFont="1" applyFill="1" applyAlignment="1" applyProtection="1">
      <protection locked="0"/>
    </xf>
    <xf numFmtId="164" fontId="23" fillId="0" borderId="0" xfId="1" applyNumberFormat="1" applyFont="1" applyFill="1" applyAlignment="1" applyProtection="1">
      <protection locked="0"/>
    </xf>
    <xf numFmtId="0" fontId="23" fillId="0" borderId="0" xfId="0" applyFont="1" applyProtection="1">
      <protection locked="0"/>
    </xf>
    <xf numFmtId="166" fontId="12" fillId="0" borderId="3" xfId="1" applyNumberFormat="1" applyFont="1" applyFill="1" applyBorder="1" applyAlignment="1" applyProtection="1"/>
    <xf numFmtId="164" fontId="12" fillId="0" borderId="3" xfId="1" applyNumberFormat="1" applyFont="1" applyFill="1" applyBorder="1" applyAlignment="1" applyProtection="1"/>
    <xf numFmtId="164" fontId="12" fillId="0" borderId="4" xfId="1" applyNumberFormat="1" applyFont="1" applyFill="1" applyBorder="1" applyAlignment="1" applyProtection="1"/>
    <xf numFmtId="166" fontId="12" fillId="0" borderId="4" xfId="1" applyNumberFormat="1" applyFont="1" applyFill="1" applyBorder="1" applyAlignment="1" applyProtection="1"/>
    <xf numFmtId="164" fontId="12" fillId="0" borderId="1" xfId="1" applyNumberFormat="1" applyFont="1" applyFill="1" applyBorder="1" applyAlignment="1" applyProtection="1">
      <alignment horizontal="center"/>
    </xf>
    <xf numFmtId="164" fontId="12" fillId="0" borderId="1" xfId="1" applyNumberFormat="1" applyFont="1" applyFill="1" applyBorder="1" applyAlignment="1" applyProtection="1"/>
    <xf numFmtId="164" fontId="12" fillId="0" borderId="0" xfId="1" applyNumberFormat="1" applyFont="1" applyFill="1" applyBorder="1" applyAlignment="1" applyProtection="1"/>
    <xf numFmtId="0" fontId="12" fillId="0" borderId="0" xfId="0" applyFont="1" applyAlignment="1" applyProtection="1">
      <alignment horizontal="center"/>
      <protection locked="0"/>
    </xf>
    <xf numFmtId="41" fontId="11" fillId="0" borderId="0" xfId="0" applyNumberFormat="1" applyFont="1" applyProtection="1">
      <protection locked="0"/>
    </xf>
    <xf numFmtId="164" fontId="11" fillId="0" borderId="1" xfId="0" applyNumberFormat="1" applyFont="1" applyBorder="1" applyProtection="1">
      <protection locked="0"/>
    </xf>
    <xf numFmtId="41" fontId="12" fillId="0" borderId="0" xfId="0" applyNumberFormat="1" applyFont="1" applyProtection="1">
      <protection locked="0"/>
    </xf>
    <xf numFmtId="164" fontId="12" fillId="0" borderId="0" xfId="0" applyNumberFormat="1" applyFont="1" applyProtection="1">
      <protection locked="0"/>
    </xf>
    <xf numFmtId="43" fontId="11" fillId="0" borderId="0" xfId="1" applyFont="1" applyFill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43" fontId="11" fillId="0" borderId="0" xfId="1" applyFont="1" applyFill="1" applyBorder="1" applyProtection="1">
      <protection locked="0"/>
    </xf>
    <xf numFmtId="164" fontId="11" fillId="0" borderId="0" xfId="1" applyNumberFormat="1" applyFont="1" applyFill="1" applyBorder="1" applyProtection="1">
      <protection locked="0"/>
    </xf>
    <xf numFmtId="164" fontId="11" fillId="0" borderId="1" xfId="1" applyNumberFormat="1" applyFont="1" applyFill="1" applyBorder="1" applyProtection="1">
      <protection locked="0"/>
    </xf>
    <xf numFmtId="0" fontId="12" fillId="0" borderId="0" xfId="0" quotePrefix="1" applyFont="1" applyAlignment="1" applyProtection="1">
      <alignment horizontal="left"/>
      <protection locked="0"/>
    </xf>
    <xf numFmtId="164" fontId="12" fillId="0" borderId="3" xfId="0" applyNumberFormat="1" applyFont="1" applyBorder="1"/>
    <xf numFmtId="164" fontId="12" fillId="0" borderId="1" xfId="0" applyNumberFormat="1" applyFont="1" applyBorder="1"/>
    <xf numFmtId="164" fontId="12" fillId="0" borderId="0" xfId="0" applyNumberFormat="1" applyFont="1"/>
    <xf numFmtId="164" fontId="12" fillId="0" borderId="5" xfId="0" applyNumberFormat="1" applyFont="1" applyBorder="1"/>
    <xf numFmtId="164" fontId="12" fillId="0" borderId="4" xfId="1" applyNumberFormat="1" applyFont="1" applyFill="1" applyBorder="1" applyProtection="1"/>
    <xf numFmtId="43" fontId="11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1" fontId="6" fillId="0" borderId="0" xfId="0" applyNumberFormat="1" applyFont="1" applyAlignment="1" applyProtection="1">
      <alignment horizontal="left"/>
      <protection locked="0"/>
    </xf>
    <xf numFmtId="41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41" fontId="5" fillId="0" borderId="0" xfId="0" applyNumberFormat="1" applyFont="1" applyAlignment="1" applyProtection="1">
      <alignment horizontal="left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wrapText="1"/>
      <protection locked="0"/>
    </xf>
    <xf numFmtId="0" fontId="4" fillId="0" borderId="0" xfId="0" applyFont="1" applyProtection="1">
      <protection locked="0"/>
    </xf>
    <xf numFmtId="41" fontId="11" fillId="0" borderId="0" xfId="0" applyNumberFormat="1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11" fillId="0" borderId="0" xfId="3" applyFont="1" applyAlignment="1" applyProtection="1">
      <alignment horizontal="center"/>
      <protection locked="0"/>
    </xf>
    <xf numFmtId="41" fontId="11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41" fontId="12" fillId="0" borderId="0" xfId="1" applyNumberFormat="1" applyFont="1" applyFill="1" applyBorder="1" applyAlignment="1" applyProtection="1">
      <alignment vertical="center" wrapText="1"/>
      <protection locked="0"/>
    </xf>
    <xf numFmtId="165" fontId="12" fillId="0" borderId="0" xfId="1" applyNumberFormat="1" applyFont="1" applyFill="1" applyBorder="1" applyAlignment="1" applyProtection="1">
      <alignment vertical="center" wrapText="1"/>
      <protection locked="0"/>
    </xf>
    <xf numFmtId="164" fontId="12" fillId="0" borderId="0" xfId="1" applyNumberFormat="1" applyFont="1" applyFill="1" applyBorder="1" applyAlignment="1" applyProtection="1">
      <alignment horizontal="left" vertical="center" wrapText="1"/>
      <protection locked="0"/>
    </xf>
    <xf numFmtId="3" fontId="19" fillId="0" borderId="0" xfId="0" applyNumberFormat="1" applyFont="1" applyAlignment="1" applyProtection="1">
      <alignment horizontal="left" vertical="center" wrapText="1"/>
      <protection locked="0"/>
    </xf>
    <xf numFmtId="164" fontId="11" fillId="0" borderId="0" xfId="1" applyNumberFormat="1" applyFont="1" applyFill="1" applyBorder="1" applyAlignment="1" applyProtection="1">
      <alignment horizontal="center" vertical="center"/>
      <protection locked="0"/>
    </xf>
    <xf numFmtId="164" fontId="12" fillId="0" borderId="0" xfId="1" applyNumberFormat="1" applyFont="1" applyFill="1" applyBorder="1" applyAlignment="1" applyProtection="1">
      <alignment horizontal="left" vertical="center"/>
      <protection locked="0"/>
    </xf>
    <xf numFmtId="164" fontId="12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6" applyFont="1" applyAlignment="1" applyProtection="1">
      <alignment horizontal="left" vertical="top"/>
      <protection locked="0"/>
    </xf>
    <xf numFmtId="3" fontId="20" fillId="0" borderId="0" xfId="0" applyNumberFormat="1" applyFont="1" applyAlignment="1" applyProtection="1">
      <alignment horizontal="left" vertical="center" wrapText="1"/>
      <protection locked="0"/>
    </xf>
    <xf numFmtId="164" fontId="11" fillId="0" borderId="0" xfId="1" applyNumberFormat="1" applyFont="1" applyFill="1" applyBorder="1" applyAlignment="1" applyProtection="1">
      <alignment horizontal="left" vertical="center" wrapText="1"/>
      <protection locked="0"/>
    </xf>
    <xf numFmtId="164" fontId="11" fillId="0" borderId="0" xfId="1" applyNumberFormat="1" applyFont="1" applyFill="1" applyBorder="1" applyAlignment="1" applyProtection="1">
      <alignment horizontal="left" vertical="center"/>
      <protection locked="0"/>
    </xf>
    <xf numFmtId="164" fontId="11" fillId="0" borderId="1" xfId="1" applyNumberFormat="1" applyFont="1" applyFill="1" applyBorder="1" applyAlignment="1" applyProtection="1">
      <alignment horizontal="center" vertical="center"/>
      <protection locked="0"/>
    </xf>
    <xf numFmtId="3" fontId="19" fillId="0" borderId="0" xfId="0" applyNumberFormat="1" applyFont="1" applyAlignment="1" applyProtection="1">
      <alignment horizontal="left" vertical="center"/>
      <protection locked="0"/>
    </xf>
    <xf numFmtId="3" fontId="20" fillId="0" borderId="0" xfId="0" applyNumberFormat="1" applyFont="1" applyAlignment="1" applyProtection="1">
      <alignment horizontal="left" vertical="center"/>
      <protection locked="0"/>
    </xf>
    <xf numFmtId="164" fontId="4" fillId="0" borderId="0" xfId="0" applyNumberFormat="1" applyFont="1" applyAlignment="1" applyProtection="1">
      <alignment vertical="center" wrapText="1"/>
      <protection locked="0"/>
    </xf>
    <xf numFmtId="164" fontId="1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41" fontId="12" fillId="0" borderId="0" xfId="1" applyNumberFormat="1" applyFont="1" applyFill="1" applyBorder="1" applyAlignment="1" applyProtection="1">
      <alignment vertical="center" wrapText="1"/>
    </xf>
    <xf numFmtId="164" fontId="12" fillId="0" borderId="3" xfId="1" applyNumberFormat="1" applyFont="1" applyFill="1" applyBorder="1" applyAlignment="1" applyProtection="1">
      <alignment horizontal="center" vertical="center"/>
    </xf>
    <xf numFmtId="164" fontId="11" fillId="0" borderId="0" xfId="1" applyNumberFormat="1" applyFont="1" applyFill="1" applyBorder="1" applyAlignment="1" applyProtection="1">
      <alignment horizontal="center" vertical="center"/>
    </xf>
    <xf numFmtId="164" fontId="11" fillId="0" borderId="1" xfId="1" applyNumberFormat="1" applyFont="1" applyFill="1" applyBorder="1" applyAlignment="1" applyProtection="1">
      <alignment horizontal="center" vertical="center"/>
    </xf>
    <xf numFmtId="164" fontId="12" fillId="0" borderId="1" xfId="1" applyNumberFormat="1" applyFont="1" applyFill="1" applyBorder="1" applyAlignment="1" applyProtection="1">
      <alignment horizontal="center" vertical="center"/>
    </xf>
    <xf numFmtId="164" fontId="12" fillId="0" borderId="2" xfId="1" applyNumberFormat="1" applyFont="1" applyFill="1" applyBorder="1" applyAlignment="1" applyProtection="1">
      <alignment horizontal="center" vertical="center"/>
    </xf>
    <xf numFmtId="41" fontId="7" fillId="0" borderId="0" xfId="0" applyNumberFormat="1" applyFont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vertical="center" wrapText="1"/>
      <protection locked="0"/>
    </xf>
    <xf numFmtId="9" fontId="11" fillId="0" borderId="0" xfId="5" applyFont="1" applyFill="1" applyAlignment="1" applyProtection="1">
      <alignment wrapText="1"/>
      <protection locked="0"/>
    </xf>
    <xf numFmtId="41" fontId="11" fillId="0" borderId="0" xfId="0" applyNumberFormat="1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 wrapText="1"/>
      <protection locked="0"/>
    </xf>
    <xf numFmtId="41" fontId="15" fillId="0" borderId="0" xfId="0" applyNumberFormat="1" applyFont="1" applyAlignment="1" applyProtection="1">
      <alignment horizontal="center" wrapText="1"/>
      <protection locked="0"/>
    </xf>
    <xf numFmtId="15" fontId="13" fillId="0" borderId="0" xfId="0" applyNumberFormat="1" applyFont="1" applyAlignment="1" applyProtection="1">
      <alignment horizontal="center" wrapText="1"/>
      <protection locked="0"/>
    </xf>
    <xf numFmtId="164" fontId="12" fillId="0" borderId="0" xfId="1" applyNumberFormat="1" applyFont="1" applyFill="1" applyBorder="1" applyAlignment="1" applyProtection="1">
      <alignment horizontal="center" wrapText="1"/>
      <protection locked="0"/>
    </xf>
    <xf numFmtId="164" fontId="12" fillId="0" borderId="0" xfId="1" applyNumberFormat="1" applyFont="1" applyFill="1" applyBorder="1" applyAlignment="1" applyProtection="1">
      <alignment horizontal="left" wrapText="1"/>
      <protection locked="0"/>
    </xf>
    <xf numFmtId="9" fontId="11" fillId="0" borderId="0" xfId="5" applyFont="1" applyFill="1" applyProtection="1">
      <protection locked="0"/>
    </xf>
    <xf numFmtId="41" fontId="12" fillId="0" borderId="0" xfId="0" applyNumberFormat="1" applyFont="1" applyAlignment="1" applyProtection="1">
      <alignment horizontal="left"/>
      <protection locked="0"/>
    </xf>
    <xf numFmtId="37" fontId="12" fillId="0" borderId="0" xfId="0" applyNumberFormat="1" applyFont="1" applyAlignment="1" applyProtection="1">
      <alignment horizontal="left" wrapText="1"/>
      <protection locked="0"/>
    </xf>
    <xf numFmtId="164" fontId="12" fillId="0" borderId="0" xfId="1" applyNumberFormat="1" applyFont="1" applyFill="1" applyAlignment="1" applyProtection="1">
      <alignment horizontal="left" wrapText="1"/>
      <protection locked="0"/>
    </xf>
    <xf numFmtId="37" fontId="12" fillId="0" borderId="0" xfId="0" applyNumberFormat="1" applyFont="1" applyAlignment="1" applyProtection="1">
      <alignment horizontal="left"/>
      <protection locked="0"/>
    </xf>
    <xf numFmtId="37" fontId="12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left"/>
      <protection locked="0"/>
    </xf>
    <xf numFmtId="164" fontId="12" fillId="0" borderId="0" xfId="1" applyNumberFormat="1" applyFont="1" applyFill="1" applyAlignment="1" applyProtection="1">
      <alignment horizontal="left"/>
      <protection locked="0"/>
    </xf>
    <xf numFmtId="164" fontId="11" fillId="0" borderId="0" xfId="1" applyNumberFormat="1" applyFont="1" applyFill="1" applyBorder="1" applyAlignment="1" applyProtection="1">
      <alignment horizontal="left" wrapText="1"/>
      <protection locked="0"/>
    </xf>
    <xf numFmtId="164" fontId="11" fillId="0" borderId="0" xfId="1" applyNumberFormat="1" applyFont="1" applyFill="1" applyAlignment="1" applyProtection="1">
      <alignment horizontal="left" wrapText="1"/>
      <protection locked="0"/>
    </xf>
    <xf numFmtId="164" fontId="11" fillId="0" borderId="0" xfId="1" applyNumberFormat="1" applyFont="1" applyFill="1" applyAlignment="1" applyProtection="1">
      <alignment horizontal="left"/>
      <protection locked="0"/>
    </xf>
    <xf numFmtId="9" fontId="11" fillId="0" borderId="0" xfId="5" applyFont="1" applyFill="1" applyAlignment="1" applyProtection="1">
      <protection locked="0"/>
    </xf>
    <xf numFmtId="3" fontId="19" fillId="0" borderId="0" xfId="0" applyNumberFormat="1" applyFont="1" applyAlignment="1" applyProtection="1">
      <alignment horizontal="left" wrapText="1"/>
      <protection locked="0"/>
    </xf>
    <xf numFmtId="3" fontId="18" fillId="0" borderId="0" xfId="0" applyNumberFormat="1" applyFont="1" applyAlignment="1" applyProtection="1">
      <alignment horizontal="center" wrapText="1"/>
      <protection locked="0"/>
    </xf>
    <xf numFmtId="164" fontId="12" fillId="0" borderId="0" xfId="1" applyNumberFormat="1" applyFont="1" applyFill="1" applyBorder="1" applyAlignment="1" applyProtection="1">
      <alignment horizontal="left"/>
      <protection locked="0"/>
    </xf>
    <xf numFmtId="164" fontId="12" fillId="0" borderId="0" xfId="1" applyNumberFormat="1" applyFont="1" applyFill="1" applyAlignment="1" applyProtection="1">
      <alignment horizontal="center"/>
      <protection locked="0"/>
    </xf>
    <xf numFmtId="3" fontId="20" fillId="0" borderId="0" xfId="0" applyNumberFormat="1" applyFont="1" applyAlignment="1" applyProtection="1">
      <alignment horizontal="left" wrapText="1"/>
      <protection locked="0"/>
    </xf>
    <xf numFmtId="164" fontId="12" fillId="0" borderId="0" xfId="1" applyNumberFormat="1" applyFont="1" applyFill="1" applyAlignment="1" applyProtection="1">
      <alignment horizontal="center" wrapText="1"/>
      <protection locked="0"/>
    </xf>
    <xf numFmtId="164" fontId="11" fillId="0" borderId="0" xfId="1" applyNumberFormat="1" applyFont="1" applyFill="1" applyBorder="1" applyAlignment="1" applyProtection="1">
      <alignment horizontal="left"/>
      <protection locked="0"/>
    </xf>
    <xf numFmtId="15" fontId="12" fillId="0" borderId="0" xfId="0" applyNumberFormat="1" applyFont="1" applyAlignment="1" applyProtection="1">
      <alignment horizontal="center" wrapText="1"/>
      <protection locked="0"/>
    </xf>
    <xf numFmtId="41" fontId="4" fillId="0" borderId="0" xfId="0" applyNumberFormat="1" applyFont="1" applyProtection="1"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37" fontId="4" fillId="0" borderId="4" xfId="0" applyNumberFormat="1" applyFont="1" applyBorder="1" applyAlignment="1" applyProtection="1">
      <alignment horizontal="center" vertical="center"/>
      <protection locked="0"/>
    </xf>
    <xf numFmtId="164" fontId="12" fillId="0" borderId="0" xfId="1" applyNumberFormat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left"/>
    </xf>
    <xf numFmtId="164" fontId="11" fillId="0" borderId="1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alignment horizontal="center"/>
    </xf>
    <xf numFmtId="164" fontId="11" fillId="0" borderId="0" xfId="1" applyNumberFormat="1" applyFont="1" applyFill="1" applyBorder="1" applyAlignment="1" applyProtection="1">
      <alignment horizontal="center"/>
    </xf>
    <xf numFmtId="164" fontId="12" fillId="0" borderId="2" xfId="1" applyNumberFormat="1" applyFont="1" applyFill="1" applyBorder="1" applyAlignment="1" applyProtection="1">
      <alignment horizontal="left"/>
    </xf>
    <xf numFmtId="164" fontId="12" fillId="0" borderId="2" xfId="1" applyNumberFormat="1" applyFont="1" applyFill="1" applyBorder="1" applyAlignment="1" applyProtection="1">
      <alignment horizontal="center"/>
    </xf>
    <xf numFmtId="41" fontId="6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right"/>
      <protection locked="0"/>
    </xf>
    <xf numFmtId="41" fontId="15" fillId="0" borderId="0" xfId="0" applyNumberFormat="1" applyFont="1" applyAlignment="1" applyProtection="1">
      <alignment horizontal="right" wrapText="1"/>
      <protection locked="0"/>
    </xf>
    <xf numFmtId="15" fontId="13" fillId="0" borderId="0" xfId="0" applyNumberFormat="1" applyFont="1" applyAlignment="1" applyProtection="1">
      <alignment wrapText="1"/>
      <protection locked="0"/>
    </xf>
    <xf numFmtId="15" fontId="12" fillId="0" borderId="0" xfId="0" applyNumberFormat="1" applyFont="1" applyAlignment="1" applyProtection="1">
      <alignment wrapText="1"/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4" fontId="5" fillId="0" borderId="0" xfId="1" applyNumberFormat="1" applyFont="1" applyFill="1" applyAlignment="1" applyProtection="1">
      <alignment horizontal="left" wrapText="1"/>
      <protection locked="0"/>
    </xf>
    <xf numFmtId="164" fontId="5" fillId="0" borderId="0" xfId="1" applyNumberFormat="1" applyFont="1" applyFill="1" applyBorder="1" applyAlignment="1" applyProtection="1">
      <alignment horizontal="left"/>
      <protection locked="0"/>
    </xf>
    <xf numFmtId="164" fontId="5" fillId="0" borderId="0" xfId="1" applyNumberFormat="1" applyFont="1" applyFill="1" applyAlignment="1" applyProtection="1">
      <alignment horizontal="center" wrapText="1"/>
      <protection locked="0"/>
    </xf>
    <xf numFmtId="0" fontId="13" fillId="0" borderId="0" xfId="6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 wrapText="1"/>
      <protection locked="0"/>
    </xf>
    <xf numFmtId="3" fontId="21" fillId="0" borderId="0" xfId="0" applyNumberFormat="1" applyFont="1" applyAlignment="1" applyProtection="1">
      <alignment horizontal="left" wrapText="1"/>
      <protection locked="0"/>
    </xf>
    <xf numFmtId="164" fontId="12" fillId="0" borderId="0" xfId="1" applyNumberFormat="1" applyFont="1" applyFill="1" applyAlignment="1" applyProtection="1">
      <alignment horizontal="right"/>
      <protection locked="0"/>
    </xf>
    <xf numFmtId="15" fontId="15" fillId="0" borderId="0" xfId="0" applyNumberFormat="1" applyFont="1" applyAlignment="1" applyProtection="1">
      <alignment wrapText="1"/>
      <protection locked="0"/>
    </xf>
    <xf numFmtId="15" fontId="11" fillId="0" borderId="0" xfId="0" applyNumberFormat="1" applyFont="1" applyAlignment="1" applyProtection="1">
      <alignment wrapText="1"/>
      <protection locked="0"/>
    </xf>
    <xf numFmtId="164" fontId="22" fillId="0" borderId="0" xfId="1" applyNumberFormat="1" applyFont="1" applyFill="1" applyBorder="1" applyAlignment="1" applyProtection="1">
      <protection locked="0"/>
    </xf>
    <xf numFmtId="164" fontId="22" fillId="0" borderId="0" xfId="1" applyNumberFormat="1" applyFont="1" applyFill="1" applyAlignment="1" applyProtection="1">
      <protection locked="0"/>
    </xf>
    <xf numFmtId="164" fontId="22" fillId="0" borderId="0" xfId="1" applyNumberFormat="1" applyFont="1" applyFill="1" applyAlignment="1" applyProtection="1">
      <alignment horizontal="left"/>
      <protection locked="0"/>
    </xf>
    <xf numFmtId="164" fontId="22" fillId="0" borderId="0" xfId="1" applyNumberFormat="1" applyFont="1" applyFill="1" applyBorder="1" applyAlignment="1" applyProtection="1">
      <alignment horizontal="left"/>
      <protection locked="0"/>
    </xf>
    <xf numFmtId="164" fontId="22" fillId="0" borderId="0" xfId="1" applyNumberFormat="1" applyFont="1" applyFill="1" applyBorder="1" applyAlignment="1" applyProtection="1">
      <alignment horizontal="center"/>
      <protection locked="0"/>
    </xf>
    <xf numFmtId="41" fontId="22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41" fontId="22" fillId="0" borderId="0" xfId="0" applyNumberFormat="1" applyFont="1" applyAlignment="1" applyProtection="1">
      <alignment horizontal="right"/>
      <protection locked="0"/>
    </xf>
    <xf numFmtId="14" fontId="11" fillId="0" borderId="0" xfId="0" applyNumberFormat="1" applyFont="1" applyProtection="1">
      <protection locked="0"/>
    </xf>
    <xf numFmtId="164" fontId="5" fillId="0" borderId="0" xfId="1" applyNumberFormat="1" applyFont="1" applyFill="1" applyAlignment="1" applyProtection="1">
      <alignment wrapText="1"/>
    </xf>
    <xf numFmtId="164" fontId="11" fillId="0" borderId="0" xfId="1" applyNumberFormat="1" applyFont="1" applyFill="1" applyAlignment="1" applyProtection="1">
      <alignment horizontal="right"/>
    </xf>
    <xf numFmtId="164" fontId="11" fillId="0" borderId="0" xfId="1" applyNumberFormat="1" applyFont="1" applyFill="1" applyAlignment="1" applyProtection="1">
      <alignment horizontal="left"/>
    </xf>
    <xf numFmtId="164" fontId="11" fillId="0" borderId="0" xfId="1" applyNumberFormat="1" applyFont="1" applyFill="1" applyAlignment="1" applyProtection="1"/>
    <xf numFmtId="164" fontId="11" fillId="0" borderId="1" xfId="1" applyNumberFormat="1" applyFont="1" applyFill="1" applyBorder="1" applyAlignment="1" applyProtection="1">
      <alignment horizontal="right"/>
    </xf>
    <xf numFmtId="164" fontId="12" fillId="0" borderId="2" xfId="1" applyNumberFormat="1" applyFont="1" applyFill="1" applyBorder="1" applyAlignment="1" applyProtection="1"/>
    <xf numFmtId="41" fontId="5" fillId="0" borderId="0" xfId="0" applyNumberFormat="1" applyFont="1" applyAlignment="1" applyProtection="1">
      <alignment horizontal="left" wrapText="1"/>
      <protection locked="0"/>
    </xf>
    <xf numFmtId="37" fontId="5" fillId="0" borderId="0" xfId="0" applyNumberFormat="1" applyFont="1" applyAlignment="1" applyProtection="1">
      <alignment horizontal="left" wrapText="1"/>
      <protection locked="0"/>
    </xf>
    <xf numFmtId="41" fontId="5" fillId="0" borderId="0" xfId="0" applyNumberFormat="1" applyFont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horizontal="center" wrapText="1"/>
      <protection locked="0"/>
    </xf>
    <xf numFmtId="43" fontId="4" fillId="0" borderId="0" xfId="1" applyFont="1" applyProtection="1">
      <protection locked="0"/>
    </xf>
    <xf numFmtId="43" fontId="4" fillId="0" borderId="0" xfId="0" applyNumberFormat="1" applyFont="1" applyProtection="1">
      <protection locked="0"/>
    </xf>
    <xf numFmtId="41" fontId="5" fillId="0" borderId="0" xfId="0" applyNumberFormat="1" applyFont="1" applyAlignment="1">
      <alignment horizontal="left" wrapText="1"/>
    </xf>
    <xf numFmtId="164" fontId="11" fillId="0" borderId="1" xfId="1" applyNumberFormat="1" applyFont="1" applyFill="1" applyBorder="1" applyAlignment="1" applyProtection="1">
      <alignment horizontal="left"/>
    </xf>
    <xf numFmtId="164" fontId="12" fillId="0" borderId="0" xfId="1" applyNumberFormat="1" applyFont="1" applyFill="1" applyAlignment="1" applyProtection="1">
      <alignment horizontal="right"/>
    </xf>
    <xf numFmtId="0" fontId="8" fillId="0" borderId="0" xfId="4" applyFont="1" applyAlignment="1" applyProtection="1">
      <alignment horizontal="left"/>
      <protection locked="0"/>
    </xf>
    <xf numFmtId="41" fontId="9" fillId="0" borderId="0" xfId="4" applyNumberFormat="1" applyFont="1" applyProtection="1">
      <protection locked="0"/>
    </xf>
    <xf numFmtId="0" fontId="9" fillId="0" borderId="0" xfId="4" applyFont="1" applyProtection="1">
      <protection locked="0"/>
    </xf>
    <xf numFmtId="0" fontId="8" fillId="0" borderId="0" xfId="4" applyFont="1" applyProtection="1">
      <protection locked="0"/>
    </xf>
    <xf numFmtId="0" fontId="11" fillId="0" borderId="0" xfId="4" applyFont="1" applyProtection="1">
      <protection locked="0"/>
    </xf>
    <xf numFmtId="41" fontId="11" fillId="0" borderId="0" xfId="4" applyNumberFormat="1" applyFont="1" applyProtection="1">
      <protection locked="0"/>
    </xf>
    <xf numFmtId="0" fontId="4" fillId="0" borderId="0" xfId="4" applyFont="1" applyProtection="1">
      <protection locked="0"/>
    </xf>
    <xf numFmtId="0" fontId="15" fillId="0" borderId="0" xfId="4" applyFont="1" applyAlignment="1" applyProtection="1">
      <alignment horizontal="center"/>
      <protection locked="0"/>
    </xf>
    <xf numFmtId="0" fontId="12" fillId="0" borderId="0" xfId="4" applyFont="1" applyProtection="1">
      <protection locked="0"/>
    </xf>
    <xf numFmtId="37" fontId="11" fillId="0" borderId="0" xfId="4" applyNumberFormat="1" applyFont="1" applyProtection="1">
      <protection locked="0"/>
    </xf>
    <xf numFmtId="164" fontId="4" fillId="0" borderId="0" xfId="1" applyNumberFormat="1" applyFont="1" applyFill="1" applyProtection="1">
      <protection locked="0"/>
    </xf>
    <xf numFmtId="0" fontId="3" fillId="0" borderId="0" xfId="2" applyFont="1" applyAlignment="1" applyProtection="1">
      <alignment horizontal="center"/>
      <protection locked="0"/>
    </xf>
    <xf numFmtId="164" fontId="11" fillId="0" borderId="0" xfId="4" applyNumberFormat="1" applyFont="1" applyProtection="1">
      <protection locked="0"/>
    </xf>
    <xf numFmtId="164" fontId="4" fillId="0" borderId="0" xfId="4" applyNumberFormat="1" applyFont="1" applyProtection="1">
      <protection locked="0"/>
    </xf>
    <xf numFmtId="41" fontId="4" fillId="0" borderId="0" xfId="4" applyNumberFormat="1" applyFont="1" applyProtection="1"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0" fontId="10" fillId="0" borderId="0" xfId="4" applyFont="1" applyProtection="1">
      <protection locked="0"/>
    </xf>
    <xf numFmtId="0" fontId="10" fillId="0" borderId="0" xfId="0" applyFont="1" applyProtection="1">
      <protection locked="0"/>
    </xf>
    <xf numFmtId="43" fontId="11" fillId="0" borderId="0" xfId="4" applyNumberFormat="1" applyFont="1" applyProtection="1">
      <protection locked="0"/>
    </xf>
    <xf numFmtId="164" fontId="10" fillId="0" borderId="0" xfId="0" applyNumberFormat="1" applyFont="1" applyProtection="1">
      <protection locked="0"/>
    </xf>
    <xf numFmtId="164" fontId="12" fillId="0" borderId="0" xfId="1" applyNumberFormat="1" applyFont="1" applyFill="1" applyProtection="1">
      <protection locked="0"/>
    </xf>
    <xf numFmtId="0" fontId="15" fillId="0" borderId="0" xfId="2" applyFont="1" applyAlignment="1" applyProtection="1">
      <alignment horizontal="center"/>
      <protection locked="0"/>
    </xf>
    <xf numFmtId="0" fontId="10" fillId="0" borderId="0" xfId="3" applyFont="1" applyProtection="1">
      <protection locked="0"/>
    </xf>
    <xf numFmtId="164" fontId="11" fillId="0" borderId="0" xfId="1" applyNumberFormat="1" applyFont="1" applyFill="1" applyAlignment="1" applyProtection="1">
      <alignment horizontal="center" vertical="center"/>
      <protection locked="0"/>
    </xf>
    <xf numFmtId="167" fontId="25" fillId="0" borderId="0" xfId="4" applyNumberFormat="1" applyFont="1" applyProtection="1">
      <protection locked="0"/>
    </xf>
    <xf numFmtId="167" fontId="9" fillId="0" borderId="0" xfId="4" applyNumberFormat="1" applyFont="1" applyProtection="1">
      <protection locked="0"/>
    </xf>
    <xf numFmtId="164" fontId="12" fillId="0" borderId="3" xfId="1" applyNumberFormat="1" applyFont="1" applyFill="1" applyBorder="1" applyProtection="1"/>
    <xf numFmtId="164" fontId="12" fillId="0" borderId="0" xfId="1" applyNumberFormat="1" applyFont="1" applyFill="1" applyProtection="1"/>
    <xf numFmtId="164" fontId="11" fillId="0" borderId="1" xfId="1" applyNumberFormat="1" applyFont="1" applyFill="1" applyBorder="1" applyProtection="1"/>
    <xf numFmtId="164" fontId="26" fillId="0" borderId="0" xfId="1" applyNumberFormat="1" applyFont="1" applyFill="1" applyAlignment="1" applyProtection="1">
      <protection locked="0"/>
    </xf>
    <xf numFmtId="41" fontId="12" fillId="0" borderId="3" xfId="1" applyNumberFormat="1" applyFont="1" applyFill="1" applyBorder="1" applyAlignment="1" applyProtection="1">
      <alignment vertical="center" wrapText="1"/>
      <protection locked="0"/>
    </xf>
    <xf numFmtId="41" fontId="11" fillId="0" borderId="0" xfId="1" applyNumberFormat="1" applyFont="1" applyFill="1" applyBorder="1" applyAlignment="1" applyProtection="1">
      <alignment vertical="center" wrapText="1"/>
      <protection locked="0"/>
    </xf>
    <xf numFmtId="41" fontId="11" fillId="0" borderId="0" xfId="1" applyNumberFormat="1" applyFont="1" applyFill="1" applyBorder="1" applyAlignment="1" applyProtection="1">
      <alignment vertical="center" wrapText="1"/>
    </xf>
    <xf numFmtId="0" fontId="15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vertical="center" wrapText="1"/>
      <protection locked="0"/>
    </xf>
    <xf numFmtId="15" fontId="13" fillId="0" borderId="0" xfId="0" applyNumberFormat="1" applyFont="1" applyAlignment="1" applyProtection="1">
      <alignment vertical="center" wrapText="1"/>
      <protection locked="0"/>
    </xf>
    <xf numFmtId="3" fontId="18" fillId="0" borderId="0" xfId="0" applyNumberFormat="1" applyFont="1" applyAlignment="1" applyProtection="1">
      <alignment horizontal="left" vertical="center" wrapText="1"/>
      <protection locked="0"/>
    </xf>
    <xf numFmtId="0" fontId="29" fillId="0" borderId="0" xfId="0" applyFont="1" applyProtection="1">
      <protection locked="0"/>
    </xf>
    <xf numFmtId="3" fontId="18" fillId="0" borderId="0" xfId="0" applyNumberFormat="1" applyFont="1" applyAlignment="1" applyProtection="1">
      <alignment horizontal="center" vertical="center" wrapText="1"/>
      <protection locked="0"/>
    </xf>
    <xf numFmtId="164" fontId="12" fillId="0" borderId="3" xfId="1" applyNumberFormat="1" applyFont="1" applyFill="1" applyBorder="1" applyAlignment="1" applyProtection="1">
      <alignment horizontal="center"/>
      <protection locked="0"/>
    </xf>
    <xf numFmtId="164" fontId="12" fillId="0" borderId="1" xfId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11" fillId="0" borderId="0" xfId="6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6" applyFont="1" applyAlignment="1">
      <alignment horizontal="center" wrapText="1"/>
    </xf>
    <xf numFmtId="0" fontId="11" fillId="0" borderId="0" xfId="6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5" fillId="0" borderId="0" xfId="0" applyNumberFormat="1" applyFont="1"/>
    <xf numFmtId="41" fontId="4" fillId="0" borderId="0" xfId="0" applyNumberFormat="1" applyFont="1" applyAlignment="1">
      <alignment horizontal="right"/>
    </xf>
    <xf numFmtId="0" fontId="5" fillId="0" borderId="0" xfId="0" applyFont="1"/>
    <xf numFmtId="164" fontId="11" fillId="0" borderId="0" xfId="1" applyNumberFormat="1" applyFont="1" applyFill="1" applyBorder="1" applyAlignment="1" applyProtection="1">
      <alignment vertical="center" wrapText="1"/>
      <protection locked="0"/>
    </xf>
    <xf numFmtId="0" fontId="11" fillId="0" borderId="0" xfId="4" applyFont="1" applyAlignment="1" applyProtection="1">
      <alignment vertical="top"/>
      <protection locked="0"/>
    </xf>
    <xf numFmtId="0" fontId="11" fillId="0" borderId="0" xfId="0" applyFont="1" applyAlignment="1" applyProtection="1">
      <alignment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2" fillId="0" borderId="0" xfId="4" applyFont="1" applyAlignment="1" applyProtection="1">
      <alignment vertical="top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2" applyFont="1" applyAlignment="1">
      <alignment vertical="top"/>
    </xf>
    <xf numFmtId="0" fontId="11" fillId="0" borderId="0" xfId="3" applyFont="1" applyAlignment="1" applyProtection="1">
      <alignment vertical="top"/>
      <protection locked="0"/>
    </xf>
    <xf numFmtId="0" fontId="11" fillId="0" borderId="0" xfId="2" applyFont="1" applyAlignment="1" applyProtection="1">
      <alignment vertical="top"/>
      <protection locked="0"/>
    </xf>
    <xf numFmtId="0" fontId="11" fillId="0" borderId="0" xfId="0" quotePrefix="1" applyFont="1" applyAlignment="1" applyProtection="1">
      <alignment vertical="top"/>
      <protection locked="0"/>
    </xf>
    <xf numFmtId="0" fontId="11" fillId="0" borderId="0" xfId="2" quotePrefix="1" applyFont="1" applyAlignment="1" applyProtection="1">
      <alignment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9" fillId="0" borderId="0" xfId="4" applyFont="1" applyAlignment="1" applyProtection="1">
      <alignment vertical="top"/>
      <protection locked="0"/>
    </xf>
    <xf numFmtId="41" fontId="11" fillId="0" borderId="0" xfId="1" applyNumberFormat="1" applyFont="1" applyFill="1" applyAlignment="1" applyProtection="1">
      <protection locked="0"/>
    </xf>
    <xf numFmtId="41" fontId="11" fillId="0" borderId="1" xfId="4" applyNumberFormat="1" applyFont="1" applyBorder="1" applyProtection="1">
      <protection locked="0"/>
    </xf>
    <xf numFmtId="0" fontId="11" fillId="0" borderId="0" xfId="7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2" fillId="0" borderId="0" xfId="2" applyFont="1" applyAlignment="1" applyProtection="1">
      <alignment vertical="top"/>
      <protection locked="0"/>
    </xf>
    <xf numFmtId="0" fontId="13" fillId="0" borderId="0" xfId="7" applyFont="1" applyAlignment="1" applyProtection="1">
      <alignment horizontal="left" vertical="top"/>
      <protection locked="0"/>
    </xf>
    <xf numFmtId="1" fontId="10" fillId="0" borderId="0" xfId="4" applyNumberFormat="1" applyFont="1" applyProtection="1">
      <protection locked="0"/>
    </xf>
    <xf numFmtId="168" fontId="12" fillId="0" borderId="4" xfId="1" applyNumberFormat="1" applyFont="1" applyFill="1" applyBorder="1" applyProtection="1"/>
    <xf numFmtId="0" fontId="11" fillId="0" borderId="0" xfId="0" quotePrefix="1" applyFont="1" applyProtection="1">
      <protection locked="0"/>
    </xf>
    <xf numFmtId="0" fontId="12" fillId="0" borderId="0" xfId="0" quotePrefix="1" applyFont="1" applyProtection="1">
      <protection locked="0"/>
    </xf>
    <xf numFmtId="0" fontId="13" fillId="0" borderId="0" xfId="0" quotePrefix="1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11" fillId="0" borderId="0" xfId="0" applyFont="1" applyAlignment="1" applyProtection="1">
      <alignment horizontal="justify"/>
      <protection locked="0"/>
    </xf>
    <xf numFmtId="41" fontId="11" fillId="0" borderId="0" xfId="0" applyNumberFormat="1" applyFont="1" applyAlignment="1" applyProtection="1">
      <alignment horizontal="right"/>
      <protection locked="0"/>
    </xf>
    <xf numFmtId="164" fontId="11" fillId="0" borderId="0" xfId="1" applyNumberFormat="1" applyFont="1" applyProtection="1">
      <protection locked="0"/>
    </xf>
    <xf numFmtId="0" fontId="12" fillId="0" borderId="0" xfId="4" applyFont="1" applyAlignment="1" applyProtection="1">
      <alignment horizontal="center"/>
      <protection locked="0"/>
    </xf>
    <xf numFmtId="169" fontId="11" fillId="0" borderId="0" xfId="0" applyNumberFormat="1" applyFont="1" applyProtection="1">
      <protection locked="0"/>
    </xf>
    <xf numFmtId="164" fontId="11" fillId="0" borderId="0" xfId="0" applyNumberFormat="1" applyFont="1" applyAlignment="1" applyProtection="1">
      <alignment horizontal="center"/>
      <protection locked="0"/>
    </xf>
    <xf numFmtId="43" fontId="11" fillId="0" borderId="0" xfId="0" applyNumberFormat="1" applyFont="1" applyAlignment="1" applyProtection="1">
      <alignment horizontal="center"/>
      <protection locked="0"/>
    </xf>
    <xf numFmtId="37" fontId="4" fillId="0" borderId="0" xfId="4" applyNumberFormat="1" applyFont="1" applyProtection="1">
      <protection locked="0"/>
    </xf>
    <xf numFmtId="164" fontId="12" fillId="0" borderId="4" xfId="1" applyNumberFormat="1" applyFont="1" applyFill="1" applyBorder="1" applyAlignment="1" applyProtection="1">
      <alignment vertical="center"/>
    </xf>
    <xf numFmtId="41" fontId="12" fillId="0" borderId="0" xfId="0" applyNumberFormat="1" applyFont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41" fontId="12" fillId="0" borderId="0" xfId="1" applyNumberFormat="1" applyFont="1" applyFill="1" applyBorder="1" applyAlignment="1" applyProtection="1">
      <alignment horizontal="right" vertical="center" wrapText="1"/>
      <protection locked="0"/>
    </xf>
    <xf numFmtId="41" fontId="11" fillId="0" borderId="0" xfId="4" applyNumberFormat="1" applyFont="1"/>
    <xf numFmtId="3" fontId="4" fillId="0" borderId="0" xfId="4" applyNumberFormat="1" applyFont="1" applyProtection="1">
      <protection locked="0"/>
    </xf>
    <xf numFmtId="0" fontId="15" fillId="0" borderId="0" xfId="4" applyFont="1" applyAlignment="1" applyProtection="1">
      <alignment horizontal="center"/>
      <protection locked="0"/>
    </xf>
    <xf numFmtId="0" fontId="12" fillId="0" borderId="0" xfId="4" applyFont="1" applyAlignment="1" applyProtection="1">
      <alignment horizontal="center"/>
      <protection locked="0"/>
    </xf>
    <xf numFmtId="0" fontId="11" fillId="0" borderId="0" xfId="4" applyFont="1" applyAlignment="1" applyProtection="1">
      <alignment horizontal="center"/>
      <protection locked="0"/>
    </xf>
    <xf numFmtId="164" fontId="15" fillId="0" borderId="0" xfId="1" applyNumberFormat="1" applyFont="1" applyFill="1" applyBorder="1" applyAlignment="1" applyProtection="1">
      <alignment horizontal="center"/>
      <protection locked="0"/>
    </xf>
    <xf numFmtId="164" fontId="12" fillId="0" borderId="0" xfId="1" applyNumberFormat="1" applyFont="1" applyFill="1" applyBorder="1" applyAlignment="1" applyProtection="1">
      <alignment horizontal="center"/>
      <protection locked="0"/>
    </xf>
    <xf numFmtId="164" fontId="15" fillId="0" borderId="0" xfId="1" applyNumberFormat="1" applyFont="1" applyFill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41" fontId="15" fillId="0" borderId="0" xfId="0" applyNumberFormat="1" applyFont="1" applyAlignment="1" applyProtection="1">
      <alignment horizontal="center" vertical="center" wrapText="1"/>
      <protection locked="0"/>
    </xf>
    <xf numFmtId="41" fontId="15" fillId="0" borderId="0" xfId="0" applyNumberFormat="1" applyFont="1" applyAlignment="1" applyProtection="1">
      <alignment horizontal="center" wrapText="1"/>
      <protection locked="0"/>
    </xf>
  </cellXfs>
  <cellStyles count="8">
    <cellStyle name="Comma" xfId="1" builtinId="3"/>
    <cellStyle name="Normal" xfId="0" builtinId="0"/>
    <cellStyle name="Normal 2" xfId="2" xr:uid="{00000000-0005-0000-0000-000002000000}"/>
    <cellStyle name="Normal 21" xfId="7" xr:uid="{89D7A8EA-1C18-45B2-8E33-0CB5667D5415}"/>
    <cellStyle name="Normal 3" xfId="6" xr:uid="{8161A317-F0D3-4CE7-B1BF-AA79E9B4B05E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8"/>
  <sheetViews>
    <sheetView view="pageBreakPreview" topLeftCell="A7" zoomScale="115" zoomScaleNormal="85" zoomScaleSheetLayoutView="115" workbookViewId="0">
      <selection activeCell="C19" sqref="C19"/>
    </sheetView>
  </sheetViews>
  <sheetFormatPr defaultColWidth="8.1796875" defaultRowHeight="23.15" customHeight="1" x14ac:dyDescent="0.6"/>
  <cols>
    <col min="1" max="1" width="42.54296875" style="15" customWidth="1"/>
    <col min="2" max="2" width="8.26953125" style="18" customWidth="1"/>
    <col min="3" max="3" width="14" style="14" bestFit="1" customWidth="1"/>
    <col min="4" max="4" width="1" style="14" customWidth="1"/>
    <col min="5" max="5" width="13.26953125" style="14" customWidth="1"/>
    <col min="6" max="6" width="1" style="14" customWidth="1"/>
    <col min="7" max="7" width="12.90625" style="14" bestFit="1" customWidth="1"/>
    <col min="8" max="8" width="1" style="14" customWidth="1"/>
    <col min="9" max="9" width="13" style="14" customWidth="1"/>
    <col min="10" max="10" width="8.54296875" style="15" bestFit="1" customWidth="1"/>
    <col min="11" max="11" width="11.26953125" style="15" bestFit="1" customWidth="1"/>
    <col min="12" max="12" width="2.6328125" style="15" customWidth="1"/>
    <col min="13" max="13" width="9.36328125" style="15" bestFit="1" customWidth="1"/>
    <col min="14" max="16384" width="8.1796875" style="15"/>
  </cols>
  <sheetData>
    <row r="1" spans="1:13" ht="23.15" customHeight="1" x14ac:dyDescent="0.7">
      <c r="A1" s="11" t="s">
        <v>0</v>
      </c>
      <c r="B1" s="12"/>
      <c r="C1" s="13"/>
      <c r="D1" s="13"/>
      <c r="E1" s="13"/>
    </row>
    <row r="2" spans="1:13" ht="23.15" customHeight="1" x14ac:dyDescent="0.7">
      <c r="A2" s="16" t="s">
        <v>1</v>
      </c>
      <c r="B2" s="12"/>
      <c r="C2" s="13"/>
      <c r="D2" s="13"/>
      <c r="E2" s="13"/>
    </row>
    <row r="3" spans="1:13" s="17" customFormat="1" ht="23.15" customHeight="1" x14ac:dyDescent="0.65">
      <c r="B3" s="18"/>
      <c r="C3" s="307" t="s">
        <v>2</v>
      </c>
      <c r="D3" s="307"/>
      <c r="E3" s="307"/>
      <c r="F3" s="20"/>
      <c r="G3" s="307" t="s">
        <v>3</v>
      </c>
      <c r="H3" s="307"/>
      <c r="I3" s="307"/>
    </row>
    <row r="4" spans="1:13" s="17" customFormat="1" ht="23.15" customHeight="1" x14ac:dyDescent="0.6">
      <c r="B4" s="18"/>
      <c r="C4" s="21" t="s">
        <v>190</v>
      </c>
      <c r="D4" s="21"/>
      <c r="E4" s="21" t="s">
        <v>4</v>
      </c>
      <c r="G4" s="21" t="s">
        <v>190</v>
      </c>
      <c r="H4" s="21"/>
      <c r="I4" s="21" t="s">
        <v>4</v>
      </c>
    </row>
    <row r="5" spans="1:13" s="17" customFormat="1" ht="23.15" customHeight="1" x14ac:dyDescent="0.65">
      <c r="A5" s="22" t="s">
        <v>5</v>
      </c>
      <c r="B5" s="18" t="s">
        <v>6</v>
      </c>
      <c r="C5" s="21">
        <v>2569</v>
      </c>
      <c r="D5" s="21"/>
      <c r="E5" s="21">
        <v>2568</v>
      </c>
      <c r="G5" s="21">
        <v>2569</v>
      </c>
      <c r="H5" s="21"/>
      <c r="I5" s="21">
        <v>2568</v>
      </c>
    </row>
    <row r="6" spans="1:13" s="17" customFormat="1" ht="23.15" customHeight="1" x14ac:dyDescent="0.65">
      <c r="A6" s="22"/>
      <c r="B6" s="18"/>
      <c r="C6" s="21" t="s">
        <v>7</v>
      </c>
      <c r="D6" s="21"/>
      <c r="E6" s="21"/>
      <c r="F6" s="21"/>
      <c r="G6" s="21" t="s">
        <v>7</v>
      </c>
      <c r="H6" s="21"/>
      <c r="I6" s="21"/>
    </row>
    <row r="7" spans="1:13" s="17" customFormat="1" ht="23.15" customHeight="1" x14ac:dyDescent="0.65">
      <c r="A7" s="22"/>
      <c r="B7" s="12"/>
      <c r="C7" s="306" t="s">
        <v>8</v>
      </c>
      <c r="D7" s="306"/>
      <c r="E7" s="306"/>
      <c r="F7" s="306"/>
      <c r="G7" s="306"/>
      <c r="H7" s="306"/>
      <c r="I7" s="306"/>
    </row>
    <row r="8" spans="1:13" s="17" customFormat="1" ht="23.15" customHeight="1" x14ac:dyDescent="0.65">
      <c r="A8" s="24" t="s">
        <v>9</v>
      </c>
      <c r="B8" s="18"/>
      <c r="C8" s="25"/>
      <c r="D8" s="25"/>
      <c r="E8" s="25"/>
      <c r="F8" s="25"/>
      <c r="G8" s="25"/>
      <c r="H8" s="25"/>
      <c r="I8" s="25"/>
    </row>
    <row r="9" spans="1:13" s="17" customFormat="1" ht="23.15" customHeight="1" x14ac:dyDescent="0.6">
      <c r="A9" s="285" t="s">
        <v>10</v>
      </c>
      <c r="B9" s="18">
        <v>2</v>
      </c>
      <c r="C9" s="1">
        <v>1943327</v>
      </c>
      <c r="D9" s="25"/>
      <c r="E9" s="1">
        <v>1908782</v>
      </c>
      <c r="F9" s="25"/>
      <c r="G9" s="1">
        <v>884716</v>
      </c>
      <c r="H9" s="25"/>
      <c r="I9" s="1">
        <f>996880+50000</f>
        <v>1046880</v>
      </c>
      <c r="L9" s="26"/>
      <c r="M9" s="26"/>
    </row>
    <row r="10" spans="1:13" s="17" customFormat="1" ht="23.15" customHeight="1" x14ac:dyDescent="0.6">
      <c r="A10" s="17" t="s">
        <v>243</v>
      </c>
      <c r="B10" s="18" t="s">
        <v>184</v>
      </c>
      <c r="C10" s="1">
        <v>817371</v>
      </c>
      <c r="D10" s="25"/>
      <c r="E10" s="1">
        <v>715546</v>
      </c>
      <c r="F10" s="25"/>
      <c r="G10" s="1">
        <v>238335</v>
      </c>
      <c r="H10" s="25"/>
      <c r="I10" s="1">
        <v>174834</v>
      </c>
      <c r="L10" s="26"/>
      <c r="M10" s="26"/>
    </row>
    <row r="11" spans="1:13" s="17" customFormat="1" ht="23.15" customHeight="1" x14ac:dyDescent="0.6">
      <c r="A11" s="17" t="s">
        <v>164</v>
      </c>
      <c r="B11" s="18">
        <v>4</v>
      </c>
      <c r="C11" s="1">
        <v>6469383</v>
      </c>
      <c r="D11" s="25"/>
      <c r="E11" s="1">
        <v>5057388</v>
      </c>
      <c r="F11" s="25"/>
      <c r="G11" s="1">
        <v>687</v>
      </c>
      <c r="H11" s="25"/>
      <c r="I11" s="1">
        <v>820</v>
      </c>
      <c r="J11" s="27"/>
      <c r="L11" s="3"/>
      <c r="M11" s="3"/>
    </row>
    <row r="12" spans="1:13" s="17" customFormat="1" ht="23.15" customHeight="1" x14ac:dyDescent="0.6">
      <c r="A12" s="17" t="s">
        <v>165</v>
      </c>
      <c r="B12" s="18">
        <v>5</v>
      </c>
      <c r="C12" s="2">
        <v>1990779</v>
      </c>
      <c r="D12" s="2"/>
      <c r="E12" s="2">
        <v>2252016</v>
      </c>
      <c r="F12" s="2"/>
      <c r="G12" s="1">
        <v>5892</v>
      </c>
      <c r="H12" s="2"/>
      <c r="I12" s="2">
        <v>10647</v>
      </c>
      <c r="J12" s="27"/>
      <c r="L12" s="3"/>
      <c r="M12" s="3"/>
    </row>
    <row r="13" spans="1:13" s="17" customFormat="1" ht="23" hidden="1" customHeight="1" x14ac:dyDescent="0.6">
      <c r="A13" s="17" t="s">
        <v>144</v>
      </c>
      <c r="B13" s="18">
        <v>3</v>
      </c>
      <c r="C13" s="2"/>
      <c r="D13" s="2"/>
      <c r="E13" s="3">
        <v>0</v>
      </c>
      <c r="F13" s="2"/>
      <c r="G13" s="1"/>
      <c r="H13" s="2"/>
      <c r="I13" s="5">
        <v>0</v>
      </c>
      <c r="L13" s="3"/>
      <c r="M13" s="3"/>
    </row>
    <row r="14" spans="1:13" s="17" customFormat="1" ht="23.15" hidden="1" customHeight="1" x14ac:dyDescent="0.6">
      <c r="A14" s="17" t="s">
        <v>166</v>
      </c>
      <c r="B14" s="18"/>
      <c r="C14" s="2"/>
      <c r="D14" s="2"/>
      <c r="E14" s="2"/>
      <c r="F14" s="2"/>
      <c r="G14" s="1"/>
      <c r="H14" s="2"/>
      <c r="I14" s="2"/>
      <c r="L14" s="3"/>
      <c r="M14" s="3"/>
    </row>
    <row r="15" spans="1:13" s="17" customFormat="1" ht="23.15" hidden="1" customHeight="1" x14ac:dyDescent="0.6">
      <c r="A15" s="17" t="s">
        <v>149</v>
      </c>
      <c r="B15" s="18">
        <v>3</v>
      </c>
      <c r="C15" s="2"/>
      <c r="D15" s="2"/>
      <c r="E15" s="4">
        <v>0</v>
      </c>
      <c r="F15" s="2"/>
      <c r="G15" s="1"/>
      <c r="H15" s="2"/>
      <c r="I15" s="2">
        <v>0</v>
      </c>
      <c r="L15" s="3"/>
      <c r="M15" s="3"/>
    </row>
    <row r="16" spans="1:13" s="17" customFormat="1" ht="23.15" customHeight="1" x14ac:dyDescent="0.6">
      <c r="A16" s="285" t="s">
        <v>11</v>
      </c>
      <c r="B16" s="18">
        <v>6</v>
      </c>
      <c r="C16" s="1">
        <v>280083</v>
      </c>
      <c r="D16" s="25"/>
      <c r="E16" s="1">
        <v>275428</v>
      </c>
      <c r="F16" s="25"/>
      <c r="G16" s="1">
        <v>275219</v>
      </c>
      <c r="H16" s="25"/>
      <c r="I16" s="1">
        <v>266620</v>
      </c>
      <c r="L16" s="3"/>
      <c r="M16" s="3"/>
    </row>
    <row r="17" spans="1:13" s="17" customFormat="1" ht="23.15" customHeight="1" x14ac:dyDescent="0.6">
      <c r="A17" s="17" t="s">
        <v>187</v>
      </c>
      <c r="B17" s="18" t="s">
        <v>246</v>
      </c>
      <c r="C17" s="1">
        <v>773707</v>
      </c>
      <c r="D17" s="25"/>
      <c r="E17" s="1">
        <v>0</v>
      </c>
      <c r="F17" s="25"/>
      <c r="G17" s="1">
        <v>251420</v>
      </c>
      <c r="H17" s="25"/>
      <c r="I17" s="1">
        <v>0</v>
      </c>
      <c r="L17" s="26"/>
      <c r="M17" s="26"/>
    </row>
    <row r="18" spans="1:13" s="17" customFormat="1" ht="23.15" customHeight="1" x14ac:dyDescent="0.6">
      <c r="A18" s="17" t="s">
        <v>12</v>
      </c>
      <c r="B18" s="18"/>
      <c r="C18" s="1">
        <v>31126</v>
      </c>
      <c r="D18" s="25"/>
      <c r="E18" s="1">
        <v>55209</v>
      </c>
      <c r="F18" s="25"/>
      <c r="G18" s="1">
        <v>0</v>
      </c>
      <c r="H18" s="25"/>
      <c r="I18" s="1">
        <v>0</v>
      </c>
      <c r="L18" s="3"/>
      <c r="M18" s="3"/>
    </row>
    <row r="19" spans="1:13" s="17" customFormat="1" ht="23.15" customHeight="1" x14ac:dyDescent="0.6">
      <c r="A19" s="17" t="s">
        <v>13</v>
      </c>
      <c r="B19" s="18">
        <v>2</v>
      </c>
      <c r="C19" s="1">
        <v>310</v>
      </c>
      <c r="D19" s="25"/>
      <c r="E19" s="1">
        <v>814</v>
      </c>
      <c r="F19" s="25"/>
      <c r="G19" s="1">
        <v>0</v>
      </c>
      <c r="H19" s="25"/>
      <c r="I19" s="1">
        <v>805</v>
      </c>
      <c r="L19" s="3"/>
      <c r="M19" s="3"/>
    </row>
    <row r="20" spans="1:13" s="17" customFormat="1" ht="23.15" customHeight="1" x14ac:dyDescent="0.65">
      <c r="A20" s="286" t="s">
        <v>14</v>
      </c>
      <c r="B20" s="18"/>
      <c r="C20" s="6">
        <f>SUM(C9:C19)</f>
        <v>12306086</v>
      </c>
      <c r="D20" s="28"/>
      <c r="E20" s="56">
        <f>SUM(E9:E19)</f>
        <v>10265183</v>
      </c>
      <c r="F20" s="29"/>
      <c r="G20" s="57">
        <f>SUM(G9:G19)</f>
        <v>1656269</v>
      </c>
      <c r="H20" s="29"/>
      <c r="I20" s="6">
        <f>SUM(I9:I19)</f>
        <v>1500606</v>
      </c>
    </row>
    <row r="21" spans="1:13" s="17" customFormat="1" ht="18" customHeight="1" x14ac:dyDescent="0.6">
      <c r="B21" s="18"/>
      <c r="C21" s="1"/>
      <c r="D21" s="25"/>
      <c r="E21" s="2"/>
      <c r="F21" s="30"/>
      <c r="G21" s="2"/>
      <c r="H21" s="30"/>
      <c r="I21" s="1"/>
    </row>
    <row r="22" spans="1:13" s="17" customFormat="1" ht="23.15" customHeight="1" x14ac:dyDescent="0.65">
      <c r="A22" s="287" t="s">
        <v>15</v>
      </c>
      <c r="B22" s="18"/>
      <c r="C22" s="1"/>
      <c r="D22" s="25"/>
      <c r="E22" s="2"/>
      <c r="F22" s="30"/>
      <c r="G22" s="2"/>
      <c r="H22" s="30"/>
      <c r="I22" s="1"/>
    </row>
    <row r="23" spans="1:13" s="17" customFormat="1" ht="23.15" customHeight="1" x14ac:dyDescent="0.6">
      <c r="A23" s="17" t="s">
        <v>16</v>
      </c>
      <c r="B23" s="18"/>
      <c r="C23" s="1">
        <v>5092</v>
      </c>
      <c r="D23" s="31"/>
      <c r="E23" s="1">
        <v>12057</v>
      </c>
      <c r="F23" s="32"/>
      <c r="G23" s="1">
        <v>5092</v>
      </c>
      <c r="H23" s="32"/>
      <c r="I23" s="1">
        <v>10057</v>
      </c>
      <c r="L23" s="3"/>
      <c r="M23" s="3"/>
    </row>
    <row r="24" spans="1:13" s="17" customFormat="1" ht="23.15" customHeight="1" x14ac:dyDescent="0.6">
      <c r="A24" s="285" t="s">
        <v>167</v>
      </c>
      <c r="B24" s="18">
        <v>12</v>
      </c>
      <c r="C24" s="1">
        <v>81321</v>
      </c>
      <c r="D24" s="31"/>
      <c r="E24" s="1">
        <v>81773</v>
      </c>
      <c r="F24" s="32"/>
      <c r="G24" s="1">
        <v>81321</v>
      </c>
      <c r="H24" s="32"/>
      <c r="I24" s="1">
        <v>81773</v>
      </c>
      <c r="L24" s="3"/>
      <c r="M24" s="3"/>
    </row>
    <row r="25" spans="1:13" s="17" customFormat="1" ht="23.15" customHeight="1" x14ac:dyDescent="0.6">
      <c r="A25" s="17" t="s">
        <v>17</v>
      </c>
      <c r="B25" s="18">
        <v>4</v>
      </c>
      <c r="C25" s="1">
        <v>1769397</v>
      </c>
      <c r="D25" s="31"/>
      <c r="E25" s="1">
        <v>1492794</v>
      </c>
      <c r="F25" s="32"/>
      <c r="G25" s="1">
        <v>0</v>
      </c>
      <c r="H25" s="32"/>
      <c r="I25" s="1">
        <v>0</v>
      </c>
      <c r="L25" s="3"/>
      <c r="M25" s="3"/>
    </row>
    <row r="26" spans="1:13" s="17" customFormat="1" ht="23.15" customHeight="1" x14ac:dyDescent="0.6">
      <c r="A26" s="17" t="s">
        <v>168</v>
      </c>
      <c r="B26" s="18">
        <v>5</v>
      </c>
      <c r="C26" s="1">
        <v>2187967</v>
      </c>
      <c r="D26" s="31"/>
      <c r="E26" s="1">
        <v>3140220</v>
      </c>
      <c r="F26" s="32"/>
      <c r="G26" s="1">
        <v>6</v>
      </c>
      <c r="H26" s="32"/>
      <c r="I26" s="1">
        <v>733</v>
      </c>
      <c r="L26" s="3"/>
      <c r="M26" s="3"/>
    </row>
    <row r="27" spans="1:13" s="17" customFormat="1" ht="23.15" customHeight="1" x14ac:dyDescent="0.6">
      <c r="A27" s="17" t="s">
        <v>18</v>
      </c>
      <c r="B27" s="18">
        <v>3</v>
      </c>
      <c r="C27" s="2">
        <v>0</v>
      </c>
      <c r="D27" s="31"/>
      <c r="E27" s="1">
        <v>0</v>
      </c>
      <c r="F27" s="32"/>
      <c r="G27" s="1">
        <v>5050000</v>
      </c>
      <c r="H27" s="32"/>
      <c r="I27" s="1">
        <v>5050000</v>
      </c>
      <c r="L27" s="26"/>
      <c r="M27" s="26"/>
    </row>
    <row r="28" spans="1:13" s="17" customFormat="1" ht="23.15" customHeight="1" x14ac:dyDescent="0.6">
      <c r="A28" s="17" t="s">
        <v>19</v>
      </c>
      <c r="B28" s="18">
        <v>7</v>
      </c>
      <c r="C28" s="2">
        <v>0</v>
      </c>
      <c r="D28" s="31"/>
      <c r="E28" s="1">
        <v>0</v>
      </c>
      <c r="F28" s="32"/>
      <c r="G28" s="1">
        <v>5533784</v>
      </c>
      <c r="H28" s="32"/>
      <c r="I28" s="1">
        <v>5610182</v>
      </c>
      <c r="L28" s="26"/>
      <c r="M28" s="26"/>
    </row>
    <row r="29" spans="1:13" s="17" customFormat="1" ht="23.15" customHeight="1" x14ac:dyDescent="0.6">
      <c r="A29" s="17" t="s">
        <v>20</v>
      </c>
      <c r="B29" s="18"/>
      <c r="C29" s="1">
        <v>632221</v>
      </c>
      <c r="D29" s="31"/>
      <c r="E29" s="1">
        <v>650113</v>
      </c>
      <c r="F29" s="32"/>
      <c r="G29" s="1">
        <v>620365</v>
      </c>
      <c r="H29" s="32"/>
      <c r="I29" s="1">
        <v>638565</v>
      </c>
      <c r="L29" s="26"/>
      <c r="M29" s="26"/>
    </row>
    <row r="30" spans="1:13" s="17" customFormat="1" ht="23.15" customHeight="1" x14ac:dyDescent="0.6">
      <c r="A30" s="17" t="s">
        <v>21</v>
      </c>
      <c r="B30" s="18"/>
      <c r="C30" s="1">
        <v>61244</v>
      </c>
      <c r="D30" s="31"/>
      <c r="E30" s="1">
        <v>29711</v>
      </c>
      <c r="F30" s="32"/>
      <c r="G30" s="1">
        <v>42558</v>
      </c>
      <c r="H30" s="32"/>
      <c r="I30" s="1">
        <v>18955</v>
      </c>
      <c r="L30" s="26"/>
      <c r="M30" s="26"/>
    </row>
    <row r="31" spans="1:13" s="17" customFormat="1" ht="23.15" customHeight="1" x14ac:dyDescent="0.6">
      <c r="A31" s="17" t="s">
        <v>22</v>
      </c>
      <c r="B31" s="18"/>
      <c r="C31" s="1">
        <v>69906</v>
      </c>
      <c r="D31" s="31"/>
      <c r="E31" s="1">
        <v>71194</v>
      </c>
      <c r="F31" s="32"/>
      <c r="G31" s="1">
        <v>34174</v>
      </c>
      <c r="H31" s="32"/>
      <c r="I31" s="1">
        <v>38009</v>
      </c>
      <c r="L31" s="26"/>
      <c r="M31" s="26"/>
    </row>
    <row r="32" spans="1:13" s="17" customFormat="1" ht="23.15" customHeight="1" x14ac:dyDescent="0.6">
      <c r="A32" s="17" t="s">
        <v>23</v>
      </c>
      <c r="B32" s="18"/>
      <c r="C32" s="1">
        <v>622540</v>
      </c>
      <c r="D32" s="31"/>
      <c r="E32" s="1">
        <v>741099</v>
      </c>
      <c r="F32" s="32"/>
      <c r="G32" s="1">
        <v>193356</v>
      </c>
      <c r="H32" s="32"/>
      <c r="I32" s="1">
        <v>208134</v>
      </c>
      <c r="L32" s="26"/>
      <c r="M32" s="26"/>
    </row>
    <row r="33" spans="1:13" s="17" customFormat="1" ht="23.15" customHeight="1" x14ac:dyDescent="0.6">
      <c r="A33" s="17" t="s">
        <v>24</v>
      </c>
      <c r="B33" s="18"/>
      <c r="C33" s="1">
        <f>57105</f>
        <v>57105</v>
      </c>
      <c r="D33" s="31"/>
      <c r="E33" s="1">
        <v>57080</v>
      </c>
      <c r="F33" s="32"/>
      <c r="G33" s="1">
        <f>53746-30-1</f>
        <v>53715</v>
      </c>
      <c r="H33" s="32"/>
      <c r="I33" s="1">
        <f>52613</f>
        <v>52613</v>
      </c>
      <c r="L33" s="26"/>
      <c r="M33" s="26"/>
    </row>
    <row r="34" spans="1:13" s="17" customFormat="1" ht="23.15" customHeight="1" x14ac:dyDescent="0.65">
      <c r="A34" s="22" t="s">
        <v>25</v>
      </c>
      <c r="B34" s="33"/>
      <c r="C34" s="57">
        <f>SUM(C23:C33)</f>
        <v>5486793</v>
      </c>
      <c r="D34" s="29"/>
      <c r="E34" s="56">
        <f>SUM(E23:E33)</f>
        <v>6276041</v>
      </c>
      <c r="F34" s="29"/>
      <c r="G34" s="57">
        <f>SUM(G23:G33)</f>
        <v>11614371</v>
      </c>
      <c r="H34" s="29"/>
      <c r="I34" s="56">
        <f>SUM(I23:I33)</f>
        <v>11709021</v>
      </c>
    </row>
    <row r="35" spans="1:13" s="17" customFormat="1" ht="18" customHeight="1" x14ac:dyDescent="0.65">
      <c r="A35" s="22"/>
      <c r="B35" s="33"/>
      <c r="C35" s="13"/>
      <c r="D35" s="29"/>
      <c r="E35" s="29"/>
      <c r="F35" s="29"/>
      <c r="G35" s="13"/>
      <c r="H35" s="29"/>
      <c r="I35" s="29"/>
    </row>
    <row r="36" spans="1:13" s="17" customFormat="1" ht="23.15" customHeight="1" thickBot="1" x14ac:dyDescent="0.7">
      <c r="A36" s="22" t="s">
        <v>26</v>
      </c>
      <c r="B36" s="33"/>
      <c r="C36" s="58">
        <f>C20+C34</f>
        <v>17792879</v>
      </c>
      <c r="D36" s="29"/>
      <c r="E36" s="59">
        <f>E20+E34</f>
        <v>16541224</v>
      </c>
      <c r="F36" s="29"/>
      <c r="G36" s="58">
        <f>G20+G34</f>
        <v>13270640</v>
      </c>
      <c r="H36" s="29"/>
      <c r="I36" s="59">
        <f>I20+I34</f>
        <v>13209627</v>
      </c>
    </row>
    <row r="37" spans="1:13" s="17" customFormat="1" ht="17.75" customHeight="1" thickTop="1" x14ac:dyDescent="0.65">
      <c r="A37" s="22"/>
      <c r="B37" s="18"/>
      <c r="C37" s="25"/>
      <c r="D37" s="25"/>
      <c r="E37" s="25"/>
      <c r="F37" s="25"/>
      <c r="G37" s="25"/>
      <c r="H37" s="25"/>
      <c r="I37" s="25"/>
    </row>
    <row r="38" spans="1:13" ht="23.15" customHeight="1" x14ac:dyDescent="0.7">
      <c r="A38" s="11" t="s">
        <v>0</v>
      </c>
      <c r="B38" s="12"/>
      <c r="C38" s="34"/>
      <c r="D38" s="34"/>
      <c r="E38" s="34"/>
      <c r="F38" s="34"/>
      <c r="G38" s="34"/>
      <c r="H38" s="34"/>
      <c r="I38" s="34"/>
    </row>
    <row r="39" spans="1:13" ht="23.15" customHeight="1" x14ac:dyDescent="0.7">
      <c r="A39" s="16" t="s">
        <v>1</v>
      </c>
      <c r="B39" s="12"/>
      <c r="C39" s="34"/>
      <c r="D39" s="34"/>
      <c r="E39" s="34"/>
      <c r="F39" s="34"/>
      <c r="G39" s="34"/>
      <c r="H39" s="34"/>
      <c r="I39" s="34"/>
    </row>
    <row r="40" spans="1:13" ht="23.15" customHeight="1" x14ac:dyDescent="0.65">
      <c r="A40" s="22"/>
      <c r="B40" s="12"/>
      <c r="C40" s="34"/>
      <c r="D40" s="34"/>
      <c r="E40" s="34"/>
      <c r="F40" s="34"/>
      <c r="G40" s="34"/>
      <c r="H40" s="34"/>
      <c r="I40" s="34"/>
    </row>
    <row r="41" spans="1:13" ht="23.15" customHeight="1" x14ac:dyDescent="0.65">
      <c r="A41" s="22"/>
      <c r="B41" s="12"/>
      <c r="C41" s="307" t="s">
        <v>2</v>
      </c>
      <c r="D41" s="307"/>
      <c r="E41" s="307"/>
      <c r="F41" s="20"/>
      <c r="G41" s="307" t="s">
        <v>3</v>
      </c>
      <c r="H41" s="307"/>
      <c r="I41" s="307"/>
    </row>
    <row r="42" spans="1:13" s="17" customFormat="1" ht="23.15" customHeight="1" x14ac:dyDescent="0.6">
      <c r="B42" s="18"/>
      <c r="C42" s="21" t="str">
        <f>C4</f>
        <v>30 มิถุนายน</v>
      </c>
      <c r="D42" s="21"/>
      <c r="E42" s="21" t="s">
        <v>4</v>
      </c>
      <c r="G42" s="21" t="str">
        <f>C42</f>
        <v>30 มิถุนายน</v>
      </c>
      <c r="H42" s="21"/>
      <c r="I42" s="21" t="s">
        <v>4</v>
      </c>
    </row>
    <row r="43" spans="1:13" s="17" customFormat="1" ht="23.75" customHeight="1" x14ac:dyDescent="0.65">
      <c r="A43" s="22" t="s">
        <v>27</v>
      </c>
      <c r="B43" s="18" t="s">
        <v>6</v>
      </c>
      <c r="C43" s="21">
        <v>2569</v>
      </c>
      <c r="D43" s="21"/>
      <c r="E43" s="21">
        <v>2568</v>
      </c>
      <c r="G43" s="21">
        <v>2569</v>
      </c>
      <c r="H43" s="21"/>
      <c r="I43" s="21">
        <v>2568</v>
      </c>
    </row>
    <row r="44" spans="1:13" s="17" customFormat="1" ht="23.15" customHeight="1" x14ac:dyDescent="0.65">
      <c r="A44" s="22"/>
      <c r="B44" s="18"/>
      <c r="C44" s="21" t="s">
        <v>7</v>
      </c>
      <c r="D44" s="21"/>
      <c r="E44" s="21"/>
      <c r="F44" s="21"/>
      <c r="G44" s="21" t="s">
        <v>7</v>
      </c>
      <c r="H44" s="21"/>
      <c r="I44" s="21"/>
    </row>
    <row r="45" spans="1:13" s="17" customFormat="1" ht="23.15" customHeight="1" x14ac:dyDescent="0.65">
      <c r="A45" s="22"/>
      <c r="B45" s="12"/>
      <c r="C45" s="308" t="s">
        <v>8</v>
      </c>
      <c r="D45" s="308"/>
      <c r="E45" s="308"/>
      <c r="F45" s="308"/>
      <c r="G45" s="308"/>
      <c r="H45" s="308"/>
      <c r="I45" s="308"/>
    </row>
    <row r="46" spans="1:13" s="17" customFormat="1" ht="23.15" customHeight="1" x14ac:dyDescent="0.65">
      <c r="A46" s="24" t="s">
        <v>28</v>
      </c>
      <c r="B46" s="18"/>
      <c r="C46" s="25"/>
      <c r="D46" s="25"/>
      <c r="E46" s="25"/>
      <c r="F46" s="25"/>
      <c r="G46" s="25"/>
      <c r="H46" s="25"/>
      <c r="I46" s="25"/>
    </row>
    <row r="47" spans="1:13" s="17" customFormat="1" ht="23.15" hidden="1" customHeight="1" x14ac:dyDescent="0.6">
      <c r="A47" s="17" t="s">
        <v>29</v>
      </c>
      <c r="B47" s="18">
        <v>8</v>
      </c>
      <c r="C47" s="1"/>
      <c r="D47" s="31"/>
      <c r="E47" s="2">
        <v>0</v>
      </c>
      <c r="F47" s="32"/>
      <c r="G47" s="1">
        <v>0</v>
      </c>
      <c r="H47" s="32"/>
      <c r="I47" s="2">
        <v>0</v>
      </c>
    </row>
    <row r="48" spans="1:13" s="17" customFormat="1" ht="23.15" customHeight="1" x14ac:dyDescent="0.6">
      <c r="A48" s="17" t="s">
        <v>244</v>
      </c>
      <c r="B48" s="18">
        <v>3</v>
      </c>
      <c r="C48" s="1">
        <v>365046</v>
      </c>
      <c r="D48" s="31"/>
      <c r="E48" s="1">
        <v>308387</v>
      </c>
      <c r="F48" s="32"/>
      <c r="G48" s="1">
        <v>143554</v>
      </c>
      <c r="H48" s="32"/>
      <c r="I48" s="1">
        <v>112163</v>
      </c>
      <c r="L48" s="26"/>
      <c r="M48" s="26"/>
    </row>
    <row r="49" spans="1:13" s="17" customFormat="1" ht="23.15" customHeight="1" x14ac:dyDescent="0.6">
      <c r="A49" s="35" t="s">
        <v>150</v>
      </c>
      <c r="B49" s="18"/>
      <c r="C49" s="1"/>
      <c r="D49" s="31"/>
      <c r="E49" s="2"/>
      <c r="F49" s="32"/>
      <c r="G49" s="1"/>
      <c r="H49" s="32"/>
      <c r="I49" s="2"/>
      <c r="L49" s="26"/>
      <c r="M49" s="26"/>
    </row>
    <row r="50" spans="1:13" s="17" customFormat="1" ht="23.15" customHeight="1" x14ac:dyDescent="0.6">
      <c r="A50" s="35" t="s">
        <v>151</v>
      </c>
      <c r="B50" s="18">
        <v>8</v>
      </c>
      <c r="C50" s="1">
        <v>30257</v>
      </c>
      <c r="D50" s="31"/>
      <c r="E50" s="1">
        <v>22563</v>
      </c>
      <c r="F50" s="32"/>
      <c r="G50" s="1">
        <v>19209</v>
      </c>
      <c r="H50" s="32"/>
      <c r="I50" s="1">
        <v>15991</v>
      </c>
      <c r="L50" s="26"/>
      <c r="M50" s="26"/>
    </row>
    <row r="51" spans="1:13" s="17" customFormat="1" ht="23.15" customHeight="1" x14ac:dyDescent="0.6">
      <c r="A51" s="17" t="s">
        <v>169</v>
      </c>
      <c r="B51" s="18" t="s">
        <v>163</v>
      </c>
      <c r="C51" s="1">
        <v>646559</v>
      </c>
      <c r="D51" s="31"/>
      <c r="E51" s="1">
        <v>248123</v>
      </c>
      <c r="F51" s="32"/>
      <c r="G51" s="1">
        <v>0</v>
      </c>
      <c r="H51" s="32"/>
      <c r="I51" s="1">
        <v>0</v>
      </c>
      <c r="L51" s="26"/>
      <c r="M51" s="26"/>
    </row>
    <row r="52" spans="1:13" s="17" customFormat="1" ht="23.15" customHeight="1" x14ac:dyDescent="0.6">
      <c r="A52" s="17" t="s">
        <v>30</v>
      </c>
      <c r="B52" s="36"/>
      <c r="C52" s="1">
        <v>1408</v>
      </c>
      <c r="D52" s="37"/>
      <c r="E52" s="1">
        <v>781</v>
      </c>
      <c r="F52" s="38"/>
      <c r="G52" s="1">
        <v>0</v>
      </c>
      <c r="H52" s="38"/>
      <c r="I52" s="1">
        <v>0</v>
      </c>
      <c r="L52" s="26"/>
      <c r="M52" s="26"/>
    </row>
    <row r="53" spans="1:13" s="17" customFormat="1" ht="23.15" hidden="1" customHeight="1" x14ac:dyDescent="0.6">
      <c r="A53" s="17" t="s">
        <v>31</v>
      </c>
      <c r="B53" s="36"/>
      <c r="C53" s="1"/>
      <c r="D53" s="37"/>
      <c r="E53" s="2">
        <v>0</v>
      </c>
      <c r="F53" s="38"/>
      <c r="G53" s="1">
        <v>0</v>
      </c>
      <c r="H53" s="38"/>
      <c r="I53" s="2">
        <v>0</v>
      </c>
    </row>
    <row r="54" spans="1:13" s="17" customFormat="1" ht="23.15" customHeight="1" x14ac:dyDescent="0.65">
      <c r="A54" s="22" t="s">
        <v>32</v>
      </c>
      <c r="B54" s="18"/>
      <c r="C54" s="6">
        <f>SUM(C47:C53)</f>
        <v>1043270</v>
      </c>
      <c r="D54" s="28"/>
      <c r="E54" s="56">
        <f>SUM(E47:E53)</f>
        <v>579854</v>
      </c>
      <c r="F54" s="29"/>
      <c r="G54" s="57">
        <f>SUM(G47:G53)</f>
        <v>162763</v>
      </c>
      <c r="H54" s="29"/>
      <c r="I54" s="56">
        <f>SUM(I47:I53)</f>
        <v>128154</v>
      </c>
    </row>
    <row r="55" spans="1:13" s="17" customFormat="1" ht="23.15" customHeight="1" x14ac:dyDescent="0.6">
      <c r="B55" s="18"/>
      <c r="C55" s="25"/>
      <c r="D55" s="25"/>
      <c r="E55" s="25"/>
      <c r="F55" s="25"/>
      <c r="G55" s="25"/>
      <c r="H55" s="25"/>
      <c r="I55" s="25"/>
    </row>
    <row r="56" spans="1:13" s="17" customFormat="1" ht="23.15" customHeight="1" x14ac:dyDescent="0.65">
      <c r="A56" s="24" t="s">
        <v>33</v>
      </c>
      <c r="B56" s="18"/>
      <c r="C56" s="25"/>
      <c r="D56" s="25"/>
      <c r="E56" s="25"/>
      <c r="F56" s="25"/>
      <c r="G56" s="25"/>
      <c r="H56" s="25"/>
      <c r="I56" s="25"/>
    </row>
    <row r="57" spans="1:13" s="17" customFormat="1" ht="23.15" customHeight="1" x14ac:dyDescent="0.6">
      <c r="A57" s="35" t="s">
        <v>35</v>
      </c>
      <c r="B57" s="18">
        <v>8</v>
      </c>
      <c r="C57" s="1">
        <v>33213</v>
      </c>
      <c r="D57" s="31"/>
      <c r="E57" s="1">
        <v>9684</v>
      </c>
      <c r="F57" s="32"/>
      <c r="G57" s="1">
        <v>25113</v>
      </c>
      <c r="H57" s="32"/>
      <c r="I57" s="1">
        <v>4879</v>
      </c>
      <c r="L57" s="26"/>
      <c r="M57" s="26"/>
    </row>
    <row r="58" spans="1:13" s="17" customFormat="1" ht="23.15" customHeight="1" x14ac:dyDescent="0.6">
      <c r="A58" s="17" t="s">
        <v>34</v>
      </c>
      <c r="B58" s="18" t="s">
        <v>163</v>
      </c>
      <c r="C58" s="1">
        <v>1286907</v>
      </c>
      <c r="D58" s="31"/>
      <c r="E58" s="1">
        <v>989327</v>
      </c>
      <c r="F58" s="32"/>
      <c r="G58" s="1">
        <v>0</v>
      </c>
      <c r="H58" s="32"/>
      <c r="I58" s="1">
        <v>0</v>
      </c>
      <c r="L58" s="26"/>
      <c r="M58" s="26"/>
    </row>
    <row r="59" spans="1:13" s="17" customFormat="1" ht="23.15" customHeight="1" x14ac:dyDescent="0.6">
      <c r="A59" s="17" t="s">
        <v>159</v>
      </c>
      <c r="B59" s="18"/>
      <c r="C59" s="1">
        <v>56733</v>
      </c>
      <c r="D59" s="31"/>
      <c r="E59" s="1">
        <v>55437</v>
      </c>
      <c r="F59" s="32"/>
      <c r="G59" s="1">
        <v>33993</v>
      </c>
      <c r="H59" s="32"/>
      <c r="I59" s="1">
        <v>32920</v>
      </c>
      <c r="L59" s="26"/>
      <c r="M59" s="26"/>
    </row>
    <row r="60" spans="1:13" s="17" customFormat="1" ht="23.15" hidden="1" customHeight="1" x14ac:dyDescent="0.6">
      <c r="A60" s="17" t="s">
        <v>36</v>
      </c>
      <c r="B60" s="18"/>
      <c r="C60" s="1"/>
      <c r="D60" s="31"/>
      <c r="E60" s="2">
        <v>0</v>
      </c>
      <c r="F60" s="32"/>
      <c r="G60" s="1"/>
      <c r="H60" s="32"/>
      <c r="I60" s="2">
        <v>0</v>
      </c>
      <c r="L60" s="26"/>
      <c r="M60" s="26"/>
    </row>
    <row r="61" spans="1:13" s="17" customFormat="1" ht="23.15" customHeight="1" x14ac:dyDescent="0.6">
      <c r="A61" s="17" t="s">
        <v>37</v>
      </c>
      <c r="B61" s="18"/>
      <c r="C61" s="1">
        <v>12236</v>
      </c>
      <c r="D61" s="39"/>
      <c r="E61" s="1">
        <v>12309</v>
      </c>
      <c r="F61" s="32"/>
      <c r="G61" s="1">
        <v>4602</v>
      </c>
      <c r="H61" s="32"/>
      <c r="I61" s="1">
        <v>4782</v>
      </c>
      <c r="L61" s="26"/>
      <c r="M61" s="26"/>
    </row>
    <row r="62" spans="1:13" s="17" customFormat="1" ht="23.15" customHeight="1" x14ac:dyDescent="0.65">
      <c r="A62" s="22" t="s">
        <v>38</v>
      </c>
      <c r="B62" s="18"/>
      <c r="C62" s="6">
        <f>SUM(C57:C61)</f>
        <v>1389089</v>
      </c>
      <c r="D62" s="28"/>
      <c r="E62" s="57">
        <f>SUM(E57:E61)</f>
        <v>1066757</v>
      </c>
      <c r="F62" s="29"/>
      <c r="G62" s="57">
        <f>SUM(G57:G61)</f>
        <v>63708</v>
      </c>
      <c r="H62" s="29"/>
      <c r="I62" s="57">
        <f>SUM(I57:I61)</f>
        <v>42581</v>
      </c>
    </row>
    <row r="63" spans="1:13" s="17" customFormat="1" ht="23.15" customHeight="1" x14ac:dyDescent="0.65">
      <c r="A63" s="22"/>
      <c r="B63" s="18"/>
      <c r="C63" s="40"/>
      <c r="D63" s="40"/>
      <c r="E63" s="41"/>
      <c r="F63" s="42"/>
      <c r="G63" s="43"/>
      <c r="H63" s="42"/>
      <c r="I63" s="41"/>
    </row>
    <row r="64" spans="1:13" s="17" customFormat="1" ht="23.15" customHeight="1" x14ac:dyDescent="0.65">
      <c r="A64" s="22" t="s">
        <v>39</v>
      </c>
      <c r="B64" s="18"/>
      <c r="C64" s="60">
        <f>C54+C62</f>
        <v>2432359</v>
      </c>
      <c r="D64" s="28"/>
      <c r="E64" s="61">
        <f>E54+E62</f>
        <v>1646611</v>
      </c>
      <c r="F64" s="29"/>
      <c r="G64" s="61">
        <f>G54+G62</f>
        <v>226471</v>
      </c>
      <c r="H64" s="29"/>
      <c r="I64" s="61">
        <f>I54+I62</f>
        <v>170735</v>
      </c>
    </row>
    <row r="65" spans="1:13" s="17" customFormat="1" ht="23.15" customHeight="1" x14ac:dyDescent="0.65">
      <c r="A65" s="22"/>
      <c r="B65" s="18"/>
      <c r="C65" s="25"/>
      <c r="D65" s="25"/>
      <c r="E65" s="25"/>
      <c r="F65" s="25"/>
      <c r="G65" s="25"/>
      <c r="H65" s="25"/>
      <c r="I65" s="25"/>
    </row>
    <row r="66" spans="1:13" s="17" customFormat="1" ht="23.15" customHeight="1" x14ac:dyDescent="0.65">
      <c r="A66" s="22"/>
      <c r="B66" s="18"/>
      <c r="C66" s="25"/>
      <c r="D66" s="25"/>
      <c r="E66" s="25"/>
      <c r="F66" s="25"/>
      <c r="G66" s="25"/>
      <c r="H66" s="25"/>
      <c r="I66" s="25"/>
    </row>
    <row r="67" spans="1:13" ht="23.15" customHeight="1" x14ac:dyDescent="0.7">
      <c r="A67" s="11" t="s">
        <v>0</v>
      </c>
      <c r="C67" s="25"/>
      <c r="D67" s="25"/>
      <c r="E67" s="25"/>
      <c r="F67" s="25"/>
      <c r="G67" s="25"/>
      <c r="H67" s="25"/>
      <c r="I67" s="25"/>
    </row>
    <row r="68" spans="1:13" ht="23.15" customHeight="1" x14ac:dyDescent="0.7">
      <c r="A68" s="16" t="s">
        <v>1</v>
      </c>
      <c r="C68" s="25"/>
      <c r="D68" s="25"/>
      <c r="E68" s="25"/>
      <c r="F68" s="25"/>
      <c r="G68" s="25"/>
      <c r="H68" s="25"/>
      <c r="I68" s="25"/>
    </row>
    <row r="69" spans="1:13" ht="23.15" customHeight="1" x14ac:dyDescent="0.65">
      <c r="A69" s="22"/>
      <c r="C69" s="25"/>
      <c r="D69" s="25"/>
      <c r="E69" s="25"/>
      <c r="F69" s="25"/>
      <c r="G69" s="25"/>
      <c r="H69" s="25"/>
      <c r="I69" s="25"/>
    </row>
    <row r="70" spans="1:13" s="17" customFormat="1" ht="23.15" customHeight="1" x14ac:dyDescent="0.65">
      <c r="A70" s="22"/>
      <c r="B70" s="18"/>
      <c r="C70" s="307" t="s">
        <v>2</v>
      </c>
      <c r="D70" s="307"/>
      <c r="E70" s="307"/>
      <c r="F70" s="20"/>
      <c r="G70" s="307" t="s">
        <v>3</v>
      </c>
      <c r="H70" s="307"/>
      <c r="I70" s="307"/>
    </row>
    <row r="71" spans="1:13" s="17" customFormat="1" ht="23.15" customHeight="1" x14ac:dyDescent="0.6">
      <c r="B71" s="18"/>
      <c r="C71" s="21" t="str">
        <f>C42</f>
        <v>30 มิถุนายน</v>
      </c>
      <c r="D71" s="21"/>
      <c r="E71" s="21" t="s">
        <v>4</v>
      </c>
      <c r="G71" s="21" t="str">
        <f>C71</f>
        <v>30 มิถุนายน</v>
      </c>
      <c r="H71" s="21"/>
      <c r="I71" s="21" t="s">
        <v>4</v>
      </c>
    </row>
    <row r="72" spans="1:13" s="17" customFormat="1" ht="23.75" customHeight="1" x14ac:dyDescent="0.65">
      <c r="A72" s="22" t="s">
        <v>27</v>
      </c>
      <c r="B72" s="18" t="s">
        <v>6</v>
      </c>
      <c r="C72" s="21">
        <v>2569</v>
      </c>
      <c r="D72" s="21"/>
      <c r="E72" s="21">
        <v>2568</v>
      </c>
      <c r="G72" s="21">
        <v>2569</v>
      </c>
      <c r="H72" s="21"/>
      <c r="I72" s="21">
        <v>2568</v>
      </c>
    </row>
    <row r="73" spans="1:13" s="17" customFormat="1" ht="23.15" customHeight="1" x14ac:dyDescent="0.65">
      <c r="A73" s="22"/>
      <c r="B73" s="18"/>
      <c r="C73" s="21" t="s">
        <v>7</v>
      </c>
      <c r="D73" s="21"/>
      <c r="E73" s="21"/>
      <c r="F73" s="21"/>
      <c r="G73" s="21" t="s">
        <v>7</v>
      </c>
      <c r="H73" s="21"/>
      <c r="I73" s="21"/>
    </row>
    <row r="74" spans="1:13" s="17" customFormat="1" ht="23.15" customHeight="1" x14ac:dyDescent="0.65">
      <c r="A74" s="22"/>
      <c r="B74" s="18"/>
      <c r="C74" s="306" t="s">
        <v>8</v>
      </c>
      <c r="D74" s="306"/>
      <c r="E74" s="306"/>
      <c r="F74" s="306"/>
      <c r="G74" s="306"/>
      <c r="H74" s="306"/>
      <c r="I74" s="306"/>
    </row>
    <row r="75" spans="1:13" s="17" customFormat="1" ht="23.15" customHeight="1" x14ac:dyDescent="0.65">
      <c r="A75" s="288" t="s">
        <v>40</v>
      </c>
      <c r="B75" s="12"/>
      <c r="C75" s="34"/>
      <c r="D75" s="34"/>
      <c r="E75" s="34"/>
      <c r="F75" s="34"/>
      <c r="G75" s="34"/>
      <c r="H75" s="34"/>
      <c r="I75" s="34"/>
    </row>
    <row r="76" spans="1:13" s="17" customFormat="1" ht="23.15" customHeight="1" x14ac:dyDescent="0.6">
      <c r="A76" s="289" t="s">
        <v>41</v>
      </c>
      <c r="B76" s="18">
        <v>9</v>
      </c>
      <c r="C76" s="25"/>
      <c r="D76" s="25"/>
      <c r="E76" s="25"/>
      <c r="F76" s="25"/>
      <c r="G76" s="25"/>
      <c r="H76" s="25"/>
      <c r="I76" s="25"/>
    </row>
    <row r="77" spans="1:13" s="17" customFormat="1" ht="23.15" customHeight="1" thickBot="1" x14ac:dyDescent="0.65">
      <c r="A77" s="35" t="s">
        <v>152</v>
      </c>
      <c r="B77" s="18"/>
      <c r="C77" s="44">
        <v>815102</v>
      </c>
      <c r="D77" s="25"/>
      <c r="E77" s="7">
        <v>828992</v>
      </c>
      <c r="F77" s="25"/>
      <c r="G77" s="44">
        <v>815102</v>
      </c>
      <c r="H77" s="25"/>
      <c r="I77" s="7">
        <v>828992</v>
      </c>
    </row>
    <row r="78" spans="1:13" s="17" customFormat="1" ht="23.15" customHeight="1" thickTop="1" x14ac:dyDescent="0.6">
      <c r="A78" s="35" t="s">
        <v>153</v>
      </c>
      <c r="B78" s="36"/>
      <c r="C78" s="45">
        <v>815102</v>
      </c>
      <c r="D78" s="46"/>
      <c r="E78" s="45">
        <v>828992</v>
      </c>
      <c r="F78" s="47"/>
      <c r="G78" s="45">
        <v>815102</v>
      </c>
      <c r="H78" s="47"/>
      <c r="I78" s="45">
        <v>828992</v>
      </c>
      <c r="L78" s="26"/>
      <c r="M78" s="26"/>
    </row>
    <row r="79" spans="1:13" s="17" customFormat="1" ht="23.15" customHeight="1" x14ac:dyDescent="0.6">
      <c r="A79" s="35" t="s">
        <v>170</v>
      </c>
      <c r="B79" s="18"/>
      <c r="C79" s="2">
        <f>'CH-Conso 11'!F32</f>
        <v>12334930</v>
      </c>
      <c r="D79" s="31"/>
      <c r="E79" s="1">
        <v>12334930</v>
      </c>
      <c r="F79" s="47"/>
      <c r="G79" s="1">
        <f>'CH-Separate 13'!F27</f>
        <v>12334930</v>
      </c>
      <c r="H79" s="47"/>
      <c r="I79" s="1">
        <v>12334930</v>
      </c>
      <c r="L79" s="26"/>
      <c r="M79" s="26"/>
    </row>
    <row r="80" spans="1:13" s="17" customFormat="1" ht="23.15" customHeight="1" x14ac:dyDescent="0.6">
      <c r="A80" s="35" t="s">
        <v>42</v>
      </c>
      <c r="B80" s="18">
        <v>7</v>
      </c>
      <c r="C80" s="2">
        <f>'CH-Conso 11'!H32</f>
        <v>1659153</v>
      </c>
      <c r="D80" s="46"/>
      <c r="E80" s="1">
        <v>1650818</v>
      </c>
      <c r="F80" s="32"/>
      <c r="G80" s="1">
        <v>0</v>
      </c>
      <c r="H80" s="32"/>
      <c r="I80" s="8">
        <v>0</v>
      </c>
      <c r="L80" s="26"/>
      <c r="M80" s="26"/>
    </row>
    <row r="81" spans="1:13" s="17" customFormat="1" ht="23.15" customHeight="1" x14ac:dyDescent="0.6">
      <c r="A81" s="35" t="s">
        <v>171</v>
      </c>
      <c r="B81" s="18"/>
      <c r="C81" s="8">
        <v>0</v>
      </c>
      <c r="D81" s="46"/>
      <c r="E81" s="8">
        <v>0</v>
      </c>
      <c r="F81" s="47"/>
      <c r="G81" s="2">
        <f>'CH-Separate 13'!H27</f>
        <v>974118</v>
      </c>
      <c r="H81" s="47"/>
      <c r="I81" s="8">
        <v>974118</v>
      </c>
      <c r="L81" s="26"/>
      <c r="M81" s="26"/>
    </row>
    <row r="82" spans="1:13" s="17" customFormat="1" ht="23.15" hidden="1" customHeight="1" x14ac:dyDescent="0.6">
      <c r="A82" s="35" t="s">
        <v>145</v>
      </c>
      <c r="B82" s="18"/>
      <c r="C82" s="8"/>
      <c r="D82" s="48"/>
      <c r="E82" s="8">
        <v>0</v>
      </c>
      <c r="F82" s="49"/>
      <c r="G82" s="1"/>
      <c r="H82" s="49"/>
      <c r="I82" s="45">
        <v>0</v>
      </c>
      <c r="L82" s="26"/>
      <c r="M82" s="26"/>
    </row>
    <row r="83" spans="1:13" s="17" customFormat="1" ht="23.15" customHeight="1" x14ac:dyDescent="0.6">
      <c r="A83" s="35" t="s">
        <v>43</v>
      </c>
      <c r="B83" s="36"/>
      <c r="C83" s="45"/>
      <c r="D83" s="46"/>
      <c r="E83" s="8"/>
      <c r="F83" s="47"/>
      <c r="G83" s="1"/>
      <c r="H83" s="47"/>
      <c r="I83" s="45"/>
      <c r="L83" s="26"/>
      <c r="M83" s="26"/>
    </row>
    <row r="84" spans="1:13" s="17" customFormat="1" ht="23.15" customHeight="1" x14ac:dyDescent="0.6">
      <c r="A84" s="289" t="s">
        <v>136</v>
      </c>
      <c r="B84" s="36"/>
      <c r="C84" s="45"/>
      <c r="D84" s="46"/>
      <c r="E84" s="8"/>
      <c r="F84" s="47"/>
      <c r="G84" s="1"/>
      <c r="H84" s="47"/>
      <c r="I84" s="45"/>
      <c r="L84" s="26"/>
      <c r="M84" s="26"/>
    </row>
    <row r="85" spans="1:13" s="17" customFormat="1" ht="23.15" customHeight="1" x14ac:dyDescent="0.6">
      <c r="A85" s="35" t="s">
        <v>44</v>
      </c>
      <c r="B85" s="36"/>
      <c r="C85" s="2">
        <v>82820</v>
      </c>
      <c r="D85" s="46"/>
      <c r="E85" s="1">
        <v>82820</v>
      </c>
      <c r="F85" s="47"/>
      <c r="G85" s="1">
        <f>'CH-Separate 13'!J27</f>
        <v>82820</v>
      </c>
      <c r="H85" s="47"/>
      <c r="I85" s="2">
        <v>82820</v>
      </c>
      <c r="L85" s="26"/>
      <c r="M85" s="26"/>
    </row>
    <row r="86" spans="1:13" s="17" customFormat="1" ht="23.15" customHeight="1" x14ac:dyDescent="0.6">
      <c r="A86" s="35" t="s">
        <v>45</v>
      </c>
      <c r="B86" s="18">
        <v>9</v>
      </c>
      <c r="C86" s="2">
        <v>0</v>
      </c>
      <c r="D86" s="31"/>
      <c r="E86" s="1">
        <v>337905</v>
      </c>
      <c r="F86" s="32"/>
      <c r="G86" s="1">
        <f>'CH-Separate 13'!L27</f>
        <v>0</v>
      </c>
      <c r="H86" s="32"/>
      <c r="I86" s="2">
        <v>337905</v>
      </c>
      <c r="L86" s="26"/>
      <c r="M86" s="26"/>
    </row>
    <row r="87" spans="1:13" s="17" customFormat="1" ht="23.15" customHeight="1" x14ac:dyDescent="0.6">
      <c r="A87" s="35" t="s">
        <v>188</v>
      </c>
      <c r="B87" s="18"/>
      <c r="C87" s="45">
        <f>'CH-Conso 11'!N32</f>
        <v>-1594814</v>
      </c>
      <c r="D87" s="46"/>
      <c r="E87" s="8">
        <v>-1902626</v>
      </c>
      <c r="F87" s="47"/>
      <c r="G87" s="1">
        <f>'CH-Separate 13'!N27</f>
        <v>-1439577</v>
      </c>
      <c r="H87" s="47"/>
      <c r="I87" s="45">
        <v>-1461247</v>
      </c>
      <c r="J87" s="26"/>
      <c r="K87" s="26"/>
      <c r="L87" s="26"/>
      <c r="M87" s="26"/>
    </row>
    <row r="88" spans="1:13" s="17" customFormat="1" ht="23.15" customHeight="1" x14ac:dyDescent="0.6">
      <c r="A88" s="35" t="s">
        <v>46</v>
      </c>
      <c r="B88" s="18">
        <v>9</v>
      </c>
      <c r="C88" s="45">
        <v>0</v>
      </c>
      <c r="D88" s="46"/>
      <c r="E88" s="8">
        <v>-337905</v>
      </c>
      <c r="F88" s="47"/>
      <c r="G88" s="1">
        <f>'CH-Separate 13'!P27</f>
        <v>0</v>
      </c>
      <c r="H88" s="47"/>
      <c r="I88" s="45">
        <v>-337905</v>
      </c>
      <c r="J88" s="26"/>
      <c r="K88" s="26"/>
      <c r="L88" s="26"/>
      <c r="M88" s="26"/>
    </row>
    <row r="89" spans="1:13" s="17" customFormat="1" ht="23.15" customHeight="1" x14ac:dyDescent="0.6">
      <c r="A89" s="35" t="s">
        <v>47</v>
      </c>
      <c r="B89" s="18"/>
      <c r="C89" s="50">
        <f>'CH-Conso 11'!R32</f>
        <v>276776</v>
      </c>
      <c r="D89" s="48"/>
      <c r="E89" s="9">
        <v>279279</v>
      </c>
      <c r="F89" s="49"/>
      <c r="G89" s="50">
        <f>'CH-Separate 13'!R27</f>
        <v>276776</v>
      </c>
      <c r="H89" s="49"/>
      <c r="I89" s="9">
        <v>279279</v>
      </c>
      <c r="J89" s="26"/>
      <c r="K89" s="26"/>
      <c r="L89" s="26"/>
      <c r="M89" s="26"/>
    </row>
    <row r="90" spans="1:13" s="17" customFormat="1" ht="23.15" customHeight="1" x14ac:dyDescent="0.65">
      <c r="A90" s="22" t="s">
        <v>48</v>
      </c>
      <c r="B90" s="18"/>
      <c r="C90" s="62">
        <f>SUM(C78:C89)</f>
        <v>13573967</v>
      </c>
      <c r="D90" s="51"/>
      <c r="E90" s="62">
        <f>SUM(E78:E89)</f>
        <v>13274213</v>
      </c>
      <c r="F90" s="51"/>
      <c r="G90" s="62">
        <f>SUM(G78:G89)</f>
        <v>13044169</v>
      </c>
      <c r="H90" s="51"/>
      <c r="I90" s="62">
        <f>SUM(I78:I89)</f>
        <v>13038892</v>
      </c>
    </row>
    <row r="91" spans="1:13" s="17" customFormat="1" ht="23.15" customHeight="1" x14ac:dyDescent="0.6">
      <c r="A91" s="35" t="s">
        <v>49</v>
      </c>
      <c r="B91" s="18"/>
      <c r="C91" s="50">
        <f>'CH-Conso 11'!V32</f>
        <v>1786553</v>
      </c>
      <c r="D91" s="49"/>
      <c r="E91" s="50">
        <v>1620400</v>
      </c>
      <c r="F91" s="49"/>
      <c r="G91" s="50">
        <v>0</v>
      </c>
      <c r="H91" s="49"/>
      <c r="I91" s="50">
        <v>0</v>
      </c>
    </row>
    <row r="92" spans="1:13" s="17" customFormat="1" ht="23.15" customHeight="1" x14ac:dyDescent="0.65">
      <c r="A92" s="22" t="s">
        <v>50</v>
      </c>
      <c r="B92" s="18"/>
      <c r="C92" s="61">
        <f>SUM(C90:C91)</f>
        <v>15360520</v>
      </c>
      <c r="D92" s="42">
        <v>0</v>
      </c>
      <c r="E92" s="61">
        <f>SUM(E90:E91)</f>
        <v>14894613</v>
      </c>
      <c r="F92" s="42">
        <v>0</v>
      </c>
      <c r="G92" s="61">
        <f>SUM(G90:G91)</f>
        <v>13044169</v>
      </c>
      <c r="H92" s="49"/>
      <c r="I92" s="61">
        <f>SUM(I90:I91)</f>
        <v>13038892</v>
      </c>
    </row>
    <row r="93" spans="1:13" s="17" customFormat="1" ht="23.15" customHeight="1" x14ac:dyDescent="0.65">
      <c r="A93" s="22"/>
      <c r="B93" s="18"/>
      <c r="C93" s="52"/>
      <c r="D93" s="49"/>
      <c r="E93" s="52"/>
      <c r="F93" s="49"/>
      <c r="G93" s="52"/>
      <c r="H93" s="49"/>
      <c r="I93" s="52"/>
    </row>
    <row r="94" spans="1:13" s="17" customFormat="1" ht="23.5" customHeight="1" thickBot="1" x14ac:dyDescent="0.7">
      <c r="A94" s="22" t="s">
        <v>51</v>
      </c>
      <c r="B94" s="18"/>
      <c r="C94" s="58">
        <f>C64+C92</f>
        <v>17792879</v>
      </c>
      <c r="D94" s="29">
        <v>0</v>
      </c>
      <c r="E94" s="58">
        <f>E64+E92</f>
        <v>16541224</v>
      </c>
      <c r="F94" s="29">
        <v>0</v>
      </c>
      <c r="G94" s="58">
        <f>G64+G92</f>
        <v>13270640</v>
      </c>
      <c r="H94" s="29">
        <v>0</v>
      </c>
      <c r="I94" s="58">
        <f>I64+I92</f>
        <v>13209627</v>
      </c>
    </row>
    <row r="95" spans="1:13" s="17" customFormat="1" ht="23.15" customHeight="1" thickTop="1" x14ac:dyDescent="0.6">
      <c r="B95" s="18"/>
      <c r="C95" s="23"/>
      <c r="D95" s="23"/>
      <c r="E95" s="23"/>
      <c r="F95" s="23"/>
      <c r="G95" s="23"/>
      <c r="H95" s="23"/>
      <c r="I95" s="23"/>
    </row>
    <row r="96" spans="1:13" ht="23.15" customHeight="1" x14ac:dyDescent="0.6">
      <c r="C96" s="238">
        <f>C94-C36</f>
        <v>0</v>
      </c>
      <c r="D96" s="238"/>
      <c r="E96" s="238">
        <f>E94-E36</f>
        <v>0</v>
      </c>
      <c r="F96" s="238"/>
      <c r="G96" s="238">
        <f>G94-G36</f>
        <v>0</v>
      </c>
      <c r="H96" s="238"/>
      <c r="I96" s="238">
        <f>I94-I36</f>
        <v>0</v>
      </c>
    </row>
    <row r="97" spans="3:11" ht="23.15" customHeight="1" x14ac:dyDescent="0.6">
      <c r="C97" s="53"/>
      <c r="D97" s="54"/>
      <c r="E97" s="53"/>
      <c r="F97" s="54"/>
      <c r="G97" s="53"/>
      <c r="H97" s="54"/>
      <c r="I97" s="53"/>
      <c r="J97" s="55"/>
      <c r="K97" s="55"/>
    </row>
    <row r="98" spans="3:11" ht="23.15" customHeight="1" x14ac:dyDescent="0.6">
      <c r="C98" s="54"/>
      <c r="D98" s="54"/>
      <c r="E98" s="54"/>
      <c r="F98" s="54"/>
      <c r="H98" s="54"/>
      <c r="I98" s="54"/>
      <c r="J98" s="55"/>
      <c r="K98" s="55"/>
    </row>
  </sheetData>
  <sheetProtection formatCells="0" formatColumns="0" formatRows="0" insertColumns="0" insertRows="0" insertHyperlinks="0" deleteColumns="0" deleteRows="0" sort="0" autoFilter="0" pivotTables="0"/>
  <mergeCells count="9">
    <mergeCell ref="C74:I74"/>
    <mergeCell ref="C41:E41"/>
    <mergeCell ref="G41:I41"/>
    <mergeCell ref="C3:E3"/>
    <mergeCell ref="G3:I3"/>
    <mergeCell ref="C7:I7"/>
    <mergeCell ref="C45:I45"/>
    <mergeCell ref="C70:E70"/>
    <mergeCell ref="G70:I70"/>
  </mergeCells>
  <pageMargins left="0.8" right="0.8" top="0.48" bottom="0.5" header="0.5" footer="0.5"/>
  <pageSetup paperSize="9" scale="81" firstPageNumber="3" fitToHeight="0" orientation="portrait" useFirstPageNumber="1" r:id="rId1"/>
  <headerFooter alignWithMargins="0">
    <oddFooter>&amp;L&amp;"AngsanaUPC,Regular"&amp;14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3" manualBreakCount="3">
    <brk id="37" max="16383" man="1"/>
    <brk id="66" max="16383" man="1"/>
    <brk id="15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L71"/>
  <sheetViews>
    <sheetView view="pageBreakPreview" topLeftCell="A61" zoomScale="115" zoomScaleNormal="85" zoomScaleSheetLayoutView="115" workbookViewId="0">
      <selection activeCell="F79" sqref="F79"/>
    </sheetView>
  </sheetViews>
  <sheetFormatPr defaultColWidth="8.81640625" defaultRowHeight="22.5" customHeight="1" x14ac:dyDescent="0.6"/>
  <cols>
    <col min="1" max="1" width="40.08984375" style="17" customWidth="1"/>
    <col min="2" max="2" width="7.81640625" style="17" customWidth="1"/>
    <col min="3" max="3" width="0.81640625" style="17" customWidth="1"/>
    <col min="4" max="4" width="11.1796875" style="17" customWidth="1"/>
    <col min="5" max="5" width="0.81640625" style="17" customWidth="1"/>
    <col min="6" max="6" width="11.453125" style="17" bestFit="1" customWidth="1"/>
    <col min="7" max="7" width="0.81640625" style="17" customWidth="1"/>
    <col min="8" max="8" width="11.1796875" style="17" customWidth="1"/>
    <col min="9" max="9" width="0.81640625" style="17" customWidth="1"/>
    <col min="10" max="10" width="11.453125" style="17" bestFit="1" customWidth="1"/>
    <col min="11" max="11" width="8.81640625" style="17" bestFit="1" customWidth="1"/>
    <col min="12" max="12" width="10.81640625" style="17" bestFit="1" customWidth="1"/>
    <col min="13" max="16384" width="8.81640625" style="17"/>
  </cols>
  <sheetData>
    <row r="1" spans="1:10" ht="22.5" customHeight="1" x14ac:dyDescent="0.7">
      <c r="A1" s="11" t="s">
        <v>0</v>
      </c>
      <c r="B1" s="21"/>
    </row>
    <row r="2" spans="1:10" ht="22.5" customHeight="1" x14ac:dyDescent="0.7">
      <c r="A2" s="16" t="s">
        <v>52</v>
      </c>
      <c r="B2" s="21"/>
    </row>
    <row r="3" spans="1:10" ht="22.5" customHeight="1" x14ac:dyDescent="0.6">
      <c r="B3" s="21"/>
    </row>
    <row r="4" spans="1:10" ht="22.5" customHeight="1" x14ac:dyDescent="0.65">
      <c r="B4" s="21"/>
      <c r="D4" s="309" t="s">
        <v>2</v>
      </c>
      <c r="E4" s="309"/>
      <c r="F4" s="309"/>
      <c r="G4" s="63"/>
      <c r="H4" s="309" t="s">
        <v>3</v>
      </c>
      <c r="I4" s="309"/>
      <c r="J4" s="309"/>
    </row>
    <row r="5" spans="1:10" ht="22.5" customHeight="1" x14ac:dyDescent="0.65">
      <c r="B5" s="21"/>
      <c r="D5" s="311" t="s">
        <v>53</v>
      </c>
      <c r="E5" s="311"/>
      <c r="F5" s="311"/>
      <c r="G5" s="63"/>
      <c r="H5" s="311" t="s">
        <v>53</v>
      </c>
      <c r="I5" s="311"/>
      <c r="J5" s="311"/>
    </row>
    <row r="6" spans="1:10" ht="22.5" customHeight="1" x14ac:dyDescent="0.65">
      <c r="B6" s="21"/>
      <c r="D6" s="311" t="s">
        <v>190</v>
      </c>
      <c r="E6" s="311"/>
      <c r="F6" s="311"/>
      <c r="G6" s="63"/>
      <c r="H6" s="311" t="s">
        <v>190</v>
      </c>
      <c r="I6" s="311"/>
      <c r="J6" s="311"/>
    </row>
    <row r="7" spans="1:10" ht="22.5" customHeight="1" x14ac:dyDescent="0.6">
      <c r="B7" s="18" t="s">
        <v>6</v>
      </c>
      <c r="D7" s="21">
        <v>2569</v>
      </c>
      <c r="E7" s="21"/>
      <c r="F7" s="21">
        <v>2568</v>
      </c>
      <c r="H7" s="21">
        <v>2569</v>
      </c>
      <c r="I7" s="21"/>
      <c r="J7" s="21">
        <v>2568</v>
      </c>
    </row>
    <row r="8" spans="1:10" ht="22.5" customHeight="1" x14ac:dyDescent="0.6">
      <c r="B8" s="18"/>
      <c r="D8" s="21"/>
      <c r="E8" s="21"/>
      <c r="F8" s="21" t="s">
        <v>161</v>
      </c>
      <c r="H8" s="21"/>
      <c r="I8" s="21"/>
      <c r="J8" s="21"/>
    </row>
    <row r="9" spans="1:10" ht="22.5" customHeight="1" x14ac:dyDescent="0.6">
      <c r="B9" s="18"/>
      <c r="D9" s="310" t="s">
        <v>8</v>
      </c>
      <c r="E9" s="310"/>
      <c r="F9" s="310"/>
      <c r="G9" s="310"/>
      <c r="H9" s="310"/>
      <c r="I9" s="310"/>
      <c r="J9" s="310"/>
    </row>
    <row r="10" spans="1:10" ht="22.5" customHeight="1" x14ac:dyDescent="0.65">
      <c r="A10" s="24" t="s">
        <v>54</v>
      </c>
      <c r="B10" s="18"/>
    </row>
    <row r="11" spans="1:10" ht="22.5" customHeight="1" x14ac:dyDescent="0.6">
      <c r="A11" s="17" t="s">
        <v>55</v>
      </c>
      <c r="B11" s="18"/>
      <c r="D11" s="27">
        <v>263094</v>
      </c>
      <c r="E11" s="64"/>
      <c r="F11" s="27">
        <v>137865</v>
      </c>
      <c r="G11" s="64"/>
      <c r="H11" s="27">
        <v>263094</v>
      </c>
      <c r="I11" s="64"/>
      <c r="J11" s="27">
        <v>132490</v>
      </c>
    </row>
    <row r="12" spans="1:10" ht="22.5" customHeight="1" x14ac:dyDescent="0.6">
      <c r="A12" s="17" t="s">
        <v>172</v>
      </c>
      <c r="B12" s="18">
        <v>2</v>
      </c>
      <c r="D12" s="291">
        <v>784322</v>
      </c>
      <c r="E12" s="64"/>
      <c r="F12" s="27">
        <v>680146</v>
      </c>
      <c r="G12" s="64"/>
      <c r="H12" s="27">
        <v>288</v>
      </c>
      <c r="I12" s="64"/>
      <c r="J12" s="27">
        <v>1065</v>
      </c>
    </row>
    <row r="13" spans="1:10" ht="22.5" customHeight="1" x14ac:dyDescent="0.6">
      <c r="A13" s="17" t="s">
        <v>173</v>
      </c>
      <c r="B13" s="18"/>
      <c r="D13" s="27">
        <v>0</v>
      </c>
      <c r="E13" s="64"/>
      <c r="F13" s="27">
        <v>0</v>
      </c>
      <c r="G13" s="64"/>
      <c r="H13" s="27">
        <v>83718</v>
      </c>
      <c r="I13" s="64"/>
      <c r="J13" s="27">
        <v>79868</v>
      </c>
    </row>
    <row r="14" spans="1:10" ht="22.5" customHeight="1" x14ac:dyDescent="0.6">
      <c r="A14" s="17" t="s">
        <v>56</v>
      </c>
      <c r="B14" s="18"/>
      <c r="D14" s="27">
        <v>27401</v>
      </c>
      <c r="E14" s="64"/>
      <c r="F14" s="27">
        <v>12787</v>
      </c>
      <c r="G14" s="64"/>
      <c r="H14" s="27">
        <v>1260</v>
      </c>
      <c r="I14" s="64"/>
      <c r="J14" s="27">
        <v>1180</v>
      </c>
    </row>
    <row r="15" spans="1:10" ht="22.5" customHeight="1" x14ac:dyDescent="0.6">
      <c r="A15" s="17" t="s">
        <v>57</v>
      </c>
      <c r="B15" s="18"/>
      <c r="D15" s="27">
        <v>0</v>
      </c>
      <c r="E15" s="64"/>
      <c r="F15" s="27">
        <v>0</v>
      </c>
      <c r="G15" s="64"/>
      <c r="H15" s="27">
        <v>5478</v>
      </c>
      <c r="I15" s="64"/>
      <c r="J15" s="27">
        <v>4316</v>
      </c>
    </row>
    <row r="16" spans="1:10" ht="22.5" customHeight="1" x14ac:dyDescent="0.6">
      <c r="A16" s="17" t="s">
        <v>191</v>
      </c>
      <c r="B16" s="18"/>
      <c r="D16" s="27">
        <v>3727</v>
      </c>
      <c r="E16" s="64"/>
      <c r="F16" s="27">
        <v>11295</v>
      </c>
      <c r="G16" s="64"/>
      <c r="H16" s="27">
        <v>3727</v>
      </c>
      <c r="I16" s="64"/>
      <c r="J16" s="27">
        <v>11295</v>
      </c>
    </row>
    <row r="17" spans="1:10" ht="22.5" customHeight="1" x14ac:dyDescent="0.65">
      <c r="A17" s="17" t="s">
        <v>58</v>
      </c>
      <c r="B17" s="18">
        <v>2</v>
      </c>
      <c r="C17" s="22"/>
      <c r="D17" s="27">
        <v>23730</v>
      </c>
      <c r="E17" s="64"/>
      <c r="F17" s="27">
        <v>14383</v>
      </c>
      <c r="G17" s="64"/>
      <c r="H17" s="65">
        <v>27363</v>
      </c>
      <c r="I17" s="64"/>
      <c r="J17" s="65">
        <v>5514</v>
      </c>
    </row>
    <row r="18" spans="1:10" s="22" customFormat="1" ht="22.5" customHeight="1" x14ac:dyDescent="0.65">
      <c r="A18" s="22" t="s">
        <v>59</v>
      </c>
      <c r="B18" s="18"/>
      <c r="C18" s="17"/>
      <c r="D18" s="74">
        <f>SUM(D11:D17)</f>
        <v>1102274</v>
      </c>
      <c r="E18" s="66"/>
      <c r="F18" s="74">
        <f>SUM(F11:F17)</f>
        <v>856476</v>
      </c>
      <c r="G18" s="66"/>
      <c r="H18" s="75">
        <f>SUM(H11:H17)</f>
        <v>384928</v>
      </c>
      <c r="I18" s="66"/>
      <c r="J18" s="75">
        <f>SUM(J11:J17)</f>
        <v>235728</v>
      </c>
    </row>
    <row r="19" spans="1:10" ht="22.5" customHeight="1" x14ac:dyDescent="0.6">
      <c r="B19" s="21"/>
    </row>
    <row r="20" spans="1:10" ht="22.5" customHeight="1" x14ac:dyDescent="0.65">
      <c r="A20" s="24" t="s">
        <v>60</v>
      </c>
      <c r="B20" s="18"/>
      <c r="D20" s="64"/>
      <c r="E20" s="64"/>
      <c r="F20" s="64"/>
      <c r="G20" s="64"/>
      <c r="H20" s="64"/>
      <c r="I20" s="64"/>
      <c r="J20" s="64"/>
    </row>
    <row r="21" spans="1:10" ht="22.5" customHeight="1" x14ac:dyDescent="0.6">
      <c r="A21" s="17" t="s">
        <v>61</v>
      </c>
      <c r="B21" s="18"/>
      <c r="D21" s="27">
        <v>215222</v>
      </c>
      <c r="E21" s="64"/>
      <c r="F21" s="27">
        <v>141798</v>
      </c>
      <c r="G21" s="64"/>
      <c r="H21" s="27">
        <v>215222</v>
      </c>
      <c r="I21" s="64"/>
      <c r="J21" s="27">
        <v>137315</v>
      </c>
    </row>
    <row r="22" spans="1:10" ht="22.5" customHeight="1" x14ac:dyDescent="0.6">
      <c r="A22" s="17" t="s">
        <v>62</v>
      </c>
      <c r="B22" s="18"/>
      <c r="D22" s="27">
        <v>19043</v>
      </c>
      <c r="E22" s="64"/>
      <c r="F22" s="27">
        <v>3611</v>
      </c>
      <c r="G22" s="64"/>
      <c r="H22" s="27">
        <v>606</v>
      </c>
      <c r="I22" s="64"/>
      <c r="J22" s="27">
        <v>753</v>
      </c>
    </row>
    <row r="23" spans="1:10" ht="22.5" customHeight="1" x14ac:dyDescent="0.6">
      <c r="A23" s="17" t="s">
        <v>63</v>
      </c>
      <c r="B23" s="18"/>
      <c r="D23" s="27">
        <v>110488</v>
      </c>
      <c r="E23" s="64"/>
      <c r="F23" s="27">
        <v>112819</v>
      </c>
      <c r="G23" s="64"/>
      <c r="H23" s="27">
        <v>68575</v>
      </c>
      <c r="I23" s="64"/>
      <c r="J23" s="27">
        <v>40138</v>
      </c>
    </row>
    <row r="24" spans="1:10" ht="22.5" customHeight="1" x14ac:dyDescent="0.6">
      <c r="A24" s="17" t="s">
        <v>64</v>
      </c>
      <c r="B24" s="18">
        <v>2</v>
      </c>
      <c r="D24" s="27">
        <v>201916</v>
      </c>
      <c r="E24" s="64"/>
      <c r="F24" s="27">
        <v>204238</v>
      </c>
      <c r="G24" s="64"/>
      <c r="H24" s="65">
        <v>96609</v>
      </c>
      <c r="I24" s="64"/>
      <c r="J24" s="65">
        <v>127175</v>
      </c>
    </row>
    <row r="25" spans="1:10" s="22" customFormat="1" ht="22.5" customHeight="1" x14ac:dyDescent="0.65">
      <c r="A25" s="22" t="s">
        <v>65</v>
      </c>
      <c r="B25" s="12"/>
      <c r="D25" s="74">
        <f>SUM(D21:D24)</f>
        <v>546669</v>
      </c>
      <c r="E25" s="66"/>
      <c r="F25" s="74">
        <f>SUM(F21:F24)</f>
        <v>462466</v>
      </c>
      <c r="G25" s="66"/>
      <c r="H25" s="74">
        <f>SUM(H21:H24)</f>
        <v>381012</v>
      </c>
      <c r="I25" s="66"/>
      <c r="J25" s="74">
        <f>SUM(J21:J24)</f>
        <v>305381</v>
      </c>
    </row>
    <row r="26" spans="1:10" s="22" customFormat="1" ht="22.5" customHeight="1" x14ac:dyDescent="0.65">
      <c r="B26" s="12"/>
      <c r="D26" s="64"/>
      <c r="E26" s="64"/>
      <c r="F26" s="64"/>
      <c r="G26" s="64"/>
      <c r="H26" s="64"/>
      <c r="I26" s="64"/>
      <c r="J26" s="64"/>
    </row>
    <row r="27" spans="1:10" s="22" customFormat="1" ht="22.5" customHeight="1" x14ac:dyDescent="0.65">
      <c r="A27" s="22" t="s">
        <v>154</v>
      </c>
      <c r="B27" s="12"/>
      <c r="D27" s="76">
        <f>D18-D25</f>
        <v>555605</v>
      </c>
      <c r="E27" s="66"/>
      <c r="F27" s="76">
        <f>F18-F25</f>
        <v>394010</v>
      </c>
      <c r="G27" s="68"/>
      <c r="H27" s="76">
        <f>H18-H25</f>
        <v>3916</v>
      </c>
      <c r="I27" s="66"/>
      <c r="J27" s="76">
        <f>J18-J25</f>
        <v>-69653</v>
      </c>
    </row>
    <row r="28" spans="1:10" ht="22.5" customHeight="1" x14ac:dyDescent="0.6">
      <c r="A28" s="17" t="s">
        <v>66</v>
      </c>
      <c r="B28" s="18"/>
      <c r="D28" s="27">
        <v>-33503</v>
      </c>
      <c r="E28" s="64"/>
      <c r="F28" s="27">
        <v>-9402</v>
      </c>
      <c r="G28" s="64"/>
      <c r="H28" s="27">
        <v>-749</v>
      </c>
      <c r="I28" s="64"/>
      <c r="J28" s="27">
        <v>-775</v>
      </c>
    </row>
    <row r="29" spans="1:10" s="22" customFormat="1" ht="22.5" customHeight="1" x14ac:dyDescent="0.65">
      <c r="A29" s="17" t="s">
        <v>189</v>
      </c>
      <c r="B29" s="18">
        <v>2</v>
      </c>
      <c r="D29" s="27">
        <v>-266776</v>
      </c>
      <c r="E29" s="64"/>
      <c r="F29" s="27">
        <v>-357184</v>
      </c>
      <c r="G29" s="64"/>
      <c r="H29" s="27">
        <v>2419</v>
      </c>
      <c r="I29" s="64"/>
      <c r="J29" s="27">
        <v>-7588</v>
      </c>
    </row>
    <row r="30" spans="1:10" s="22" customFormat="1" ht="22.5" hidden="1" customHeight="1" x14ac:dyDescent="0.65">
      <c r="A30" s="17" t="s">
        <v>139</v>
      </c>
      <c r="B30" s="12"/>
      <c r="D30" s="27"/>
      <c r="E30" s="64"/>
      <c r="F30" s="27"/>
      <c r="G30" s="64"/>
      <c r="H30" s="27"/>
      <c r="I30" s="64"/>
      <c r="J30" s="27"/>
    </row>
    <row r="31" spans="1:10" s="22" customFormat="1" ht="22.5" hidden="1" customHeight="1" x14ac:dyDescent="0.65">
      <c r="A31" s="17" t="s">
        <v>67</v>
      </c>
      <c r="B31" s="12"/>
      <c r="D31" s="27"/>
      <c r="E31" s="64"/>
      <c r="F31" s="27">
        <v>0</v>
      </c>
      <c r="G31" s="64"/>
      <c r="H31" s="65">
        <v>0</v>
      </c>
      <c r="I31" s="64"/>
      <c r="J31" s="65">
        <v>0</v>
      </c>
    </row>
    <row r="32" spans="1:10" ht="22.5" customHeight="1" x14ac:dyDescent="0.65">
      <c r="A32" s="69" t="s">
        <v>68</v>
      </c>
      <c r="B32" s="18"/>
      <c r="D32" s="77">
        <f>SUM(D27:D31)</f>
        <v>255326</v>
      </c>
      <c r="E32" s="66"/>
      <c r="F32" s="77">
        <f>SUM(F27:F31)</f>
        <v>27424</v>
      </c>
      <c r="G32" s="66"/>
      <c r="H32" s="77">
        <f>SUM(H27:H31)</f>
        <v>5586</v>
      </c>
      <c r="I32" s="66"/>
      <c r="J32" s="77">
        <f>SUM(J27:J31)</f>
        <v>-78016</v>
      </c>
    </row>
    <row r="33" spans="1:10" ht="22.5" customHeight="1" x14ac:dyDescent="0.6">
      <c r="A33" s="17" t="s">
        <v>175</v>
      </c>
      <c r="B33" s="18">
        <v>2</v>
      </c>
      <c r="D33" s="65">
        <v>-61603</v>
      </c>
      <c r="E33" s="64"/>
      <c r="F33" s="65">
        <v>-25498</v>
      </c>
      <c r="G33" s="64"/>
      <c r="H33" s="65">
        <v>-4202</v>
      </c>
      <c r="I33" s="64"/>
      <c r="J33" s="65">
        <v>11411</v>
      </c>
    </row>
    <row r="34" spans="1:10" ht="22.5" customHeight="1" x14ac:dyDescent="0.65">
      <c r="A34" s="22" t="s">
        <v>70</v>
      </c>
      <c r="B34" s="18">
        <v>2</v>
      </c>
      <c r="D34" s="74">
        <f>SUM(D32:D33)</f>
        <v>193723</v>
      </c>
      <c r="E34" s="66"/>
      <c r="F34" s="74">
        <f>SUM(F32:F33)</f>
        <v>1926</v>
      </c>
      <c r="G34" s="66"/>
      <c r="H34" s="74">
        <f>SUM(H32:H33)</f>
        <v>1384</v>
      </c>
      <c r="I34" s="66"/>
      <c r="J34" s="74">
        <f>SUM(J32:J33)</f>
        <v>-66605</v>
      </c>
    </row>
    <row r="35" spans="1:10" ht="22.5" customHeight="1" x14ac:dyDescent="0.65">
      <c r="A35" s="22"/>
      <c r="B35" s="21"/>
      <c r="D35" s="64"/>
      <c r="E35" s="64"/>
      <c r="F35" s="64"/>
      <c r="G35" s="64"/>
      <c r="H35" s="64"/>
      <c r="I35" s="64"/>
      <c r="J35" s="64"/>
    </row>
    <row r="36" spans="1:10" ht="22.5" customHeight="1" x14ac:dyDescent="0.7">
      <c r="A36" s="11" t="s">
        <v>0</v>
      </c>
      <c r="B36" s="21"/>
    </row>
    <row r="37" spans="1:10" ht="22.5" customHeight="1" x14ac:dyDescent="0.7">
      <c r="A37" s="16" t="s">
        <v>52</v>
      </c>
      <c r="B37" s="21"/>
    </row>
    <row r="38" spans="1:10" ht="22.5" customHeight="1" x14ac:dyDescent="0.6">
      <c r="B38" s="21"/>
    </row>
    <row r="39" spans="1:10" ht="22.5" customHeight="1" x14ac:dyDescent="0.65">
      <c r="B39" s="21"/>
      <c r="D39" s="309" t="s">
        <v>2</v>
      </c>
      <c r="E39" s="309"/>
      <c r="F39" s="309"/>
      <c r="G39" s="63"/>
      <c r="H39" s="309" t="s">
        <v>3</v>
      </c>
      <c r="I39" s="309"/>
      <c r="J39" s="309"/>
    </row>
    <row r="40" spans="1:10" ht="22.5" customHeight="1" x14ac:dyDescent="0.65">
      <c r="B40" s="21"/>
      <c r="D40" s="311" t="s">
        <v>53</v>
      </c>
      <c r="E40" s="311"/>
      <c r="F40" s="311"/>
      <c r="G40" s="63"/>
      <c r="H40" s="311" t="s">
        <v>53</v>
      </c>
      <c r="I40" s="311"/>
      <c r="J40" s="311"/>
    </row>
    <row r="41" spans="1:10" ht="22.5" customHeight="1" x14ac:dyDescent="0.65">
      <c r="B41" s="21"/>
      <c r="D41" s="311" t="str">
        <f>D6</f>
        <v>30 มิถุนายน</v>
      </c>
      <c r="E41" s="311"/>
      <c r="F41" s="311"/>
      <c r="G41" s="63"/>
      <c r="H41" s="311" t="str">
        <f>D41</f>
        <v>30 มิถุนายน</v>
      </c>
      <c r="I41" s="311"/>
      <c r="J41" s="311"/>
    </row>
    <row r="42" spans="1:10" ht="22.5" customHeight="1" x14ac:dyDescent="0.6">
      <c r="B42" s="18" t="s">
        <v>6</v>
      </c>
      <c r="D42" s="21">
        <v>2569</v>
      </c>
      <c r="E42" s="21"/>
      <c r="F42" s="21">
        <v>2568</v>
      </c>
      <c r="H42" s="21">
        <v>2569</v>
      </c>
      <c r="I42" s="21"/>
      <c r="J42" s="21">
        <v>2568</v>
      </c>
    </row>
    <row r="43" spans="1:10" ht="22.5" customHeight="1" x14ac:dyDescent="0.6">
      <c r="B43" s="18"/>
      <c r="D43" s="21"/>
      <c r="E43" s="21"/>
      <c r="F43" s="21" t="s">
        <v>161</v>
      </c>
      <c r="H43" s="21"/>
      <c r="I43" s="21"/>
      <c r="J43" s="21"/>
    </row>
    <row r="44" spans="1:10" ht="22.5" customHeight="1" x14ac:dyDescent="0.6">
      <c r="B44" s="18"/>
      <c r="D44" s="310" t="s">
        <v>8</v>
      </c>
      <c r="E44" s="310"/>
      <c r="F44" s="310"/>
      <c r="G44" s="310"/>
      <c r="H44" s="310"/>
      <c r="I44" s="310"/>
      <c r="J44" s="310"/>
    </row>
    <row r="45" spans="1:10" ht="22.5" customHeight="1" x14ac:dyDescent="0.65">
      <c r="A45" s="22" t="s">
        <v>71</v>
      </c>
      <c r="B45" s="21"/>
      <c r="D45" s="64"/>
      <c r="E45" s="64"/>
      <c r="F45" s="64"/>
      <c r="G45" s="64"/>
      <c r="H45" s="64"/>
      <c r="I45" s="64"/>
      <c r="J45" s="64"/>
    </row>
    <row r="46" spans="1:10" ht="22.5" customHeight="1" x14ac:dyDescent="0.65">
      <c r="A46" s="24" t="s">
        <v>72</v>
      </c>
      <c r="B46" s="21"/>
      <c r="D46" s="70"/>
      <c r="E46" s="64"/>
      <c r="F46" s="70"/>
      <c r="G46" s="64"/>
      <c r="H46" s="70"/>
      <c r="I46" s="64"/>
      <c r="J46" s="70"/>
    </row>
    <row r="47" spans="1:10" ht="22.5" customHeight="1" x14ac:dyDescent="0.65">
      <c r="A47" s="24" t="s">
        <v>73</v>
      </c>
      <c r="B47" s="21"/>
      <c r="D47" s="70"/>
      <c r="E47" s="64"/>
      <c r="F47" s="70"/>
      <c r="G47" s="64"/>
      <c r="H47" s="70"/>
      <c r="I47" s="64"/>
      <c r="J47" s="70"/>
    </row>
    <row r="48" spans="1:10" ht="22.5" hidden="1" customHeight="1" x14ac:dyDescent="0.6">
      <c r="B48" s="21"/>
      <c r="D48" s="70"/>
      <c r="E48" s="64"/>
      <c r="F48" s="70"/>
      <c r="G48" s="64"/>
      <c r="H48" s="70"/>
      <c r="I48" s="64"/>
      <c r="J48" s="70"/>
    </row>
    <row r="49" spans="1:12" ht="22.5" customHeight="1" x14ac:dyDescent="0.6">
      <c r="A49" s="17" t="s">
        <v>251</v>
      </c>
      <c r="B49" s="21"/>
      <c r="D49" s="71"/>
      <c r="E49" s="27"/>
      <c r="F49" s="71"/>
      <c r="G49" s="27"/>
      <c r="H49" s="71"/>
      <c r="I49" s="27"/>
      <c r="J49" s="71"/>
    </row>
    <row r="50" spans="1:12" ht="22.5" customHeight="1" x14ac:dyDescent="0.6">
      <c r="A50" s="17" t="s">
        <v>213</v>
      </c>
      <c r="B50" s="18"/>
      <c r="D50" s="71">
        <v>-4970</v>
      </c>
      <c r="E50" s="27"/>
      <c r="F50" s="71">
        <v>-12198</v>
      </c>
      <c r="G50" s="27"/>
      <c r="H50" s="71">
        <v>-4970</v>
      </c>
      <c r="I50" s="27"/>
      <c r="J50" s="71">
        <v>-12198</v>
      </c>
    </row>
    <row r="51" spans="1:12" ht="22.5" customHeight="1" x14ac:dyDescent="0.6">
      <c r="A51" s="17" t="s">
        <v>74</v>
      </c>
      <c r="B51" s="21"/>
      <c r="D51" s="71"/>
      <c r="E51" s="27"/>
      <c r="F51" s="71"/>
      <c r="G51" s="27"/>
      <c r="H51" s="71"/>
      <c r="I51" s="64"/>
      <c r="J51" s="71"/>
    </row>
    <row r="52" spans="1:12" ht="22.5" customHeight="1" x14ac:dyDescent="0.6">
      <c r="A52" s="17" t="s">
        <v>73</v>
      </c>
      <c r="B52" s="21"/>
      <c r="D52" s="72">
        <v>993</v>
      </c>
      <c r="E52" s="27"/>
      <c r="F52" s="72">
        <v>2440</v>
      </c>
      <c r="G52" s="27"/>
      <c r="H52" s="72">
        <v>993</v>
      </c>
      <c r="I52" s="27"/>
      <c r="J52" s="72">
        <v>2440</v>
      </c>
    </row>
    <row r="53" spans="1:12" ht="22.5" customHeight="1" x14ac:dyDescent="0.65">
      <c r="A53" s="22" t="s">
        <v>229</v>
      </c>
      <c r="B53" s="21"/>
      <c r="D53" s="71"/>
      <c r="E53" s="27"/>
      <c r="F53" s="71"/>
      <c r="G53" s="27"/>
      <c r="H53" s="71"/>
      <c r="I53" s="64"/>
      <c r="J53" s="71"/>
    </row>
    <row r="54" spans="1:12" ht="22.5" customHeight="1" x14ac:dyDescent="0.65">
      <c r="A54" s="73" t="s">
        <v>75</v>
      </c>
      <c r="B54" s="21"/>
      <c r="D54" s="75">
        <f>D50+D52</f>
        <v>-3977</v>
      </c>
      <c r="E54" s="67"/>
      <c r="F54" s="75">
        <f>F50+F52</f>
        <v>-9758</v>
      </c>
      <c r="G54" s="67"/>
      <c r="H54" s="75">
        <f>H50+H52</f>
        <v>-3977</v>
      </c>
      <c r="I54" s="66"/>
      <c r="J54" s="75">
        <f>J50+J52</f>
        <v>-9758</v>
      </c>
    </row>
    <row r="55" spans="1:12" ht="21" thickBot="1" x14ac:dyDescent="0.7">
      <c r="A55" s="22" t="s">
        <v>230</v>
      </c>
      <c r="B55" s="18">
        <v>2</v>
      </c>
      <c r="D55" s="297">
        <f>D54+D34</f>
        <v>189746</v>
      </c>
      <c r="E55" s="299"/>
      <c r="F55" s="297">
        <f>F54+F34</f>
        <v>-7832</v>
      </c>
      <c r="G55" s="298"/>
      <c r="H55" s="297">
        <f>H54+H34</f>
        <v>-2593</v>
      </c>
      <c r="I55" s="298"/>
      <c r="J55" s="297">
        <f>J54+J34</f>
        <v>-76363</v>
      </c>
    </row>
    <row r="56" spans="1:12" ht="22.5" customHeight="1" thickTop="1" x14ac:dyDescent="0.65">
      <c r="A56" s="22"/>
      <c r="B56" s="21"/>
      <c r="D56" s="64"/>
      <c r="E56" s="64"/>
      <c r="F56" s="64"/>
      <c r="G56" s="64"/>
      <c r="H56" s="64"/>
      <c r="I56" s="64"/>
      <c r="J56" s="64"/>
    </row>
    <row r="57" spans="1:12" ht="22.5" customHeight="1" x14ac:dyDescent="0.65">
      <c r="A57" s="69" t="s">
        <v>76</v>
      </c>
      <c r="B57" s="18"/>
      <c r="C57" s="18"/>
      <c r="D57" s="18"/>
      <c r="E57" s="18"/>
      <c r="F57" s="18"/>
      <c r="G57" s="18"/>
      <c r="H57" s="18"/>
      <c r="I57" s="18"/>
      <c r="J57" s="18"/>
    </row>
    <row r="58" spans="1:12" ht="22.5" customHeight="1" x14ac:dyDescent="0.6">
      <c r="A58" s="35" t="s">
        <v>77</v>
      </c>
      <c r="B58" s="18">
        <v>2</v>
      </c>
      <c r="C58" s="18"/>
      <c r="D58" s="1">
        <v>148839</v>
      </c>
      <c r="E58" s="1"/>
      <c r="F58" s="1">
        <v>-13606</v>
      </c>
      <c r="G58" s="1"/>
      <c r="H58" s="1">
        <f>H34</f>
        <v>1384</v>
      </c>
      <c r="I58" s="1"/>
      <c r="J58" s="1">
        <v>-66605</v>
      </c>
      <c r="L58" s="27"/>
    </row>
    <row r="59" spans="1:12" ht="22.5" customHeight="1" x14ac:dyDescent="0.6">
      <c r="A59" s="35" t="s">
        <v>78</v>
      </c>
      <c r="B59" s="18">
        <v>2</v>
      </c>
      <c r="C59" s="18"/>
      <c r="D59" s="9">
        <v>44884</v>
      </c>
      <c r="E59" s="1"/>
      <c r="F59" s="9">
        <v>15532</v>
      </c>
      <c r="G59" s="1"/>
      <c r="H59" s="9">
        <v>0</v>
      </c>
      <c r="I59" s="1"/>
      <c r="J59" s="9">
        <v>0</v>
      </c>
    </row>
    <row r="60" spans="1:12" ht="22.5" customHeight="1" thickBot="1" x14ac:dyDescent="0.7">
      <c r="A60" s="35"/>
      <c r="B60" s="18"/>
      <c r="C60" s="18"/>
      <c r="D60" s="78">
        <f>SUM(D58:D59)</f>
        <v>193723</v>
      </c>
      <c r="E60" s="66"/>
      <c r="F60" s="78">
        <f>F34</f>
        <v>1926</v>
      </c>
      <c r="G60" s="66"/>
      <c r="H60" s="78">
        <f>SUM(H58:H59)</f>
        <v>1384</v>
      </c>
      <c r="I60" s="66"/>
      <c r="J60" s="78">
        <f>SUM(J58:J59)</f>
        <v>-66605</v>
      </c>
    </row>
    <row r="61" spans="1:12" ht="22.5" customHeight="1" thickTop="1" x14ac:dyDescent="0.6">
      <c r="A61" s="35"/>
      <c r="B61" s="18"/>
      <c r="C61" s="18"/>
      <c r="D61" s="18"/>
      <c r="E61" s="18"/>
      <c r="F61" s="18"/>
      <c r="G61" s="18"/>
      <c r="H61" s="18"/>
      <c r="I61" s="18"/>
      <c r="J61" s="18"/>
    </row>
    <row r="62" spans="1:12" ht="22.5" customHeight="1" x14ac:dyDescent="0.65">
      <c r="A62" s="22" t="s">
        <v>231</v>
      </c>
      <c r="B62" s="18"/>
      <c r="C62" s="18"/>
      <c r="D62" s="18"/>
      <c r="E62" s="18"/>
      <c r="F62" s="18"/>
      <c r="G62" s="18"/>
      <c r="H62" s="18"/>
      <c r="I62" s="18"/>
      <c r="J62" s="18"/>
    </row>
    <row r="63" spans="1:12" ht="22.5" customHeight="1" x14ac:dyDescent="0.6">
      <c r="A63" s="17" t="s">
        <v>77</v>
      </c>
      <c r="B63" s="18"/>
      <c r="C63" s="18"/>
      <c r="D63" s="1">
        <v>144862</v>
      </c>
      <c r="E63" s="8"/>
      <c r="F63" s="1">
        <v>-23364</v>
      </c>
      <c r="G63" s="1"/>
      <c r="H63" s="1">
        <f>H55</f>
        <v>-2593</v>
      </c>
      <c r="I63" s="1"/>
      <c r="J63" s="1">
        <v>-76363</v>
      </c>
    </row>
    <row r="64" spans="1:12" ht="22.5" customHeight="1" x14ac:dyDescent="0.6">
      <c r="A64" s="17" t="s">
        <v>78</v>
      </c>
      <c r="B64" s="18"/>
      <c r="C64" s="18"/>
      <c r="D64" s="9">
        <v>44884</v>
      </c>
      <c r="E64" s="8"/>
      <c r="F64" s="9">
        <v>15532</v>
      </c>
      <c r="G64" s="1"/>
      <c r="H64" s="9">
        <v>0</v>
      </c>
      <c r="I64" s="1"/>
      <c r="J64" s="9">
        <v>0</v>
      </c>
    </row>
    <row r="65" spans="1:10" ht="22.5" customHeight="1" thickBot="1" x14ac:dyDescent="0.7">
      <c r="B65" s="18"/>
      <c r="C65" s="18"/>
      <c r="D65" s="78">
        <f>D55</f>
        <v>189746</v>
      </c>
      <c r="E65" s="66"/>
      <c r="F65" s="78">
        <f>F55</f>
        <v>-7832</v>
      </c>
      <c r="G65" s="66"/>
      <c r="H65" s="78">
        <f>H55</f>
        <v>-2593</v>
      </c>
      <c r="I65" s="66"/>
      <c r="J65" s="78">
        <f>J55</f>
        <v>-76363</v>
      </c>
    </row>
    <row r="66" spans="1:10" ht="19.5" customHeight="1" thickTop="1" x14ac:dyDescent="0.6">
      <c r="B66" s="21"/>
      <c r="D66" s="64"/>
      <c r="E66" s="64"/>
      <c r="F66" s="64"/>
      <c r="G66" s="64"/>
      <c r="H66" s="64"/>
      <c r="I66" s="64"/>
      <c r="J66" s="64"/>
    </row>
    <row r="67" spans="1:10" ht="25.25" customHeight="1" thickBot="1" x14ac:dyDescent="0.7">
      <c r="A67" s="22" t="s">
        <v>137</v>
      </c>
      <c r="B67" s="18" t="s">
        <v>186</v>
      </c>
      <c r="D67" s="284">
        <f>(D58/815102)</f>
        <v>0.18260168666007445</v>
      </c>
      <c r="E67" s="66"/>
      <c r="F67" s="284">
        <f>(F58/815102)</f>
        <v>-1.6692389418747591E-2</v>
      </c>
      <c r="G67" s="66"/>
      <c r="H67" s="284">
        <f>(H58/861253)</f>
        <v>1.6069610207453558E-3</v>
      </c>
      <c r="I67" s="66"/>
      <c r="J67" s="284">
        <f>(J58/815102)</f>
        <v>-8.1713699635137693E-2</v>
      </c>
    </row>
    <row r="68" spans="1:10" ht="22.5" customHeight="1" thickTop="1" x14ac:dyDescent="0.65">
      <c r="A68" s="69"/>
      <c r="B68" s="21"/>
    </row>
    <row r="71" spans="1:10" ht="22.5" customHeight="1" x14ac:dyDescent="0.6">
      <c r="F71" s="293">
        <f>F58/815102</f>
        <v>-1.6692389418747591E-2</v>
      </c>
      <c r="J71" s="293">
        <f>J58/815102</f>
        <v>-8.1713699635137693E-2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44:J44"/>
    <mergeCell ref="D39:F39"/>
    <mergeCell ref="H39:J39"/>
    <mergeCell ref="D40:F40"/>
    <mergeCell ref="H40:J40"/>
    <mergeCell ref="D41:F41"/>
    <mergeCell ref="H41:J41"/>
    <mergeCell ref="D4:F4"/>
    <mergeCell ref="H4:J4"/>
    <mergeCell ref="D9:J9"/>
    <mergeCell ref="D5:F5"/>
    <mergeCell ref="H5:J5"/>
    <mergeCell ref="D6:F6"/>
    <mergeCell ref="H6:J6"/>
  </mergeCells>
  <pageMargins left="0.8" right="0.8" top="0.48" bottom="0.5" header="0.5" footer="0.5"/>
  <pageSetup paperSize="9" scale="89" firstPageNumber="6" fitToHeight="0" orientation="portrait" useFirstPageNumber="1" r:id="rId1"/>
  <headerFooter>
    <oddFooter>&amp;L&amp;"AngsanaUPC,Regular"&amp;14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2" manualBreakCount="2">
    <brk id="35" max="9" man="1"/>
    <brk id="9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07CCA-E79F-45CB-A63B-DB5D952B83D1}">
  <sheetPr>
    <pageSetUpPr fitToPage="1"/>
  </sheetPr>
  <dimension ref="A1:L65"/>
  <sheetViews>
    <sheetView tabSelected="1" view="pageBreakPreview" topLeftCell="A64" zoomScale="130" zoomScaleNormal="115" zoomScaleSheetLayoutView="130" workbookViewId="0">
      <selection activeCell="S65" sqref="S65"/>
    </sheetView>
  </sheetViews>
  <sheetFormatPr defaultColWidth="8.81640625" defaultRowHeight="22.5" customHeight="1" x14ac:dyDescent="0.6"/>
  <cols>
    <col min="1" max="1" width="40.453125" style="17" customWidth="1"/>
    <col min="2" max="2" width="7.81640625" style="17" customWidth="1"/>
    <col min="3" max="3" width="0.81640625" style="17" customWidth="1"/>
    <col min="4" max="4" width="11.1796875" style="17" customWidth="1"/>
    <col min="5" max="5" width="0.81640625" style="17" customWidth="1"/>
    <col min="6" max="6" width="11.1796875" style="17" customWidth="1"/>
    <col min="7" max="7" width="0.81640625" style="17" customWidth="1"/>
    <col min="8" max="8" width="11.1796875" style="17" customWidth="1"/>
    <col min="9" max="9" width="0.81640625" style="17" customWidth="1"/>
    <col min="10" max="10" width="11.1796875" style="17" customWidth="1"/>
    <col min="11" max="11" width="11.453125" style="17" bestFit="1" customWidth="1"/>
    <col min="12" max="12" width="8.81640625" style="17" bestFit="1" customWidth="1"/>
    <col min="13" max="13" width="10.81640625" style="17" bestFit="1" customWidth="1"/>
    <col min="14" max="14" width="8.81640625" style="17" bestFit="1" customWidth="1"/>
    <col min="15" max="15" width="11.453125" style="17" bestFit="1" customWidth="1"/>
    <col min="16" max="16" width="8.81640625" style="17" bestFit="1" customWidth="1"/>
    <col min="17" max="17" width="10.81640625" style="17" bestFit="1" customWidth="1"/>
    <col min="18" max="16384" width="8.81640625" style="17"/>
  </cols>
  <sheetData>
    <row r="1" spans="1:10" ht="22.5" customHeight="1" x14ac:dyDescent="0.7">
      <c r="A1" s="11" t="s">
        <v>0</v>
      </c>
      <c r="B1" s="21"/>
    </row>
    <row r="2" spans="1:10" ht="22.5" customHeight="1" x14ac:dyDescent="0.7">
      <c r="A2" s="16" t="s">
        <v>52</v>
      </c>
      <c r="B2" s="21"/>
    </row>
    <row r="3" spans="1:10" ht="22.5" customHeight="1" x14ac:dyDescent="0.6">
      <c r="B3" s="21"/>
    </row>
    <row r="4" spans="1:10" ht="22.5" customHeight="1" x14ac:dyDescent="0.65">
      <c r="B4" s="21"/>
      <c r="D4" s="309" t="s">
        <v>2</v>
      </c>
      <c r="E4" s="309"/>
      <c r="F4" s="309"/>
      <c r="G4" s="63"/>
      <c r="H4" s="309" t="s">
        <v>3</v>
      </c>
      <c r="I4" s="309"/>
      <c r="J4" s="309"/>
    </row>
    <row r="5" spans="1:10" ht="22.5" customHeight="1" x14ac:dyDescent="0.65">
      <c r="B5" s="21"/>
      <c r="D5" s="311" t="s">
        <v>192</v>
      </c>
      <c r="E5" s="311"/>
      <c r="F5" s="311"/>
      <c r="G5" s="63"/>
      <c r="H5" s="311" t="s">
        <v>192</v>
      </c>
      <c r="I5" s="311"/>
      <c r="J5" s="311"/>
    </row>
    <row r="6" spans="1:10" ht="22.5" customHeight="1" x14ac:dyDescent="0.65">
      <c r="B6" s="21"/>
      <c r="D6" s="311" t="s">
        <v>190</v>
      </c>
      <c r="E6" s="311"/>
      <c r="F6" s="311"/>
      <c r="G6" s="63"/>
      <c r="H6" s="311" t="s">
        <v>190</v>
      </c>
      <c r="I6" s="311"/>
      <c r="J6" s="311"/>
    </row>
    <row r="7" spans="1:10" ht="22.5" customHeight="1" x14ac:dyDescent="0.6">
      <c r="B7" s="18" t="s">
        <v>6</v>
      </c>
      <c r="D7" s="21">
        <v>2569</v>
      </c>
      <c r="E7" s="21"/>
      <c r="F7" s="21">
        <v>2568</v>
      </c>
      <c r="H7" s="21">
        <v>2569</v>
      </c>
      <c r="I7" s="21"/>
      <c r="J7" s="21">
        <v>2568</v>
      </c>
    </row>
    <row r="8" spans="1:10" ht="22.5" customHeight="1" x14ac:dyDescent="0.6">
      <c r="B8" s="18"/>
      <c r="D8" s="21"/>
      <c r="E8" s="21"/>
      <c r="F8" s="21" t="s">
        <v>161</v>
      </c>
      <c r="H8" s="21"/>
      <c r="I8" s="21"/>
      <c r="J8" s="21"/>
    </row>
    <row r="9" spans="1:10" ht="22.5" customHeight="1" x14ac:dyDescent="0.6">
      <c r="B9" s="18"/>
      <c r="D9" s="310" t="s">
        <v>8</v>
      </c>
      <c r="E9" s="310"/>
      <c r="F9" s="310"/>
      <c r="G9" s="310"/>
      <c r="H9" s="310"/>
      <c r="I9" s="310"/>
      <c r="J9" s="310"/>
    </row>
    <row r="10" spans="1:10" ht="22.5" customHeight="1" x14ac:dyDescent="0.65">
      <c r="A10" s="24" t="s">
        <v>54</v>
      </c>
      <c r="B10" s="18"/>
    </row>
    <row r="11" spans="1:10" ht="22.5" customHeight="1" x14ac:dyDescent="0.6">
      <c r="A11" s="17" t="s">
        <v>55</v>
      </c>
      <c r="B11" s="18">
        <v>3</v>
      </c>
      <c r="D11" s="27">
        <v>490108</v>
      </c>
      <c r="E11" s="64"/>
      <c r="F11" s="27">
        <v>252688</v>
      </c>
      <c r="G11" s="64"/>
      <c r="H11" s="27">
        <v>490108</v>
      </c>
      <c r="I11" s="64"/>
      <c r="J11" s="27">
        <v>252757</v>
      </c>
    </row>
    <row r="12" spans="1:10" ht="22.5" customHeight="1" x14ac:dyDescent="0.6">
      <c r="A12" s="17" t="s">
        <v>172</v>
      </c>
      <c r="B12" s="18">
        <v>2</v>
      </c>
      <c r="D12" s="27">
        <v>1531732</v>
      </c>
      <c r="E12" s="64"/>
      <c r="F12" s="27">
        <v>1301081</v>
      </c>
      <c r="G12" s="64"/>
      <c r="H12" s="27">
        <v>613</v>
      </c>
      <c r="I12" s="64"/>
      <c r="J12" s="27">
        <v>2395</v>
      </c>
    </row>
    <row r="13" spans="1:10" ht="22.5" customHeight="1" x14ac:dyDescent="0.6">
      <c r="A13" s="17" t="s">
        <v>173</v>
      </c>
      <c r="B13" s="18">
        <v>3</v>
      </c>
      <c r="D13" s="27">
        <v>0</v>
      </c>
      <c r="E13" s="64"/>
      <c r="F13" s="27">
        <v>0</v>
      </c>
      <c r="G13" s="64"/>
      <c r="H13" s="27">
        <v>167240</v>
      </c>
      <c r="I13" s="64"/>
      <c r="J13" s="27">
        <v>161507</v>
      </c>
    </row>
    <row r="14" spans="1:10" ht="22.5" customHeight="1" x14ac:dyDescent="0.6">
      <c r="A14" s="17" t="s">
        <v>56</v>
      </c>
      <c r="B14" s="18">
        <v>3</v>
      </c>
      <c r="D14" s="27">
        <v>54607</v>
      </c>
      <c r="E14" s="64"/>
      <c r="F14" s="27">
        <v>24626</v>
      </c>
      <c r="G14" s="64"/>
      <c r="H14" s="27">
        <v>2235</v>
      </c>
      <c r="I14" s="64"/>
      <c r="J14" s="27">
        <v>3250</v>
      </c>
    </row>
    <row r="15" spans="1:10" ht="22.5" customHeight="1" x14ac:dyDescent="0.6">
      <c r="A15" s="17" t="s">
        <v>57</v>
      </c>
      <c r="B15" s="18">
        <v>3</v>
      </c>
      <c r="D15" s="27">
        <v>0</v>
      </c>
      <c r="E15" s="64"/>
      <c r="F15" s="27">
        <v>0</v>
      </c>
      <c r="G15" s="64"/>
      <c r="H15" s="27">
        <v>10074</v>
      </c>
      <c r="I15" s="64"/>
      <c r="J15" s="27">
        <v>8598</v>
      </c>
    </row>
    <row r="16" spans="1:10" ht="22.5" customHeight="1" x14ac:dyDescent="0.6">
      <c r="A16" s="17" t="s">
        <v>191</v>
      </c>
      <c r="B16" s="18"/>
      <c r="D16" s="27">
        <v>3727</v>
      </c>
      <c r="E16" s="64"/>
      <c r="F16" s="27">
        <v>11295</v>
      </c>
      <c r="G16" s="64"/>
      <c r="H16" s="27">
        <v>3727</v>
      </c>
      <c r="I16" s="64"/>
      <c r="J16" s="27">
        <v>11295</v>
      </c>
    </row>
    <row r="17" spans="1:10" ht="22.5" customHeight="1" x14ac:dyDescent="0.65">
      <c r="A17" s="17" t="s">
        <v>58</v>
      </c>
      <c r="B17" s="18" t="s">
        <v>184</v>
      </c>
      <c r="C17" s="22"/>
      <c r="D17" s="65">
        <v>35443</v>
      </c>
      <c r="E17" s="64"/>
      <c r="F17" s="65">
        <v>35203</v>
      </c>
      <c r="G17" s="64"/>
      <c r="H17" s="65">
        <v>34731</v>
      </c>
      <c r="I17" s="64"/>
      <c r="J17" s="65">
        <v>9285</v>
      </c>
    </row>
    <row r="18" spans="1:10" s="22" customFormat="1" ht="22.5" customHeight="1" x14ac:dyDescent="0.65">
      <c r="A18" s="22" t="s">
        <v>59</v>
      </c>
      <c r="B18" s="18">
        <v>10</v>
      </c>
      <c r="C18" s="17"/>
      <c r="D18" s="75">
        <f>SUM(D11:D17)</f>
        <v>2115617</v>
      </c>
      <c r="E18" s="66"/>
      <c r="F18" s="75">
        <f>SUM(F11:F17)</f>
        <v>1624893</v>
      </c>
      <c r="G18" s="66"/>
      <c r="H18" s="75">
        <f>SUM(H11:H17)</f>
        <v>708728</v>
      </c>
      <c r="I18" s="66"/>
      <c r="J18" s="75">
        <f>SUM(J11:J17)</f>
        <v>449087</v>
      </c>
    </row>
    <row r="19" spans="1:10" ht="22.5" customHeight="1" x14ac:dyDescent="0.6">
      <c r="B19" s="21"/>
    </row>
    <row r="20" spans="1:10" ht="22.5" customHeight="1" x14ac:dyDescent="0.65">
      <c r="A20" s="24" t="s">
        <v>60</v>
      </c>
      <c r="B20" s="18"/>
      <c r="D20" s="64"/>
      <c r="E20" s="64"/>
      <c r="F20" s="64"/>
      <c r="G20" s="64"/>
      <c r="H20" s="64"/>
      <c r="I20" s="64"/>
      <c r="J20" s="64"/>
    </row>
    <row r="21" spans="1:10" ht="22.5" customHeight="1" x14ac:dyDescent="0.6">
      <c r="A21" s="17" t="s">
        <v>61</v>
      </c>
      <c r="B21" s="18" t="s">
        <v>174</v>
      </c>
      <c r="D21" s="27">
        <v>410642</v>
      </c>
      <c r="E21" s="64"/>
      <c r="F21" s="27">
        <v>246848</v>
      </c>
      <c r="G21" s="64"/>
      <c r="H21" s="27">
        <v>410916</v>
      </c>
      <c r="I21" s="64"/>
      <c r="J21" s="27">
        <v>248429</v>
      </c>
    </row>
    <row r="22" spans="1:10" ht="22.5" customHeight="1" x14ac:dyDescent="0.6">
      <c r="A22" s="17" t="s">
        <v>62</v>
      </c>
      <c r="B22" s="18">
        <v>3</v>
      </c>
      <c r="D22" s="27">
        <v>38865</v>
      </c>
      <c r="E22" s="64"/>
      <c r="F22" s="27">
        <v>5456</v>
      </c>
      <c r="G22" s="64"/>
      <c r="H22" s="27">
        <v>1250</v>
      </c>
      <c r="I22" s="64"/>
      <c r="J22" s="27">
        <v>1526</v>
      </c>
    </row>
    <row r="23" spans="1:10" ht="22.5" customHeight="1" x14ac:dyDescent="0.6">
      <c r="A23" s="17" t="s">
        <v>63</v>
      </c>
      <c r="B23" s="18"/>
      <c r="D23" s="27">
        <v>197789</v>
      </c>
      <c r="E23" s="64"/>
      <c r="F23" s="27">
        <v>200012</v>
      </c>
      <c r="G23" s="64"/>
      <c r="H23" s="27">
        <v>120015</v>
      </c>
      <c r="I23" s="64"/>
      <c r="J23" s="27">
        <v>74257</v>
      </c>
    </row>
    <row r="24" spans="1:10" ht="22.5" customHeight="1" x14ac:dyDescent="0.6">
      <c r="A24" s="17" t="s">
        <v>64</v>
      </c>
      <c r="B24" s="18" t="s">
        <v>184</v>
      </c>
      <c r="D24" s="65">
        <f>366527</f>
        <v>366527</v>
      </c>
      <c r="E24" s="64"/>
      <c r="F24" s="65">
        <v>375157</v>
      </c>
      <c r="G24" s="64"/>
      <c r="H24" s="65">
        <v>160365</v>
      </c>
      <c r="I24" s="64"/>
      <c r="J24" s="65">
        <v>212592</v>
      </c>
    </row>
    <row r="25" spans="1:10" s="22" customFormat="1" ht="22.5" customHeight="1" x14ac:dyDescent="0.65">
      <c r="A25" s="22" t="s">
        <v>65</v>
      </c>
      <c r="B25" s="12"/>
      <c r="D25" s="75">
        <f>SUM(D21:D24)</f>
        <v>1013823</v>
      </c>
      <c r="E25" s="66"/>
      <c r="F25" s="75">
        <f>SUM(F21:F24)</f>
        <v>827473</v>
      </c>
      <c r="G25" s="66"/>
      <c r="H25" s="75">
        <f>SUM(H21:H24)</f>
        <v>692546</v>
      </c>
      <c r="I25" s="66"/>
      <c r="J25" s="75">
        <f>SUM(J21:J24)</f>
        <v>536804</v>
      </c>
    </row>
    <row r="26" spans="1:10" s="22" customFormat="1" ht="22.5" customHeight="1" x14ac:dyDescent="0.65">
      <c r="B26" s="12"/>
      <c r="D26" s="64"/>
      <c r="E26" s="64"/>
      <c r="F26" s="64"/>
      <c r="G26" s="64"/>
      <c r="H26" s="64"/>
      <c r="I26" s="64"/>
      <c r="J26" s="64"/>
    </row>
    <row r="27" spans="1:10" s="22" customFormat="1" ht="22.5" customHeight="1" x14ac:dyDescent="0.65">
      <c r="A27" s="22" t="s">
        <v>154</v>
      </c>
      <c r="B27" s="12"/>
      <c r="D27" s="76">
        <f>D18-D25</f>
        <v>1101794</v>
      </c>
      <c r="E27" s="66"/>
      <c r="F27" s="76">
        <f>F18-F25</f>
        <v>797420</v>
      </c>
      <c r="G27" s="66"/>
      <c r="H27" s="76">
        <f>H18-H25</f>
        <v>16182</v>
      </c>
      <c r="I27" s="66"/>
      <c r="J27" s="76">
        <f>J18-J25</f>
        <v>-87717</v>
      </c>
    </row>
    <row r="28" spans="1:10" ht="22.5" customHeight="1" x14ac:dyDescent="0.6">
      <c r="A28" s="17" t="s">
        <v>66</v>
      </c>
      <c r="B28" s="18">
        <v>10</v>
      </c>
      <c r="D28" s="27">
        <v>-57924</v>
      </c>
      <c r="E28" s="64"/>
      <c r="F28" s="27">
        <v>-25236</v>
      </c>
      <c r="G28" s="64"/>
      <c r="H28" s="27">
        <v>-1348</v>
      </c>
      <c r="I28" s="64"/>
      <c r="J28" s="27">
        <v>-11478</v>
      </c>
    </row>
    <row r="29" spans="1:10" s="22" customFormat="1" ht="22.5" customHeight="1" x14ac:dyDescent="0.65">
      <c r="A29" s="17" t="s">
        <v>189</v>
      </c>
      <c r="B29" s="18" t="s">
        <v>246</v>
      </c>
      <c r="D29" s="65">
        <v>-548891</v>
      </c>
      <c r="E29" s="64"/>
      <c r="F29" s="65">
        <v>-728258</v>
      </c>
      <c r="G29" s="64"/>
      <c r="H29" s="65">
        <v>5673</v>
      </c>
      <c r="I29" s="64"/>
      <c r="J29" s="65">
        <v>-31530</v>
      </c>
    </row>
    <row r="30" spans="1:10" ht="22.5" customHeight="1" x14ac:dyDescent="0.65">
      <c r="A30" s="69" t="s">
        <v>68</v>
      </c>
      <c r="B30" s="18"/>
      <c r="D30" s="76">
        <f>SUM(D27:D29)</f>
        <v>494979</v>
      </c>
      <c r="E30" s="66"/>
      <c r="F30" s="76">
        <f>SUM(F27:F29)</f>
        <v>43926</v>
      </c>
      <c r="G30" s="66"/>
      <c r="H30" s="76">
        <f>SUM(H27:H29)</f>
        <v>20507</v>
      </c>
      <c r="I30" s="66"/>
      <c r="J30" s="76">
        <f>SUM(J27:J29)</f>
        <v>-130725</v>
      </c>
    </row>
    <row r="31" spans="1:10" ht="22.5" customHeight="1" x14ac:dyDescent="0.6">
      <c r="A31" s="17" t="s">
        <v>175</v>
      </c>
      <c r="B31" s="18">
        <v>2</v>
      </c>
      <c r="D31" s="65">
        <v>-119842</v>
      </c>
      <c r="E31" s="64"/>
      <c r="F31" s="65">
        <v>-33302</v>
      </c>
      <c r="G31" s="64"/>
      <c r="H31" s="65">
        <v>-14868</v>
      </c>
      <c r="I31" s="64"/>
      <c r="J31" s="65">
        <v>16852</v>
      </c>
    </row>
    <row r="32" spans="1:10" ht="22.5" customHeight="1" x14ac:dyDescent="0.65">
      <c r="A32" s="22" t="s">
        <v>70</v>
      </c>
      <c r="B32" s="18">
        <v>2</v>
      </c>
      <c r="D32" s="74">
        <f>SUM(D30:D31)</f>
        <v>375137</v>
      </c>
      <c r="E32" s="66"/>
      <c r="F32" s="74">
        <f>SUM(F30:F31)</f>
        <v>10624</v>
      </c>
      <c r="G32" s="66"/>
      <c r="H32" s="74">
        <f>SUM(H30:H31)</f>
        <v>5639</v>
      </c>
      <c r="I32" s="66"/>
      <c r="J32" s="74">
        <f>SUM(J30:J31)</f>
        <v>-113873</v>
      </c>
    </row>
    <row r="33" spans="1:10" ht="22.5" customHeight="1" x14ac:dyDescent="0.65">
      <c r="A33" s="22"/>
      <c r="B33" s="21"/>
      <c r="D33" s="64"/>
      <c r="E33" s="64"/>
      <c r="F33" s="64"/>
      <c r="G33" s="64"/>
      <c r="H33" s="64"/>
      <c r="I33" s="64"/>
      <c r="J33" s="64"/>
    </row>
    <row r="34" spans="1:10" ht="22.5" customHeight="1" x14ac:dyDescent="0.7">
      <c r="A34" s="11" t="s">
        <v>0</v>
      </c>
      <c r="B34" s="21"/>
    </row>
    <row r="35" spans="1:10" ht="22.5" customHeight="1" x14ac:dyDescent="0.7">
      <c r="A35" s="16" t="s">
        <v>52</v>
      </c>
      <c r="B35" s="21"/>
    </row>
    <row r="36" spans="1:10" ht="22.5" customHeight="1" x14ac:dyDescent="0.6">
      <c r="B36" s="21"/>
    </row>
    <row r="37" spans="1:10" ht="22.5" customHeight="1" x14ac:dyDescent="0.65">
      <c r="B37" s="21"/>
      <c r="D37" s="309" t="s">
        <v>2</v>
      </c>
      <c r="E37" s="309"/>
      <c r="F37" s="309"/>
      <c r="G37" s="63"/>
      <c r="H37" s="309" t="s">
        <v>3</v>
      </c>
      <c r="I37" s="309"/>
      <c r="J37" s="309"/>
    </row>
    <row r="38" spans="1:10" ht="22.5" customHeight="1" x14ac:dyDescent="0.65">
      <c r="B38" s="21"/>
      <c r="D38" s="311" t="s">
        <v>192</v>
      </c>
      <c r="E38" s="311"/>
      <c r="F38" s="311"/>
      <c r="G38" s="63"/>
      <c r="H38" s="311" t="s">
        <v>192</v>
      </c>
      <c r="I38" s="311"/>
      <c r="J38" s="311"/>
    </row>
    <row r="39" spans="1:10" ht="22.5" customHeight="1" x14ac:dyDescent="0.65">
      <c r="B39" s="21"/>
      <c r="D39" s="311" t="s">
        <v>190</v>
      </c>
      <c r="E39" s="311"/>
      <c r="F39" s="311"/>
      <c r="G39" s="63"/>
      <c r="H39" s="311" t="s">
        <v>190</v>
      </c>
      <c r="I39" s="311"/>
      <c r="J39" s="311"/>
    </row>
    <row r="40" spans="1:10" ht="22.5" customHeight="1" x14ac:dyDescent="0.6">
      <c r="B40" s="18" t="s">
        <v>6</v>
      </c>
      <c r="D40" s="21">
        <v>2569</v>
      </c>
      <c r="E40" s="21"/>
      <c r="F40" s="21">
        <v>2568</v>
      </c>
      <c r="H40" s="21">
        <v>2569</v>
      </c>
      <c r="I40" s="21"/>
      <c r="J40" s="21">
        <v>2568</v>
      </c>
    </row>
    <row r="41" spans="1:10" ht="22.5" customHeight="1" x14ac:dyDescent="0.6">
      <c r="B41" s="18"/>
      <c r="D41" s="21"/>
      <c r="E41" s="21"/>
      <c r="F41" s="21" t="s">
        <v>161</v>
      </c>
      <c r="H41" s="21"/>
      <c r="I41" s="21"/>
      <c r="J41" s="21"/>
    </row>
    <row r="42" spans="1:10" ht="22.5" customHeight="1" x14ac:dyDescent="0.6">
      <c r="B42" s="18"/>
      <c r="D42" s="310" t="s">
        <v>8</v>
      </c>
      <c r="E42" s="310"/>
      <c r="F42" s="310"/>
      <c r="G42" s="310"/>
      <c r="H42" s="310"/>
      <c r="I42" s="310"/>
      <c r="J42" s="310"/>
    </row>
    <row r="43" spans="1:10" ht="22.5" customHeight="1" x14ac:dyDescent="0.65">
      <c r="A43" s="22" t="s">
        <v>71</v>
      </c>
      <c r="B43" s="21"/>
      <c r="D43" s="64"/>
      <c r="E43" s="64"/>
      <c r="F43" s="64"/>
      <c r="G43" s="64"/>
      <c r="H43" s="64"/>
      <c r="I43" s="64"/>
      <c r="J43" s="64"/>
    </row>
    <row r="44" spans="1:10" ht="22.5" customHeight="1" x14ac:dyDescent="0.65">
      <c r="A44" s="24" t="s">
        <v>72</v>
      </c>
      <c r="B44" s="21"/>
      <c r="D44" s="70"/>
      <c r="E44" s="64"/>
      <c r="F44" s="70"/>
      <c r="G44" s="64"/>
      <c r="H44" s="70"/>
      <c r="I44" s="64"/>
      <c r="J44" s="70"/>
    </row>
    <row r="45" spans="1:10" ht="22.5" customHeight="1" x14ac:dyDescent="0.65">
      <c r="A45" s="24" t="s">
        <v>73</v>
      </c>
      <c r="B45" s="21"/>
      <c r="D45" s="70"/>
      <c r="E45" s="64"/>
      <c r="F45" s="70"/>
      <c r="G45" s="64"/>
      <c r="H45" s="70"/>
      <c r="I45" s="64"/>
      <c r="J45" s="70"/>
    </row>
    <row r="46" spans="1:10" ht="22.5" customHeight="1" x14ac:dyDescent="0.6">
      <c r="A46" s="17" t="s">
        <v>251</v>
      </c>
      <c r="B46" s="21"/>
      <c r="D46" s="70"/>
      <c r="E46" s="64"/>
      <c r="F46" s="70"/>
      <c r="G46" s="64"/>
      <c r="H46" s="70"/>
      <c r="I46" s="64"/>
      <c r="J46" s="70"/>
    </row>
    <row r="47" spans="1:10" ht="22.5" customHeight="1" x14ac:dyDescent="0.6">
      <c r="A47" s="17" t="s">
        <v>213</v>
      </c>
      <c r="B47" s="18">
        <v>12</v>
      </c>
      <c r="D47" s="71">
        <v>-452</v>
      </c>
      <c r="E47" s="64"/>
      <c r="F47" s="71">
        <v>-6325</v>
      </c>
      <c r="G47" s="27"/>
      <c r="H47" s="71">
        <v>-452</v>
      </c>
      <c r="I47" s="27"/>
      <c r="J47" s="71">
        <v>-6325</v>
      </c>
    </row>
    <row r="48" spans="1:10" ht="22.5" customHeight="1" x14ac:dyDescent="0.6">
      <c r="A48" s="17" t="s">
        <v>74</v>
      </c>
      <c r="B48" s="21"/>
      <c r="D48" s="71"/>
      <c r="E48" s="27"/>
      <c r="F48" s="71"/>
      <c r="G48" s="27"/>
      <c r="H48" s="71"/>
      <c r="I48" s="64"/>
      <c r="J48" s="71"/>
    </row>
    <row r="49" spans="1:12" ht="22.5" customHeight="1" x14ac:dyDescent="0.6">
      <c r="A49" s="17" t="s">
        <v>73</v>
      </c>
      <c r="B49" s="21"/>
      <c r="D49" s="72">
        <v>90</v>
      </c>
      <c r="E49" s="27"/>
      <c r="F49" s="72">
        <v>1265</v>
      </c>
      <c r="G49" s="27"/>
      <c r="H49" s="72">
        <v>90</v>
      </c>
      <c r="I49" s="27"/>
      <c r="J49" s="72">
        <v>1265</v>
      </c>
      <c r="K49" s="79"/>
    </row>
    <row r="50" spans="1:12" ht="22.5" customHeight="1" x14ac:dyDescent="0.65">
      <c r="A50" s="22" t="s">
        <v>229</v>
      </c>
      <c r="B50" s="21"/>
      <c r="D50" s="71"/>
      <c r="E50" s="27"/>
      <c r="F50" s="71"/>
      <c r="G50" s="27"/>
      <c r="H50" s="71"/>
      <c r="I50" s="64"/>
      <c r="J50" s="71"/>
    </row>
    <row r="51" spans="1:12" ht="22.5" customHeight="1" x14ac:dyDescent="0.65">
      <c r="A51" s="73" t="s">
        <v>75</v>
      </c>
      <c r="B51" s="21"/>
      <c r="D51" s="75">
        <f>D47+D49</f>
        <v>-362</v>
      </c>
      <c r="E51" s="67"/>
      <c r="F51" s="75">
        <f>F47+F49</f>
        <v>-5060</v>
      </c>
      <c r="G51" s="67"/>
      <c r="H51" s="75">
        <f>H47+H49</f>
        <v>-362</v>
      </c>
      <c r="I51" s="66"/>
      <c r="J51" s="75">
        <f>J47+J49</f>
        <v>-5060</v>
      </c>
    </row>
    <row r="52" spans="1:12" ht="22" customHeight="1" thickBot="1" x14ac:dyDescent="0.7">
      <c r="A52" s="22" t="s">
        <v>230</v>
      </c>
      <c r="B52" s="18">
        <v>2</v>
      </c>
      <c r="D52" s="78">
        <f>D51+D32</f>
        <v>374775</v>
      </c>
      <c r="E52" s="66"/>
      <c r="F52" s="78">
        <f>F51+F32</f>
        <v>5564</v>
      </c>
      <c r="G52" s="66"/>
      <c r="H52" s="78">
        <f>H51+H32</f>
        <v>5277</v>
      </c>
      <c r="I52" s="66"/>
      <c r="J52" s="78">
        <f>J51+J32</f>
        <v>-118933</v>
      </c>
    </row>
    <row r="53" spans="1:12" ht="22.5" customHeight="1" thickTop="1" x14ac:dyDescent="0.65">
      <c r="A53" s="22"/>
      <c r="B53" s="21"/>
      <c r="D53" s="64"/>
      <c r="E53" s="64"/>
      <c r="F53" s="64"/>
      <c r="G53" s="64"/>
      <c r="H53" s="64"/>
      <c r="I53" s="64"/>
      <c r="J53" s="64"/>
    </row>
    <row r="54" spans="1:12" ht="22.5" customHeight="1" x14ac:dyDescent="0.65">
      <c r="A54" s="69" t="s">
        <v>76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2" ht="22.5" customHeight="1" x14ac:dyDescent="0.6">
      <c r="A55" s="35" t="s">
        <v>77</v>
      </c>
      <c r="B55" s="18">
        <v>2</v>
      </c>
      <c r="C55" s="18"/>
      <c r="D55" s="1">
        <f>D57-D56</f>
        <v>291781</v>
      </c>
      <c r="E55" s="1"/>
      <c r="F55" s="1">
        <f>F57-F56</f>
        <v>-14552</v>
      </c>
      <c r="G55" s="1"/>
      <c r="H55" s="1">
        <f>H32</f>
        <v>5639</v>
      </c>
      <c r="I55" s="1"/>
      <c r="J55" s="1">
        <v>-113873</v>
      </c>
    </row>
    <row r="56" spans="1:12" ht="22.5" customHeight="1" x14ac:dyDescent="0.6">
      <c r="A56" s="35" t="s">
        <v>78</v>
      </c>
      <c r="B56" s="18">
        <v>2</v>
      </c>
      <c r="C56" s="18"/>
      <c r="D56" s="9">
        <v>83356</v>
      </c>
      <c r="E56" s="1"/>
      <c r="F56" s="9">
        <v>25176</v>
      </c>
      <c r="G56" s="1"/>
      <c r="H56" s="9">
        <v>0</v>
      </c>
      <c r="I56" s="1"/>
      <c r="J56" s="9">
        <v>0</v>
      </c>
      <c r="L56" s="27"/>
    </row>
    <row r="57" spans="1:12" ht="23" customHeight="1" thickBot="1" x14ac:dyDescent="0.7">
      <c r="A57" s="35"/>
      <c r="B57" s="18"/>
      <c r="C57" s="18"/>
      <c r="D57" s="78">
        <f>D32</f>
        <v>375137</v>
      </c>
      <c r="E57" s="66"/>
      <c r="F57" s="78">
        <f>F32</f>
        <v>10624</v>
      </c>
      <c r="G57" s="66"/>
      <c r="H57" s="78">
        <f>H32</f>
        <v>5639</v>
      </c>
      <c r="I57" s="66"/>
      <c r="J57" s="78">
        <f>J32</f>
        <v>-113873</v>
      </c>
    </row>
    <row r="58" spans="1:12" ht="22.5" customHeight="1" thickTop="1" x14ac:dyDescent="0.6">
      <c r="A58" s="35"/>
      <c r="B58" s="18"/>
      <c r="C58" s="18"/>
      <c r="D58" s="18"/>
      <c r="E58" s="18"/>
      <c r="F58" s="18"/>
      <c r="G58" s="18"/>
      <c r="H58" s="18"/>
      <c r="I58" s="18"/>
      <c r="J58" s="18"/>
    </row>
    <row r="59" spans="1:12" ht="22.5" customHeight="1" x14ac:dyDescent="0.65">
      <c r="A59" s="22" t="s">
        <v>231</v>
      </c>
      <c r="B59" s="18"/>
      <c r="C59" s="18"/>
      <c r="D59" s="18"/>
      <c r="E59" s="18"/>
      <c r="F59" s="18"/>
      <c r="G59" s="18"/>
      <c r="H59" s="18"/>
      <c r="I59" s="18"/>
      <c r="J59" s="18"/>
    </row>
    <row r="60" spans="1:12" ht="22.5" customHeight="1" x14ac:dyDescent="0.6">
      <c r="A60" s="17" t="s">
        <v>77</v>
      </c>
      <c r="B60" s="18"/>
      <c r="C60" s="18"/>
      <c r="D60" s="1">
        <f>D62-D61</f>
        <v>291419</v>
      </c>
      <c r="E60" s="8"/>
      <c r="F60" s="1">
        <f>F52-F61</f>
        <v>-19612</v>
      </c>
      <c r="G60" s="1"/>
      <c r="H60" s="1">
        <f>H52</f>
        <v>5277</v>
      </c>
      <c r="I60" s="1"/>
      <c r="J60" s="1">
        <v>-118933</v>
      </c>
    </row>
    <row r="61" spans="1:12" ht="22.5" customHeight="1" x14ac:dyDescent="0.6">
      <c r="A61" s="17" t="s">
        <v>78</v>
      </c>
      <c r="B61" s="18"/>
      <c r="C61" s="18"/>
      <c r="D61" s="9">
        <f>D56</f>
        <v>83356</v>
      </c>
      <c r="E61" s="8"/>
      <c r="F61" s="9">
        <f>F56</f>
        <v>25176</v>
      </c>
      <c r="G61" s="1"/>
      <c r="H61" s="9">
        <v>0</v>
      </c>
      <c r="I61" s="1"/>
      <c r="J61" s="9">
        <v>0</v>
      </c>
    </row>
    <row r="62" spans="1:12" ht="22.5" customHeight="1" thickBot="1" x14ac:dyDescent="0.7">
      <c r="B62" s="18"/>
      <c r="C62" s="18"/>
      <c r="D62" s="78">
        <f>D52</f>
        <v>374775</v>
      </c>
      <c r="E62" s="66"/>
      <c r="F62" s="78">
        <f>F52</f>
        <v>5564</v>
      </c>
      <c r="G62" s="66"/>
      <c r="H62" s="78">
        <f>H52</f>
        <v>5277</v>
      </c>
      <c r="I62" s="66"/>
      <c r="J62" s="78">
        <f>J52</f>
        <v>-118933</v>
      </c>
      <c r="L62" s="27"/>
    </row>
    <row r="63" spans="1:12" ht="19.5" customHeight="1" thickTop="1" x14ac:dyDescent="0.6">
      <c r="B63" s="21"/>
      <c r="D63" s="64"/>
      <c r="E63" s="64"/>
      <c r="F63" s="64"/>
      <c r="G63" s="64"/>
      <c r="H63" s="64"/>
      <c r="I63" s="64"/>
      <c r="J63" s="64"/>
    </row>
    <row r="64" spans="1:12" ht="25.25" customHeight="1" thickBot="1" x14ac:dyDescent="0.7">
      <c r="A64" s="22" t="s">
        <v>137</v>
      </c>
      <c r="B64" s="18" t="s">
        <v>186</v>
      </c>
      <c r="D64" s="284">
        <f>(D55/816253)</f>
        <v>0.35746392356291495</v>
      </c>
      <c r="E64" s="66"/>
      <c r="F64" s="284">
        <f>(F55/815102)</f>
        <v>-1.7852980363193809E-2</v>
      </c>
      <c r="G64" s="66"/>
      <c r="H64" s="284">
        <f>(H55/816253)</f>
        <v>6.9083972738844448E-3</v>
      </c>
      <c r="I64" s="66"/>
      <c r="J64" s="284">
        <f>(J55/815102)</f>
        <v>-0.13970398796715011</v>
      </c>
      <c r="K64" s="79"/>
      <c r="L64" s="79"/>
    </row>
    <row r="65" spans="1:2" ht="22.5" customHeight="1" thickTop="1" x14ac:dyDescent="0.65">
      <c r="A65" s="69"/>
      <c r="B65" s="21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2:J42"/>
    <mergeCell ref="D9:J9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0" firstPageNumber="8" fitToHeight="0" orientation="portrait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9" man="1"/>
    <brk id="8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4263-C8D9-4859-937C-CFCB101516A3}">
  <sheetPr>
    <pageSetUpPr fitToPage="1"/>
  </sheetPr>
  <dimension ref="A1:AA35"/>
  <sheetViews>
    <sheetView view="pageBreakPreview" topLeftCell="A2" zoomScale="85" zoomScaleNormal="85" zoomScaleSheetLayoutView="85" workbookViewId="0">
      <selection activeCell="M83" sqref="M83"/>
    </sheetView>
  </sheetViews>
  <sheetFormatPr defaultColWidth="9.1796875" defaultRowHeight="14" x14ac:dyDescent="0.3"/>
  <cols>
    <col min="1" max="1" width="43.7265625" style="118" customWidth="1"/>
    <col min="2" max="2" width="8.26953125" style="248" bestFit="1" customWidth="1"/>
    <col min="3" max="3" width="10.90625" style="118" customWidth="1"/>
    <col min="4" max="4" width="1.1796875" style="118" customWidth="1"/>
    <col min="5" max="5" width="10.90625" style="118" customWidth="1"/>
    <col min="6" max="6" width="1.1796875" style="118" customWidth="1"/>
    <col min="7" max="7" width="15" style="118" bestFit="1" customWidth="1"/>
    <col min="8" max="8" width="1.1796875" style="118" customWidth="1"/>
    <col min="9" max="9" width="10.54296875" style="118" customWidth="1"/>
    <col min="10" max="10" width="1.1796875" style="118" customWidth="1"/>
    <col min="11" max="11" width="10.36328125" style="118" customWidth="1"/>
    <col min="12" max="12" width="1.1796875" style="118" customWidth="1"/>
    <col min="13" max="13" width="10.36328125" style="118" customWidth="1"/>
    <col min="14" max="14" width="1.1796875" style="118" customWidth="1"/>
    <col min="15" max="15" width="12.54296875" style="118" bestFit="1" customWidth="1"/>
    <col min="16" max="16" width="1.1796875" style="118" customWidth="1"/>
    <col min="17" max="17" width="11.1796875" style="118" customWidth="1"/>
    <col min="18" max="18" width="1.1796875" style="118" customWidth="1"/>
    <col min="19" max="19" width="14.81640625" style="118" customWidth="1"/>
    <col min="20" max="20" width="1.1796875" style="118" customWidth="1"/>
    <col min="21" max="21" width="10.26953125" style="118" customWidth="1"/>
    <col min="22" max="22" width="1.1796875" style="118" customWidth="1"/>
    <col min="23" max="23" width="10.453125" style="118" customWidth="1"/>
    <col min="24" max="24" width="1.1796875" style="118" customWidth="1"/>
    <col min="25" max="25" width="11.54296875" style="118" customWidth="1"/>
    <col min="26" max="16384" width="9.1796875" style="118"/>
  </cols>
  <sheetData>
    <row r="1" spans="1:25" s="83" customFormat="1" ht="23.75" customHeight="1" x14ac:dyDescent="0.7">
      <c r="A1" s="80" t="s">
        <v>0</v>
      </c>
      <c r="B1" s="243"/>
      <c r="C1" s="81"/>
      <c r="D1" s="82"/>
      <c r="E1" s="81"/>
      <c r="F1" s="81"/>
      <c r="G1" s="81"/>
      <c r="H1" s="81"/>
      <c r="I1" s="81"/>
      <c r="J1" s="81"/>
      <c r="K1" s="81"/>
      <c r="L1" s="82"/>
      <c r="M1" s="82"/>
      <c r="N1" s="82"/>
      <c r="O1" s="81"/>
      <c r="P1" s="82"/>
      <c r="Q1" s="81"/>
      <c r="R1" s="82"/>
      <c r="S1" s="81"/>
      <c r="T1" s="81"/>
      <c r="U1" s="81"/>
      <c r="V1" s="81"/>
      <c r="W1" s="81"/>
      <c r="X1" s="81"/>
    </row>
    <row r="2" spans="1:25" s="86" customFormat="1" ht="23.75" customHeight="1" x14ac:dyDescent="0.7">
      <c r="A2" s="80" t="s">
        <v>79</v>
      </c>
      <c r="B2" s="243"/>
      <c r="C2" s="84"/>
      <c r="D2" s="80"/>
      <c r="E2" s="84"/>
      <c r="F2" s="84"/>
      <c r="G2" s="84"/>
      <c r="H2" s="84"/>
      <c r="I2" s="84"/>
      <c r="J2" s="84"/>
      <c r="K2" s="85"/>
      <c r="L2" s="80"/>
      <c r="M2" s="80"/>
      <c r="N2" s="80"/>
      <c r="O2" s="84"/>
      <c r="P2" s="80"/>
      <c r="Q2" s="84"/>
      <c r="R2" s="80"/>
      <c r="S2" s="84"/>
      <c r="T2" s="84"/>
      <c r="U2" s="84"/>
      <c r="V2" s="84"/>
      <c r="W2" s="84"/>
      <c r="X2" s="84"/>
    </row>
    <row r="3" spans="1:25" s="16" customFormat="1" ht="20.5" customHeight="1" x14ac:dyDescent="0.7">
      <c r="A3" s="11"/>
      <c r="B3" s="244"/>
      <c r="C3" s="259"/>
      <c r="D3" s="258"/>
      <c r="E3" s="259"/>
      <c r="F3" s="259"/>
      <c r="G3" s="259"/>
      <c r="H3" s="259"/>
      <c r="I3" s="260"/>
      <c r="J3" s="258"/>
      <c r="K3" s="259"/>
      <c r="L3" s="258"/>
      <c r="M3" s="258"/>
      <c r="N3" s="258"/>
      <c r="O3" s="259"/>
      <c r="P3" s="259"/>
      <c r="Q3" s="259"/>
      <c r="R3" s="259"/>
      <c r="S3" s="261"/>
      <c r="T3" s="261"/>
      <c r="U3" s="261"/>
      <c r="V3" s="261"/>
      <c r="W3" s="259"/>
      <c r="X3" s="261"/>
      <c r="Y3" s="262"/>
    </row>
    <row r="4" spans="1:25" s="90" customFormat="1" ht="20.5" customHeight="1" x14ac:dyDescent="0.65">
      <c r="A4" s="89"/>
      <c r="B4" s="242"/>
      <c r="C4" s="309" t="s">
        <v>80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</row>
    <row r="5" spans="1:25" s="90" customFormat="1" ht="20.5" customHeight="1" x14ac:dyDescent="0.65">
      <c r="A5" s="89"/>
      <c r="B5" s="242"/>
      <c r="C5" s="91"/>
      <c r="D5" s="21"/>
      <c r="E5" s="21"/>
      <c r="F5" s="21"/>
      <c r="G5" s="21"/>
      <c r="H5" s="21"/>
      <c r="I5" s="21"/>
      <c r="J5" s="21"/>
      <c r="K5" s="311"/>
      <c r="L5" s="311"/>
      <c r="M5" s="311"/>
      <c r="N5" s="311"/>
      <c r="O5" s="311"/>
      <c r="P5" s="21"/>
      <c r="Q5" s="21"/>
      <c r="R5" s="21"/>
      <c r="S5" s="21" t="s">
        <v>81</v>
      </c>
      <c r="T5" s="21"/>
      <c r="U5" s="91"/>
      <c r="V5" s="21"/>
      <c r="W5" s="17"/>
      <c r="X5" s="21"/>
      <c r="Y5" s="17"/>
    </row>
    <row r="6" spans="1:25" s="90" customFormat="1" ht="20.5" customHeight="1" x14ac:dyDescent="0.65">
      <c r="A6" s="89"/>
      <c r="B6" s="242"/>
      <c r="C6" s="17"/>
      <c r="D6" s="21"/>
      <c r="E6" s="21"/>
      <c r="F6" s="21"/>
      <c r="G6" s="252" t="s">
        <v>83</v>
      </c>
      <c r="H6" s="252"/>
      <c r="I6" s="253" t="s">
        <v>146</v>
      </c>
      <c r="J6" s="21"/>
      <c r="K6" s="312" t="s">
        <v>43</v>
      </c>
      <c r="L6" s="312"/>
      <c r="M6" s="312"/>
      <c r="N6" s="312"/>
      <c r="O6" s="312"/>
      <c r="P6" s="21"/>
      <c r="Q6" s="21"/>
      <c r="R6" s="21"/>
      <c r="S6" s="92" t="s">
        <v>40</v>
      </c>
      <c r="T6" s="21"/>
      <c r="U6" s="91"/>
      <c r="V6" s="21"/>
      <c r="W6" s="17"/>
      <c r="X6" s="21"/>
      <c r="Y6" s="17"/>
    </row>
    <row r="7" spans="1:25" s="90" customFormat="1" ht="20.5" customHeight="1" x14ac:dyDescent="0.65">
      <c r="A7" s="89"/>
      <c r="B7" s="242"/>
      <c r="C7" s="10" t="s">
        <v>82</v>
      </c>
      <c r="D7" s="10"/>
      <c r="E7" s="10" t="s">
        <v>88</v>
      </c>
      <c r="F7" s="21"/>
      <c r="G7" s="254" t="s">
        <v>220</v>
      </c>
      <c r="H7" s="252"/>
      <c r="I7" s="255" t="s">
        <v>147</v>
      </c>
      <c r="J7" s="21"/>
      <c r="K7" s="252" t="s">
        <v>90</v>
      </c>
      <c r="L7" s="18"/>
      <c r="M7" s="94" t="s">
        <v>84</v>
      </c>
      <c r="N7" s="18"/>
      <c r="O7" s="18"/>
      <c r="P7" s="21"/>
      <c r="Q7" s="18"/>
      <c r="R7" s="21"/>
      <c r="S7" s="94" t="s">
        <v>84</v>
      </c>
      <c r="T7" s="64"/>
      <c r="U7" s="95"/>
      <c r="V7" s="64"/>
      <c r="W7" s="91" t="s">
        <v>86</v>
      </c>
      <c r="X7" s="64"/>
      <c r="Y7" s="17"/>
    </row>
    <row r="8" spans="1:25" s="90" customFormat="1" ht="20.5" customHeight="1" x14ac:dyDescent="0.65">
      <c r="A8" s="89"/>
      <c r="B8" s="242"/>
      <c r="C8" s="10" t="s">
        <v>87</v>
      </c>
      <c r="D8" s="10"/>
      <c r="E8" s="10" t="s">
        <v>95</v>
      </c>
      <c r="F8" s="95"/>
      <c r="G8" s="254" t="s">
        <v>221</v>
      </c>
      <c r="H8" s="254"/>
      <c r="I8" s="256" t="s">
        <v>148</v>
      </c>
      <c r="J8" s="95"/>
      <c r="K8" s="257" t="s">
        <v>155</v>
      </c>
      <c r="L8" s="18"/>
      <c r="M8" s="94" t="s">
        <v>91</v>
      </c>
      <c r="N8" s="18"/>
      <c r="O8" s="91"/>
      <c r="P8" s="21"/>
      <c r="Q8" s="91" t="s">
        <v>91</v>
      </c>
      <c r="R8" s="21"/>
      <c r="S8" s="94" t="s">
        <v>92</v>
      </c>
      <c r="T8" s="96"/>
      <c r="U8" s="94" t="s">
        <v>85</v>
      </c>
      <c r="V8" s="96"/>
      <c r="W8" s="94" t="s">
        <v>93</v>
      </c>
      <c r="X8" s="94"/>
      <c r="Y8" s="94" t="s">
        <v>85</v>
      </c>
    </row>
    <row r="9" spans="1:25" s="98" customFormat="1" ht="20.5" customHeight="1" x14ac:dyDescent="0.65">
      <c r="A9" s="89"/>
      <c r="B9" s="18" t="s">
        <v>6</v>
      </c>
      <c r="C9" s="10" t="s">
        <v>94</v>
      </c>
      <c r="D9" s="10"/>
      <c r="E9" s="10" t="s">
        <v>176</v>
      </c>
      <c r="F9" s="94"/>
      <c r="G9" s="257" t="s">
        <v>222</v>
      </c>
      <c r="H9" s="254"/>
      <c r="I9" s="256" t="s">
        <v>222</v>
      </c>
      <c r="J9" s="94"/>
      <c r="K9" s="257" t="s">
        <v>177</v>
      </c>
      <c r="L9" s="95"/>
      <c r="M9" s="94" t="s">
        <v>97</v>
      </c>
      <c r="N9" s="95"/>
      <c r="O9" s="94" t="s">
        <v>232</v>
      </c>
      <c r="P9" s="89"/>
      <c r="Q9" s="94" t="s">
        <v>97</v>
      </c>
      <c r="R9" s="89"/>
      <c r="S9" s="94" t="s">
        <v>99</v>
      </c>
      <c r="T9" s="96"/>
      <c r="U9" s="97" t="s">
        <v>100</v>
      </c>
      <c r="V9" s="96"/>
      <c r="W9" s="94" t="s">
        <v>101</v>
      </c>
      <c r="X9" s="96"/>
      <c r="Y9" s="94" t="s">
        <v>102</v>
      </c>
    </row>
    <row r="10" spans="1:25" s="100" customFormat="1" ht="20.5" customHeight="1" x14ac:dyDescent="0.3">
      <c r="A10" s="99"/>
      <c r="B10" s="245"/>
      <c r="C10" s="313" t="s">
        <v>8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</row>
    <row r="11" spans="1:25" s="100" customFormat="1" ht="20.5" customHeight="1" x14ac:dyDescent="0.3">
      <c r="A11" s="101" t="s">
        <v>193</v>
      </c>
      <c r="B11" s="245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</row>
    <row r="12" spans="1:25" s="100" customFormat="1" ht="20.5" customHeight="1" x14ac:dyDescent="0.65">
      <c r="A12" s="69" t="s">
        <v>143</v>
      </c>
      <c r="B12" s="246"/>
      <c r="C12" s="102">
        <v>828992</v>
      </c>
      <c r="D12" s="102"/>
      <c r="E12" s="102">
        <v>12334930</v>
      </c>
      <c r="F12" s="102"/>
      <c r="G12" s="102">
        <v>1650816</v>
      </c>
      <c r="H12" s="102"/>
      <c r="I12" s="102">
        <v>10613</v>
      </c>
      <c r="J12" s="102"/>
      <c r="K12" s="102">
        <v>82820</v>
      </c>
      <c r="L12" s="102"/>
      <c r="M12" s="102">
        <v>337905</v>
      </c>
      <c r="N12" s="102"/>
      <c r="O12" s="102">
        <v>-1953895</v>
      </c>
      <c r="P12" s="102"/>
      <c r="Q12" s="102">
        <v>-337905</v>
      </c>
      <c r="R12" s="103"/>
      <c r="S12" s="102">
        <v>284285</v>
      </c>
      <c r="T12" s="102"/>
      <c r="U12" s="300">
        <f>SUM(C12:S12)</f>
        <v>13238561</v>
      </c>
      <c r="V12" s="102"/>
      <c r="W12" s="102">
        <v>1559621</v>
      </c>
      <c r="X12" s="102"/>
      <c r="Y12" s="121">
        <f>U12+W12</f>
        <v>14798182</v>
      </c>
    </row>
    <row r="13" spans="1:25" s="100" customFormat="1" ht="20.5" customHeight="1" x14ac:dyDescent="0.6">
      <c r="A13" s="35" t="s">
        <v>204</v>
      </c>
      <c r="B13" s="246"/>
      <c r="C13" s="263">
        <v>0</v>
      </c>
      <c r="D13" s="263"/>
      <c r="E13" s="263">
        <v>0</v>
      </c>
      <c r="F13" s="263"/>
      <c r="G13" s="263">
        <v>0</v>
      </c>
      <c r="H13" s="263"/>
      <c r="I13" s="263">
        <v>0</v>
      </c>
      <c r="J13" s="263"/>
      <c r="K13" s="263">
        <v>0</v>
      </c>
      <c r="L13" s="263"/>
      <c r="M13" s="263">
        <v>0</v>
      </c>
      <c r="N13" s="263"/>
      <c r="O13" s="263">
        <v>-56686</v>
      </c>
      <c r="P13" s="263"/>
      <c r="Q13" s="263">
        <v>0</v>
      </c>
      <c r="R13" s="263"/>
      <c r="S13" s="263">
        <v>0</v>
      </c>
      <c r="T13" s="240"/>
      <c r="U13" s="241">
        <f>SUM(C13:S13)</f>
        <v>-56686</v>
      </c>
      <c r="V13" s="240"/>
      <c r="W13" s="241">
        <v>-15498</v>
      </c>
      <c r="X13" s="240"/>
      <c r="Y13" s="241">
        <f>U13+W13</f>
        <v>-72184</v>
      </c>
    </row>
    <row r="14" spans="1:25" s="100" customFormat="1" ht="20.5" customHeight="1" x14ac:dyDescent="0.65">
      <c r="A14" s="69" t="s">
        <v>245</v>
      </c>
      <c r="B14" s="246"/>
      <c r="C14" s="239">
        <f>SUM(C12:C13)</f>
        <v>828992</v>
      </c>
      <c r="D14" s="102"/>
      <c r="E14" s="239">
        <f>SUM(E12:E13)</f>
        <v>12334930</v>
      </c>
      <c r="F14" s="102"/>
      <c r="G14" s="239">
        <f>SUM(G12:G13)</f>
        <v>1650816</v>
      </c>
      <c r="H14" s="102"/>
      <c r="I14" s="239">
        <f>SUM(I12:I13)</f>
        <v>10613</v>
      </c>
      <c r="J14" s="102"/>
      <c r="K14" s="239">
        <f>SUM(K12:K13)</f>
        <v>82820</v>
      </c>
      <c r="L14" s="102"/>
      <c r="M14" s="239">
        <f>SUM(M12:M13)</f>
        <v>337905</v>
      </c>
      <c r="N14" s="102"/>
      <c r="O14" s="239">
        <f>SUM(O12:O13)</f>
        <v>-2010581</v>
      </c>
      <c r="P14" s="102"/>
      <c r="Q14" s="239">
        <f>SUM(Q12:Q13)</f>
        <v>-337905</v>
      </c>
      <c r="R14" s="103"/>
      <c r="S14" s="239">
        <f>SUM(S12:S13)</f>
        <v>284285</v>
      </c>
      <c r="T14" s="102"/>
      <c r="U14" s="239">
        <f>SUM(U12:U13)</f>
        <v>13181875</v>
      </c>
      <c r="V14" s="102"/>
      <c r="W14" s="239">
        <f>SUM(W12:W13)</f>
        <v>1544123</v>
      </c>
      <c r="X14" s="102"/>
      <c r="Y14" s="239">
        <f>SUM(Y12:Y13)</f>
        <v>14725998</v>
      </c>
    </row>
    <row r="15" spans="1:25" s="100" customFormat="1" ht="20.5" customHeight="1" x14ac:dyDescent="0.65">
      <c r="A15" s="69"/>
      <c r="B15" s="246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</row>
    <row r="16" spans="1:25" s="100" customFormat="1" ht="20.5" customHeight="1" x14ac:dyDescent="0.3">
      <c r="A16" s="105" t="s">
        <v>103</v>
      </c>
      <c r="B16" s="246"/>
      <c r="C16" s="106"/>
      <c r="D16" s="107"/>
      <c r="E16" s="108"/>
      <c r="F16" s="108"/>
      <c r="G16" s="108"/>
      <c r="H16" s="108"/>
      <c r="I16" s="108"/>
      <c r="J16" s="104"/>
      <c r="K16" s="108"/>
      <c r="L16" s="104"/>
      <c r="M16" s="108"/>
      <c r="N16" s="104"/>
      <c r="O16" s="104"/>
      <c r="P16" s="104"/>
      <c r="Q16" s="104"/>
      <c r="R16" s="104"/>
      <c r="S16" s="108"/>
      <c r="T16" s="104"/>
      <c r="U16" s="104"/>
      <c r="V16" s="104"/>
      <c r="W16" s="104"/>
      <c r="X16" s="104"/>
      <c r="Y16" s="104"/>
    </row>
    <row r="17" spans="1:27" s="100" customFormat="1" ht="20.5" customHeight="1" x14ac:dyDescent="0.3">
      <c r="A17" s="109" t="s">
        <v>215</v>
      </c>
      <c r="B17" s="246"/>
      <c r="C17" s="106"/>
      <c r="D17" s="107"/>
      <c r="E17" s="108"/>
      <c r="F17" s="108"/>
      <c r="G17" s="108"/>
      <c r="H17" s="108"/>
      <c r="I17" s="108"/>
      <c r="J17" s="104"/>
      <c r="K17" s="108"/>
      <c r="L17" s="104"/>
      <c r="M17" s="108"/>
      <c r="N17" s="104"/>
      <c r="O17" s="104"/>
      <c r="P17" s="104"/>
      <c r="Q17" s="104"/>
      <c r="R17" s="104"/>
      <c r="S17" s="108"/>
      <c r="T17" s="104"/>
      <c r="U17" s="104"/>
      <c r="V17" s="104"/>
      <c r="W17" s="104"/>
      <c r="X17" s="104"/>
      <c r="Y17" s="104"/>
    </row>
    <row r="18" spans="1:27" s="100" customFormat="1" ht="20.5" customHeight="1" x14ac:dyDescent="0.3">
      <c r="A18" s="110" t="s">
        <v>233</v>
      </c>
      <c r="B18" s="246"/>
    </row>
    <row r="19" spans="1:27" s="100" customFormat="1" ht="20.5" customHeight="1" x14ac:dyDescent="0.3">
      <c r="A19" s="110" t="s">
        <v>218</v>
      </c>
      <c r="B19" s="246"/>
      <c r="C19" s="106">
        <v>0</v>
      </c>
      <c r="D19" s="111"/>
      <c r="E19" s="106">
        <v>0</v>
      </c>
      <c r="F19" s="106"/>
      <c r="G19" s="106">
        <v>0</v>
      </c>
      <c r="H19" s="106"/>
      <c r="I19" s="106">
        <v>920</v>
      </c>
      <c r="J19" s="111"/>
      <c r="K19" s="106">
        <v>0</v>
      </c>
      <c r="L19" s="111"/>
      <c r="M19" s="106">
        <v>0</v>
      </c>
      <c r="N19" s="111"/>
      <c r="O19" s="106">
        <v>0</v>
      </c>
      <c r="P19" s="111"/>
      <c r="Q19" s="106">
        <v>0</v>
      </c>
      <c r="R19" s="111"/>
      <c r="S19" s="106">
        <v>0</v>
      </c>
      <c r="T19" s="111"/>
      <c r="U19" s="123">
        <f>SUM(C19:S19)</f>
        <v>920</v>
      </c>
      <c r="V19" s="111"/>
      <c r="W19" s="106">
        <v>0</v>
      </c>
      <c r="X19" s="111"/>
      <c r="Y19" s="123">
        <f>SUM(U19:W19)</f>
        <v>920</v>
      </c>
    </row>
    <row r="20" spans="1:27" s="100" customFormat="1" ht="20.5" customHeight="1" x14ac:dyDescent="0.3">
      <c r="A20" s="114" t="s">
        <v>115</v>
      </c>
      <c r="B20" s="246"/>
      <c r="C20" s="122">
        <f>SUM(C19)</f>
        <v>0</v>
      </c>
      <c r="D20" s="104" t="s">
        <v>105</v>
      </c>
      <c r="E20" s="122">
        <f>SUM(E19)</f>
        <v>0</v>
      </c>
      <c r="F20" s="108"/>
      <c r="G20" s="122">
        <f>SUM(G19)</f>
        <v>0</v>
      </c>
      <c r="H20" s="108"/>
      <c r="I20" s="122">
        <f>SUM(I19)</f>
        <v>920</v>
      </c>
      <c r="J20" s="104" t="s">
        <v>105</v>
      </c>
      <c r="K20" s="122">
        <f>SUM(K19)</f>
        <v>0</v>
      </c>
      <c r="L20" s="108"/>
      <c r="M20" s="122">
        <f>SUM(M19)</f>
        <v>0</v>
      </c>
      <c r="N20" s="108"/>
      <c r="O20" s="122">
        <f>SUM(O19)</f>
        <v>0</v>
      </c>
      <c r="P20" s="108"/>
      <c r="Q20" s="122">
        <f>SUM(Q19)</f>
        <v>0</v>
      </c>
      <c r="R20" s="108"/>
      <c r="S20" s="122">
        <f>SUM(S19)</f>
        <v>0</v>
      </c>
      <c r="T20" s="104"/>
      <c r="U20" s="122">
        <f>SUM(U19)</f>
        <v>920</v>
      </c>
      <c r="V20" s="104"/>
      <c r="W20" s="122">
        <f>SUM(W19)</f>
        <v>0</v>
      </c>
      <c r="X20" s="104"/>
      <c r="Y20" s="122">
        <f>SUM(Y19)</f>
        <v>920</v>
      </c>
    </row>
    <row r="21" spans="1:27" s="100" customFormat="1" ht="20.5" hidden="1" customHeight="1" x14ac:dyDescent="0.65">
      <c r="A21" s="24" t="s">
        <v>138</v>
      </c>
      <c r="B21" s="246"/>
      <c r="C21" s="108"/>
      <c r="D21" s="104"/>
      <c r="E21" s="108"/>
      <c r="F21" s="108"/>
      <c r="G21" s="108"/>
      <c r="H21" s="108"/>
      <c r="I21" s="108"/>
      <c r="J21" s="104"/>
      <c r="K21" s="108"/>
      <c r="L21" s="108"/>
      <c r="M21" s="108"/>
      <c r="N21" s="108"/>
      <c r="O21" s="108"/>
      <c r="P21" s="108"/>
      <c r="Q21" s="108"/>
      <c r="R21" s="108"/>
      <c r="S21" s="108"/>
      <c r="T21" s="104"/>
      <c r="U21" s="108"/>
      <c r="V21" s="104"/>
      <c r="W21" s="108"/>
      <c r="X21" s="104"/>
      <c r="Y21" s="108"/>
    </row>
    <row r="22" spans="1:27" s="100" customFormat="1" ht="20.5" hidden="1" customHeight="1" x14ac:dyDescent="0.3">
      <c r="A22" s="115" t="s">
        <v>156</v>
      </c>
      <c r="B22" s="246"/>
      <c r="C22" s="108"/>
      <c r="D22" s="104"/>
      <c r="E22" s="108"/>
      <c r="F22" s="108"/>
      <c r="G22" s="108"/>
      <c r="H22" s="108"/>
      <c r="I22" s="108"/>
      <c r="J22" s="104"/>
      <c r="K22" s="108"/>
      <c r="L22" s="108"/>
      <c r="M22" s="108"/>
      <c r="N22" s="108"/>
      <c r="O22" s="108"/>
      <c r="P22" s="108"/>
      <c r="Q22" s="108"/>
      <c r="R22" s="108"/>
      <c r="S22" s="108"/>
      <c r="T22" s="104"/>
      <c r="U22" s="108"/>
      <c r="V22" s="104"/>
      <c r="W22" s="108"/>
      <c r="X22" s="104"/>
      <c r="Y22" s="108"/>
    </row>
    <row r="23" spans="1:27" s="100" customFormat="1" ht="20.5" hidden="1" customHeight="1" x14ac:dyDescent="0.3">
      <c r="A23" s="115" t="s">
        <v>157</v>
      </c>
      <c r="B23" s="246"/>
    </row>
    <row r="24" spans="1:27" s="100" customFormat="1" ht="20.5" hidden="1" customHeight="1" x14ac:dyDescent="0.3">
      <c r="A24" s="105" t="s">
        <v>194</v>
      </c>
      <c r="B24" s="246"/>
      <c r="C24" s="108"/>
      <c r="D24" s="104"/>
      <c r="E24" s="108"/>
      <c r="F24" s="108"/>
      <c r="G24" s="108"/>
      <c r="H24" s="108"/>
      <c r="I24" s="106"/>
      <c r="J24" s="104"/>
      <c r="K24" s="108"/>
      <c r="L24" s="108"/>
      <c r="M24" s="108"/>
      <c r="N24" s="108"/>
      <c r="O24" s="108"/>
      <c r="P24" s="108"/>
      <c r="Q24" s="108"/>
      <c r="R24" s="108"/>
      <c r="S24" s="108"/>
      <c r="T24" s="104"/>
      <c r="U24" s="106"/>
      <c r="V24" s="104"/>
      <c r="W24" s="108"/>
      <c r="X24" s="104"/>
      <c r="Y24" s="106"/>
    </row>
    <row r="25" spans="1:27" s="100" customFormat="1" ht="20.5" customHeight="1" x14ac:dyDescent="0.65">
      <c r="A25" s="24"/>
      <c r="B25" s="246"/>
      <c r="C25" s="108"/>
      <c r="D25" s="104"/>
      <c r="E25" s="108"/>
      <c r="F25" s="108"/>
      <c r="G25" s="108"/>
      <c r="H25" s="108"/>
      <c r="I25" s="108"/>
      <c r="J25" s="104"/>
      <c r="K25" s="108"/>
      <c r="L25" s="108"/>
      <c r="M25" s="108"/>
      <c r="N25" s="108"/>
      <c r="O25" s="108"/>
      <c r="P25" s="108"/>
      <c r="Q25" s="108"/>
      <c r="R25" s="108"/>
      <c r="S25" s="108"/>
      <c r="T25" s="104"/>
      <c r="U25" s="108"/>
      <c r="V25" s="104"/>
      <c r="W25" s="108"/>
      <c r="X25" s="104"/>
      <c r="Y25" s="108"/>
    </row>
    <row r="26" spans="1:27" s="100" customFormat="1" ht="20.5" customHeight="1" x14ac:dyDescent="0.3">
      <c r="A26" s="114" t="s">
        <v>234</v>
      </c>
      <c r="B26" s="247"/>
      <c r="C26" s="106"/>
      <c r="D26" s="112"/>
      <c r="E26" s="106"/>
      <c r="F26" s="112"/>
      <c r="G26" s="106"/>
      <c r="H26" s="112"/>
      <c r="I26" s="106"/>
      <c r="J26" s="112"/>
      <c r="K26" s="106"/>
      <c r="L26" s="111"/>
      <c r="M26" s="106"/>
      <c r="N26" s="111"/>
      <c r="O26" s="106"/>
      <c r="P26" s="111"/>
      <c r="Q26" s="106"/>
      <c r="R26" s="111"/>
      <c r="S26" s="106"/>
      <c r="T26" s="111"/>
      <c r="U26" s="106"/>
      <c r="V26" s="111"/>
      <c r="W26" s="106"/>
      <c r="X26" s="111"/>
      <c r="Y26" s="112"/>
    </row>
    <row r="27" spans="1:27" s="100" customFormat="1" ht="20.5" customHeight="1" x14ac:dyDescent="0.3">
      <c r="A27" s="110" t="s">
        <v>205</v>
      </c>
      <c r="B27" s="249">
        <v>2</v>
      </c>
      <c r="C27" s="106">
        <v>0</v>
      </c>
      <c r="D27" s="111"/>
      <c r="E27" s="106">
        <v>0</v>
      </c>
      <c r="F27" s="106"/>
      <c r="G27" s="106">
        <v>0</v>
      </c>
      <c r="H27" s="106"/>
      <c r="I27" s="106">
        <v>0</v>
      </c>
      <c r="J27" s="111"/>
      <c r="K27" s="106">
        <v>0</v>
      </c>
      <c r="L27" s="111"/>
      <c r="M27" s="106">
        <v>0</v>
      </c>
      <c r="N27" s="111"/>
      <c r="O27" s="123">
        <f>'PL8-9'!F55</f>
        <v>-14552</v>
      </c>
      <c r="P27" s="111"/>
      <c r="Q27" s="106">
        <v>0</v>
      </c>
      <c r="R27" s="111"/>
      <c r="S27" s="106">
        <v>0</v>
      </c>
      <c r="T27" s="111"/>
      <c r="U27" s="123">
        <f t="shared" ref="U27:U28" si="0">SUM(C27:S27)</f>
        <v>-14552</v>
      </c>
      <c r="V27" s="111"/>
      <c r="W27" s="123">
        <f>'PL8-9'!F56</f>
        <v>25176</v>
      </c>
      <c r="X27" s="111"/>
      <c r="Y27" s="123">
        <f t="shared" ref="Y27:Y28" si="1">U27+W27</f>
        <v>10624</v>
      </c>
    </row>
    <row r="28" spans="1:27" s="100" customFormat="1" ht="20.5" customHeight="1" x14ac:dyDescent="0.3">
      <c r="A28" s="110" t="s">
        <v>235</v>
      </c>
      <c r="B28" s="247"/>
      <c r="C28" s="113">
        <v>0</v>
      </c>
      <c r="D28" s="111"/>
      <c r="E28" s="113">
        <v>0</v>
      </c>
      <c r="F28" s="106"/>
      <c r="G28" s="113">
        <v>0</v>
      </c>
      <c r="H28" s="106"/>
      <c r="I28" s="113">
        <v>0</v>
      </c>
      <c r="J28" s="111"/>
      <c r="K28" s="113">
        <v>0</v>
      </c>
      <c r="L28" s="111"/>
      <c r="M28" s="113">
        <v>0</v>
      </c>
      <c r="N28" s="111"/>
      <c r="O28" s="124">
        <f>'PL8-9'!F51</f>
        <v>-5060</v>
      </c>
      <c r="P28" s="111"/>
      <c r="Q28" s="113">
        <v>0</v>
      </c>
      <c r="R28" s="111"/>
      <c r="S28" s="113">
        <v>0</v>
      </c>
      <c r="T28" s="111"/>
      <c r="U28" s="124">
        <f t="shared" si="0"/>
        <v>-5060</v>
      </c>
      <c r="V28" s="111"/>
      <c r="W28" s="113">
        <v>0</v>
      </c>
      <c r="X28" s="111"/>
      <c r="Y28" s="124">
        <f t="shared" si="1"/>
        <v>-5060</v>
      </c>
    </row>
    <row r="29" spans="1:27" s="100" customFormat="1" ht="20.5" customHeight="1" x14ac:dyDescent="0.3">
      <c r="A29" s="105" t="s">
        <v>236</v>
      </c>
      <c r="B29" s="247"/>
      <c r="C29" s="125">
        <f>SUM(C27:C28)</f>
        <v>0</v>
      </c>
      <c r="D29" s="104" t="s">
        <v>105</v>
      </c>
      <c r="E29" s="125">
        <f>SUM(E27:E28)</f>
        <v>0</v>
      </c>
      <c r="F29" s="108"/>
      <c r="G29" s="125">
        <f>SUM(G27:G28)</f>
        <v>0</v>
      </c>
      <c r="H29" s="108"/>
      <c r="I29" s="125">
        <f>SUM(I27:I28)</f>
        <v>0</v>
      </c>
      <c r="J29" s="104" t="s">
        <v>105</v>
      </c>
      <c r="K29" s="125">
        <f>SUM(K27:K28)</f>
        <v>0</v>
      </c>
      <c r="L29" s="104"/>
      <c r="M29" s="125">
        <f>SUM(M27:M28)</f>
        <v>0</v>
      </c>
      <c r="N29" s="104"/>
      <c r="O29" s="125">
        <f>SUM(O27:O28)</f>
        <v>-19612</v>
      </c>
      <c r="P29" s="104"/>
      <c r="Q29" s="125">
        <f>SUM(Q27:Q28)</f>
        <v>0</v>
      </c>
      <c r="R29" s="104"/>
      <c r="S29" s="125">
        <f>SUM(S27:S28)</f>
        <v>0</v>
      </c>
      <c r="T29" s="104"/>
      <c r="U29" s="125">
        <f>SUM(U27:U28)</f>
        <v>-19612</v>
      </c>
      <c r="V29" s="104"/>
      <c r="W29" s="125">
        <f>SUM(W27:W28)</f>
        <v>25176</v>
      </c>
      <c r="X29" s="104"/>
      <c r="Y29" s="125">
        <f>SUM(Y27:Y28)</f>
        <v>5564</v>
      </c>
      <c r="AA29" s="116"/>
    </row>
    <row r="30" spans="1:27" s="100" customFormat="1" ht="20.5" customHeight="1" x14ac:dyDescent="0.3">
      <c r="A30" s="105"/>
      <c r="B30" s="247"/>
      <c r="C30" s="117"/>
      <c r="D30" s="107"/>
      <c r="E30" s="117"/>
      <c r="F30" s="117"/>
      <c r="G30" s="117"/>
      <c r="H30" s="117"/>
      <c r="I30" s="117"/>
      <c r="J30" s="117"/>
      <c r="K30" s="117"/>
      <c r="L30" s="104"/>
      <c r="M30" s="117"/>
      <c r="N30" s="104"/>
      <c r="O30" s="104"/>
      <c r="P30" s="104"/>
      <c r="Q30" s="104"/>
      <c r="R30" s="104"/>
      <c r="S30" s="106"/>
      <c r="T30" s="104"/>
      <c r="U30" s="104"/>
      <c r="V30" s="104"/>
      <c r="W30" s="104"/>
      <c r="X30" s="104"/>
      <c r="Y30" s="104"/>
    </row>
    <row r="31" spans="1:27" s="100" customFormat="1" ht="20.5" customHeight="1" x14ac:dyDescent="0.3">
      <c r="A31" s="110" t="s">
        <v>141</v>
      </c>
      <c r="B31" s="247"/>
      <c r="C31" s="106">
        <v>0</v>
      </c>
      <c r="D31" s="111"/>
      <c r="E31" s="106">
        <v>0</v>
      </c>
      <c r="F31" s="106"/>
      <c r="G31" s="106">
        <v>0</v>
      </c>
      <c r="H31" s="106"/>
      <c r="I31" s="106">
        <v>0</v>
      </c>
      <c r="J31" s="111"/>
      <c r="K31" s="106">
        <v>0</v>
      </c>
      <c r="L31" s="111"/>
      <c r="M31" s="106">
        <v>0</v>
      </c>
      <c r="N31" s="111"/>
      <c r="O31" s="106">
        <v>2503</v>
      </c>
      <c r="P31" s="111"/>
      <c r="Q31" s="106">
        <v>0</v>
      </c>
      <c r="R31" s="111"/>
      <c r="S31" s="106">
        <v>-2503</v>
      </c>
      <c r="T31" s="111"/>
      <c r="U31" s="123">
        <f t="shared" ref="U31" si="2">SUM(C31:S31)</f>
        <v>0</v>
      </c>
      <c r="V31" s="111"/>
      <c r="W31" s="106">
        <v>0</v>
      </c>
      <c r="X31" s="111"/>
      <c r="Y31" s="123">
        <f t="shared" ref="Y31" si="3">U31+W31</f>
        <v>0</v>
      </c>
    </row>
    <row r="32" spans="1:27" s="100" customFormat="1" ht="20.5" customHeight="1" thickBot="1" x14ac:dyDescent="0.7">
      <c r="A32" s="22" t="s">
        <v>206</v>
      </c>
      <c r="B32" s="246"/>
      <c r="C32" s="126">
        <f>C14+C29+C31+C20</f>
        <v>828992</v>
      </c>
      <c r="D32" s="104"/>
      <c r="E32" s="126">
        <f>E14+E29+E31+E20</f>
        <v>12334930</v>
      </c>
      <c r="F32" s="104"/>
      <c r="G32" s="126">
        <f>G14+G29+G31+G20</f>
        <v>1650816</v>
      </c>
      <c r="H32" s="104"/>
      <c r="I32" s="126">
        <f>I14+I29+I31+I20</f>
        <v>11533</v>
      </c>
      <c r="J32" s="104"/>
      <c r="K32" s="126">
        <f>K14+K29+K31+K20</f>
        <v>82820</v>
      </c>
      <c r="L32" s="104"/>
      <c r="M32" s="126">
        <f>M14+M29+M31+M20</f>
        <v>337905</v>
      </c>
      <c r="N32" s="104"/>
      <c r="O32" s="126">
        <f>O14+O29+O31+O20</f>
        <v>-2027690</v>
      </c>
      <c r="P32" s="104"/>
      <c r="Q32" s="126">
        <f>Q14+Q29+Q31+Q20</f>
        <v>-337905</v>
      </c>
      <c r="R32" s="104"/>
      <c r="S32" s="126">
        <f>S14+S29+S31+S20</f>
        <v>281782</v>
      </c>
      <c r="T32" s="104"/>
      <c r="U32" s="126">
        <f>U14+U29+U31+U20</f>
        <v>13163183</v>
      </c>
      <c r="V32" s="104"/>
      <c r="W32" s="126">
        <f>W14+W29+W31+W20</f>
        <v>1569299</v>
      </c>
      <c r="X32" s="104"/>
      <c r="Y32" s="126">
        <f>Y14+Y29+Y31+Y20</f>
        <v>14732482</v>
      </c>
    </row>
    <row r="33" spans="3:25" ht="14.5" thickTop="1" x14ac:dyDescent="0.3">
      <c r="C33" s="119"/>
      <c r="E33" s="119"/>
      <c r="G33" s="119"/>
      <c r="I33" s="119"/>
      <c r="K33" s="119"/>
      <c r="M33" s="119"/>
      <c r="O33" s="119"/>
      <c r="Q33" s="119"/>
      <c r="S33" s="119"/>
      <c r="U33" s="120"/>
      <c r="W33" s="119"/>
      <c r="Y33" s="119"/>
    </row>
    <row r="35" spans="3:25" x14ac:dyDescent="0.3">
      <c r="Y35" s="120"/>
    </row>
  </sheetData>
  <sheetProtection formatCells="0" formatColumns="0" formatRows="0" insertColumns="0" insertRows="0" insertHyperlinks="0" deleteColumns="0" deleteRows="0" sort="0" autoFilter="0" pivotTables="0"/>
  <mergeCells count="4">
    <mergeCell ref="C4:Y4"/>
    <mergeCell ref="K5:O5"/>
    <mergeCell ref="K6:O6"/>
    <mergeCell ref="C10:Y10"/>
  </mergeCells>
  <pageMargins left="0.8" right="0.8" top="0.48" bottom="0.5" header="0.5" footer="0.5"/>
  <pageSetup paperSize="9" scale="64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F8A4-8BA0-4A46-866F-73D0A25DC581}">
  <sheetPr>
    <pageSetUpPr fitToPage="1"/>
  </sheetPr>
  <dimension ref="A1:AB71"/>
  <sheetViews>
    <sheetView view="pageBreakPreview" topLeftCell="A10" zoomScaleNormal="100" zoomScaleSheetLayoutView="100" workbookViewId="0">
      <selection activeCell="M83" sqref="M83"/>
    </sheetView>
  </sheetViews>
  <sheetFormatPr defaultColWidth="9.1796875" defaultRowHeight="23.25" customHeight="1" x14ac:dyDescent="0.65"/>
  <cols>
    <col min="1" max="1" width="55.6328125" style="98" customWidth="1"/>
    <col min="2" max="2" width="7.36328125" style="98" customWidth="1"/>
    <col min="3" max="3" width="0.6328125" style="93" customWidth="1"/>
    <col min="4" max="4" width="11.453125" style="157" customWidth="1"/>
    <col min="5" max="5" width="1.1796875" style="90" customWidth="1"/>
    <col min="6" max="6" width="11.453125" style="157" customWidth="1"/>
    <col min="7" max="7" width="1.1796875" style="157" customWidth="1"/>
    <col min="8" max="8" width="14.90625" style="157" bestFit="1" customWidth="1"/>
    <col min="9" max="9" width="1.1796875" style="157" customWidth="1"/>
    <col min="10" max="10" width="11.90625" style="157" customWidth="1"/>
    <col min="11" max="11" width="1.1796875" style="157" customWidth="1"/>
    <col min="12" max="12" width="12.7265625" style="157" customWidth="1"/>
    <col min="13" max="13" width="1.1796875" style="90" customWidth="1"/>
    <col min="14" max="14" width="12.7265625" style="157" customWidth="1"/>
    <col min="15" max="15" width="1.1796875" style="157" customWidth="1"/>
    <col min="16" max="16" width="11.1796875" style="157" customWidth="1"/>
    <col min="17" max="17" width="1.1796875" style="90" customWidth="1"/>
    <col min="18" max="18" width="16.08984375" style="157" customWidth="1"/>
    <col min="19" max="19" width="1.1796875" style="157" customWidth="1"/>
    <col min="20" max="20" width="12.90625" style="157" customWidth="1"/>
    <col min="21" max="21" width="1.1796875" style="157" customWidth="1"/>
    <col min="22" max="22" width="12.90625" style="157" customWidth="1"/>
    <col min="23" max="23" width="1.1796875" style="90" customWidth="1"/>
    <col min="24" max="24" width="12.90625" style="157" customWidth="1"/>
    <col min="25" max="25" width="12.81640625" style="90" bestFit="1" customWidth="1"/>
    <col min="26" max="26" width="10.08984375" style="90" bestFit="1" customWidth="1"/>
    <col min="27" max="27" width="10.453125" style="90" bestFit="1" customWidth="1"/>
    <col min="28" max="28" width="11.453125" style="90" customWidth="1"/>
    <col min="29" max="16384" width="9.1796875" style="90"/>
  </cols>
  <sheetData>
    <row r="1" spans="1:28" s="100" customFormat="1" ht="21" customHeight="1" x14ac:dyDescent="0.7">
      <c r="A1" s="11" t="s">
        <v>0</v>
      </c>
      <c r="B1" s="11"/>
      <c r="C1" s="82"/>
      <c r="D1" s="81"/>
      <c r="E1" s="82"/>
      <c r="F1" s="81"/>
      <c r="G1" s="81"/>
      <c r="H1" s="81"/>
      <c r="I1" s="81"/>
      <c r="J1" s="81"/>
      <c r="K1" s="81"/>
      <c r="L1" s="81"/>
      <c r="M1" s="82"/>
      <c r="N1" s="81"/>
      <c r="O1" s="81"/>
      <c r="P1" s="81"/>
      <c r="Q1" s="82"/>
      <c r="R1" s="81"/>
      <c r="S1" s="81"/>
      <c r="T1" s="81"/>
      <c r="U1" s="81"/>
      <c r="V1" s="81"/>
      <c r="W1" s="82"/>
      <c r="X1" s="127"/>
      <c r="Y1" s="128"/>
    </row>
    <row r="2" spans="1:28" s="100" customFormat="1" ht="23" x14ac:dyDescent="0.7">
      <c r="A2" s="11" t="s">
        <v>79</v>
      </c>
      <c r="B2" s="11"/>
      <c r="C2" s="82"/>
      <c r="D2" s="84"/>
      <c r="E2" s="80"/>
      <c r="F2" s="84"/>
      <c r="G2" s="84"/>
      <c r="H2" s="84"/>
      <c r="I2" s="84"/>
      <c r="J2" s="85"/>
      <c r="K2" s="85"/>
      <c r="L2" s="85"/>
      <c r="M2" s="80"/>
      <c r="N2" s="84"/>
      <c r="O2" s="84"/>
      <c r="P2" s="84"/>
      <c r="Q2" s="80"/>
      <c r="R2" s="84"/>
      <c r="S2" s="84"/>
      <c r="T2" s="84"/>
      <c r="U2" s="84"/>
      <c r="V2" s="84"/>
      <c r="W2" s="80"/>
      <c r="X2" s="127"/>
    </row>
    <row r="3" spans="1:28" s="89" customFormat="1" ht="21" customHeight="1" x14ac:dyDescent="0.7">
      <c r="A3" s="11"/>
      <c r="B3" s="11"/>
      <c r="C3" s="11"/>
      <c r="D3" s="259"/>
      <c r="E3" s="11"/>
      <c r="F3" s="259"/>
      <c r="G3" s="87"/>
      <c r="H3" s="87"/>
      <c r="I3" s="87"/>
      <c r="J3" s="259"/>
      <c r="K3" s="258"/>
      <c r="L3" s="258"/>
      <c r="M3" s="258"/>
      <c r="N3" s="259"/>
      <c r="O3" s="259"/>
      <c r="P3" s="259"/>
      <c r="Q3" s="259"/>
      <c r="R3" s="261"/>
      <c r="S3" s="261"/>
      <c r="T3" s="261"/>
      <c r="U3" s="261"/>
      <c r="V3" s="259"/>
      <c r="W3" s="261"/>
      <c r="X3" s="262"/>
    </row>
    <row r="4" spans="1:28" s="89" customFormat="1" ht="21" customHeight="1" x14ac:dyDescent="0.65">
      <c r="C4" s="95"/>
      <c r="D4" s="309" t="s">
        <v>80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</row>
    <row r="5" spans="1:28" s="89" customFormat="1" ht="21" customHeight="1" x14ac:dyDescent="0.6">
      <c r="C5" s="95"/>
      <c r="D5" s="91"/>
      <c r="E5" s="21"/>
      <c r="F5" s="21"/>
      <c r="G5" s="21"/>
      <c r="H5" s="21"/>
      <c r="I5" s="21"/>
      <c r="J5" s="311"/>
      <c r="K5" s="311"/>
      <c r="L5" s="311"/>
      <c r="M5" s="311"/>
      <c r="N5" s="311"/>
      <c r="O5" s="21"/>
      <c r="P5" s="21"/>
      <c r="Q5" s="21"/>
      <c r="R5" s="21" t="s">
        <v>81</v>
      </c>
      <c r="S5" s="21"/>
      <c r="T5" s="21"/>
      <c r="U5" s="21"/>
      <c r="V5" s="21"/>
      <c r="W5" s="21"/>
      <c r="X5" s="91"/>
    </row>
    <row r="6" spans="1:28" s="89" customFormat="1" ht="21" customHeight="1" x14ac:dyDescent="0.6">
      <c r="C6" s="95"/>
      <c r="D6" s="17"/>
      <c r="E6" s="21"/>
      <c r="F6" s="21"/>
      <c r="G6" s="21"/>
      <c r="H6" s="252" t="s">
        <v>83</v>
      </c>
      <c r="I6" s="21"/>
      <c r="J6" s="312" t="s">
        <v>43</v>
      </c>
      <c r="K6" s="312"/>
      <c r="L6" s="312"/>
      <c r="M6" s="312"/>
      <c r="N6" s="312"/>
      <c r="O6" s="21"/>
      <c r="P6" s="21"/>
      <c r="Q6" s="21"/>
      <c r="R6" s="92" t="s">
        <v>40</v>
      </c>
      <c r="S6" s="21"/>
      <c r="T6" s="21"/>
      <c r="U6" s="21"/>
      <c r="V6" s="21"/>
      <c r="W6" s="21"/>
      <c r="X6" s="91"/>
    </row>
    <row r="7" spans="1:28" s="89" customFormat="1" ht="21" customHeight="1" x14ac:dyDescent="0.6">
      <c r="C7" s="95"/>
      <c r="D7" s="95" t="s">
        <v>82</v>
      </c>
      <c r="E7" s="21"/>
      <c r="F7" s="10" t="s">
        <v>88</v>
      </c>
      <c r="G7" s="21"/>
      <c r="H7" s="254" t="s">
        <v>220</v>
      </c>
      <c r="I7" s="21"/>
      <c r="J7" s="21" t="s">
        <v>90</v>
      </c>
      <c r="K7" s="21"/>
      <c r="L7" s="21" t="s">
        <v>84</v>
      </c>
      <c r="M7" s="18"/>
      <c r="N7" s="18"/>
      <c r="O7" s="18"/>
      <c r="P7" s="18"/>
      <c r="Q7" s="21"/>
      <c r="R7" s="95" t="s">
        <v>84</v>
      </c>
      <c r="S7" s="95"/>
      <c r="T7" s="95"/>
      <c r="U7" s="64"/>
      <c r="V7" s="91" t="s">
        <v>86</v>
      </c>
      <c r="W7" s="21"/>
      <c r="X7" s="91"/>
      <c r="Z7" s="129"/>
    </row>
    <row r="8" spans="1:28" s="17" customFormat="1" ht="21" customHeight="1" x14ac:dyDescent="0.6">
      <c r="A8" s="89"/>
      <c r="B8" s="89"/>
      <c r="C8" s="95"/>
      <c r="D8" s="95" t="s">
        <v>87</v>
      </c>
      <c r="E8" s="21"/>
      <c r="F8" s="10" t="s">
        <v>95</v>
      </c>
      <c r="G8" s="95"/>
      <c r="H8" s="254" t="s">
        <v>221</v>
      </c>
      <c r="I8" s="95"/>
      <c r="J8" s="95" t="s">
        <v>155</v>
      </c>
      <c r="K8" s="95"/>
      <c r="L8" s="95" t="s">
        <v>91</v>
      </c>
      <c r="M8" s="18"/>
      <c r="N8" s="91" t="s">
        <v>98</v>
      </c>
      <c r="O8" s="64"/>
      <c r="P8" s="95" t="s">
        <v>91</v>
      </c>
      <c r="Q8" s="21"/>
      <c r="R8" s="95" t="s">
        <v>92</v>
      </c>
      <c r="S8" s="95"/>
      <c r="T8" s="95" t="s">
        <v>85</v>
      </c>
      <c r="U8" s="96"/>
      <c r="V8" s="95" t="s">
        <v>93</v>
      </c>
      <c r="W8" s="21"/>
      <c r="X8" s="95" t="s">
        <v>85</v>
      </c>
    </row>
    <row r="9" spans="1:28" s="17" customFormat="1" ht="21" customHeight="1" x14ac:dyDescent="0.6">
      <c r="A9" s="89"/>
      <c r="B9" s="33" t="s">
        <v>6</v>
      </c>
      <c r="C9" s="18"/>
      <c r="D9" s="95" t="s">
        <v>94</v>
      </c>
      <c r="E9" s="95"/>
      <c r="F9" s="10" t="s">
        <v>176</v>
      </c>
      <c r="G9" s="94"/>
      <c r="H9" s="257" t="s">
        <v>222</v>
      </c>
      <c r="I9" s="95"/>
      <c r="J9" s="95" t="s">
        <v>177</v>
      </c>
      <c r="K9" s="95"/>
      <c r="L9" s="95" t="s">
        <v>97</v>
      </c>
      <c r="M9" s="95"/>
      <c r="N9" s="91" t="s">
        <v>107</v>
      </c>
      <c r="O9" s="95"/>
      <c r="P9" s="95" t="s">
        <v>97</v>
      </c>
      <c r="Q9" s="89"/>
      <c r="R9" s="95" t="s">
        <v>99</v>
      </c>
      <c r="S9" s="95"/>
      <c r="T9" s="130" t="s">
        <v>100</v>
      </c>
      <c r="U9" s="96"/>
      <c r="V9" s="95" t="s">
        <v>101</v>
      </c>
      <c r="W9" s="89"/>
      <c r="X9" s="95" t="s">
        <v>102</v>
      </c>
    </row>
    <row r="10" spans="1:28" s="17" customFormat="1" ht="21" customHeight="1" x14ac:dyDescent="0.6">
      <c r="A10" s="89"/>
      <c r="B10" s="89"/>
      <c r="C10" s="131"/>
      <c r="D10" s="314" t="s">
        <v>8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</row>
    <row r="11" spans="1:28" s="17" customFormat="1" ht="21" customHeight="1" x14ac:dyDescent="0.65">
      <c r="A11" s="22" t="s">
        <v>196</v>
      </c>
      <c r="B11" s="22"/>
      <c r="C11" s="131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</row>
    <row r="12" spans="1:28" s="17" customFormat="1" ht="21" customHeight="1" x14ac:dyDescent="0.65">
      <c r="A12" s="69" t="s">
        <v>160</v>
      </c>
      <c r="B12" s="69"/>
      <c r="C12" s="133"/>
      <c r="D12" s="134">
        <v>828992</v>
      </c>
      <c r="E12" s="134"/>
      <c r="F12" s="134">
        <v>12334930</v>
      </c>
      <c r="G12" s="134"/>
      <c r="H12" s="134">
        <v>1650818</v>
      </c>
      <c r="I12" s="134"/>
      <c r="J12" s="134">
        <v>82820</v>
      </c>
      <c r="K12" s="134"/>
      <c r="L12" s="134">
        <v>337905</v>
      </c>
      <c r="M12" s="134"/>
      <c r="N12" s="134">
        <v>-1902626</v>
      </c>
      <c r="O12" s="134"/>
      <c r="P12" s="134">
        <v>-337905</v>
      </c>
      <c r="Q12" s="134"/>
      <c r="R12" s="134">
        <v>279279</v>
      </c>
      <c r="S12" s="135"/>
      <c r="T12" s="160">
        <f>SUM(D12:R12)</f>
        <v>13274213</v>
      </c>
      <c r="U12" s="135"/>
      <c r="V12" s="135">
        <v>1620400</v>
      </c>
      <c r="W12" s="135"/>
      <c r="X12" s="160">
        <f>SUM(T12:V12)</f>
        <v>14894613</v>
      </c>
      <c r="AA12" s="79"/>
      <c r="AB12" s="136"/>
    </row>
    <row r="13" spans="1:28" s="17" customFormat="1" ht="21" customHeight="1" x14ac:dyDescent="0.65">
      <c r="A13" s="69"/>
      <c r="B13" s="69"/>
      <c r="C13" s="133"/>
      <c r="D13" s="137"/>
      <c r="E13" s="138"/>
      <c r="F13" s="137"/>
      <c r="G13" s="137"/>
      <c r="H13" s="137"/>
      <c r="I13" s="137"/>
      <c r="J13" s="137"/>
      <c r="K13" s="137"/>
      <c r="L13" s="137"/>
      <c r="M13" s="138"/>
      <c r="N13" s="137"/>
      <c r="O13" s="137"/>
      <c r="P13" s="137"/>
      <c r="Q13" s="138"/>
      <c r="R13" s="137"/>
      <c r="S13" s="137"/>
      <c r="T13" s="137"/>
      <c r="U13" s="137"/>
      <c r="V13" s="137"/>
      <c r="W13" s="139"/>
      <c r="X13" s="137"/>
    </row>
    <row r="14" spans="1:28" s="17" customFormat="1" ht="21" customHeight="1" x14ac:dyDescent="0.65">
      <c r="A14" s="69" t="s">
        <v>103</v>
      </c>
      <c r="B14" s="69"/>
      <c r="C14" s="133"/>
      <c r="D14" s="91"/>
      <c r="E14" s="140"/>
      <c r="F14" s="141"/>
      <c r="G14" s="141"/>
      <c r="H14" s="141"/>
      <c r="I14" s="141"/>
      <c r="J14" s="141"/>
      <c r="K14" s="141"/>
      <c r="L14" s="141"/>
      <c r="M14" s="142"/>
      <c r="N14" s="142"/>
      <c r="O14" s="142"/>
      <c r="P14" s="142"/>
      <c r="Q14" s="142"/>
      <c r="R14" s="141"/>
      <c r="S14" s="141"/>
      <c r="T14" s="141"/>
      <c r="U14" s="141"/>
      <c r="V14" s="141"/>
      <c r="W14" s="142"/>
      <c r="X14" s="142"/>
    </row>
    <row r="15" spans="1:28" s="17" customFormat="1" ht="21" customHeight="1" x14ac:dyDescent="0.65">
      <c r="A15" s="143" t="s">
        <v>203</v>
      </c>
      <c r="B15" s="143"/>
      <c r="C15" s="133"/>
      <c r="D15" s="91"/>
      <c r="E15" s="140"/>
      <c r="F15" s="141"/>
      <c r="G15" s="141"/>
      <c r="H15" s="141"/>
      <c r="I15" s="141"/>
      <c r="J15" s="141"/>
      <c r="K15" s="141"/>
      <c r="L15" s="141"/>
      <c r="M15" s="142"/>
      <c r="N15" s="142"/>
      <c r="O15" s="142"/>
      <c r="P15" s="142"/>
      <c r="Q15" s="142"/>
      <c r="R15" s="141"/>
      <c r="S15" s="141"/>
      <c r="T15" s="141"/>
      <c r="U15" s="141"/>
      <c r="V15" s="141"/>
      <c r="W15" s="142"/>
      <c r="X15" s="142"/>
      <c r="AB15" s="136"/>
    </row>
    <row r="16" spans="1:28" s="17" customFormat="1" ht="21" customHeight="1" x14ac:dyDescent="0.65">
      <c r="A16" s="35" t="s">
        <v>182</v>
      </c>
      <c r="B16" s="143"/>
      <c r="C16" s="133"/>
      <c r="D16" s="91"/>
      <c r="E16" s="140"/>
      <c r="F16" s="141"/>
      <c r="G16" s="141"/>
      <c r="H16" s="141"/>
      <c r="I16" s="141"/>
      <c r="J16" s="141"/>
      <c r="K16" s="141"/>
      <c r="L16" s="141"/>
      <c r="M16" s="142"/>
      <c r="N16" s="142"/>
      <c r="O16" s="142"/>
      <c r="P16" s="142"/>
      <c r="Q16" s="142"/>
      <c r="R16" s="141"/>
      <c r="S16" s="141"/>
      <c r="T16" s="141"/>
      <c r="U16" s="141"/>
      <c r="V16" s="141"/>
      <c r="W16" s="142"/>
      <c r="X16" s="142"/>
      <c r="AB16" s="136"/>
    </row>
    <row r="17" spans="1:28" s="17" customFormat="1" ht="21" customHeight="1" x14ac:dyDescent="0.65">
      <c r="A17" s="35" t="s">
        <v>183</v>
      </c>
      <c r="B17" s="18">
        <v>9</v>
      </c>
      <c r="C17" s="131"/>
      <c r="D17" s="1">
        <v>-13890</v>
      </c>
      <c r="E17" s="144"/>
      <c r="F17" s="1">
        <v>0</v>
      </c>
      <c r="G17" s="1"/>
      <c r="H17" s="1">
        <v>0</v>
      </c>
      <c r="I17" s="1"/>
      <c r="J17" s="26">
        <v>0</v>
      </c>
      <c r="K17" s="1"/>
      <c r="L17" s="1">
        <v>-337905</v>
      </c>
      <c r="M17" s="139"/>
      <c r="N17" s="1">
        <v>13890</v>
      </c>
      <c r="O17" s="1"/>
      <c r="P17" s="1">
        <v>337905</v>
      </c>
      <c r="Q17" s="139"/>
      <c r="R17" s="26">
        <v>0</v>
      </c>
      <c r="S17" s="1"/>
      <c r="T17" s="164">
        <f t="shared" ref="T17" si="0">SUM(D17:R17)</f>
        <v>0</v>
      </c>
      <c r="U17" s="1"/>
      <c r="V17" s="1">
        <v>0</v>
      </c>
      <c r="W17" s="139"/>
      <c r="X17" s="1">
        <f>SUM(T17:V17)</f>
        <v>0</v>
      </c>
      <c r="AB17" s="136"/>
    </row>
    <row r="18" spans="1:28" s="17" customFormat="1" ht="21" customHeight="1" x14ac:dyDescent="0.65">
      <c r="A18" s="24" t="s">
        <v>217</v>
      </c>
      <c r="B18" s="22"/>
      <c r="C18" s="133"/>
      <c r="D18" s="161">
        <f>SUM(D17:D17)</f>
        <v>-13890</v>
      </c>
      <c r="E18" s="139"/>
      <c r="F18" s="161">
        <f>SUM(F17:F17)</f>
        <v>0</v>
      </c>
      <c r="G18" s="151"/>
      <c r="H18" s="161">
        <f>SUM(H17:H17)</f>
        <v>0</v>
      </c>
      <c r="I18" s="151"/>
      <c r="J18" s="161">
        <f>SUM(J17:J17)</f>
        <v>0</v>
      </c>
      <c r="K18" s="19"/>
      <c r="L18" s="161">
        <f>SUM(L17:L17)</f>
        <v>-337905</v>
      </c>
      <c r="M18" s="139"/>
      <c r="N18" s="161">
        <f>SUM(N17:N17)</f>
        <v>13890</v>
      </c>
      <c r="O18" s="151"/>
      <c r="P18" s="161">
        <f>SUM(P17:P17)</f>
        <v>337905</v>
      </c>
      <c r="Q18" s="139"/>
      <c r="R18" s="161">
        <f>SUM(R17:R17)</f>
        <v>0</v>
      </c>
      <c r="S18" s="19"/>
      <c r="T18" s="161">
        <f>SUM(D18:R18)</f>
        <v>0</v>
      </c>
      <c r="U18" s="19"/>
      <c r="V18" s="161">
        <f>SUM(V17:V17)</f>
        <v>0</v>
      </c>
      <c r="W18" s="139"/>
      <c r="X18" s="161">
        <f>SUM(X17:X17)</f>
        <v>0</v>
      </c>
    </row>
    <row r="19" spans="1:28" s="17" customFormat="1" ht="21" customHeight="1" x14ac:dyDescent="0.65">
      <c r="A19" s="149"/>
      <c r="B19" s="149"/>
      <c r="C19" s="133"/>
      <c r="D19" s="1"/>
      <c r="E19" s="144"/>
      <c r="F19" s="152"/>
      <c r="G19" s="152"/>
      <c r="H19" s="152"/>
      <c r="I19" s="152"/>
      <c r="J19" s="152"/>
      <c r="K19" s="152"/>
      <c r="L19" s="152"/>
      <c r="M19" s="139"/>
      <c r="N19" s="139"/>
      <c r="O19" s="139"/>
      <c r="P19" s="139"/>
      <c r="Q19" s="139"/>
      <c r="R19" s="152"/>
      <c r="S19" s="152"/>
      <c r="T19" s="152"/>
      <c r="U19" s="152"/>
      <c r="V19" s="152"/>
      <c r="W19" s="139"/>
      <c r="X19" s="139"/>
    </row>
    <row r="20" spans="1:28" s="17" customFormat="1" ht="21" customHeight="1" x14ac:dyDescent="0.65">
      <c r="A20" s="143" t="s">
        <v>215</v>
      </c>
      <c r="B20" s="149"/>
      <c r="C20" s="133"/>
      <c r="D20" s="1"/>
      <c r="E20" s="144"/>
      <c r="F20" s="152"/>
      <c r="G20" s="152"/>
      <c r="H20" s="152"/>
      <c r="I20" s="152"/>
      <c r="J20" s="152"/>
      <c r="K20" s="152"/>
      <c r="L20" s="152"/>
      <c r="M20" s="139"/>
      <c r="N20" s="139"/>
      <c r="O20" s="139"/>
      <c r="P20" s="139"/>
      <c r="Q20" s="139"/>
      <c r="R20" s="152"/>
      <c r="S20" s="152"/>
      <c r="T20" s="152"/>
      <c r="U20" s="152"/>
      <c r="V20" s="152"/>
      <c r="W20" s="139"/>
      <c r="X20" s="139"/>
    </row>
    <row r="21" spans="1:28" s="17" customFormat="1" ht="21" customHeight="1" x14ac:dyDescent="0.65">
      <c r="A21" s="35" t="s">
        <v>214</v>
      </c>
      <c r="B21" s="18">
        <v>7</v>
      </c>
      <c r="C21" s="133"/>
      <c r="D21" s="1">
        <v>0</v>
      </c>
      <c r="E21" s="144"/>
      <c r="F21" s="1">
        <v>0</v>
      </c>
      <c r="G21" s="1"/>
      <c r="H21" s="1">
        <f>8335</f>
        <v>8335</v>
      </c>
      <c r="I21" s="1"/>
      <c r="J21" s="1">
        <v>0</v>
      </c>
      <c r="K21" s="1"/>
      <c r="L21" s="1">
        <v>0</v>
      </c>
      <c r="M21" s="146"/>
      <c r="N21" s="1">
        <v>0</v>
      </c>
      <c r="O21" s="146"/>
      <c r="P21" s="1">
        <v>0</v>
      </c>
      <c r="Q21" s="146"/>
      <c r="R21" s="1">
        <v>0</v>
      </c>
      <c r="S21" s="1"/>
      <c r="T21" s="164">
        <f t="shared" ref="T21" si="1">SUM(D21:R21)</f>
        <v>8335</v>
      </c>
      <c r="U21" s="1"/>
      <c r="V21" s="1">
        <v>82797</v>
      </c>
      <c r="W21" s="146"/>
      <c r="X21" s="1">
        <f>SUM(T21:V21)</f>
        <v>91132</v>
      </c>
    </row>
    <row r="22" spans="1:28" s="17" customFormat="1" ht="21" customHeight="1" x14ac:dyDescent="0.65">
      <c r="A22" s="143" t="s">
        <v>216</v>
      </c>
      <c r="B22" s="149"/>
      <c r="C22" s="133"/>
      <c r="D22" s="250">
        <f>SUM(D21)</f>
        <v>0</v>
      </c>
      <c r="E22" s="144"/>
      <c r="F22" s="250">
        <f>SUM(F21)</f>
        <v>0</v>
      </c>
      <c r="G22" s="152"/>
      <c r="H22" s="250">
        <f>SUM(H21)</f>
        <v>8335</v>
      </c>
      <c r="I22" s="152"/>
      <c r="J22" s="250">
        <f>SUM(J21)</f>
        <v>0</v>
      </c>
      <c r="K22" s="152"/>
      <c r="L22" s="250">
        <f>SUM(L21)</f>
        <v>0</v>
      </c>
      <c r="M22" s="139"/>
      <c r="N22" s="250">
        <f>SUM(N21)</f>
        <v>0</v>
      </c>
      <c r="O22" s="139"/>
      <c r="P22" s="250">
        <f>SUM(P21)</f>
        <v>0</v>
      </c>
      <c r="Q22" s="139"/>
      <c r="R22" s="250">
        <f>SUM(R21)</f>
        <v>0</v>
      </c>
      <c r="S22" s="152"/>
      <c r="T22" s="250">
        <f>SUM(T21)</f>
        <v>8335</v>
      </c>
      <c r="U22" s="152"/>
      <c r="V22" s="250">
        <f>SUM(V21)</f>
        <v>82797</v>
      </c>
      <c r="W22" s="139"/>
      <c r="X22" s="250">
        <f>SUM(X21)</f>
        <v>91132</v>
      </c>
    </row>
    <row r="23" spans="1:28" s="17" customFormat="1" ht="21" customHeight="1" x14ac:dyDescent="0.65">
      <c r="A23" s="143"/>
      <c r="B23" s="149"/>
      <c r="C23" s="133"/>
      <c r="D23" s="1"/>
      <c r="E23" s="144"/>
      <c r="F23" s="152"/>
      <c r="G23" s="152"/>
      <c r="H23" s="152"/>
      <c r="I23" s="152"/>
      <c r="J23" s="152"/>
      <c r="K23" s="152"/>
      <c r="L23" s="152"/>
      <c r="M23" s="139"/>
      <c r="N23" s="139"/>
      <c r="O23" s="139"/>
      <c r="P23" s="139"/>
      <c r="Q23" s="139"/>
      <c r="R23" s="152"/>
      <c r="S23" s="152"/>
      <c r="T23" s="152"/>
      <c r="U23" s="152"/>
      <c r="V23" s="152"/>
      <c r="W23" s="139"/>
      <c r="X23" s="139"/>
    </row>
    <row r="24" spans="1:28" s="17" customFormat="1" ht="21" customHeight="1" x14ac:dyDescent="0.65">
      <c r="A24" s="22" t="s">
        <v>115</v>
      </c>
      <c r="B24" s="149"/>
      <c r="C24" s="133"/>
      <c r="D24" s="251">
        <f>D18+D22</f>
        <v>-13890</v>
      </c>
      <c r="E24" s="144"/>
      <c r="F24" s="251">
        <f>F18+F22</f>
        <v>0</v>
      </c>
      <c r="G24" s="152"/>
      <c r="H24" s="251">
        <f>H18+H22</f>
        <v>8335</v>
      </c>
      <c r="I24" s="152"/>
      <c r="J24" s="251">
        <f>J18+J22</f>
        <v>0</v>
      </c>
      <c r="K24" s="152"/>
      <c r="L24" s="251">
        <f>L18+L22</f>
        <v>-337905</v>
      </c>
      <c r="M24" s="139"/>
      <c r="N24" s="251">
        <f>N18+N22</f>
        <v>13890</v>
      </c>
      <c r="O24" s="139"/>
      <c r="P24" s="251">
        <f>P18+P22</f>
        <v>337905</v>
      </c>
      <c r="Q24" s="139"/>
      <c r="R24" s="251">
        <f>R18+R22</f>
        <v>0</v>
      </c>
      <c r="S24" s="152"/>
      <c r="T24" s="251">
        <f>T18+T22</f>
        <v>8335</v>
      </c>
      <c r="U24" s="152"/>
      <c r="V24" s="251">
        <f>V18+V22</f>
        <v>82797</v>
      </c>
      <c r="W24" s="139"/>
      <c r="X24" s="251">
        <f>X18+X22</f>
        <v>91132</v>
      </c>
    </row>
    <row r="25" spans="1:28" s="17" customFormat="1" ht="21" customHeight="1" x14ac:dyDescent="0.65">
      <c r="A25" s="22"/>
      <c r="B25" s="149"/>
      <c r="C25" s="133"/>
      <c r="D25" s="1"/>
      <c r="E25" s="144"/>
      <c r="F25" s="152"/>
      <c r="G25" s="152"/>
      <c r="H25" s="152"/>
      <c r="I25" s="152"/>
      <c r="J25" s="152"/>
      <c r="K25" s="152"/>
      <c r="L25" s="152"/>
      <c r="M25" s="139"/>
      <c r="N25" s="139"/>
      <c r="O25" s="139"/>
      <c r="P25" s="139"/>
      <c r="Q25" s="139"/>
      <c r="R25" s="152"/>
      <c r="S25" s="152"/>
      <c r="T25" s="152"/>
      <c r="U25" s="152"/>
      <c r="V25" s="152"/>
      <c r="W25" s="139"/>
      <c r="X25" s="139"/>
    </row>
    <row r="26" spans="1:28" s="17" customFormat="1" ht="21" customHeight="1" x14ac:dyDescent="0.65">
      <c r="A26" s="149" t="s">
        <v>178</v>
      </c>
      <c r="B26" s="149"/>
      <c r="C26" s="150"/>
      <c r="D26" s="1"/>
      <c r="E26" s="147"/>
      <c r="F26" s="147"/>
      <c r="G26" s="147"/>
      <c r="H26" s="147"/>
      <c r="I26" s="147"/>
      <c r="J26" s="1"/>
      <c r="K26" s="1"/>
      <c r="L26" s="1"/>
      <c r="M26" s="146"/>
      <c r="N26" s="146"/>
      <c r="O26" s="146"/>
      <c r="P26" s="146"/>
      <c r="Q26" s="146"/>
      <c r="R26" s="152"/>
      <c r="S26" s="152"/>
      <c r="T26" s="152"/>
      <c r="U26" s="152"/>
      <c r="V26" s="152"/>
      <c r="W26" s="146"/>
      <c r="X26" s="146"/>
    </row>
    <row r="27" spans="1:28" s="17" customFormat="1" ht="21" customHeight="1" x14ac:dyDescent="0.6">
      <c r="A27" s="153" t="s">
        <v>110</v>
      </c>
      <c r="B27" s="153"/>
      <c r="C27" s="150"/>
      <c r="D27" s="1">
        <v>0</v>
      </c>
      <c r="E27" s="146"/>
      <c r="F27" s="1">
        <v>0</v>
      </c>
      <c r="G27" s="1"/>
      <c r="H27" s="1">
        <v>0</v>
      </c>
      <c r="I27" s="1"/>
      <c r="J27" s="1">
        <v>0</v>
      </c>
      <c r="K27" s="1"/>
      <c r="L27" s="1">
        <v>0</v>
      </c>
      <c r="M27" s="146"/>
      <c r="N27" s="164">
        <f>'PL8-9'!D55</f>
        <v>291781</v>
      </c>
      <c r="O27" s="8"/>
      <c r="P27" s="1">
        <v>0</v>
      </c>
      <c r="Q27" s="146"/>
      <c r="R27" s="1">
        <v>0</v>
      </c>
      <c r="S27" s="1"/>
      <c r="T27" s="164">
        <f>SUM(D27:R27)</f>
        <v>291781</v>
      </c>
      <c r="U27" s="1"/>
      <c r="V27" s="163">
        <f>'PL8-9'!D56</f>
        <v>83356</v>
      </c>
      <c r="W27" s="146"/>
      <c r="X27" s="163">
        <f t="shared" ref="X27:X28" si="2">T27+V27</f>
        <v>375137</v>
      </c>
      <c r="AB27" s="148"/>
    </row>
    <row r="28" spans="1:28" s="17" customFormat="1" ht="21" customHeight="1" x14ac:dyDescent="0.6">
      <c r="A28" s="153" t="s">
        <v>235</v>
      </c>
      <c r="B28" s="153"/>
      <c r="C28" s="150"/>
      <c r="D28" s="9">
        <v>0</v>
      </c>
      <c r="E28" s="145"/>
      <c r="F28" s="9">
        <v>0</v>
      </c>
      <c r="G28" s="8"/>
      <c r="H28" s="9">
        <v>0</v>
      </c>
      <c r="I28" s="8"/>
      <c r="J28" s="9">
        <v>0</v>
      </c>
      <c r="K28" s="145"/>
      <c r="L28" s="9">
        <v>0</v>
      </c>
      <c r="M28" s="145"/>
      <c r="N28" s="162">
        <f>'PL8-9'!D51</f>
        <v>-362</v>
      </c>
      <c r="O28" s="145"/>
      <c r="P28" s="9">
        <v>0</v>
      </c>
      <c r="Q28" s="145"/>
      <c r="R28" s="9">
        <v>0</v>
      </c>
      <c r="S28" s="145"/>
      <c r="T28" s="162">
        <f>SUM(D28:R28)</f>
        <v>-362</v>
      </c>
      <c r="U28" s="145"/>
      <c r="V28" s="9">
        <v>0</v>
      </c>
      <c r="W28" s="145"/>
      <c r="X28" s="162">
        <f t="shared" si="2"/>
        <v>-362</v>
      </c>
      <c r="AB28" s="148"/>
    </row>
    <row r="29" spans="1:28" s="17" customFormat="1" ht="21" customHeight="1" x14ac:dyDescent="0.65">
      <c r="A29" s="149" t="s">
        <v>179</v>
      </c>
      <c r="B29" s="149"/>
      <c r="C29" s="150"/>
      <c r="D29" s="60">
        <f>SUM(D27:D28)</f>
        <v>0</v>
      </c>
      <c r="E29" s="135" t="s">
        <v>105</v>
      </c>
      <c r="F29" s="60">
        <f>SUM(F27:F28)</f>
        <v>0</v>
      </c>
      <c r="G29" s="19"/>
      <c r="H29" s="60">
        <f>SUM(H27:H28)</f>
        <v>0</v>
      </c>
      <c r="I29" s="19"/>
      <c r="J29" s="60">
        <f>SUM(J27:J28)</f>
        <v>0</v>
      </c>
      <c r="K29" s="135"/>
      <c r="L29" s="60">
        <f>SUM(L27:L28)</f>
        <v>0</v>
      </c>
      <c r="M29" s="135"/>
      <c r="N29" s="60">
        <f>SUM(N27:N28)</f>
        <v>291419</v>
      </c>
      <c r="O29" s="135"/>
      <c r="P29" s="60">
        <f>SUM(P27:P28)</f>
        <v>0</v>
      </c>
      <c r="Q29" s="135"/>
      <c r="R29" s="60">
        <f>SUM(R27:R28)</f>
        <v>0</v>
      </c>
      <c r="S29" s="135"/>
      <c r="T29" s="60">
        <f>SUM(T27:T28)</f>
        <v>291419</v>
      </c>
      <c r="U29" s="135"/>
      <c r="V29" s="60">
        <f>SUM(V27:V28)</f>
        <v>83356</v>
      </c>
      <c r="W29" s="135"/>
      <c r="X29" s="60">
        <f>SUM(X27:X28)</f>
        <v>374775</v>
      </c>
    </row>
    <row r="30" spans="1:28" s="17" customFormat="1" ht="21" customHeight="1" x14ac:dyDescent="0.65">
      <c r="A30" s="149"/>
      <c r="B30" s="149"/>
      <c r="C30" s="150"/>
      <c r="D30" s="154"/>
      <c r="E30" s="144"/>
      <c r="F30" s="154"/>
      <c r="G30" s="154"/>
      <c r="H30" s="154"/>
      <c r="I30" s="154"/>
      <c r="J30" s="154"/>
      <c r="K30" s="154"/>
      <c r="L30" s="154"/>
      <c r="M30" s="139"/>
      <c r="N30" s="139"/>
      <c r="O30" s="139"/>
      <c r="P30" s="139"/>
      <c r="Q30" s="139"/>
      <c r="R30" s="1"/>
      <c r="S30" s="1"/>
      <c r="T30" s="1"/>
      <c r="U30" s="1"/>
      <c r="V30" s="1"/>
      <c r="W30" s="139"/>
      <c r="X30" s="139"/>
    </row>
    <row r="31" spans="1:28" s="17" customFormat="1" ht="21" customHeight="1" x14ac:dyDescent="0.6">
      <c r="A31" s="153" t="s">
        <v>141</v>
      </c>
      <c r="B31" s="153"/>
      <c r="C31" s="150"/>
      <c r="D31" s="8">
        <v>0</v>
      </c>
      <c r="E31" s="146"/>
      <c r="F31" s="8">
        <v>0</v>
      </c>
      <c r="G31" s="8"/>
      <c r="H31" s="8">
        <v>0</v>
      </c>
      <c r="I31" s="8"/>
      <c r="J31" s="8">
        <v>0</v>
      </c>
      <c r="K31" s="8"/>
      <c r="L31" s="8">
        <v>0</v>
      </c>
      <c r="M31" s="146"/>
      <c r="N31" s="8">
        <v>2503</v>
      </c>
      <c r="O31" s="8"/>
      <c r="P31" s="8">
        <v>0</v>
      </c>
      <c r="Q31" s="155"/>
      <c r="R31" s="155">
        <v>-2503</v>
      </c>
      <c r="S31" s="155"/>
      <c r="T31" s="164">
        <f>SUM(D31:R31)</f>
        <v>0</v>
      </c>
      <c r="U31" s="155"/>
      <c r="V31" s="155">
        <v>0</v>
      </c>
      <c r="W31" s="146"/>
      <c r="X31" s="164">
        <f t="shared" ref="X31" si="3">T31+V31</f>
        <v>0</v>
      </c>
    </row>
    <row r="32" spans="1:28" s="17" customFormat="1" ht="21" customHeight="1" thickBot="1" x14ac:dyDescent="0.7">
      <c r="A32" s="22" t="s">
        <v>197</v>
      </c>
      <c r="B32" s="22"/>
      <c r="C32" s="156"/>
      <c r="D32" s="165">
        <f>D12+D24+D31+D29</f>
        <v>815102</v>
      </c>
      <c r="E32" s="139"/>
      <c r="F32" s="165">
        <f>F12+F24+F31+F29</f>
        <v>12334930</v>
      </c>
      <c r="G32" s="151"/>
      <c r="H32" s="165">
        <f>H12+H24+H31+H29</f>
        <v>1659153</v>
      </c>
      <c r="I32" s="151"/>
      <c r="J32" s="165">
        <f>J12+J24+J31+J29</f>
        <v>82820</v>
      </c>
      <c r="K32" s="19"/>
      <c r="L32" s="165">
        <f>L12+L24+L31+L29</f>
        <v>0</v>
      </c>
      <c r="M32" s="139"/>
      <c r="N32" s="165">
        <f>N12+N24+N31+N29</f>
        <v>-1594814</v>
      </c>
      <c r="O32" s="151"/>
      <c r="P32" s="165">
        <f>P12+P24+P31+P29</f>
        <v>0</v>
      </c>
      <c r="Q32" s="139"/>
      <c r="R32" s="165">
        <f>R12+R24+R31+R29</f>
        <v>276776</v>
      </c>
      <c r="S32" s="19"/>
      <c r="T32" s="165">
        <f>T12+T24+T31+T29</f>
        <v>13573967</v>
      </c>
      <c r="U32" s="19"/>
      <c r="V32" s="165">
        <f>V12+V24+V31+V29</f>
        <v>1786553</v>
      </c>
      <c r="W32" s="139"/>
      <c r="X32" s="165">
        <f>X12+X24+X31+X29</f>
        <v>15360520</v>
      </c>
      <c r="Y32" s="26"/>
      <c r="Z32" s="79"/>
    </row>
    <row r="33" spans="1:24" s="17" customFormat="1" ht="21" customHeight="1" thickTop="1" x14ac:dyDescent="0.6">
      <c r="A33" s="89"/>
      <c r="B33" s="89"/>
      <c r="C33" s="95"/>
      <c r="D33" s="64"/>
      <c r="F33" s="64"/>
      <c r="G33" s="64"/>
      <c r="H33" s="64"/>
      <c r="I33" s="64"/>
      <c r="J33" s="64"/>
      <c r="K33" s="64"/>
      <c r="L33" s="64"/>
      <c r="N33" s="64"/>
      <c r="O33" s="64"/>
      <c r="P33" s="64"/>
      <c r="R33" s="64"/>
      <c r="S33" s="64"/>
      <c r="T33" s="64"/>
      <c r="U33" s="64"/>
      <c r="V33" s="64"/>
      <c r="X33" s="64">
        <f>X32-'BS3-5'!C92</f>
        <v>0</v>
      </c>
    </row>
    <row r="37" spans="1:24" ht="23.25" customHeight="1" x14ac:dyDescent="0.65">
      <c r="E37" s="157"/>
      <c r="M37" s="157"/>
      <c r="Q37" s="157"/>
      <c r="W37" s="157"/>
    </row>
    <row r="52" spans="4:12" ht="21" customHeight="1" x14ac:dyDescent="0.65">
      <c r="J52" s="158" t="s">
        <v>111</v>
      </c>
      <c r="K52" s="158"/>
      <c r="L52" s="158"/>
    </row>
    <row r="53" spans="4:12" ht="21" customHeight="1" x14ac:dyDescent="0.65">
      <c r="J53" s="158" t="s">
        <v>111</v>
      </c>
      <c r="K53" s="158"/>
      <c r="L53" s="158"/>
    </row>
    <row r="54" spans="4:12" ht="21" customHeight="1" x14ac:dyDescent="0.65">
      <c r="D54" s="158" t="s">
        <v>111</v>
      </c>
      <c r="F54" s="158" t="s">
        <v>111</v>
      </c>
      <c r="G54" s="158"/>
      <c r="H54" s="158"/>
      <c r="I54" s="158"/>
    </row>
    <row r="59" spans="4:12" ht="21.5" x14ac:dyDescent="0.65"/>
    <row r="70" spans="4:12" ht="21" customHeight="1" thickBot="1" x14ac:dyDescent="0.7">
      <c r="D70" s="159"/>
      <c r="F70" s="159"/>
      <c r="G70" s="158"/>
      <c r="H70" s="158"/>
      <c r="I70" s="158"/>
      <c r="J70" s="159"/>
      <c r="K70" s="158"/>
      <c r="L70" s="158"/>
    </row>
    <row r="71" spans="4:12" ht="21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N5"/>
    <mergeCell ref="J6:N6"/>
    <mergeCell ref="D10:X10"/>
  </mergeCells>
  <pageMargins left="0.8" right="0.8" top="0.48" bottom="0.5" header="0.5" footer="0.5"/>
  <pageSetup paperSize="9" scale="60" firstPageNumber="11" fitToHeight="0" orientation="landscape" useFirstPageNumber="1" r:id="rId1"/>
  <headerFooter>
    <oddFooter>&amp;L&amp;"AngsanaUPC,Regular"&amp;14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4"/>
  <sheetViews>
    <sheetView view="pageBreakPreview" topLeftCell="A6" zoomScaleNormal="85" zoomScaleSheetLayoutView="100" workbookViewId="0">
      <selection activeCell="M83" sqref="M83"/>
    </sheetView>
  </sheetViews>
  <sheetFormatPr defaultColWidth="9.1796875" defaultRowHeight="23.25" customHeight="1" x14ac:dyDescent="0.65"/>
  <cols>
    <col min="1" max="1" width="34.26953125" style="98" customWidth="1"/>
    <col min="2" max="2" width="7.81640625" style="98" hidden="1" customWidth="1"/>
    <col min="3" max="3" width="0.81640625" style="98" customWidth="1"/>
    <col min="4" max="4" width="11.1796875" style="157" customWidth="1"/>
    <col min="5" max="5" width="0.81640625" style="90" customWidth="1"/>
    <col min="6" max="6" width="11.1796875" style="157" customWidth="1"/>
    <col min="7" max="7" width="0.81640625" style="157" customWidth="1"/>
    <col min="8" max="8" width="14.1796875" style="157" customWidth="1"/>
    <col min="9" max="9" width="1.453125" style="157" customWidth="1"/>
    <col min="10" max="10" width="12.453125" style="157" hidden="1" customWidth="1"/>
    <col min="11" max="11" width="1.453125" style="90" hidden="1" customWidth="1"/>
    <col min="12" max="12" width="11.1796875" style="157" customWidth="1"/>
    <col min="13" max="13" width="1.453125" style="157" customWidth="1"/>
    <col min="14" max="14" width="11.1796875" style="157" customWidth="1"/>
    <col min="15" max="15" width="0.81640625" style="90" customWidth="1"/>
    <col min="16" max="16" width="13.08984375" style="88" bestFit="1" customWidth="1"/>
    <col min="17" max="17" width="0.81640625" style="88" customWidth="1"/>
    <col min="18" max="18" width="11.1796875" style="88" customWidth="1"/>
    <col min="19" max="19" width="0.81640625" style="90" customWidth="1"/>
    <col min="20" max="20" width="15.54296875" style="157" customWidth="1"/>
    <col min="21" max="21" width="0.81640625" style="157" customWidth="1"/>
    <col min="22" max="22" width="13.1796875" style="157" bestFit="1" customWidth="1"/>
    <col min="23" max="16384" width="9.1796875" style="90"/>
  </cols>
  <sheetData>
    <row r="1" spans="1:23" s="98" customFormat="1" ht="21" customHeight="1" x14ac:dyDescent="0.7">
      <c r="A1" s="11" t="s">
        <v>0</v>
      </c>
      <c r="B1" s="80"/>
      <c r="C1" s="80"/>
      <c r="D1" s="81"/>
      <c r="E1" s="82"/>
      <c r="F1" s="81"/>
      <c r="G1" s="81"/>
      <c r="H1" s="81"/>
      <c r="I1" s="81"/>
      <c r="J1" s="81"/>
      <c r="K1" s="82"/>
      <c r="L1" s="81"/>
      <c r="M1" s="81"/>
      <c r="N1" s="81"/>
      <c r="O1" s="82"/>
      <c r="P1" s="167"/>
      <c r="Q1" s="167"/>
      <c r="R1" s="167"/>
      <c r="S1" s="82"/>
      <c r="T1" s="81"/>
      <c r="U1" s="81"/>
      <c r="V1" s="127"/>
    </row>
    <row r="2" spans="1:23" s="98" customFormat="1" ht="24" customHeight="1" x14ac:dyDescent="0.7">
      <c r="A2" s="11" t="s">
        <v>79</v>
      </c>
      <c r="B2" s="80"/>
      <c r="C2" s="80"/>
      <c r="D2" s="84"/>
      <c r="E2" s="80"/>
      <c r="F2" s="84"/>
      <c r="G2" s="84"/>
      <c r="H2" s="84"/>
      <c r="I2" s="84"/>
      <c r="J2" s="84"/>
      <c r="K2" s="80"/>
      <c r="L2" s="84"/>
      <c r="M2" s="84"/>
      <c r="N2" s="84"/>
      <c r="O2" s="80"/>
      <c r="P2" s="167"/>
      <c r="Q2" s="167"/>
      <c r="R2" s="167"/>
      <c r="S2" s="80"/>
      <c r="T2" s="84"/>
      <c r="U2" s="84"/>
      <c r="V2" s="127"/>
    </row>
    <row r="3" spans="1:23" s="98" customFormat="1" ht="23" customHeight="1" x14ac:dyDescent="0.7">
      <c r="A3" s="11"/>
      <c r="B3" s="11"/>
      <c r="C3" s="11"/>
      <c r="D3" s="87"/>
      <c r="E3" s="11"/>
      <c r="F3" s="87"/>
      <c r="G3" s="87"/>
      <c r="H3" s="168"/>
      <c r="I3" s="11"/>
      <c r="J3" s="169"/>
      <c r="K3" s="11"/>
      <c r="L3" s="87"/>
      <c r="M3" s="87"/>
      <c r="N3" s="87"/>
      <c r="O3" s="11"/>
      <c r="P3" s="87"/>
      <c r="Q3" s="87"/>
      <c r="R3" s="87"/>
      <c r="S3" s="11"/>
      <c r="T3" s="87"/>
      <c r="U3" s="87"/>
      <c r="V3" s="88"/>
      <c r="W3" s="89"/>
    </row>
    <row r="4" spans="1:23" s="98" customFormat="1" ht="23" customHeight="1" x14ac:dyDescent="0.65">
      <c r="A4" s="89"/>
      <c r="B4" s="89"/>
      <c r="C4" s="89"/>
      <c r="D4" s="309" t="s">
        <v>112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89"/>
    </row>
    <row r="5" spans="1:23" s="98" customFormat="1" ht="23" customHeight="1" x14ac:dyDescent="0.65">
      <c r="A5" s="89"/>
      <c r="B5" s="89"/>
      <c r="C5" s="89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21" t="s">
        <v>81</v>
      </c>
      <c r="U5" s="63"/>
      <c r="V5" s="63"/>
      <c r="W5" s="89"/>
    </row>
    <row r="6" spans="1:23" s="98" customFormat="1" ht="23" customHeight="1" x14ac:dyDescent="0.65">
      <c r="A6" s="89"/>
      <c r="B6" s="89"/>
      <c r="C6" s="89"/>
      <c r="D6" s="17"/>
      <c r="E6" s="21"/>
      <c r="F6" s="21"/>
      <c r="G6" s="21"/>
      <c r="H6" s="21"/>
      <c r="I6" s="21"/>
      <c r="J6" s="21"/>
      <c r="K6" s="18"/>
      <c r="L6" s="312" t="s">
        <v>43</v>
      </c>
      <c r="M6" s="312"/>
      <c r="N6" s="312"/>
      <c r="O6" s="312"/>
      <c r="P6" s="312"/>
      <c r="Q6" s="21"/>
      <c r="R6" s="21"/>
      <c r="S6" s="21"/>
      <c r="T6" s="92" t="s">
        <v>40</v>
      </c>
      <c r="U6" s="21"/>
      <c r="V6" s="91"/>
      <c r="W6" s="89"/>
    </row>
    <row r="7" spans="1:23" ht="23" customHeight="1" x14ac:dyDescent="0.65">
      <c r="A7" s="89"/>
      <c r="B7" s="89"/>
      <c r="C7" s="89"/>
      <c r="D7" s="95" t="s">
        <v>82</v>
      </c>
      <c r="E7" s="21"/>
      <c r="F7" s="95" t="s">
        <v>88</v>
      </c>
      <c r="G7" s="21"/>
      <c r="H7" s="21" t="s">
        <v>180</v>
      </c>
      <c r="I7" s="21"/>
      <c r="J7" s="21"/>
      <c r="K7" s="18"/>
      <c r="L7" s="21"/>
      <c r="M7" s="21"/>
      <c r="N7" s="21" t="s">
        <v>84</v>
      </c>
      <c r="O7" s="18"/>
      <c r="P7" s="170"/>
      <c r="Q7" s="170"/>
      <c r="R7" s="170"/>
      <c r="S7" s="21"/>
      <c r="T7" s="95" t="s">
        <v>84</v>
      </c>
      <c r="U7" s="64"/>
      <c r="V7" s="91"/>
      <c r="W7" s="17"/>
    </row>
    <row r="8" spans="1:23" ht="23" customHeight="1" x14ac:dyDescent="0.65">
      <c r="A8" s="89"/>
      <c r="B8" s="89"/>
      <c r="C8" s="89"/>
      <c r="D8" s="95" t="s">
        <v>87</v>
      </c>
      <c r="E8" s="21"/>
      <c r="F8" s="95" t="s">
        <v>95</v>
      </c>
      <c r="G8" s="95"/>
      <c r="H8" s="21" t="s">
        <v>113</v>
      </c>
      <c r="I8" s="95"/>
      <c r="J8" s="95" t="s">
        <v>89</v>
      </c>
      <c r="K8" s="18"/>
      <c r="L8" s="95" t="s">
        <v>90</v>
      </c>
      <c r="M8" s="95"/>
      <c r="N8" s="95" t="s">
        <v>91</v>
      </c>
      <c r="O8" s="18"/>
      <c r="P8" s="91"/>
      <c r="Q8" s="91"/>
      <c r="R8" s="91" t="s">
        <v>91</v>
      </c>
      <c r="S8" s="21"/>
      <c r="T8" s="95" t="s">
        <v>92</v>
      </c>
      <c r="U8" s="96"/>
      <c r="V8" s="95" t="s">
        <v>85</v>
      </c>
      <c r="W8" s="17"/>
    </row>
    <row r="9" spans="1:23" ht="23" customHeight="1" x14ac:dyDescent="0.65">
      <c r="A9" s="89"/>
      <c r="B9" s="18" t="s">
        <v>6</v>
      </c>
      <c r="C9" s="89"/>
      <c r="D9" s="95" t="s">
        <v>94</v>
      </c>
      <c r="E9" s="95"/>
      <c r="F9" s="95" t="s">
        <v>176</v>
      </c>
      <c r="G9" s="95"/>
      <c r="H9" s="21" t="s">
        <v>114</v>
      </c>
      <c r="I9" s="95"/>
      <c r="J9" s="95" t="s">
        <v>96</v>
      </c>
      <c r="K9" s="95"/>
      <c r="L9" s="95" t="s">
        <v>181</v>
      </c>
      <c r="M9" s="95"/>
      <c r="N9" s="95" t="s">
        <v>97</v>
      </c>
      <c r="O9" s="95"/>
      <c r="P9" s="95" t="s">
        <v>232</v>
      </c>
      <c r="Q9" s="95"/>
      <c r="R9" s="95" t="s">
        <v>97</v>
      </c>
      <c r="S9" s="89"/>
      <c r="T9" s="95" t="s">
        <v>99</v>
      </c>
      <c r="U9" s="96"/>
      <c r="V9" s="95" t="s">
        <v>102</v>
      </c>
      <c r="W9" s="17"/>
    </row>
    <row r="10" spans="1:23" ht="23" customHeight="1" x14ac:dyDescent="0.65">
      <c r="A10" s="89"/>
      <c r="B10" s="131"/>
      <c r="C10" s="89"/>
      <c r="D10" s="314" t="s">
        <v>8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17"/>
    </row>
    <row r="11" spans="1:23" ht="23" customHeight="1" x14ac:dyDescent="0.65">
      <c r="A11" s="22" t="s">
        <v>193</v>
      </c>
      <c r="B11" s="131"/>
      <c r="C11" s="89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71"/>
      <c r="Q11" s="171"/>
      <c r="R11" s="171"/>
      <c r="S11" s="132"/>
      <c r="T11" s="132"/>
      <c r="U11" s="132"/>
      <c r="V11" s="132"/>
      <c r="W11" s="17"/>
    </row>
    <row r="12" spans="1:23" ht="23" customHeight="1" x14ac:dyDescent="0.7">
      <c r="A12" s="22" t="s">
        <v>143</v>
      </c>
      <c r="B12" s="172"/>
      <c r="C12" s="173"/>
      <c r="D12" s="174">
        <v>828992</v>
      </c>
      <c r="E12" s="174"/>
      <c r="F12" s="174">
        <v>12334930</v>
      </c>
      <c r="G12" s="174"/>
      <c r="H12" s="174">
        <v>974118</v>
      </c>
      <c r="I12" s="175"/>
      <c r="J12" s="176">
        <v>0</v>
      </c>
      <c r="K12" s="177"/>
      <c r="L12" s="174">
        <v>82820</v>
      </c>
      <c r="M12" s="174"/>
      <c r="N12" s="174">
        <v>337905</v>
      </c>
      <c r="O12" s="174"/>
      <c r="P12" s="174">
        <v>-1272883</v>
      </c>
      <c r="Q12" s="174"/>
      <c r="R12" s="174">
        <v>-337905</v>
      </c>
      <c r="S12" s="174"/>
      <c r="T12" s="174">
        <v>284285</v>
      </c>
      <c r="U12" s="174"/>
      <c r="V12" s="193">
        <f>SUM(T12,R12,P12,N12,L12,H12,F12,D12)</f>
        <v>13232262</v>
      </c>
      <c r="W12" s="17"/>
    </row>
    <row r="13" spans="1:23" ht="23" customHeight="1" x14ac:dyDescent="0.65">
      <c r="A13" s="69"/>
      <c r="B13" s="172"/>
      <c r="C13" s="173"/>
      <c r="D13" s="144"/>
      <c r="E13" s="144"/>
      <c r="F13" s="144"/>
      <c r="G13" s="144"/>
      <c r="H13" s="152"/>
      <c r="I13" s="144"/>
      <c r="J13" s="151"/>
      <c r="K13" s="144"/>
      <c r="L13" s="144"/>
      <c r="M13" s="144"/>
      <c r="N13" s="144"/>
      <c r="O13" s="144"/>
      <c r="P13" s="13"/>
      <c r="Q13" s="13"/>
      <c r="R13" s="13"/>
      <c r="S13" s="144"/>
      <c r="T13" s="144"/>
      <c r="U13" s="144"/>
      <c r="V13" s="144"/>
      <c r="W13" s="17"/>
    </row>
    <row r="14" spans="1:23" ht="21.5" hidden="1" x14ac:dyDescent="0.65">
      <c r="A14" s="69" t="s">
        <v>103</v>
      </c>
      <c r="B14" s="133"/>
      <c r="C14" s="173"/>
      <c r="D14" s="1"/>
      <c r="E14" s="144"/>
      <c r="F14" s="152"/>
      <c r="G14" s="144"/>
      <c r="H14" s="152"/>
      <c r="I14" s="144"/>
      <c r="J14" s="152"/>
      <c r="K14" s="144"/>
      <c r="L14" s="152"/>
      <c r="M14" s="152"/>
      <c r="N14" s="152"/>
      <c r="O14" s="144"/>
      <c r="P14" s="13"/>
      <c r="Q14" s="13"/>
      <c r="R14" s="13"/>
      <c r="S14" s="144"/>
      <c r="T14" s="152"/>
      <c r="U14" s="144"/>
      <c r="V14" s="144"/>
      <c r="W14" s="17"/>
    </row>
    <row r="15" spans="1:23" ht="21.5" hidden="1" x14ac:dyDescent="0.65">
      <c r="A15" s="178" t="s">
        <v>104</v>
      </c>
      <c r="B15" s="133"/>
      <c r="C15" s="173"/>
      <c r="D15" s="1"/>
      <c r="E15" s="144"/>
      <c r="F15" s="152"/>
      <c r="G15" s="144"/>
      <c r="H15" s="152"/>
      <c r="I15" s="144"/>
      <c r="J15" s="152"/>
      <c r="K15" s="144"/>
      <c r="L15" s="152"/>
      <c r="M15" s="152"/>
      <c r="N15" s="152"/>
      <c r="O15" s="144"/>
      <c r="P15" s="13"/>
      <c r="Q15" s="13"/>
      <c r="R15" s="13"/>
      <c r="S15" s="144"/>
      <c r="T15" s="152"/>
      <c r="U15" s="144"/>
      <c r="V15" s="144"/>
      <c r="W15" s="17"/>
    </row>
    <row r="16" spans="1:23" ht="21.5" hidden="1" x14ac:dyDescent="0.65">
      <c r="A16" s="35" t="s">
        <v>108</v>
      </c>
      <c r="B16" s="179">
        <v>9</v>
      </c>
      <c r="C16" s="173"/>
      <c r="D16" s="1">
        <v>0</v>
      </c>
      <c r="E16" s="144"/>
      <c r="F16" s="1">
        <v>0</v>
      </c>
      <c r="G16" s="144"/>
      <c r="H16" s="1">
        <v>0</v>
      </c>
      <c r="I16" s="144"/>
      <c r="J16" s="1">
        <v>0</v>
      </c>
      <c r="K16" s="144"/>
      <c r="L16" s="1">
        <v>0</v>
      </c>
      <c r="M16" s="1"/>
      <c r="N16" s="1">
        <v>0</v>
      </c>
      <c r="O16" s="144"/>
      <c r="P16" s="1">
        <v>0</v>
      </c>
      <c r="Q16" s="1"/>
      <c r="R16" s="1">
        <v>0</v>
      </c>
      <c r="S16" s="144"/>
      <c r="T16" s="1">
        <v>0</v>
      </c>
      <c r="U16" s="144"/>
      <c r="V16" s="194">
        <f>SUM(D16:T16)</f>
        <v>0</v>
      </c>
      <c r="W16" s="17"/>
    </row>
    <row r="17" spans="1:23" ht="21.5" hidden="1" x14ac:dyDescent="0.65">
      <c r="A17" s="35" t="s">
        <v>109</v>
      </c>
      <c r="B17" s="179">
        <v>10</v>
      </c>
      <c r="C17" s="173"/>
      <c r="D17" s="1">
        <v>0</v>
      </c>
      <c r="E17" s="147"/>
      <c r="F17" s="1">
        <v>0</v>
      </c>
      <c r="G17" s="144"/>
      <c r="H17" s="1">
        <v>0</v>
      </c>
      <c r="I17" s="144"/>
      <c r="J17" s="1">
        <v>0</v>
      </c>
      <c r="K17" s="144"/>
      <c r="L17" s="1">
        <v>0</v>
      </c>
      <c r="M17" s="1"/>
      <c r="N17" s="1">
        <v>0</v>
      </c>
      <c r="O17" s="144"/>
      <c r="P17" s="1">
        <v>0</v>
      </c>
      <c r="Q17" s="1"/>
      <c r="R17" s="1">
        <v>0</v>
      </c>
      <c r="S17" s="144"/>
      <c r="T17" s="1">
        <v>0</v>
      </c>
      <c r="U17" s="144"/>
      <c r="V17" s="194">
        <f>SUM(D17:T17)</f>
        <v>0</v>
      </c>
      <c r="W17" s="17"/>
    </row>
    <row r="18" spans="1:23" ht="21.5" hidden="1" x14ac:dyDescent="0.65">
      <c r="A18" s="35" t="s">
        <v>116</v>
      </c>
      <c r="B18" s="179">
        <v>11</v>
      </c>
      <c r="C18" s="173"/>
      <c r="D18" s="1">
        <v>0</v>
      </c>
      <c r="E18" s="147"/>
      <c r="F18" s="1">
        <v>0</v>
      </c>
      <c r="G18" s="144"/>
      <c r="H18" s="1">
        <v>0</v>
      </c>
      <c r="I18" s="144"/>
      <c r="J18" s="1">
        <v>0</v>
      </c>
      <c r="K18" s="144"/>
      <c r="L18" s="1">
        <v>0</v>
      </c>
      <c r="M18" s="1"/>
      <c r="N18" s="1">
        <v>0</v>
      </c>
      <c r="O18" s="144"/>
      <c r="P18" s="1">
        <v>0</v>
      </c>
      <c r="Q18" s="1"/>
      <c r="R18" s="1">
        <v>0</v>
      </c>
      <c r="S18" s="144"/>
      <c r="T18" s="1">
        <v>0</v>
      </c>
      <c r="U18" s="144"/>
      <c r="V18" s="194">
        <f>SUM(D18:T18)</f>
        <v>0</v>
      </c>
      <c r="W18" s="17"/>
    </row>
    <row r="19" spans="1:23" ht="21.5" hidden="1" x14ac:dyDescent="0.65">
      <c r="A19" s="35" t="s">
        <v>117</v>
      </c>
      <c r="B19" s="131">
        <v>14</v>
      </c>
      <c r="C19" s="173"/>
      <c r="D19" s="9"/>
      <c r="E19" s="144"/>
      <c r="F19" s="9"/>
      <c r="G19" s="144"/>
      <c r="H19" s="9"/>
      <c r="I19" s="144"/>
      <c r="J19" s="9"/>
      <c r="K19" s="144"/>
      <c r="L19" s="9"/>
      <c r="M19" s="8"/>
      <c r="N19" s="9"/>
      <c r="O19" s="144"/>
      <c r="P19" s="1"/>
      <c r="Q19" s="1"/>
      <c r="R19" s="9"/>
      <c r="S19" s="144"/>
      <c r="T19" s="9"/>
      <c r="U19" s="144"/>
      <c r="V19" s="195">
        <f>SUM(D19:T19)</f>
        <v>0</v>
      </c>
      <c r="W19" s="17"/>
    </row>
    <row r="20" spans="1:23" ht="41" hidden="1" x14ac:dyDescent="0.65">
      <c r="A20" s="180" t="s">
        <v>115</v>
      </c>
      <c r="B20" s="133"/>
      <c r="C20" s="173"/>
      <c r="D20" s="161">
        <f>SUM(D16:D19)</f>
        <v>0</v>
      </c>
      <c r="E20" s="144"/>
      <c r="F20" s="161">
        <f>SUM(F16:F19)</f>
        <v>0</v>
      </c>
      <c r="G20" s="144"/>
      <c r="H20" s="161">
        <f>SUM(H16:H19)</f>
        <v>0</v>
      </c>
      <c r="I20" s="144"/>
      <c r="J20" s="161">
        <f>SUM(J16:J19)</f>
        <v>0</v>
      </c>
      <c r="K20" s="144"/>
      <c r="L20" s="161">
        <f>SUM(L16:L19)</f>
        <v>0</v>
      </c>
      <c r="M20" s="19"/>
      <c r="N20" s="161">
        <f>SUM(N16:N19)</f>
        <v>0</v>
      </c>
      <c r="O20" s="144"/>
      <c r="P20" s="161">
        <f>SUM(P16:P19)</f>
        <v>0</v>
      </c>
      <c r="Q20" s="151"/>
      <c r="R20" s="161">
        <f>SUM(R16:R19)</f>
        <v>0</v>
      </c>
      <c r="S20" s="144"/>
      <c r="T20" s="161">
        <f>SUM(T16:T19)</f>
        <v>0</v>
      </c>
      <c r="U20" s="144"/>
      <c r="V20" s="161">
        <f>SUM(V16:V19)</f>
        <v>0</v>
      </c>
      <c r="W20" s="17"/>
    </row>
    <row r="21" spans="1:23" ht="21.5" hidden="1" x14ac:dyDescent="0.65">
      <c r="A21" s="69"/>
      <c r="B21" s="172"/>
      <c r="C21" s="173"/>
      <c r="D21" s="144"/>
      <c r="E21" s="144"/>
      <c r="F21" s="144"/>
      <c r="G21" s="144"/>
      <c r="H21" s="152"/>
      <c r="I21" s="144"/>
      <c r="J21" s="152"/>
      <c r="K21" s="144"/>
      <c r="L21" s="144"/>
      <c r="M21" s="144"/>
      <c r="N21" s="144"/>
      <c r="O21" s="144"/>
      <c r="P21" s="13"/>
      <c r="Q21" s="13"/>
      <c r="R21" s="144"/>
      <c r="S21" s="144"/>
      <c r="T21" s="144"/>
      <c r="U21" s="144"/>
      <c r="V21" s="144"/>
      <c r="W21" s="17"/>
    </row>
    <row r="22" spans="1:23" ht="22.5" customHeight="1" x14ac:dyDescent="0.65">
      <c r="A22" s="149" t="s">
        <v>234</v>
      </c>
      <c r="B22" s="150"/>
      <c r="C22" s="153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2"/>
      <c r="Q22" s="2"/>
      <c r="R22" s="147"/>
      <c r="S22" s="147"/>
      <c r="T22" s="147"/>
      <c r="U22" s="147"/>
      <c r="V22" s="147"/>
      <c r="W22" s="17"/>
    </row>
    <row r="23" spans="1:23" ht="22.5" customHeight="1" x14ac:dyDescent="0.65">
      <c r="A23" s="153" t="s">
        <v>106</v>
      </c>
      <c r="B23" s="150"/>
      <c r="C23" s="153"/>
      <c r="D23" s="1">
        <v>0</v>
      </c>
      <c r="E23" s="147"/>
      <c r="F23" s="1">
        <v>0</v>
      </c>
      <c r="G23" s="147"/>
      <c r="H23" s="1">
        <v>0</v>
      </c>
      <c r="I23" s="147"/>
      <c r="J23" s="1"/>
      <c r="K23" s="147"/>
      <c r="L23" s="1">
        <v>0</v>
      </c>
      <c r="M23" s="1"/>
      <c r="N23" s="1">
        <v>0</v>
      </c>
      <c r="O23" s="147"/>
      <c r="P23" s="196">
        <f>'PL8-9'!J55</f>
        <v>-113873</v>
      </c>
      <c r="Q23" s="2"/>
      <c r="R23" s="1">
        <v>0</v>
      </c>
      <c r="S23" s="147"/>
      <c r="T23" s="1">
        <v>0</v>
      </c>
      <c r="U23" s="147"/>
      <c r="V23" s="194">
        <f>SUM(D23:T23)</f>
        <v>-113873</v>
      </c>
      <c r="W23" s="17"/>
    </row>
    <row r="24" spans="1:23" ht="22.5" customHeight="1" x14ac:dyDescent="0.65">
      <c r="A24" s="153" t="s">
        <v>235</v>
      </c>
      <c r="B24" s="150"/>
      <c r="C24" s="153"/>
      <c r="D24" s="9">
        <v>0</v>
      </c>
      <c r="E24" s="147"/>
      <c r="F24" s="9">
        <v>0</v>
      </c>
      <c r="G24" s="147"/>
      <c r="H24" s="9">
        <v>0</v>
      </c>
      <c r="I24" s="147"/>
      <c r="J24" s="9"/>
      <c r="K24" s="147"/>
      <c r="L24" s="9">
        <v>0</v>
      </c>
      <c r="M24" s="1"/>
      <c r="N24" s="9">
        <v>0</v>
      </c>
      <c r="O24" s="147"/>
      <c r="P24" s="162">
        <f>'PL8-9'!J51</f>
        <v>-5060</v>
      </c>
      <c r="Q24" s="2"/>
      <c r="R24" s="9">
        <v>0</v>
      </c>
      <c r="S24" s="147"/>
      <c r="T24" s="9">
        <v>0</v>
      </c>
      <c r="U24" s="147"/>
      <c r="V24" s="197">
        <f t="shared" ref="V24" si="0">SUM(D24:T24)</f>
        <v>-5060</v>
      </c>
      <c r="W24" s="17"/>
    </row>
    <row r="25" spans="1:23" ht="22.5" customHeight="1" x14ac:dyDescent="0.65">
      <c r="A25" s="149" t="s">
        <v>230</v>
      </c>
      <c r="B25" s="150"/>
      <c r="C25" s="153"/>
      <c r="D25" s="60">
        <f>SUM(D23:D24)</f>
        <v>0</v>
      </c>
      <c r="E25" s="147"/>
      <c r="F25" s="60">
        <f>SUM(F23:F24)</f>
        <v>0</v>
      </c>
      <c r="G25" s="147"/>
      <c r="H25" s="60">
        <f>SUM(H23:H24)</f>
        <v>0</v>
      </c>
      <c r="I25" s="147"/>
      <c r="J25" s="60">
        <f>SUM(J23:K24)</f>
        <v>0</v>
      </c>
      <c r="K25" s="147"/>
      <c r="L25" s="60">
        <f>SUM(L23:L24)</f>
        <v>0</v>
      </c>
      <c r="M25" s="19"/>
      <c r="N25" s="60">
        <f>SUM(N23:N24)</f>
        <v>0</v>
      </c>
      <c r="O25" s="144"/>
      <c r="P25" s="60">
        <f>SUM(P23:P24)</f>
        <v>-118933</v>
      </c>
      <c r="Q25" s="41"/>
      <c r="R25" s="60">
        <f>SUM(R23:R24)</f>
        <v>0</v>
      </c>
      <c r="S25" s="144"/>
      <c r="T25" s="60">
        <f>SUM(T23:T24)</f>
        <v>0</v>
      </c>
      <c r="U25" s="144"/>
      <c r="V25" s="60">
        <f>SUM(V23:V24)</f>
        <v>-118933</v>
      </c>
      <c r="W25" s="64"/>
    </row>
    <row r="26" spans="1:23" ht="22.5" customHeight="1" x14ac:dyDescent="0.65">
      <c r="A26" s="149"/>
      <c r="B26" s="150"/>
      <c r="C26" s="153"/>
      <c r="D26" s="152"/>
      <c r="E26" s="144"/>
      <c r="F26" s="152"/>
      <c r="G26" s="152"/>
      <c r="H26" s="152"/>
      <c r="I26" s="152"/>
      <c r="J26" s="152"/>
      <c r="K26" s="144"/>
      <c r="L26" s="152"/>
      <c r="M26" s="152"/>
      <c r="N26" s="152"/>
      <c r="O26" s="144"/>
      <c r="P26" s="181"/>
      <c r="Q26" s="181"/>
      <c r="R26" s="152"/>
      <c r="S26" s="144"/>
      <c r="T26" s="1"/>
      <c r="U26" s="144"/>
      <c r="V26" s="144"/>
      <c r="W26" s="17"/>
    </row>
    <row r="27" spans="1:23" ht="22.5" customHeight="1" x14ac:dyDescent="0.65">
      <c r="A27" s="153" t="s">
        <v>141</v>
      </c>
      <c r="B27" s="150"/>
      <c r="C27" s="153"/>
      <c r="D27" s="9">
        <v>0</v>
      </c>
      <c r="E27" s="147"/>
      <c r="F27" s="9">
        <v>0</v>
      </c>
      <c r="G27" s="147"/>
      <c r="H27" s="9">
        <v>0</v>
      </c>
      <c r="I27" s="147"/>
      <c r="J27" s="9"/>
      <c r="K27" s="147"/>
      <c r="L27" s="9">
        <v>0</v>
      </c>
      <c r="M27" s="8"/>
      <c r="N27" s="9">
        <v>0</v>
      </c>
      <c r="O27" s="147"/>
      <c r="P27" s="155">
        <v>2503</v>
      </c>
      <c r="Q27" s="155"/>
      <c r="R27" s="9">
        <v>0</v>
      </c>
      <c r="S27" s="155"/>
      <c r="T27" s="155">
        <v>-2503</v>
      </c>
      <c r="U27" s="147"/>
      <c r="V27" s="162">
        <f>SUM(D27:T27)</f>
        <v>0</v>
      </c>
      <c r="W27" s="17"/>
    </row>
    <row r="28" spans="1:23" ht="22.5" customHeight="1" thickBot="1" x14ac:dyDescent="0.7">
      <c r="A28" s="149" t="s">
        <v>195</v>
      </c>
      <c r="B28" s="172"/>
      <c r="C28" s="173"/>
      <c r="D28" s="198">
        <f>D12+D20+D25+D27</f>
        <v>828992</v>
      </c>
      <c r="E28" s="13"/>
      <c r="F28" s="198">
        <f>F12+F20+F25+F27</f>
        <v>12334930</v>
      </c>
      <c r="G28" s="13"/>
      <c r="H28" s="198">
        <f>H12+H20+H25+H27</f>
        <v>974118</v>
      </c>
      <c r="I28" s="144"/>
      <c r="J28" s="165">
        <f>J12+J20+J27+J25</f>
        <v>0</v>
      </c>
      <c r="K28" s="144"/>
      <c r="L28" s="198">
        <f>L12+L20+L25+L27</f>
        <v>82820</v>
      </c>
      <c r="M28" s="41"/>
      <c r="N28" s="198">
        <f>N12+N20+N25+N27</f>
        <v>337905</v>
      </c>
      <c r="O28" s="144"/>
      <c r="P28" s="166">
        <f>P12+P20+P25+P27</f>
        <v>-1389313</v>
      </c>
      <c r="Q28" s="19"/>
      <c r="R28" s="165">
        <f>R12+R20+R25+R27</f>
        <v>-337905</v>
      </c>
      <c r="S28" s="144"/>
      <c r="T28" s="198">
        <f>T12+T20+T25+T27</f>
        <v>281782</v>
      </c>
      <c r="U28" s="13"/>
      <c r="V28" s="198">
        <f>V12+V20+V25+V27</f>
        <v>13113329</v>
      </c>
      <c r="W28" s="17"/>
    </row>
    <row r="29" spans="1:23" ht="21" customHeight="1" thickTop="1" x14ac:dyDescent="0.65">
      <c r="A29" s="153"/>
      <c r="B29" s="182"/>
      <c r="C29" s="183"/>
      <c r="D29" s="184"/>
      <c r="E29" s="185"/>
      <c r="F29" s="184"/>
      <c r="G29" s="185"/>
      <c r="H29" s="184"/>
      <c r="I29" s="186"/>
      <c r="J29" s="187"/>
      <c r="K29" s="186"/>
      <c r="L29" s="184"/>
      <c r="M29" s="184"/>
      <c r="N29" s="184"/>
      <c r="O29" s="186"/>
      <c r="P29" s="188"/>
      <c r="Q29" s="188"/>
      <c r="R29" s="187"/>
      <c r="S29" s="186"/>
      <c r="T29" s="184"/>
      <c r="U29" s="185"/>
      <c r="V29" s="184"/>
      <c r="W29" s="17"/>
    </row>
    <row r="30" spans="1:23" ht="21.5" x14ac:dyDescent="0.65">
      <c r="A30" s="89"/>
      <c r="B30" s="89"/>
      <c r="C30" s="89"/>
      <c r="D30" s="189"/>
      <c r="E30" s="190"/>
      <c r="F30" s="189"/>
      <c r="G30" s="189"/>
      <c r="H30" s="189"/>
      <c r="I30" s="189"/>
      <c r="J30" s="189"/>
      <c r="K30" s="190"/>
      <c r="L30" s="189"/>
      <c r="M30" s="189"/>
      <c r="N30" s="189"/>
      <c r="O30" s="190"/>
      <c r="P30" s="191"/>
      <c r="Q30" s="191"/>
      <c r="R30" s="191"/>
      <c r="S30" s="190"/>
      <c r="T30" s="189"/>
      <c r="U30" s="189"/>
      <c r="V30" s="189"/>
      <c r="W30" s="192"/>
    </row>
    <row r="31" spans="1:23" ht="21.5" x14ac:dyDescent="0.65">
      <c r="A31" s="89"/>
      <c r="B31" s="89"/>
      <c r="C31" s="89"/>
      <c r="D31" s="189"/>
      <c r="E31" s="190"/>
      <c r="F31" s="189"/>
      <c r="G31" s="189"/>
      <c r="H31" s="189"/>
      <c r="I31" s="189"/>
      <c r="J31" s="189"/>
      <c r="K31" s="190"/>
      <c r="L31" s="189"/>
      <c r="M31" s="189"/>
      <c r="N31" s="189"/>
      <c r="O31" s="190"/>
      <c r="P31" s="191"/>
      <c r="Q31" s="191"/>
      <c r="R31" s="191"/>
      <c r="S31" s="190"/>
      <c r="T31" s="189"/>
      <c r="U31" s="189"/>
      <c r="V31" s="189"/>
      <c r="W31" s="192"/>
    </row>
    <row r="32" spans="1:23" ht="21.5" x14ac:dyDescent="0.65"/>
    <row r="33" spans="4:14" ht="21.5" x14ac:dyDescent="0.65"/>
    <row r="34" spans="4:14" ht="21.5" x14ac:dyDescent="0.65"/>
    <row r="35" spans="4:14" ht="21.5" x14ac:dyDescent="0.65"/>
    <row r="36" spans="4:14" ht="21.5" x14ac:dyDescent="0.65"/>
    <row r="37" spans="4:14" ht="21.5" x14ac:dyDescent="0.65"/>
    <row r="38" spans="4:14" ht="21.5" x14ac:dyDescent="0.65"/>
    <row r="39" spans="4:14" ht="21.5" x14ac:dyDescent="0.65"/>
    <row r="40" spans="4:14" ht="21.5" x14ac:dyDescent="0.65"/>
    <row r="41" spans="4:14" ht="21.5" x14ac:dyDescent="0.65"/>
    <row r="42" spans="4:14" ht="21.5" x14ac:dyDescent="0.65"/>
    <row r="43" spans="4:14" ht="21.5" x14ac:dyDescent="0.65"/>
    <row r="44" spans="4:14" ht="21.5" x14ac:dyDescent="0.65"/>
    <row r="45" spans="4:14" ht="21" customHeight="1" x14ac:dyDescent="0.65">
      <c r="H45" s="158" t="s">
        <v>111</v>
      </c>
      <c r="J45" s="158"/>
      <c r="L45" s="158" t="s">
        <v>111</v>
      </c>
      <c r="M45" s="158"/>
      <c r="N45" s="158"/>
    </row>
    <row r="46" spans="4:14" ht="21" customHeight="1" x14ac:dyDescent="0.65">
      <c r="H46" s="158" t="s">
        <v>111</v>
      </c>
      <c r="J46" s="158"/>
      <c r="L46" s="158" t="s">
        <v>111</v>
      </c>
      <c r="M46" s="158"/>
      <c r="N46" s="158"/>
    </row>
    <row r="47" spans="4:14" ht="21" customHeight="1" x14ac:dyDescent="0.65">
      <c r="D47" s="158" t="s">
        <v>111</v>
      </c>
      <c r="F47" s="158" t="s">
        <v>111</v>
      </c>
    </row>
    <row r="48" spans="4:14" ht="21.5" x14ac:dyDescent="0.65"/>
    <row r="49" spans="4:14" ht="21.5" x14ac:dyDescent="0.65"/>
    <row r="50" spans="4:14" ht="21.5" x14ac:dyDescent="0.65"/>
    <row r="51" spans="4:14" ht="21.5" x14ac:dyDescent="0.65"/>
    <row r="52" spans="4:14" ht="21.5" x14ac:dyDescent="0.65"/>
    <row r="53" spans="4:14" ht="21.5" x14ac:dyDescent="0.65"/>
    <row r="63" spans="4:14" ht="21" customHeight="1" thickBot="1" x14ac:dyDescent="0.7">
      <c r="D63" s="159" t="s">
        <v>111</v>
      </c>
      <c r="F63" s="159" t="s">
        <v>111</v>
      </c>
      <c r="H63" s="159" t="s">
        <v>111</v>
      </c>
      <c r="J63" s="158"/>
      <c r="L63" s="159" t="s">
        <v>111</v>
      </c>
      <c r="M63" s="158"/>
      <c r="N63" s="158"/>
    </row>
    <row r="64" spans="4:14" ht="21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3">
    <mergeCell ref="D4:V4"/>
    <mergeCell ref="L6:P6"/>
    <mergeCell ref="D10:V10"/>
  </mergeCells>
  <pageMargins left="0.8" right="0.8" top="0.48" bottom="0.5" header="0.5" footer="0.5"/>
  <pageSetup paperSize="9" scale="84" firstPageNumber="12" fitToHeight="0" orientation="landscape" useFirstPageNumber="1" r:id="rId1"/>
  <headerFooter>
    <oddFooter>&amp;L&amp;"AngsanaUPC,Regular"&amp;14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AD8A1-30A9-4F15-ABDC-EB09949FDFC7}">
  <sheetPr>
    <pageSetUpPr fitToPage="1"/>
  </sheetPr>
  <dimension ref="A1:W64"/>
  <sheetViews>
    <sheetView view="pageBreakPreview" topLeftCell="A17" zoomScale="115" zoomScaleNormal="85" zoomScaleSheetLayoutView="115" workbookViewId="0">
      <selection activeCell="M83" sqref="M83"/>
    </sheetView>
  </sheetViews>
  <sheetFormatPr defaultColWidth="9.1796875" defaultRowHeight="23.25" customHeight="1" x14ac:dyDescent="0.65"/>
  <cols>
    <col min="1" max="1" width="41.90625" style="98" customWidth="1"/>
    <col min="2" max="2" width="8.26953125" style="98" bestFit="1" customWidth="1"/>
    <col min="3" max="3" width="0.81640625" style="98" customWidth="1"/>
    <col min="4" max="4" width="10.90625" style="157" customWidth="1"/>
    <col min="5" max="5" width="1" style="90" customWidth="1"/>
    <col min="6" max="6" width="10.90625" style="157" customWidth="1"/>
    <col min="7" max="7" width="1" style="157" customWidth="1"/>
    <col min="8" max="8" width="14.1796875" style="157" customWidth="1"/>
    <col min="9" max="9" width="1" style="90" customWidth="1"/>
    <col min="10" max="10" width="10.90625" style="157" customWidth="1"/>
    <col min="11" max="11" width="1" style="157" customWidth="1"/>
    <col min="12" max="12" width="10.90625" style="157" customWidth="1"/>
    <col min="13" max="13" width="1" style="90" customWidth="1"/>
    <col min="14" max="14" width="13.08984375" style="88" bestFit="1" customWidth="1"/>
    <col min="15" max="15" width="1" style="88" customWidth="1"/>
    <col min="16" max="16" width="10.90625" style="88" customWidth="1"/>
    <col min="17" max="17" width="1" style="90" customWidth="1"/>
    <col min="18" max="18" width="14.90625" style="157" bestFit="1" customWidth="1"/>
    <col min="19" max="19" width="1" style="157" customWidth="1"/>
    <col min="20" max="20" width="12.08984375" style="157" customWidth="1"/>
    <col min="21" max="22" width="9.1796875" style="90"/>
    <col min="23" max="23" width="10.6328125" style="90" bestFit="1" customWidth="1"/>
    <col min="24" max="16384" width="9.1796875" style="90"/>
  </cols>
  <sheetData>
    <row r="1" spans="1:23" s="98" customFormat="1" ht="21" customHeight="1" x14ac:dyDescent="0.7">
      <c r="A1" s="11" t="s">
        <v>0</v>
      </c>
      <c r="B1" s="80"/>
      <c r="C1" s="80"/>
      <c r="D1" s="81"/>
      <c r="E1" s="82"/>
      <c r="F1" s="81"/>
      <c r="G1" s="81"/>
      <c r="H1" s="81"/>
      <c r="I1" s="82"/>
      <c r="J1" s="81"/>
      <c r="K1" s="81"/>
      <c r="L1" s="81"/>
      <c r="M1" s="82"/>
      <c r="N1" s="167"/>
      <c r="O1" s="167"/>
      <c r="P1" s="167"/>
      <c r="Q1" s="82"/>
      <c r="R1" s="81"/>
      <c r="S1" s="81"/>
      <c r="T1" s="127"/>
    </row>
    <row r="2" spans="1:23" s="98" customFormat="1" ht="23.5" customHeight="1" x14ac:dyDescent="0.7">
      <c r="A2" s="11" t="s">
        <v>79</v>
      </c>
      <c r="B2" s="80"/>
      <c r="C2" s="80"/>
      <c r="D2" s="84"/>
      <c r="E2" s="80"/>
      <c r="F2" s="84"/>
      <c r="G2" s="84"/>
      <c r="H2" s="84"/>
      <c r="I2" s="80"/>
      <c r="J2" s="84"/>
      <c r="K2" s="84"/>
      <c r="L2" s="84"/>
      <c r="M2" s="80"/>
      <c r="N2" s="167"/>
      <c r="O2" s="167"/>
      <c r="P2" s="167"/>
      <c r="Q2" s="80"/>
      <c r="R2" s="84"/>
      <c r="S2" s="84"/>
      <c r="T2" s="127"/>
    </row>
    <row r="3" spans="1:23" s="98" customFormat="1" ht="21.5" customHeight="1" x14ac:dyDescent="0.7">
      <c r="A3" s="11"/>
      <c r="B3" s="11"/>
      <c r="C3" s="11"/>
      <c r="D3" s="87"/>
      <c r="E3" s="11"/>
      <c r="F3" s="87"/>
      <c r="G3" s="87"/>
      <c r="H3" s="168"/>
      <c r="I3" s="11"/>
      <c r="J3" s="87"/>
      <c r="K3" s="87"/>
      <c r="L3" s="87"/>
      <c r="M3" s="11"/>
      <c r="N3" s="87"/>
      <c r="O3" s="87"/>
      <c r="P3" s="87"/>
      <c r="Q3" s="11"/>
      <c r="R3" s="87"/>
      <c r="S3" s="87"/>
      <c r="T3" s="88"/>
      <c r="U3" s="89"/>
    </row>
    <row r="4" spans="1:23" s="98" customFormat="1" ht="21.5" customHeight="1" x14ac:dyDescent="0.65">
      <c r="A4" s="89"/>
      <c r="B4" s="89"/>
      <c r="C4" s="89"/>
      <c r="D4" s="309" t="s">
        <v>112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89"/>
    </row>
    <row r="5" spans="1:23" s="98" customFormat="1" ht="21.5" customHeight="1" x14ac:dyDescent="0.65">
      <c r="A5" s="89"/>
      <c r="B5" s="89"/>
      <c r="C5" s="89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21" t="s">
        <v>81</v>
      </c>
      <c r="S5" s="63"/>
      <c r="T5" s="63"/>
      <c r="U5" s="89"/>
    </row>
    <row r="6" spans="1:23" s="98" customFormat="1" ht="21.5" customHeight="1" x14ac:dyDescent="0.65">
      <c r="A6" s="89"/>
      <c r="B6" s="89"/>
      <c r="C6" s="89"/>
      <c r="D6" s="17"/>
      <c r="E6" s="21"/>
      <c r="F6" s="21"/>
      <c r="G6" s="21"/>
      <c r="H6" s="21"/>
      <c r="I6" s="18"/>
      <c r="J6" s="312" t="s">
        <v>43</v>
      </c>
      <c r="K6" s="312"/>
      <c r="L6" s="312"/>
      <c r="M6" s="312"/>
      <c r="N6" s="312"/>
      <c r="O6" s="21"/>
      <c r="P6" s="21"/>
      <c r="Q6" s="21"/>
      <c r="R6" s="92" t="s">
        <v>40</v>
      </c>
      <c r="S6" s="21"/>
      <c r="T6" s="91"/>
      <c r="U6" s="89"/>
    </row>
    <row r="7" spans="1:23" ht="21.5" customHeight="1" x14ac:dyDescent="0.65">
      <c r="A7" s="89"/>
      <c r="B7" s="89"/>
      <c r="C7" s="89"/>
      <c r="D7" s="95" t="s">
        <v>82</v>
      </c>
      <c r="E7" s="21"/>
      <c r="F7" s="95" t="s">
        <v>88</v>
      </c>
      <c r="G7" s="21"/>
      <c r="H7" s="21" t="s">
        <v>180</v>
      </c>
      <c r="I7" s="18"/>
      <c r="J7" s="21"/>
      <c r="K7" s="21"/>
      <c r="L7" s="21" t="s">
        <v>84</v>
      </c>
      <c r="M7" s="18"/>
      <c r="N7" s="170"/>
      <c r="O7" s="170"/>
      <c r="P7" s="170"/>
      <c r="Q7" s="21"/>
      <c r="R7" s="95" t="s">
        <v>84</v>
      </c>
      <c r="S7" s="64"/>
      <c r="T7" s="91"/>
      <c r="U7" s="17"/>
    </row>
    <row r="8" spans="1:23" ht="21.5" customHeight="1" x14ac:dyDescent="0.65">
      <c r="A8" s="89"/>
      <c r="B8" s="89"/>
      <c r="C8" s="89"/>
      <c r="D8" s="95" t="s">
        <v>87</v>
      </c>
      <c r="E8" s="21"/>
      <c r="F8" s="95" t="s">
        <v>95</v>
      </c>
      <c r="G8" s="95"/>
      <c r="H8" s="21" t="s">
        <v>113</v>
      </c>
      <c r="I8" s="18"/>
      <c r="J8" s="95" t="s">
        <v>90</v>
      </c>
      <c r="K8" s="95"/>
      <c r="L8" s="95" t="s">
        <v>91</v>
      </c>
      <c r="M8" s="18"/>
      <c r="N8" s="91" t="s">
        <v>98</v>
      </c>
      <c r="O8" s="91"/>
      <c r="P8" s="91" t="s">
        <v>91</v>
      </c>
      <c r="Q8" s="21"/>
      <c r="R8" s="95" t="s">
        <v>92</v>
      </c>
      <c r="S8" s="96"/>
      <c r="T8" s="95" t="s">
        <v>85</v>
      </c>
      <c r="U8" s="17"/>
    </row>
    <row r="9" spans="1:23" ht="21.5" customHeight="1" x14ac:dyDescent="0.65">
      <c r="A9" s="89"/>
      <c r="B9" s="18" t="s">
        <v>6</v>
      </c>
      <c r="C9" s="89"/>
      <c r="D9" s="95" t="s">
        <v>94</v>
      </c>
      <c r="E9" s="95"/>
      <c r="F9" s="95" t="s">
        <v>176</v>
      </c>
      <c r="G9" s="95"/>
      <c r="H9" s="21" t="s">
        <v>114</v>
      </c>
      <c r="I9" s="95"/>
      <c r="J9" s="95" t="s">
        <v>181</v>
      </c>
      <c r="K9" s="95"/>
      <c r="L9" s="95" t="s">
        <v>97</v>
      </c>
      <c r="M9" s="95"/>
      <c r="N9" s="95" t="s">
        <v>107</v>
      </c>
      <c r="O9" s="95"/>
      <c r="P9" s="95" t="s">
        <v>97</v>
      </c>
      <c r="Q9" s="89"/>
      <c r="R9" s="95" t="s">
        <v>99</v>
      </c>
      <c r="S9" s="96"/>
      <c r="T9" s="95" t="s">
        <v>102</v>
      </c>
      <c r="U9" s="17"/>
    </row>
    <row r="10" spans="1:23" ht="21.5" customHeight="1" x14ac:dyDescent="0.65">
      <c r="A10" s="89"/>
      <c r="B10" s="131"/>
      <c r="C10" s="89"/>
      <c r="D10" s="314" t="s">
        <v>8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17"/>
    </row>
    <row r="11" spans="1:23" ht="21.5" customHeight="1" x14ac:dyDescent="0.65">
      <c r="A11" s="22" t="s">
        <v>196</v>
      </c>
      <c r="B11" s="131"/>
      <c r="C11" s="89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71"/>
      <c r="O11" s="171"/>
      <c r="P11" s="171"/>
      <c r="Q11" s="132"/>
      <c r="R11" s="132"/>
      <c r="S11" s="132"/>
      <c r="T11" s="132"/>
      <c r="U11" s="17"/>
    </row>
    <row r="12" spans="1:23" ht="21.5" customHeight="1" x14ac:dyDescent="0.7">
      <c r="A12" s="69" t="s">
        <v>160</v>
      </c>
      <c r="B12" s="172"/>
      <c r="C12" s="173"/>
      <c r="D12" s="199">
        <v>828992</v>
      </c>
      <c r="E12" s="200"/>
      <c r="F12" s="199">
        <v>12334930</v>
      </c>
      <c r="G12" s="199"/>
      <c r="H12" s="201">
        <v>974118</v>
      </c>
      <c r="I12" s="202"/>
      <c r="J12" s="199">
        <v>82820</v>
      </c>
      <c r="K12" s="199"/>
      <c r="L12" s="199">
        <v>337905</v>
      </c>
      <c r="M12" s="200"/>
      <c r="N12" s="199">
        <v>-1461247</v>
      </c>
      <c r="O12" s="199"/>
      <c r="P12" s="199">
        <v>-337905</v>
      </c>
      <c r="Q12" s="200"/>
      <c r="R12" s="199">
        <v>279279</v>
      </c>
      <c r="S12" s="199"/>
      <c r="T12" s="205">
        <f>SUM(D12:R12)</f>
        <v>13038892</v>
      </c>
      <c r="U12" s="17"/>
    </row>
    <row r="13" spans="1:23" ht="21.5" customHeight="1" x14ac:dyDescent="0.65">
      <c r="A13" s="69"/>
      <c r="B13" s="172"/>
      <c r="C13" s="173"/>
      <c r="D13" s="144"/>
      <c r="E13" s="144"/>
      <c r="F13" s="144"/>
      <c r="G13" s="144"/>
      <c r="H13" s="152"/>
      <c r="I13" s="144"/>
      <c r="J13" s="144"/>
      <c r="K13" s="144"/>
      <c r="L13" s="144"/>
      <c r="M13" s="144"/>
      <c r="N13" s="13"/>
      <c r="O13" s="13"/>
      <c r="P13" s="13"/>
      <c r="Q13" s="144"/>
      <c r="R13" s="144"/>
      <c r="S13" s="144"/>
      <c r="T13" s="144"/>
      <c r="U13" s="17"/>
    </row>
    <row r="14" spans="1:23" ht="21.5" customHeight="1" x14ac:dyDescent="0.65">
      <c r="A14" s="69" t="s">
        <v>103</v>
      </c>
      <c r="B14" s="133"/>
      <c r="C14" s="173"/>
      <c r="D14" s="1"/>
      <c r="E14" s="144"/>
      <c r="F14" s="152"/>
      <c r="G14" s="144"/>
      <c r="H14" s="152"/>
      <c r="I14" s="144"/>
      <c r="J14" s="152"/>
      <c r="K14" s="152"/>
      <c r="L14" s="152"/>
      <c r="M14" s="144"/>
      <c r="N14" s="13"/>
      <c r="O14" s="13"/>
      <c r="P14" s="13"/>
      <c r="Q14" s="144"/>
      <c r="R14" s="152"/>
      <c r="S14" s="144"/>
      <c r="T14" s="144"/>
      <c r="U14" s="17"/>
    </row>
    <row r="15" spans="1:23" ht="21.5" customHeight="1" x14ac:dyDescent="0.65">
      <c r="A15" s="143" t="s">
        <v>185</v>
      </c>
      <c r="B15" s="133"/>
      <c r="C15" s="173"/>
      <c r="D15" s="1"/>
      <c r="E15" s="144"/>
      <c r="F15" s="152"/>
      <c r="G15" s="144"/>
      <c r="H15" s="152"/>
      <c r="I15" s="144"/>
      <c r="J15" s="152"/>
      <c r="K15" s="152"/>
      <c r="L15" s="152"/>
      <c r="M15" s="144"/>
      <c r="N15" s="13"/>
      <c r="O15" s="13"/>
      <c r="P15" s="13"/>
      <c r="Q15" s="144"/>
      <c r="R15" s="152"/>
      <c r="S15" s="144"/>
      <c r="T15" s="144"/>
      <c r="U15" s="17"/>
    </row>
    <row r="16" spans="1:23" ht="21.5" customHeight="1" x14ac:dyDescent="0.65">
      <c r="A16" s="35" t="s">
        <v>182</v>
      </c>
      <c r="U16" s="17"/>
      <c r="W16" s="203"/>
    </row>
    <row r="17" spans="1:23" ht="21.5" customHeight="1" x14ac:dyDescent="0.65">
      <c r="A17" s="35" t="s">
        <v>183</v>
      </c>
      <c r="B17" s="179">
        <v>9</v>
      </c>
      <c r="C17" s="173"/>
      <c r="D17" s="9">
        <v>-13890</v>
      </c>
      <c r="E17" s="147"/>
      <c r="F17" s="9">
        <v>0</v>
      </c>
      <c r="G17" s="144"/>
      <c r="H17" s="9">
        <v>0</v>
      </c>
      <c r="I17" s="144"/>
      <c r="J17" s="9">
        <v>0</v>
      </c>
      <c r="K17" s="1"/>
      <c r="L17" s="9">
        <v>-337905</v>
      </c>
      <c r="M17" s="144"/>
      <c r="N17" s="9">
        <v>13890</v>
      </c>
      <c r="O17" s="1"/>
      <c r="P17" s="9">
        <v>337905</v>
      </c>
      <c r="Q17" s="144"/>
      <c r="R17" s="9">
        <v>0</v>
      </c>
      <c r="S17" s="144"/>
      <c r="T17" s="206">
        <f>SUM(D17:R17)</f>
        <v>0</v>
      </c>
      <c r="U17" s="17"/>
      <c r="W17" s="203"/>
    </row>
    <row r="18" spans="1:23" ht="21.5" customHeight="1" x14ac:dyDescent="0.65">
      <c r="A18" s="22" t="s">
        <v>115</v>
      </c>
      <c r="B18" s="133"/>
      <c r="C18" s="173"/>
      <c r="D18" s="161">
        <f>SUM(D17)</f>
        <v>-13890</v>
      </c>
      <c r="E18" s="144"/>
      <c r="F18" s="161">
        <f>SUM(F17)</f>
        <v>0</v>
      </c>
      <c r="G18" s="144"/>
      <c r="H18" s="161">
        <f>SUM(H17)</f>
        <v>0</v>
      </c>
      <c r="I18" s="144"/>
      <c r="J18" s="161">
        <f>SUM(J17)</f>
        <v>0</v>
      </c>
      <c r="K18" s="19"/>
      <c r="L18" s="161">
        <f>SUM(L17)</f>
        <v>-337905</v>
      </c>
      <c r="M18" s="144"/>
      <c r="N18" s="161">
        <f>SUM(N17)</f>
        <v>13890</v>
      </c>
      <c r="O18" s="151"/>
      <c r="P18" s="161">
        <f>SUM(P17)</f>
        <v>337905</v>
      </c>
      <c r="Q18" s="144"/>
      <c r="R18" s="161">
        <f>SUM(R17)</f>
        <v>0</v>
      </c>
      <c r="S18" s="144"/>
      <c r="T18" s="161">
        <f>SUM(T17)</f>
        <v>0</v>
      </c>
      <c r="U18" s="17"/>
      <c r="W18" s="204"/>
    </row>
    <row r="19" spans="1:23" ht="21.5" customHeight="1" x14ac:dyDescent="0.65">
      <c r="A19" s="69"/>
      <c r="B19" s="172"/>
      <c r="C19" s="173"/>
      <c r="D19" s="144"/>
      <c r="E19" s="144"/>
      <c r="F19" s="144"/>
      <c r="G19" s="144"/>
      <c r="H19" s="152"/>
      <c r="I19" s="144"/>
      <c r="J19" s="144"/>
      <c r="K19" s="144"/>
      <c r="L19" s="144"/>
      <c r="M19" s="144"/>
      <c r="N19" s="13"/>
      <c r="O19" s="13"/>
      <c r="P19" s="144"/>
      <c r="Q19" s="144"/>
      <c r="R19" s="144"/>
      <c r="S19" s="144"/>
      <c r="T19" s="144"/>
      <c r="U19" s="17"/>
    </row>
    <row r="20" spans="1:23" ht="21.5" customHeight="1" x14ac:dyDescent="0.65">
      <c r="A20" s="149" t="s">
        <v>178</v>
      </c>
      <c r="B20" s="150"/>
      <c r="C20" s="153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2"/>
      <c r="O20" s="2"/>
      <c r="P20" s="147"/>
      <c r="Q20" s="147"/>
      <c r="R20" s="147"/>
      <c r="S20" s="147"/>
      <c r="T20" s="147"/>
      <c r="U20" s="17"/>
    </row>
    <row r="21" spans="1:23" ht="21.5" customHeight="1" x14ac:dyDescent="0.65">
      <c r="A21" s="153" t="s">
        <v>110</v>
      </c>
      <c r="B21" s="150"/>
      <c r="C21" s="153"/>
      <c r="D21" s="1">
        <v>0</v>
      </c>
      <c r="E21" s="147"/>
      <c r="F21" s="1">
        <v>0</v>
      </c>
      <c r="G21" s="147"/>
      <c r="H21" s="1">
        <v>0</v>
      </c>
      <c r="I21" s="147"/>
      <c r="J21" s="1">
        <v>0</v>
      </c>
      <c r="K21" s="1"/>
      <c r="L21" s="1">
        <v>0</v>
      </c>
      <c r="M21" s="147"/>
      <c r="N21" s="196">
        <f>'PL8-9'!H55</f>
        <v>5639</v>
      </c>
      <c r="O21" s="2"/>
      <c r="P21" s="1">
        <v>0</v>
      </c>
      <c r="Q21" s="147"/>
      <c r="R21" s="1">
        <v>0</v>
      </c>
      <c r="S21" s="147"/>
      <c r="T21" s="194">
        <f>SUM(D21:R21)</f>
        <v>5639</v>
      </c>
      <c r="U21" s="17"/>
    </row>
    <row r="22" spans="1:23" ht="21.5" customHeight="1" x14ac:dyDescent="0.65">
      <c r="A22" s="153" t="s">
        <v>235</v>
      </c>
      <c r="B22" s="150"/>
      <c r="C22" s="153"/>
      <c r="D22" s="9">
        <v>0</v>
      </c>
      <c r="E22" s="147"/>
      <c r="F22" s="9">
        <v>0</v>
      </c>
      <c r="G22" s="147"/>
      <c r="H22" s="9">
        <v>0</v>
      </c>
      <c r="I22" s="147"/>
      <c r="J22" s="9">
        <v>0</v>
      </c>
      <c r="K22" s="1"/>
      <c r="L22" s="9">
        <v>0</v>
      </c>
      <c r="M22" s="147"/>
      <c r="N22" s="162">
        <f>'PL8-9'!H51</f>
        <v>-362</v>
      </c>
      <c r="O22" s="2"/>
      <c r="P22" s="9">
        <v>0</v>
      </c>
      <c r="Q22" s="147"/>
      <c r="R22" s="9">
        <v>0</v>
      </c>
      <c r="S22" s="147"/>
      <c r="T22" s="197">
        <f t="shared" ref="T22" si="0">SUM(D22:R22)</f>
        <v>-362</v>
      </c>
      <c r="U22" s="17"/>
    </row>
    <row r="23" spans="1:23" ht="21.5" customHeight="1" x14ac:dyDescent="0.65">
      <c r="A23" s="149" t="s">
        <v>179</v>
      </c>
      <c r="B23" s="150"/>
      <c r="C23" s="153"/>
      <c r="D23" s="60">
        <f>SUM(D21:E22)</f>
        <v>0</v>
      </c>
      <c r="E23" s="147"/>
      <c r="F23" s="60">
        <f>SUM(F21:G22)</f>
        <v>0</v>
      </c>
      <c r="G23" s="147"/>
      <c r="H23" s="60">
        <f>SUM(H21:H22)</f>
        <v>0</v>
      </c>
      <c r="I23" s="147"/>
      <c r="J23" s="60">
        <f>SUM(J21:K22)</f>
        <v>0</v>
      </c>
      <c r="K23" s="19"/>
      <c r="L23" s="60">
        <f>SUM(L21:M22)</f>
        <v>0</v>
      </c>
      <c r="M23" s="144"/>
      <c r="N23" s="61">
        <f>SUM(N21:N22)</f>
        <v>5277</v>
      </c>
      <c r="O23" s="41"/>
      <c r="P23" s="60">
        <f>SUM(P21:Q22)</f>
        <v>0</v>
      </c>
      <c r="Q23" s="144"/>
      <c r="R23" s="60">
        <f>SUM(R21:S22)</f>
        <v>0</v>
      </c>
      <c r="S23" s="144"/>
      <c r="T23" s="60">
        <f>SUM(T21:T22)</f>
        <v>5277</v>
      </c>
      <c r="U23" s="64"/>
    </row>
    <row r="24" spans="1:23" ht="21.5" customHeight="1" x14ac:dyDescent="0.65">
      <c r="A24" s="149"/>
      <c r="B24" s="150"/>
      <c r="C24" s="153"/>
      <c r="D24" s="152"/>
      <c r="E24" s="144"/>
      <c r="F24" s="152"/>
      <c r="G24" s="152"/>
      <c r="H24" s="152"/>
      <c r="I24" s="144"/>
      <c r="J24" s="152"/>
      <c r="K24" s="152"/>
      <c r="L24" s="152"/>
      <c r="M24" s="144"/>
      <c r="N24" s="181"/>
      <c r="O24" s="181"/>
      <c r="P24" s="152"/>
      <c r="Q24" s="144"/>
      <c r="R24" s="1"/>
      <c r="S24" s="144"/>
      <c r="T24" s="144"/>
      <c r="U24" s="17"/>
    </row>
    <row r="25" spans="1:23" ht="21.5" hidden="1" customHeight="1" x14ac:dyDescent="0.65">
      <c r="A25" s="153" t="s">
        <v>118</v>
      </c>
      <c r="B25" s="150"/>
      <c r="C25" s="153"/>
      <c r="D25" s="1">
        <v>0</v>
      </c>
      <c r="E25" s="144"/>
      <c r="F25" s="1">
        <v>0</v>
      </c>
      <c r="G25" s="152"/>
      <c r="H25" s="1">
        <v>0</v>
      </c>
      <c r="I25" s="144"/>
      <c r="J25" s="152">
        <v>0</v>
      </c>
      <c r="K25" s="152"/>
      <c r="L25" s="1">
        <v>0</v>
      </c>
      <c r="M25" s="144"/>
      <c r="N25" s="207">
        <f>-J25</f>
        <v>0</v>
      </c>
      <c r="O25" s="181"/>
      <c r="P25" s="1">
        <v>0</v>
      </c>
      <c r="Q25" s="144"/>
      <c r="R25" s="163">
        <f>-J25</f>
        <v>0</v>
      </c>
      <c r="S25" s="144"/>
      <c r="T25" s="194">
        <f>SUM(D25:R25)</f>
        <v>0</v>
      </c>
      <c r="U25" s="17"/>
    </row>
    <row r="26" spans="1:23" ht="21.5" customHeight="1" x14ac:dyDescent="0.65">
      <c r="A26" s="153" t="s">
        <v>141</v>
      </c>
      <c r="B26" s="150"/>
      <c r="C26" s="153"/>
      <c r="D26" s="9">
        <v>0</v>
      </c>
      <c r="E26" s="147"/>
      <c r="F26" s="9">
        <v>0</v>
      </c>
      <c r="G26" s="147"/>
      <c r="H26" s="9">
        <v>0</v>
      </c>
      <c r="I26" s="147"/>
      <c r="J26" s="9">
        <v>0</v>
      </c>
      <c r="K26" s="8"/>
      <c r="L26" s="9">
        <v>0</v>
      </c>
      <c r="M26" s="147"/>
      <c r="N26" s="155">
        <v>2503</v>
      </c>
      <c r="O26" s="155"/>
      <c r="P26" s="9">
        <v>0</v>
      </c>
      <c r="Q26" s="155"/>
      <c r="R26" s="155">
        <v>-2503</v>
      </c>
      <c r="S26" s="147"/>
      <c r="T26" s="162">
        <f>SUM(D26:R26)</f>
        <v>0</v>
      </c>
      <c r="U26" s="17"/>
    </row>
    <row r="27" spans="1:23" ht="21.5" customHeight="1" thickBot="1" x14ac:dyDescent="0.7">
      <c r="A27" s="22" t="s">
        <v>197</v>
      </c>
      <c r="B27" s="172"/>
      <c r="C27" s="173"/>
      <c r="D27" s="165">
        <f>D12+D18+D23+D26</f>
        <v>815102</v>
      </c>
      <c r="E27" s="144"/>
      <c r="F27" s="165">
        <f>F12+F18+F23+F26</f>
        <v>12334930</v>
      </c>
      <c r="G27" s="144"/>
      <c r="H27" s="166">
        <f>H12+H18+H23+H26</f>
        <v>974118</v>
      </c>
      <c r="I27" s="144"/>
      <c r="J27" s="165">
        <f>J12+J18+J23+J26</f>
        <v>82820</v>
      </c>
      <c r="K27" s="151"/>
      <c r="L27" s="165">
        <f>L12+L18+L23+L26</f>
        <v>0</v>
      </c>
      <c r="M27" s="144"/>
      <c r="N27" s="166">
        <f>N12+N18+N23+N26+N25</f>
        <v>-1439577</v>
      </c>
      <c r="O27" s="19"/>
      <c r="P27" s="165">
        <f>P12+P18+P23+P26</f>
        <v>0</v>
      </c>
      <c r="Q27" s="144"/>
      <c r="R27" s="165">
        <f>R12+R18+R23+R26</f>
        <v>276776</v>
      </c>
      <c r="S27" s="144"/>
      <c r="T27" s="165">
        <f>T12+T18+T23+T26+T25</f>
        <v>13044169</v>
      </c>
      <c r="U27" s="17"/>
    </row>
    <row r="28" spans="1:23" ht="21.5" customHeight="1" thickTop="1" x14ac:dyDescent="0.65">
      <c r="A28" s="89"/>
      <c r="B28" s="89"/>
      <c r="C28" s="89"/>
      <c r="D28" s="64"/>
      <c r="E28" s="17"/>
      <c r="F28" s="64"/>
      <c r="G28" s="64"/>
      <c r="H28" s="64"/>
      <c r="I28" s="17"/>
      <c r="J28" s="64"/>
      <c r="K28" s="64"/>
      <c r="L28" s="64"/>
      <c r="M28" s="17"/>
      <c r="N28" s="290"/>
      <c r="O28" s="290"/>
      <c r="P28" s="290"/>
      <c r="Q28" s="17"/>
      <c r="R28" s="64"/>
      <c r="S28" s="64"/>
      <c r="T28" s="64"/>
      <c r="U28" s="17"/>
    </row>
    <row r="29" spans="1:23" ht="21.5" x14ac:dyDescent="0.65">
      <c r="A29" s="89"/>
      <c r="B29" s="89"/>
      <c r="C29" s="89"/>
      <c r="D29" s="64"/>
      <c r="E29" s="17"/>
      <c r="F29" s="64"/>
      <c r="G29" s="64"/>
      <c r="H29" s="64"/>
      <c r="I29" s="17"/>
      <c r="J29" s="64"/>
      <c r="K29" s="64"/>
      <c r="L29" s="64"/>
      <c r="M29" s="17"/>
      <c r="N29" s="290"/>
      <c r="O29" s="290"/>
      <c r="P29" s="290"/>
      <c r="Q29" s="17"/>
      <c r="R29" s="64"/>
      <c r="S29" s="64"/>
      <c r="T29" s="64"/>
      <c r="U29" s="17"/>
    </row>
    <row r="30" spans="1:23" ht="21.5" x14ac:dyDescent="0.65"/>
    <row r="31" spans="1:23" ht="21.5" x14ac:dyDescent="0.65"/>
    <row r="32" spans="1:23" ht="21.5" x14ac:dyDescent="0.65">
      <c r="E32" s="157"/>
      <c r="I32" s="157"/>
      <c r="M32" s="157"/>
      <c r="N32" s="157"/>
      <c r="O32" s="157"/>
      <c r="P32" s="157"/>
      <c r="Q32" s="157"/>
    </row>
    <row r="33" spans="4:12" ht="21.5" x14ac:dyDescent="0.65"/>
    <row r="34" spans="4:12" ht="21.5" x14ac:dyDescent="0.65"/>
    <row r="35" spans="4:12" ht="21.5" x14ac:dyDescent="0.65"/>
    <row r="36" spans="4:12" ht="21.5" x14ac:dyDescent="0.65"/>
    <row r="37" spans="4:12" ht="21.5" x14ac:dyDescent="0.65"/>
    <row r="38" spans="4:12" ht="21.5" x14ac:dyDescent="0.65"/>
    <row r="39" spans="4:12" ht="21.5" x14ac:dyDescent="0.65"/>
    <row r="40" spans="4:12" ht="21.5" x14ac:dyDescent="0.65"/>
    <row r="41" spans="4:12" ht="21.5" x14ac:dyDescent="0.65"/>
    <row r="42" spans="4:12" ht="21.5" x14ac:dyDescent="0.65"/>
    <row r="43" spans="4:12" ht="21.5" x14ac:dyDescent="0.65"/>
    <row r="44" spans="4:12" ht="21.5" x14ac:dyDescent="0.65"/>
    <row r="45" spans="4:12" ht="21" customHeight="1" x14ac:dyDescent="0.65">
      <c r="H45" s="158" t="s">
        <v>111</v>
      </c>
      <c r="J45" s="158" t="s">
        <v>111</v>
      </c>
      <c r="K45" s="158"/>
      <c r="L45" s="158"/>
    </row>
    <row r="46" spans="4:12" ht="21" customHeight="1" x14ac:dyDescent="0.65">
      <c r="H46" s="158" t="s">
        <v>111</v>
      </c>
      <c r="J46" s="158" t="s">
        <v>111</v>
      </c>
      <c r="K46" s="158"/>
      <c r="L46" s="158"/>
    </row>
    <row r="47" spans="4:12" ht="21" customHeight="1" x14ac:dyDescent="0.65">
      <c r="D47" s="158" t="s">
        <v>111</v>
      </c>
      <c r="F47" s="158" t="s">
        <v>111</v>
      </c>
    </row>
    <row r="48" spans="4:12" ht="21.5" x14ac:dyDescent="0.65"/>
    <row r="49" spans="4:12" ht="21.5" x14ac:dyDescent="0.65"/>
    <row r="50" spans="4:12" ht="21.5" x14ac:dyDescent="0.65"/>
    <row r="51" spans="4:12" ht="21.5" x14ac:dyDescent="0.65"/>
    <row r="52" spans="4:12" ht="21.5" x14ac:dyDescent="0.65"/>
    <row r="53" spans="4:12" ht="21.5" x14ac:dyDescent="0.65"/>
    <row r="63" spans="4:12" ht="21" customHeight="1" thickBot="1" x14ac:dyDescent="0.7">
      <c r="D63" s="159" t="s">
        <v>111</v>
      </c>
      <c r="F63" s="159" t="s">
        <v>111</v>
      </c>
      <c r="H63" s="159" t="s">
        <v>111</v>
      </c>
      <c r="J63" s="159" t="s">
        <v>111</v>
      </c>
      <c r="K63" s="158"/>
      <c r="L63" s="158"/>
    </row>
    <row r="64" spans="4:12" ht="21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6:N6"/>
    <mergeCell ref="D10:T10"/>
  </mergeCells>
  <pageMargins left="0.8" right="0.8" top="0.48" bottom="0.5" header="0.5" footer="0.5"/>
  <pageSetup paperSize="9" scale="78" firstPageNumber="13" fitToHeight="0" orientation="landscape" useFirstPageNumber="1" r:id="rId1"/>
  <headerFooter>
    <oddFooter>&amp;L&amp;"AngsanaUPC,Regular"&amp;14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10325-AD29-453D-B9EB-F6E7A9B6774B}">
  <sheetPr>
    <pageSetUpPr fitToPage="1"/>
  </sheetPr>
  <dimension ref="A1:R108"/>
  <sheetViews>
    <sheetView view="pageBreakPreview" topLeftCell="A72" zoomScale="85" zoomScaleNormal="85" zoomScaleSheetLayoutView="85" workbookViewId="0">
      <selection activeCell="D96" sqref="D96"/>
    </sheetView>
  </sheetViews>
  <sheetFormatPr defaultColWidth="9.1796875" defaultRowHeight="26" x14ac:dyDescent="0.8"/>
  <cols>
    <col min="1" max="1" width="47.6328125" style="210" customWidth="1"/>
    <col min="2" max="2" width="8.81640625" style="210" customWidth="1"/>
    <col min="3" max="3" width="1" style="210" customWidth="1"/>
    <col min="4" max="4" width="12" style="209" customWidth="1"/>
    <col min="5" max="5" width="1" style="210" customWidth="1"/>
    <col min="6" max="6" width="12" style="209" customWidth="1"/>
    <col min="7" max="7" width="1" style="210" customWidth="1"/>
    <col min="8" max="8" width="12" style="209" customWidth="1"/>
    <col min="9" max="9" width="1" style="210" customWidth="1"/>
    <col min="10" max="10" width="12" style="209" customWidth="1"/>
    <col min="11" max="11" width="9.1796875" style="210"/>
    <col min="12" max="12" width="8.90625" style="210" customWidth="1"/>
    <col min="13" max="13" width="1.7265625" style="210" customWidth="1"/>
    <col min="14" max="14" width="9.81640625" style="210" customWidth="1"/>
    <col min="15" max="15" width="1.81640625" style="210" customWidth="1"/>
    <col min="16" max="16" width="15" style="210" bestFit="1" customWidth="1"/>
    <col min="17" max="17" width="9.1796875" style="210"/>
    <col min="18" max="18" width="15" style="210" bestFit="1" customWidth="1"/>
    <col min="19" max="16384" width="9.1796875" style="210"/>
  </cols>
  <sheetData>
    <row r="1" spans="1:12" x14ac:dyDescent="0.8">
      <c r="A1" s="11" t="s">
        <v>0</v>
      </c>
      <c r="B1" s="208"/>
      <c r="C1" s="208"/>
    </row>
    <row r="2" spans="1:12" x14ac:dyDescent="0.8">
      <c r="A2" s="11" t="s">
        <v>119</v>
      </c>
      <c r="B2" s="211"/>
      <c r="C2" s="211"/>
    </row>
    <row r="3" spans="1:12" ht="20.5" customHeight="1" x14ac:dyDescent="0.8">
      <c r="A3" s="212"/>
      <c r="B3" s="212"/>
      <c r="C3" s="212"/>
      <c r="D3" s="213"/>
      <c r="E3" s="212"/>
      <c r="F3" s="213"/>
      <c r="G3" s="212"/>
      <c r="H3" s="213"/>
      <c r="I3" s="212"/>
      <c r="J3" s="213"/>
    </row>
    <row r="4" spans="1:12" s="214" customFormat="1" ht="20.5" customHeight="1" x14ac:dyDescent="0.65">
      <c r="A4" s="212"/>
      <c r="B4" s="212"/>
      <c r="C4" s="212"/>
      <c r="D4" s="304" t="s">
        <v>80</v>
      </c>
      <c r="E4" s="304"/>
      <c r="F4" s="304"/>
      <c r="G4" s="292"/>
      <c r="H4" s="304" t="s">
        <v>112</v>
      </c>
      <c r="I4" s="304"/>
      <c r="J4" s="304"/>
    </row>
    <row r="5" spans="1:12" s="214" customFormat="1" ht="20.5" customHeight="1" x14ac:dyDescent="0.65">
      <c r="A5" s="212"/>
      <c r="B5" s="212"/>
      <c r="C5" s="212"/>
      <c r="D5" s="305" t="s">
        <v>192</v>
      </c>
      <c r="E5" s="305"/>
      <c r="F5" s="305"/>
      <c r="G5" s="292"/>
      <c r="H5" s="305" t="s">
        <v>192</v>
      </c>
      <c r="I5" s="305"/>
      <c r="J5" s="305"/>
    </row>
    <row r="6" spans="1:12" s="214" customFormat="1" ht="20.5" customHeight="1" x14ac:dyDescent="0.65">
      <c r="A6" s="212"/>
      <c r="B6" s="212"/>
      <c r="C6" s="212"/>
      <c r="D6" s="305" t="s">
        <v>198</v>
      </c>
      <c r="E6" s="305"/>
      <c r="F6" s="305"/>
      <c r="G6" s="292"/>
      <c r="H6" s="305" t="s">
        <v>198</v>
      </c>
      <c r="I6" s="305"/>
      <c r="J6" s="305"/>
    </row>
    <row r="7" spans="1:12" s="214" customFormat="1" ht="20.5" customHeight="1" x14ac:dyDescent="0.65">
      <c r="A7" s="212"/>
      <c r="B7" s="18" t="s">
        <v>6</v>
      </c>
      <c r="C7" s="18"/>
      <c r="D7" s="21">
        <v>2569</v>
      </c>
      <c r="E7" s="21"/>
      <c r="F7" s="21">
        <v>2568</v>
      </c>
      <c r="G7" s="17"/>
      <c r="H7" s="21">
        <v>2569</v>
      </c>
      <c r="I7" s="21"/>
      <c r="J7" s="21">
        <v>2568</v>
      </c>
    </row>
    <row r="8" spans="1:12" s="214" customFormat="1" ht="20.5" customHeight="1" x14ac:dyDescent="0.65">
      <c r="A8" s="212"/>
      <c r="B8" s="18"/>
      <c r="C8" s="18"/>
      <c r="D8" s="21"/>
      <c r="E8" s="21"/>
      <c r="F8" s="21" t="s">
        <v>161</v>
      </c>
      <c r="G8" s="17"/>
      <c r="H8" s="21"/>
      <c r="I8" s="21"/>
      <c r="J8" s="21"/>
    </row>
    <row r="9" spans="1:12" s="214" customFormat="1" ht="20.5" customHeight="1" x14ac:dyDescent="0.65">
      <c r="A9" s="212"/>
      <c r="B9" s="212"/>
      <c r="C9" s="212"/>
      <c r="D9" s="303" t="s">
        <v>8</v>
      </c>
      <c r="E9" s="303"/>
      <c r="F9" s="303"/>
      <c r="G9" s="303"/>
      <c r="H9" s="303"/>
      <c r="I9" s="303"/>
      <c r="J9" s="303"/>
    </row>
    <row r="10" spans="1:12" s="214" customFormat="1" ht="20" customHeight="1" x14ac:dyDescent="0.65">
      <c r="A10" s="266" t="s">
        <v>120</v>
      </c>
      <c r="B10" s="216"/>
      <c r="C10" s="216"/>
      <c r="D10" s="213"/>
      <c r="E10" s="212"/>
      <c r="F10" s="213"/>
      <c r="G10" s="212"/>
      <c r="H10" s="213"/>
      <c r="I10" s="212"/>
      <c r="J10" s="213"/>
    </row>
    <row r="11" spans="1:12" s="214" customFormat="1" ht="20" customHeight="1" x14ac:dyDescent="0.65">
      <c r="A11" s="265" t="s">
        <v>70</v>
      </c>
      <c r="B11" s="212"/>
      <c r="C11" s="212"/>
      <c r="D11" s="196">
        <f>'PL8-9'!D32</f>
        <v>375137</v>
      </c>
      <c r="E11" s="212"/>
      <c r="F11" s="196">
        <f>'PL8-9'!F32</f>
        <v>10624</v>
      </c>
      <c r="G11" s="212"/>
      <c r="H11" s="196">
        <f>'PL8-9'!H32</f>
        <v>5639</v>
      </c>
      <c r="I11" s="217"/>
      <c r="J11" s="196">
        <f>'PL8-9'!J32</f>
        <v>-113873</v>
      </c>
    </row>
    <row r="12" spans="1:12" s="214" customFormat="1" ht="20" customHeight="1" x14ac:dyDescent="0.65">
      <c r="A12" s="268" t="s">
        <v>121</v>
      </c>
      <c r="B12" s="212"/>
      <c r="C12" s="212"/>
      <c r="D12" s="213"/>
      <c r="E12" s="212"/>
      <c r="F12" s="213"/>
      <c r="G12" s="212"/>
      <c r="H12" s="213"/>
      <c r="I12" s="217"/>
      <c r="J12" s="213"/>
      <c r="K12" s="218"/>
      <c r="L12" s="218"/>
    </row>
    <row r="13" spans="1:12" s="214" customFormat="1" ht="20" customHeight="1" x14ac:dyDescent="0.65">
      <c r="A13" s="265" t="s">
        <v>69</v>
      </c>
      <c r="B13" s="212"/>
      <c r="C13" s="212"/>
      <c r="D13" s="2">
        <v>119842</v>
      </c>
      <c r="E13" s="212"/>
      <c r="F13" s="2">
        <v>33302</v>
      </c>
      <c r="G13" s="212"/>
      <c r="H13" s="2">
        <v>14868</v>
      </c>
      <c r="I13" s="217"/>
      <c r="J13" s="2">
        <v>-16852</v>
      </c>
      <c r="L13" s="218"/>
    </row>
    <row r="14" spans="1:12" s="214" customFormat="1" ht="20" customHeight="1" x14ac:dyDescent="0.65">
      <c r="A14" s="265" t="s">
        <v>172</v>
      </c>
      <c r="B14" s="219"/>
      <c r="C14" s="212"/>
      <c r="D14" s="2">
        <v>-1531732</v>
      </c>
      <c r="E14" s="212"/>
      <c r="F14" s="2">
        <v>-1301081</v>
      </c>
      <c r="G14" s="212"/>
      <c r="H14" s="2">
        <v>-613</v>
      </c>
      <c r="I14" s="217"/>
      <c r="J14" s="2">
        <v>-2395</v>
      </c>
      <c r="L14" s="218"/>
    </row>
    <row r="15" spans="1:12" s="214" customFormat="1" ht="20" customHeight="1" x14ac:dyDescent="0.65">
      <c r="A15" s="265" t="s">
        <v>66</v>
      </c>
      <c r="B15" s="212"/>
      <c r="C15" s="212"/>
      <c r="D15" s="2">
        <v>57924</v>
      </c>
      <c r="E15" s="212"/>
      <c r="F15" s="2">
        <v>25236</v>
      </c>
      <c r="G15" s="212"/>
      <c r="H15" s="2">
        <v>1348</v>
      </c>
      <c r="I15" s="217"/>
      <c r="J15" s="2">
        <v>11478</v>
      </c>
      <c r="L15" s="218"/>
    </row>
    <row r="16" spans="1:12" s="214" customFormat="1" ht="20" customHeight="1" x14ac:dyDescent="0.65">
      <c r="A16" s="265" t="s">
        <v>122</v>
      </c>
      <c r="B16" s="212"/>
      <c r="C16" s="212"/>
      <c r="D16" s="2">
        <v>54967</v>
      </c>
      <c r="E16" s="212"/>
      <c r="F16" s="2">
        <v>47755</v>
      </c>
      <c r="G16" s="212"/>
      <c r="H16" s="2">
        <v>46916</v>
      </c>
      <c r="I16" s="217"/>
      <c r="J16" s="2">
        <v>38856</v>
      </c>
      <c r="L16" s="218"/>
    </row>
    <row r="17" spans="1:18" s="214" customFormat="1" ht="20" customHeight="1" x14ac:dyDescent="0.65">
      <c r="A17" s="265" t="s">
        <v>123</v>
      </c>
      <c r="B17" s="212"/>
      <c r="C17" s="212"/>
      <c r="D17" s="2">
        <v>7536</v>
      </c>
      <c r="E17" s="212"/>
      <c r="F17" s="2">
        <v>7019</v>
      </c>
      <c r="G17" s="212"/>
      <c r="H17" s="2">
        <v>4776</v>
      </c>
      <c r="I17" s="217"/>
      <c r="J17" s="2">
        <v>4539</v>
      </c>
    </row>
    <row r="18" spans="1:18" s="214" customFormat="1" ht="20" customHeight="1" x14ac:dyDescent="0.65">
      <c r="A18" s="269" t="s">
        <v>223</v>
      </c>
      <c r="B18" s="215">
        <v>12</v>
      </c>
      <c r="C18" s="212"/>
      <c r="D18" s="2">
        <v>548891</v>
      </c>
      <c r="E18" s="212"/>
      <c r="F18" s="2">
        <v>728258</v>
      </c>
      <c r="G18" s="212"/>
      <c r="H18" s="2">
        <v>-5673</v>
      </c>
      <c r="I18" s="217"/>
      <c r="J18" s="2">
        <v>31530</v>
      </c>
    </row>
    <row r="19" spans="1:18" s="214" customFormat="1" ht="20" customHeight="1" x14ac:dyDescent="0.65">
      <c r="A19" s="269" t="s">
        <v>224</v>
      </c>
      <c r="B19" s="215"/>
      <c r="C19" s="212"/>
      <c r="D19" s="2">
        <v>-8278</v>
      </c>
      <c r="E19" s="212"/>
      <c r="F19" s="2">
        <v>0</v>
      </c>
      <c r="G19" s="212"/>
      <c r="H19" s="2">
        <v>-8278</v>
      </c>
      <c r="I19" s="217"/>
      <c r="J19" s="2">
        <v>0</v>
      </c>
    </row>
    <row r="20" spans="1:18" s="214" customFormat="1" ht="20" customHeight="1" x14ac:dyDescent="0.65">
      <c r="A20" s="270" t="s">
        <v>159</v>
      </c>
      <c r="B20" s="212"/>
      <c r="C20" s="212"/>
      <c r="D20" s="2">
        <v>4156</v>
      </c>
      <c r="E20" s="212"/>
      <c r="F20" s="2">
        <v>4619</v>
      </c>
      <c r="G20" s="212"/>
      <c r="H20" s="2">
        <v>2034</v>
      </c>
      <c r="I20" s="217"/>
      <c r="J20" s="2">
        <v>2177</v>
      </c>
    </row>
    <row r="21" spans="1:18" s="214" customFormat="1" ht="20" customHeight="1" x14ac:dyDescent="0.65">
      <c r="A21" s="270" t="s">
        <v>254</v>
      </c>
      <c r="B21" s="215">
        <v>12</v>
      </c>
      <c r="C21" s="212"/>
      <c r="D21" s="2">
        <v>-204</v>
      </c>
      <c r="E21" s="212"/>
      <c r="F21" s="2">
        <v>0</v>
      </c>
      <c r="G21" s="212"/>
      <c r="H21" s="2">
        <v>0</v>
      </c>
      <c r="I21" s="217"/>
      <c r="J21" s="2">
        <v>0</v>
      </c>
    </row>
    <row r="22" spans="1:18" s="214" customFormat="1" ht="20" customHeight="1" x14ac:dyDescent="0.65">
      <c r="A22" s="271" t="s">
        <v>225</v>
      </c>
      <c r="B22" s="230">
        <v>6</v>
      </c>
      <c r="C22" s="212"/>
      <c r="D22" s="2">
        <v>-56774</v>
      </c>
      <c r="E22" s="212"/>
      <c r="F22" s="2">
        <v>5981</v>
      </c>
      <c r="G22" s="212"/>
      <c r="H22" s="2">
        <v>-58818</v>
      </c>
      <c r="I22" s="217"/>
      <c r="J22" s="2">
        <v>5795</v>
      </c>
      <c r="L22" s="218"/>
      <c r="M22" s="218"/>
      <c r="N22" s="218"/>
      <c r="O22" s="218"/>
      <c r="P22" s="218"/>
      <c r="Q22" s="218"/>
      <c r="R22" s="218"/>
    </row>
    <row r="23" spans="1:18" s="214" customFormat="1" ht="20" customHeight="1" x14ac:dyDescent="0.65">
      <c r="A23" s="271" t="s">
        <v>257</v>
      </c>
      <c r="B23" s="230"/>
      <c r="C23" s="212"/>
      <c r="D23" s="2">
        <v>252</v>
      </c>
      <c r="E23" s="212"/>
      <c r="F23" s="2">
        <v>-713</v>
      </c>
      <c r="G23" s="212"/>
      <c r="H23" s="2"/>
      <c r="I23" s="217"/>
      <c r="J23" s="2"/>
      <c r="L23" s="218"/>
      <c r="M23" s="218"/>
      <c r="N23" s="218"/>
      <c r="O23" s="218"/>
      <c r="P23" s="218"/>
      <c r="Q23" s="218"/>
      <c r="R23" s="218"/>
    </row>
    <row r="24" spans="1:18" s="214" customFormat="1" ht="20" customHeight="1" x14ac:dyDescent="0.65">
      <c r="A24" s="271" t="s">
        <v>247</v>
      </c>
      <c r="B24" s="212"/>
      <c r="C24" s="212"/>
      <c r="D24" s="2">
        <v>7113</v>
      </c>
      <c r="E24" s="212"/>
      <c r="F24" s="2">
        <v>13062</v>
      </c>
      <c r="G24" s="212"/>
      <c r="H24" s="220">
        <v>7290</v>
      </c>
      <c r="I24" s="217"/>
      <c r="J24" s="220">
        <v>11915</v>
      </c>
      <c r="L24" s="221"/>
    </row>
    <row r="25" spans="1:18" s="214" customFormat="1" ht="20" customHeight="1" x14ac:dyDescent="0.65">
      <c r="A25" s="271" t="s">
        <v>199</v>
      </c>
      <c r="B25" s="212"/>
      <c r="C25" s="212"/>
      <c r="D25" s="2">
        <v>191</v>
      </c>
      <c r="E25" s="212"/>
      <c r="F25" s="2">
        <v>10322</v>
      </c>
      <c r="G25" s="212"/>
      <c r="H25" s="220">
        <v>185</v>
      </c>
      <c r="I25" s="217"/>
      <c r="J25" s="220">
        <v>0</v>
      </c>
    </row>
    <row r="26" spans="1:18" s="214" customFormat="1" ht="20" customHeight="1" x14ac:dyDescent="0.65">
      <c r="A26" s="271" t="s">
        <v>253</v>
      </c>
      <c r="B26" s="212"/>
      <c r="C26" s="212"/>
    </row>
    <row r="27" spans="1:18" s="214" customFormat="1" ht="20" customHeight="1" x14ac:dyDescent="0.65">
      <c r="A27" s="271" t="s">
        <v>255</v>
      </c>
      <c r="B27" s="230">
        <v>7</v>
      </c>
      <c r="C27" s="212"/>
      <c r="D27" s="2">
        <v>0</v>
      </c>
      <c r="E27" s="212"/>
      <c r="F27" s="2">
        <v>0</v>
      </c>
      <c r="G27" s="212"/>
      <c r="H27" s="220">
        <v>-14734</v>
      </c>
      <c r="I27" s="217"/>
      <c r="J27" s="220">
        <v>2825</v>
      </c>
    </row>
    <row r="28" spans="1:18" s="214" customFormat="1" ht="20" customHeight="1" x14ac:dyDescent="0.65">
      <c r="A28" s="271" t="s">
        <v>124</v>
      </c>
      <c r="B28" s="215"/>
      <c r="C28" s="212"/>
      <c r="D28" s="2">
        <v>-3727</v>
      </c>
      <c r="E28" s="212"/>
      <c r="F28" s="2">
        <v>-11295</v>
      </c>
      <c r="G28" s="212"/>
      <c r="H28" s="220">
        <v>-3727</v>
      </c>
      <c r="I28" s="217"/>
      <c r="J28" s="220">
        <v>-11295</v>
      </c>
    </row>
    <row r="29" spans="1:18" s="214" customFormat="1" ht="20" customHeight="1" x14ac:dyDescent="0.65">
      <c r="A29" s="265" t="s">
        <v>208</v>
      </c>
      <c r="B29" s="212"/>
      <c r="C29" s="212"/>
      <c r="D29" s="50">
        <v>-6595</v>
      </c>
      <c r="E29" s="212"/>
      <c r="F29" s="50">
        <v>-6164</v>
      </c>
      <c r="G29" s="212"/>
      <c r="H29" s="50">
        <v>-171501</v>
      </c>
      <c r="I29" s="217"/>
      <c r="J29" s="50">
        <v>-165006</v>
      </c>
      <c r="M29" s="221"/>
    </row>
    <row r="30" spans="1:18" s="214" customFormat="1" ht="20" customHeight="1" x14ac:dyDescent="0.65">
      <c r="A30" s="264" t="s">
        <v>200</v>
      </c>
      <c r="B30" s="212"/>
      <c r="C30" s="212"/>
      <c r="D30" s="301">
        <f>SUM(D11:D29)</f>
        <v>-431301</v>
      </c>
      <c r="E30" s="212"/>
      <c r="F30" s="301">
        <f>SUM(F11:F29)</f>
        <v>-433075</v>
      </c>
      <c r="G30" s="212"/>
      <c r="H30" s="301">
        <f>SUM(H11:H29)</f>
        <v>-180288</v>
      </c>
      <c r="I30" s="217"/>
      <c r="J30" s="301">
        <f>SUM(J11:J29)</f>
        <v>-200306</v>
      </c>
      <c r="K30" s="302"/>
      <c r="L30" s="222"/>
    </row>
    <row r="31" spans="1:18" s="214" customFormat="1" ht="20" customHeight="1" x14ac:dyDescent="0.65">
      <c r="A31" s="268" t="s">
        <v>126</v>
      </c>
      <c r="B31" s="212"/>
      <c r="C31" s="212"/>
      <c r="D31" s="213"/>
      <c r="E31" s="217"/>
      <c r="F31" s="213"/>
      <c r="G31" s="217"/>
      <c r="H31" s="213"/>
      <c r="I31" s="212"/>
      <c r="J31" s="213"/>
    </row>
    <row r="32" spans="1:18" s="214" customFormat="1" ht="20" customHeight="1" x14ac:dyDescent="0.65">
      <c r="A32" s="272" t="s">
        <v>243</v>
      </c>
      <c r="B32" s="212"/>
      <c r="C32" s="212"/>
      <c r="D32" s="213">
        <v>-91044</v>
      </c>
      <c r="E32" s="212"/>
      <c r="F32" s="213">
        <v>-65928</v>
      </c>
      <c r="G32" s="212"/>
      <c r="H32" s="213">
        <v>-60934</v>
      </c>
      <c r="I32" s="217"/>
      <c r="J32" s="213">
        <v>-15712</v>
      </c>
      <c r="L32" s="218"/>
      <c r="M32" s="218"/>
      <c r="N32" s="218"/>
      <c r="O32" s="218"/>
      <c r="P32" s="218"/>
      <c r="Q32" s="218"/>
      <c r="R32" s="218"/>
    </row>
    <row r="33" spans="1:18" s="214" customFormat="1" ht="20" customHeight="1" x14ac:dyDescent="0.65">
      <c r="A33" s="272" t="s">
        <v>17</v>
      </c>
      <c r="B33" s="212"/>
      <c r="C33" s="212"/>
      <c r="D33" s="213">
        <v>-2201129</v>
      </c>
      <c r="E33" s="212"/>
      <c r="F33" s="213">
        <v>-1743097</v>
      </c>
      <c r="G33" s="212"/>
      <c r="H33" s="294">
        <v>1018</v>
      </c>
      <c r="I33" s="217"/>
      <c r="J33" s="294">
        <v>4281</v>
      </c>
      <c r="L33" s="218"/>
      <c r="M33" s="218"/>
      <c r="N33" s="218"/>
      <c r="O33" s="218"/>
      <c r="P33" s="218"/>
      <c r="Q33" s="218"/>
      <c r="R33" s="218"/>
    </row>
    <row r="34" spans="1:18" s="214" customFormat="1" ht="20" customHeight="1" x14ac:dyDescent="0.65">
      <c r="A34" s="273" t="s">
        <v>168</v>
      </c>
      <c r="B34" s="212"/>
      <c r="C34" s="212"/>
      <c r="D34" s="213">
        <v>1152459</v>
      </c>
      <c r="E34" s="212"/>
      <c r="F34" s="213">
        <v>1296239</v>
      </c>
      <c r="G34" s="212"/>
      <c r="H34" s="294">
        <v>10378</v>
      </c>
      <c r="I34" s="217"/>
      <c r="J34" s="294">
        <v>2441</v>
      </c>
      <c r="L34" s="218"/>
      <c r="M34" s="218"/>
      <c r="N34" s="218"/>
      <c r="O34" s="218"/>
      <c r="P34" s="218"/>
      <c r="Q34" s="218"/>
      <c r="R34" s="218"/>
    </row>
    <row r="35" spans="1:18" s="214" customFormat="1" ht="20" customHeight="1" x14ac:dyDescent="0.65">
      <c r="A35" s="265" t="s">
        <v>127</v>
      </c>
      <c r="B35" s="212"/>
      <c r="C35" s="212"/>
      <c r="D35" s="213">
        <v>48626</v>
      </c>
      <c r="E35" s="212"/>
      <c r="F35" s="213">
        <v>29244</v>
      </c>
      <c r="G35" s="212"/>
      <c r="H35" s="213">
        <v>46726</v>
      </c>
      <c r="I35" s="217"/>
      <c r="J35" s="213">
        <v>28581</v>
      </c>
      <c r="L35" s="218"/>
      <c r="M35" s="222"/>
    </row>
    <row r="36" spans="1:18" s="214" customFormat="1" ht="20" customHeight="1" x14ac:dyDescent="0.65">
      <c r="A36" s="265" t="s">
        <v>12</v>
      </c>
      <c r="B36" s="212"/>
      <c r="C36" s="212"/>
      <c r="D36" s="213">
        <f>24302-471</f>
        <v>23831</v>
      </c>
      <c r="E36" s="212"/>
      <c r="F36" s="213">
        <f>81877-5827</f>
        <v>76050</v>
      </c>
      <c r="G36" s="212"/>
      <c r="H36" s="295">
        <v>0</v>
      </c>
      <c r="I36" s="217"/>
      <c r="J36" s="295">
        <v>0</v>
      </c>
    </row>
    <row r="37" spans="1:18" s="214" customFormat="1" ht="20" customHeight="1" x14ac:dyDescent="0.65">
      <c r="A37" s="265" t="s">
        <v>13</v>
      </c>
      <c r="B37" s="212"/>
      <c r="C37" s="212"/>
      <c r="D37" s="213">
        <v>504</v>
      </c>
      <c r="E37" s="212"/>
      <c r="F37" s="213">
        <v>-28978</v>
      </c>
      <c r="G37" s="212"/>
      <c r="H37" s="276">
        <v>805</v>
      </c>
      <c r="I37" s="217"/>
      <c r="J37" s="276">
        <v>1074</v>
      </c>
    </row>
    <row r="38" spans="1:18" s="214" customFormat="1" ht="20" customHeight="1" x14ac:dyDescent="0.65">
      <c r="A38" s="265" t="s">
        <v>16</v>
      </c>
      <c r="B38" s="212"/>
      <c r="C38" s="212"/>
      <c r="D38" s="213">
        <v>6965</v>
      </c>
      <c r="E38" s="212"/>
      <c r="F38" s="213">
        <v>0</v>
      </c>
      <c r="G38" s="212"/>
      <c r="H38" s="276">
        <v>4965</v>
      </c>
      <c r="I38" s="217"/>
      <c r="J38" s="276">
        <v>0</v>
      </c>
    </row>
    <row r="39" spans="1:18" s="214" customFormat="1" ht="20" customHeight="1" x14ac:dyDescent="0.65">
      <c r="A39" s="265" t="s">
        <v>24</v>
      </c>
      <c r="B39" s="212"/>
      <c r="C39" s="212"/>
      <c r="D39" s="213">
        <v>-25</v>
      </c>
      <c r="E39" s="212"/>
      <c r="F39" s="213">
        <v>-12776</v>
      </c>
      <c r="G39" s="212"/>
      <c r="H39" s="2">
        <v>-1102</v>
      </c>
      <c r="I39" s="217"/>
      <c r="J39" s="2">
        <v>-11292</v>
      </c>
      <c r="L39" s="222"/>
    </row>
    <row r="40" spans="1:18" s="214" customFormat="1" ht="20" customHeight="1" x14ac:dyDescent="0.65">
      <c r="A40" s="265" t="s">
        <v>244</v>
      </c>
      <c r="B40" s="212"/>
      <c r="C40" s="212"/>
      <c r="D40" s="213">
        <v>56024</v>
      </c>
      <c r="E40" s="212"/>
      <c r="F40" s="213">
        <v>-76431</v>
      </c>
      <c r="G40" s="212"/>
      <c r="H40" s="213">
        <f>28448+3</f>
        <v>28451</v>
      </c>
      <c r="I40" s="217"/>
      <c r="J40" s="213">
        <v>47001</v>
      </c>
      <c r="L40" s="222"/>
    </row>
    <row r="41" spans="1:18" s="214" customFormat="1" ht="20" customHeight="1" x14ac:dyDescent="0.65">
      <c r="A41" s="265" t="s">
        <v>209</v>
      </c>
      <c r="B41" s="212"/>
      <c r="C41" s="212"/>
      <c r="D41" s="213">
        <v>-2860</v>
      </c>
      <c r="E41" s="212"/>
      <c r="F41" s="213">
        <v>-2295</v>
      </c>
      <c r="G41" s="212"/>
      <c r="H41" s="213">
        <v>-961</v>
      </c>
      <c r="I41" s="217"/>
      <c r="J41" s="213">
        <v>-1927</v>
      </c>
    </row>
    <row r="42" spans="1:18" s="214" customFormat="1" ht="20" customHeight="1" x14ac:dyDescent="0.65">
      <c r="A42" s="264" t="s">
        <v>37</v>
      </c>
      <c r="B42" s="212"/>
      <c r="C42" s="212"/>
      <c r="D42" s="277">
        <v>-73</v>
      </c>
      <c r="E42" s="212"/>
      <c r="F42" s="277">
        <v>-3729</v>
      </c>
      <c r="G42" s="212"/>
      <c r="H42" s="277">
        <v>-180</v>
      </c>
      <c r="I42" s="217"/>
      <c r="J42" s="277">
        <v>-3764</v>
      </c>
    </row>
    <row r="43" spans="1:18" s="214" customFormat="1" ht="20" customHeight="1" x14ac:dyDescent="0.65">
      <c r="A43" s="264" t="s">
        <v>252</v>
      </c>
      <c r="B43" s="212"/>
      <c r="C43" s="212"/>
      <c r="D43" s="196">
        <f>SUM(D42,D30:D41)</f>
        <v>-1438023</v>
      </c>
      <c r="E43" s="212"/>
      <c r="F43" s="196">
        <f>SUM(F42,F30:F41)</f>
        <v>-964776</v>
      </c>
      <c r="G43" s="212"/>
      <c r="H43" s="196">
        <f>SUM(H42,H30:H41)</f>
        <v>-151122</v>
      </c>
      <c r="I43" s="217"/>
      <c r="J43" s="196">
        <f>SUM(J42,J30:J41)</f>
        <v>-149623</v>
      </c>
    </row>
    <row r="44" spans="1:18" s="214" customFormat="1" ht="20" customHeight="1" x14ac:dyDescent="0.65">
      <c r="A44" s="264" t="s">
        <v>210</v>
      </c>
      <c r="B44" s="212"/>
      <c r="C44" s="212"/>
      <c r="D44" s="2">
        <v>1556510</v>
      </c>
      <c r="E44" s="212"/>
      <c r="F44" s="2">
        <v>1300357</v>
      </c>
      <c r="G44" s="212"/>
      <c r="H44" s="2">
        <v>613</v>
      </c>
      <c r="I44" s="217"/>
      <c r="J44" s="2">
        <v>1890</v>
      </c>
    </row>
    <row r="45" spans="1:18" s="214" customFormat="1" ht="20" customHeight="1" x14ac:dyDescent="0.65">
      <c r="A45" s="264" t="s">
        <v>128</v>
      </c>
      <c r="B45" s="212"/>
      <c r="C45" s="212"/>
      <c r="D45" s="2">
        <v>-11313</v>
      </c>
      <c r="E45" s="212"/>
      <c r="F45" s="2">
        <v>-7583</v>
      </c>
      <c r="G45" s="217"/>
      <c r="H45" s="2">
        <v>-2319</v>
      </c>
      <c r="I45" s="217"/>
      <c r="J45" s="2">
        <v>-2101</v>
      </c>
    </row>
    <row r="46" spans="1:18" s="214" customFormat="1" ht="20" customHeight="1" x14ac:dyDescent="0.65">
      <c r="A46" s="274" t="s">
        <v>140</v>
      </c>
      <c r="B46" s="216"/>
      <c r="C46" s="216"/>
      <c r="D46" s="57">
        <f>D43+D45+D44</f>
        <v>107174</v>
      </c>
      <c r="E46" s="217"/>
      <c r="F46" s="57">
        <f>F43+F45+F44</f>
        <v>327998</v>
      </c>
      <c r="G46" s="217"/>
      <c r="H46" s="57">
        <f>H43+H45+H44</f>
        <v>-152828</v>
      </c>
      <c r="I46" s="217"/>
      <c r="J46" s="57">
        <f>J43+J45+J44</f>
        <v>-149834</v>
      </c>
    </row>
    <row r="47" spans="1:18" ht="26" customHeight="1" x14ac:dyDescent="0.8">
      <c r="A47" s="275"/>
    </row>
    <row r="48" spans="1:18" x14ac:dyDescent="0.8">
      <c r="A48" s="279" t="s">
        <v>0</v>
      </c>
      <c r="B48" s="214"/>
      <c r="C48" s="214"/>
      <c r="D48" s="222"/>
      <c r="E48" s="214"/>
      <c r="F48" s="222"/>
      <c r="G48" s="214"/>
      <c r="H48" s="222"/>
      <c r="I48" s="296"/>
      <c r="J48" s="222"/>
      <c r="L48" s="224"/>
    </row>
    <row r="49" spans="1:12" x14ac:dyDescent="0.8">
      <c r="A49" s="279" t="s">
        <v>119</v>
      </c>
      <c r="B49" s="214"/>
      <c r="C49" s="214"/>
      <c r="D49" s="222"/>
      <c r="E49" s="214"/>
      <c r="F49" s="222"/>
      <c r="G49" s="214"/>
      <c r="H49" s="222"/>
      <c r="I49" s="296"/>
      <c r="J49" s="222"/>
      <c r="L49" s="224"/>
    </row>
    <row r="50" spans="1:12" s="214" customFormat="1" ht="20" customHeight="1" x14ac:dyDescent="0.65">
      <c r="A50" s="280"/>
      <c r="B50" s="212"/>
      <c r="C50" s="212"/>
      <c r="D50" s="213"/>
      <c r="E50" s="212"/>
      <c r="F50" s="213"/>
      <c r="G50" s="212"/>
      <c r="H50" s="213"/>
      <c r="I50" s="217"/>
      <c r="J50" s="213"/>
      <c r="L50" s="90"/>
    </row>
    <row r="51" spans="1:12" s="214" customFormat="1" ht="20" customHeight="1" x14ac:dyDescent="0.65">
      <c r="A51" s="264"/>
      <c r="B51" s="212"/>
      <c r="C51" s="212"/>
      <c r="D51" s="304" t="s">
        <v>80</v>
      </c>
      <c r="E51" s="304"/>
      <c r="F51" s="304"/>
      <c r="G51" s="292"/>
      <c r="H51" s="304" t="s">
        <v>112</v>
      </c>
      <c r="I51" s="304"/>
      <c r="J51" s="304"/>
    </row>
    <row r="52" spans="1:12" s="214" customFormat="1" ht="20" customHeight="1" x14ac:dyDescent="0.65">
      <c r="A52" s="264"/>
      <c r="B52" s="212"/>
      <c r="C52" s="212"/>
      <c r="D52" s="305" t="s">
        <v>192</v>
      </c>
      <c r="E52" s="305"/>
      <c r="F52" s="305"/>
      <c r="G52" s="292"/>
      <c r="H52" s="305" t="s">
        <v>192</v>
      </c>
      <c r="I52" s="305"/>
      <c r="J52" s="305"/>
    </row>
    <row r="53" spans="1:12" s="214" customFormat="1" ht="20" customHeight="1" x14ac:dyDescent="0.65">
      <c r="A53" s="264"/>
      <c r="B53" s="212"/>
      <c r="C53" s="212"/>
      <c r="D53" s="305" t="s">
        <v>198</v>
      </c>
      <c r="E53" s="305"/>
      <c r="F53" s="305"/>
      <c r="G53" s="292"/>
      <c r="H53" s="305" t="s">
        <v>198</v>
      </c>
      <c r="I53" s="305"/>
      <c r="J53" s="305"/>
    </row>
    <row r="54" spans="1:12" s="214" customFormat="1" ht="20" customHeight="1" x14ac:dyDescent="0.65">
      <c r="A54" s="264"/>
      <c r="B54" s="18" t="s">
        <v>6</v>
      </c>
      <c r="C54" s="18"/>
      <c r="D54" s="21">
        <v>2569</v>
      </c>
      <c r="E54" s="21"/>
      <c r="F54" s="21">
        <v>2568</v>
      </c>
      <c r="G54" s="17"/>
      <c r="H54" s="21">
        <v>2569</v>
      </c>
      <c r="I54" s="21"/>
      <c r="J54" s="21">
        <v>2568</v>
      </c>
    </row>
    <row r="55" spans="1:12" s="214" customFormat="1" ht="20" customHeight="1" x14ac:dyDescent="0.65">
      <c r="A55" s="264"/>
      <c r="B55" s="18"/>
      <c r="C55" s="18"/>
      <c r="D55" s="21"/>
      <c r="E55" s="21"/>
      <c r="F55" s="21" t="s">
        <v>161</v>
      </c>
      <c r="G55" s="17"/>
      <c r="H55" s="21"/>
      <c r="I55" s="21"/>
      <c r="J55" s="21"/>
    </row>
    <row r="56" spans="1:12" s="214" customFormat="1" ht="20" customHeight="1" x14ac:dyDescent="0.65">
      <c r="A56" s="264"/>
      <c r="B56" s="212"/>
      <c r="C56" s="212"/>
      <c r="D56" s="303" t="s">
        <v>8</v>
      </c>
      <c r="E56" s="303"/>
      <c r="F56" s="303"/>
      <c r="G56" s="303"/>
      <c r="H56" s="303"/>
      <c r="I56" s="303"/>
      <c r="J56" s="303"/>
    </row>
    <row r="57" spans="1:12" s="214" customFormat="1" ht="21" customHeight="1" x14ac:dyDescent="0.65">
      <c r="A57" s="266" t="s">
        <v>129</v>
      </c>
      <c r="B57" s="216"/>
      <c r="C57" s="216"/>
      <c r="D57" s="213"/>
      <c r="E57" s="217"/>
      <c r="F57" s="213"/>
      <c r="G57" s="217"/>
      <c r="H57" s="213"/>
      <c r="I57" s="217"/>
      <c r="J57" s="213"/>
    </row>
    <row r="58" spans="1:12" s="214" customFormat="1" ht="20" customHeight="1" x14ac:dyDescent="0.65">
      <c r="A58" s="265" t="s">
        <v>237</v>
      </c>
      <c r="B58" s="230">
        <v>7</v>
      </c>
      <c r="C58" s="216"/>
      <c r="D58" s="5">
        <v>0</v>
      </c>
      <c r="E58" s="212"/>
      <c r="F58" s="5">
        <v>0</v>
      </c>
      <c r="G58" s="220"/>
      <c r="H58" s="220">
        <v>91132</v>
      </c>
      <c r="I58" s="220"/>
      <c r="J58" s="220">
        <v>921</v>
      </c>
    </row>
    <row r="59" spans="1:12" s="214" customFormat="1" ht="20" customHeight="1" x14ac:dyDescent="0.65">
      <c r="A59" s="265" t="s">
        <v>201</v>
      </c>
      <c r="B59" s="215"/>
      <c r="C59" s="216"/>
      <c r="D59" s="5">
        <v>0</v>
      </c>
      <c r="E59" s="212"/>
      <c r="F59" s="5">
        <v>0</v>
      </c>
      <c r="G59" s="220"/>
      <c r="H59" s="220">
        <v>0</v>
      </c>
      <c r="I59" s="220"/>
      <c r="J59" s="220">
        <v>-7000</v>
      </c>
    </row>
    <row r="60" spans="1:12" s="214" customFormat="1" ht="20" customHeight="1" x14ac:dyDescent="0.65">
      <c r="A60" s="269" t="s">
        <v>226</v>
      </c>
      <c r="B60" s="215"/>
      <c r="C60" s="216"/>
      <c r="D60" s="223">
        <f>-773707+204</f>
        <v>-773503</v>
      </c>
      <c r="E60" s="212"/>
      <c r="F60" s="5">
        <v>0</v>
      </c>
      <c r="G60" s="220"/>
      <c r="H60" s="220">
        <v>-251420</v>
      </c>
      <c r="I60" s="220"/>
      <c r="J60" s="5">
        <v>0</v>
      </c>
    </row>
    <row r="61" spans="1:12" s="214" customFormat="1" ht="20" customHeight="1" x14ac:dyDescent="0.65">
      <c r="A61" s="271" t="s">
        <v>238</v>
      </c>
      <c r="B61" s="212"/>
      <c r="C61" s="212"/>
      <c r="D61" s="5">
        <v>0</v>
      </c>
      <c r="E61" s="212"/>
      <c r="F61" s="223">
        <v>50165</v>
      </c>
      <c r="G61" s="220"/>
      <c r="H61" s="223">
        <v>0</v>
      </c>
      <c r="I61" s="220"/>
      <c r="J61" s="223">
        <v>50165</v>
      </c>
    </row>
    <row r="62" spans="1:12" s="214" customFormat="1" ht="20" customHeight="1" x14ac:dyDescent="0.65">
      <c r="A62" s="265" t="s">
        <v>202</v>
      </c>
      <c r="B62" s="215"/>
      <c r="C62" s="216"/>
      <c r="D62" s="223">
        <v>0</v>
      </c>
      <c r="E62" s="212"/>
      <c r="F62" s="5">
        <v>0</v>
      </c>
      <c r="G62" s="220"/>
      <c r="H62" s="220">
        <v>0</v>
      </c>
      <c r="I62" s="220"/>
      <c r="J62" s="220">
        <v>-1450000</v>
      </c>
    </row>
    <row r="63" spans="1:12" s="214" customFormat="1" ht="20" customHeight="1" x14ac:dyDescent="0.65">
      <c r="A63" s="265" t="s">
        <v>162</v>
      </c>
      <c r="B63" s="215"/>
      <c r="C63" s="212"/>
      <c r="D63" s="223">
        <v>0</v>
      </c>
      <c r="E63" s="212"/>
      <c r="F63" s="223">
        <v>0</v>
      </c>
      <c r="G63" s="220"/>
      <c r="H63" s="220">
        <v>0</v>
      </c>
      <c r="I63" s="220"/>
      <c r="J63" s="220">
        <v>2306562</v>
      </c>
    </row>
    <row r="64" spans="1:12" s="214" customFormat="1" ht="20" customHeight="1" x14ac:dyDescent="0.65">
      <c r="A64" s="265" t="s">
        <v>130</v>
      </c>
      <c r="B64" s="212"/>
      <c r="C64" s="212"/>
      <c r="D64" s="213">
        <v>-13096</v>
      </c>
      <c r="E64" s="212"/>
      <c r="F64" s="213">
        <v>-17500</v>
      </c>
      <c r="G64" s="220"/>
      <c r="H64" s="220">
        <v>-11918</v>
      </c>
      <c r="I64" s="220"/>
      <c r="J64" s="220">
        <v>-16322</v>
      </c>
      <c r="L64" s="225"/>
    </row>
    <row r="65" spans="1:13" s="214" customFormat="1" ht="20" customHeight="1" x14ac:dyDescent="0.65">
      <c r="A65" s="265" t="s">
        <v>211</v>
      </c>
      <c r="B65" s="212"/>
      <c r="C65" s="212"/>
      <c r="D65" s="213">
        <v>715</v>
      </c>
      <c r="E65" s="212"/>
      <c r="F65" s="213">
        <v>1325</v>
      </c>
      <c r="G65" s="220"/>
      <c r="H65" s="220">
        <v>520</v>
      </c>
      <c r="I65" s="220"/>
      <c r="J65" s="220">
        <v>216</v>
      </c>
      <c r="L65" s="225"/>
    </row>
    <row r="66" spans="1:13" s="214" customFormat="1" ht="20" customHeight="1" x14ac:dyDescent="0.65">
      <c r="A66" s="265" t="s">
        <v>131</v>
      </c>
      <c r="B66" s="212"/>
      <c r="C66" s="212"/>
      <c r="D66" s="213">
        <v>-4845</v>
      </c>
      <c r="E66" s="212"/>
      <c r="F66" s="213">
        <v>-3215</v>
      </c>
      <c r="G66" s="220"/>
      <c r="H66" s="220">
        <v>-1126</v>
      </c>
      <c r="I66" s="220"/>
      <c r="J66" s="220">
        <v>-2091</v>
      </c>
      <c r="L66" s="225"/>
    </row>
    <row r="67" spans="1:13" s="214" customFormat="1" ht="20" customHeight="1" x14ac:dyDescent="0.65">
      <c r="A67" s="265" t="s">
        <v>239</v>
      </c>
      <c r="B67" s="212"/>
      <c r="C67" s="212"/>
      <c r="D67" s="213">
        <v>0</v>
      </c>
      <c r="E67" s="212"/>
      <c r="F67" s="223">
        <v>136</v>
      </c>
      <c r="G67" s="220"/>
      <c r="H67" s="220">
        <v>0</v>
      </c>
      <c r="I67" s="220"/>
      <c r="J67" s="220">
        <v>0</v>
      </c>
      <c r="L67" s="225"/>
    </row>
    <row r="68" spans="1:13" s="214" customFormat="1" ht="20" customHeight="1" x14ac:dyDescent="0.65">
      <c r="A68" s="271" t="s">
        <v>125</v>
      </c>
      <c r="B68" s="212"/>
      <c r="C68" s="212"/>
      <c r="D68" s="223">
        <v>6238</v>
      </c>
      <c r="E68" s="212"/>
      <c r="F68" s="223">
        <v>6026</v>
      </c>
      <c r="G68" s="220"/>
      <c r="H68" s="223">
        <v>171145</v>
      </c>
      <c r="I68" s="220"/>
      <c r="J68" s="223">
        <v>164868</v>
      </c>
      <c r="L68" s="228"/>
      <c r="M68" s="228"/>
    </row>
    <row r="69" spans="1:13" s="214" customFormat="1" ht="20" customHeight="1" x14ac:dyDescent="0.65">
      <c r="A69" s="271" t="s">
        <v>124</v>
      </c>
      <c r="B69" s="212"/>
      <c r="C69" s="212"/>
      <c r="D69" s="223">
        <v>3727</v>
      </c>
      <c r="E69" s="212"/>
      <c r="F69" s="223">
        <v>11295</v>
      </c>
      <c r="G69" s="220"/>
      <c r="H69" s="223">
        <v>3727</v>
      </c>
      <c r="I69" s="220"/>
      <c r="J69" s="223">
        <v>11295</v>
      </c>
      <c r="L69" s="228"/>
      <c r="M69" s="228"/>
    </row>
    <row r="70" spans="1:13" s="214" customFormat="1" ht="20" customHeight="1" x14ac:dyDescent="0.65">
      <c r="A70" s="281" t="s">
        <v>227</v>
      </c>
      <c r="B70" s="212"/>
      <c r="C70" s="212"/>
      <c r="D70" s="235">
        <f>SUM(D58:D69)</f>
        <v>-780764</v>
      </c>
      <c r="E70" s="5"/>
      <c r="F70" s="235">
        <f>SUM(F58:F69)</f>
        <v>48232</v>
      </c>
      <c r="G70" s="5"/>
      <c r="H70" s="235">
        <f>SUM(H58:H69)</f>
        <v>2060</v>
      </c>
      <c r="I70" s="5"/>
      <c r="J70" s="235">
        <f>SUM(J58:J69)</f>
        <v>1058614</v>
      </c>
      <c r="L70" s="225"/>
    </row>
    <row r="71" spans="1:13" s="214" customFormat="1" ht="20" customHeight="1" x14ac:dyDescent="0.65">
      <c r="A71" s="267"/>
      <c r="B71" s="212"/>
      <c r="C71" s="212"/>
      <c r="D71" s="229"/>
      <c r="E71" s="5"/>
      <c r="F71" s="229"/>
      <c r="G71" s="5"/>
      <c r="H71" s="229"/>
      <c r="I71" s="5"/>
      <c r="J71" s="229"/>
    </row>
    <row r="72" spans="1:13" s="214" customFormat="1" ht="20" customHeight="1" x14ac:dyDescent="0.65">
      <c r="A72" s="266" t="s">
        <v>132</v>
      </c>
      <c r="B72" s="216"/>
      <c r="C72" s="216"/>
      <c r="D72" s="5"/>
      <c r="E72" s="5"/>
      <c r="F72" s="5"/>
      <c r="G72" s="5"/>
      <c r="H72" s="5"/>
      <c r="I72" s="5"/>
      <c r="J72" s="5"/>
      <c r="L72" s="225"/>
    </row>
    <row r="73" spans="1:13" s="214" customFormat="1" ht="20" customHeight="1" x14ac:dyDescent="0.65">
      <c r="A73" s="271" t="s">
        <v>248</v>
      </c>
      <c r="B73" s="216"/>
      <c r="C73" s="216"/>
      <c r="D73" s="5"/>
      <c r="E73" s="5"/>
      <c r="F73" s="5"/>
      <c r="G73" s="5"/>
      <c r="H73" s="5"/>
      <c r="I73" s="5"/>
      <c r="J73" s="5"/>
      <c r="L73" s="225"/>
    </row>
    <row r="74" spans="1:13" s="214" customFormat="1" ht="20" customHeight="1" x14ac:dyDescent="0.65">
      <c r="A74" s="271" t="s">
        <v>249</v>
      </c>
      <c r="B74" s="230">
        <v>7</v>
      </c>
      <c r="C74" s="216"/>
      <c r="D74" s="5">
        <v>91132</v>
      </c>
      <c r="E74" s="5"/>
      <c r="F74" s="5">
        <v>0</v>
      </c>
      <c r="G74" s="5"/>
      <c r="H74" s="5">
        <v>0</v>
      </c>
      <c r="I74" s="5"/>
      <c r="J74" s="5">
        <v>0</v>
      </c>
      <c r="L74" s="225"/>
    </row>
    <row r="75" spans="1:13" s="214" customFormat="1" ht="20" customHeight="1" x14ac:dyDescent="0.65">
      <c r="A75" s="271" t="s">
        <v>240</v>
      </c>
      <c r="B75" s="216"/>
      <c r="C75" s="216"/>
      <c r="D75" s="5">
        <v>0</v>
      </c>
      <c r="E75" s="5"/>
      <c r="F75" s="5">
        <v>921</v>
      </c>
      <c r="G75" s="5"/>
      <c r="H75" s="5">
        <v>0</v>
      </c>
      <c r="I75" s="5"/>
      <c r="J75" s="5">
        <v>0</v>
      </c>
      <c r="L75" s="283"/>
    </row>
    <row r="76" spans="1:13" s="214" customFormat="1" ht="20" customHeight="1" x14ac:dyDescent="0.65">
      <c r="A76" s="265" t="s">
        <v>135</v>
      </c>
      <c r="B76" s="215"/>
      <c r="C76" s="215"/>
      <c r="D76" s="5">
        <v>-18102</v>
      </c>
      <c r="E76" s="5"/>
      <c r="F76" s="232">
        <v>-11193</v>
      </c>
      <c r="G76" s="5"/>
      <c r="H76" s="232">
        <v>-11396</v>
      </c>
      <c r="I76" s="5"/>
      <c r="J76" s="232">
        <v>-12202</v>
      </c>
      <c r="L76" s="231"/>
    </row>
    <row r="77" spans="1:13" s="214" customFormat="1" ht="20" customHeight="1" x14ac:dyDescent="0.65">
      <c r="A77" s="271" t="s">
        <v>133</v>
      </c>
      <c r="B77" s="216"/>
      <c r="C77" s="216"/>
      <c r="D77" s="5">
        <v>691126</v>
      </c>
      <c r="E77" s="5"/>
      <c r="F77" s="2">
        <v>394560</v>
      </c>
      <c r="G77" s="5"/>
      <c r="H77" s="5">
        <v>0</v>
      </c>
      <c r="I77" s="5"/>
      <c r="J77" s="5">
        <v>0</v>
      </c>
      <c r="L77" s="231"/>
    </row>
    <row r="78" spans="1:13" s="214" customFormat="1" ht="20" customHeight="1" x14ac:dyDescent="0.65">
      <c r="A78" s="265" t="s">
        <v>134</v>
      </c>
      <c r="B78" s="230"/>
      <c r="C78" s="212"/>
      <c r="D78" s="5">
        <v>0</v>
      </c>
      <c r="E78" s="5"/>
      <c r="F78" s="5">
        <v>-1700000</v>
      </c>
      <c r="G78" s="5"/>
      <c r="H78" s="5">
        <v>0</v>
      </c>
      <c r="I78" s="5"/>
      <c r="J78" s="5">
        <v>-1700000</v>
      </c>
      <c r="L78" s="231"/>
    </row>
    <row r="79" spans="1:13" s="214" customFormat="1" ht="20" customHeight="1" x14ac:dyDescent="0.65">
      <c r="A79" s="265" t="s">
        <v>212</v>
      </c>
      <c r="B79" s="215"/>
      <c r="C79" s="215"/>
      <c r="D79" s="232">
        <v>-56021</v>
      </c>
      <c r="E79" s="5"/>
      <c r="F79" s="232">
        <v>-24663</v>
      </c>
      <c r="G79" s="5"/>
      <c r="H79" s="232">
        <v>0</v>
      </c>
      <c r="I79" s="5"/>
      <c r="J79" s="232">
        <v>-24663</v>
      </c>
      <c r="L79" s="231"/>
    </row>
    <row r="80" spans="1:13" s="214" customFormat="1" ht="20" customHeight="1" x14ac:dyDescent="0.65">
      <c r="A80" s="274" t="s">
        <v>250</v>
      </c>
      <c r="B80" s="216"/>
      <c r="C80" s="216"/>
      <c r="D80" s="235">
        <f>SUM(D74:D79)</f>
        <v>708135</v>
      </c>
      <c r="E80" s="5"/>
      <c r="F80" s="235">
        <f>SUM(F74:F79)</f>
        <v>-1340375</v>
      </c>
      <c r="G80" s="5"/>
      <c r="H80" s="235">
        <f>SUM(H74:H79)</f>
        <v>-11396</v>
      </c>
      <c r="I80" s="5"/>
      <c r="J80" s="235">
        <f>SUM(J74:J79)</f>
        <v>-1736865</v>
      </c>
      <c r="L80" s="225"/>
    </row>
    <row r="81" spans="1:12" s="214" customFormat="1" ht="20" customHeight="1" x14ac:dyDescent="0.65">
      <c r="A81" s="267"/>
      <c r="B81" s="216"/>
      <c r="C81" s="216"/>
      <c r="D81" s="213"/>
      <c r="E81" s="217"/>
      <c r="F81" s="213"/>
      <c r="G81" s="217"/>
      <c r="H81" s="213"/>
      <c r="I81" s="217"/>
      <c r="J81" s="213"/>
      <c r="L81" s="226"/>
    </row>
    <row r="82" spans="1:12" s="214" customFormat="1" ht="20" customHeight="1" x14ac:dyDescent="0.65">
      <c r="A82" s="274" t="s">
        <v>256</v>
      </c>
      <c r="B82" s="216"/>
      <c r="C82" s="216"/>
      <c r="D82" s="236">
        <f>D46+D70+D80</f>
        <v>34545</v>
      </c>
      <c r="E82" s="229"/>
      <c r="F82" s="236">
        <f>F46+F70+F80</f>
        <v>-964145</v>
      </c>
      <c r="G82" s="229"/>
      <c r="H82" s="236">
        <f>H46+H70+H80</f>
        <v>-162164</v>
      </c>
      <c r="I82" s="229"/>
      <c r="J82" s="236">
        <f>J46+J70+J80</f>
        <v>-828085</v>
      </c>
      <c r="L82" s="226"/>
    </row>
    <row r="83" spans="1:12" s="214" customFormat="1" ht="20" customHeight="1" x14ac:dyDescent="0.65">
      <c r="A83" s="265" t="s">
        <v>241</v>
      </c>
      <c r="B83" s="212"/>
      <c r="C83" s="212"/>
      <c r="D83" s="237">
        <f>'BS3-5'!E9</f>
        <v>1908782</v>
      </c>
      <c r="E83" s="5"/>
      <c r="F83" s="72">
        <v>2256942</v>
      </c>
      <c r="G83" s="5"/>
      <c r="H83" s="237">
        <f>'BS3-5'!I9</f>
        <v>1046880</v>
      </c>
      <c r="I83" s="5"/>
      <c r="J83" s="72">
        <v>1304518</v>
      </c>
    </row>
    <row r="84" spans="1:12" s="214" customFormat="1" ht="19.5" customHeight="1" thickBot="1" x14ac:dyDescent="0.7">
      <c r="A84" s="274" t="s">
        <v>242</v>
      </c>
      <c r="B84" s="216"/>
      <c r="C84" s="216"/>
      <c r="D84" s="78">
        <f>SUM(D82:D83)</f>
        <v>1943327</v>
      </c>
      <c r="E84" s="5"/>
      <c r="F84" s="78">
        <f>SUM(F82:F83)</f>
        <v>1292797</v>
      </c>
      <c r="G84" s="5"/>
      <c r="H84" s="78">
        <f>SUM(H82:H83)</f>
        <v>884716</v>
      </c>
      <c r="I84" s="5"/>
      <c r="J84" s="78">
        <f>SUM(J82:J83)</f>
        <v>476433</v>
      </c>
    </row>
    <row r="85" spans="1:12" ht="20" customHeight="1" thickTop="1" x14ac:dyDescent="0.8">
      <c r="A85" s="267"/>
      <c r="B85" s="216"/>
      <c r="C85" s="216"/>
      <c r="D85" s="227"/>
      <c r="E85" s="217"/>
      <c r="F85" s="227"/>
      <c r="G85" s="217"/>
      <c r="H85" s="220"/>
      <c r="I85" s="217"/>
      <c r="J85" s="220"/>
    </row>
    <row r="86" spans="1:12" ht="20" customHeight="1" x14ac:dyDescent="0.8">
      <c r="A86" s="282" t="s">
        <v>142</v>
      </c>
      <c r="B86" s="216"/>
      <c r="C86" s="216"/>
      <c r="D86" s="227"/>
      <c r="E86" s="217"/>
      <c r="F86" s="227"/>
      <c r="G86" s="217"/>
      <c r="H86" s="220"/>
      <c r="I86" s="217"/>
      <c r="J86" s="220"/>
    </row>
    <row r="87" spans="1:12" ht="20" customHeight="1" x14ac:dyDescent="0.8">
      <c r="A87" s="278" t="s">
        <v>228</v>
      </c>
      <c r="B87" s="216"/>
      <c r="C87" s="216"/>
      <c r="D87" s="220">
        <v>1963</v>
      </c>
      <c r="E87" s="220"/>
      <c r="F87" s="220">
        <v>96</v>
      </c>
      <c r="G87" s="220"/>
      <c r="H87" s="220">
        <v>463</v>
      </c>
      <c r="I87" s="220"/>
      <c r="J87" s="220">
        <v>96</v>
      </c>
    </row>
    <row r="88" spans="1:12" ht="20" customHeight="1" x14ac:dyDescent="0.8">
      <c r="A88" s="271" t="s">
        <v>219</v>
      </c>
      <c r="B88" s="216"/>
      <c r="C88" s="216"/>
      <c r="D88" s="220">
        <v>1631</v>
      </c>
      <c r="E88" s="220"/>
      <c r="F88" s="220">
        <v>405</v>
      </c>
      <c r="G88" s="220"/>
      <c r="H88" s="220">
        <v>0</v>
      </c>
      <c r="I88" s="220"/>
      <c r="J88" s="220">
        <v>0</v>
      </c>
    </row>
    <row r="89" spans="1:12" ht="20" customHeight="1" x14ac:dyDescent="0.8">
      <c r="A89" s="271" t="s">
        <v>207</v>
      </c>
      <c r="B89" s="216"/>
      <c r="C89" s="216"/>
      <c r="D89" s="220">
        <v>49979</v>
      </c>
      <c r="E89" s="220"/>
      <c r="F89" s="220">
        <v>7696</v>
      </c>
      <c r="G89" s="220"/>
      <c r="H89" s="220">
        <v>36063</v>
      </c>
      <c r="I89" s="220"/>
      <c r="J89" s="220">
        <v>0</v>
      </c>
    </row>
    <row r="90" spans="1:12" ht="20" customHeight="1" x14ac:dyDescent="0.8">
      <c r="A90" s="271" t="s">
        <v>158</v>
      </c>
      <c r="D90" s="220">
        <v>3493</v>
      </c>
      <c r="E90" s="220"/>
      <c r="F90" s="220">
        <v>25846</v>
      </c>
      <c r="G90" s="220"/>
      <c r="H90" s="220">
        <v>3493</v>
      </c>
      <c r="I90" s="220"/>
      <c r="J90" s="220">
        <v>25846</v>
      </c>
    </row>
    <row r="91" spans="1:12" ht="20" customHeight="1" x14ac:dyDescent="0.8">
      <c r="D91" s="233"/>
      <c r="E91" s="234"/>
      <c r="F91" s="233"/>
      <c r="G91" s="234"/>
      <c r="H91" s="233"/>
      <c r="I91" s="209"/>
      <c r="J91" s="233"/>
      <c r="K91" s="209"/>
    </row>
    <row r="92" spans="1:12" ht="20" customHeight="1" x14ac:dyDescent="0.8"/>
    <row r="93" spans="1:12" x14ac:dyDescent="0.8">
      <c r="D93" s="234"/>
      <c r="E93" s="234"/>
      <c r="F93" s="234"/>
      <c r="G93" s="234"/>
      <c r="H93" s="234"/>
      <c r="I93" s="234"/>
      <c r="J93" s="234"/>
    </row>
    <row r="108" s="210" customFormat="1" x14ac:dyDescent="0.8"/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56:J56"/>
    <mergeCell ref="D9:J9"/>
    <mergeCell ref="D51:F51"/>
    <mergeCell ref="H51:J51"/>
    <mergeCell ref="D52:F52"/>
    <mergeCell ref="H52:J52"/>
    <mergeCell ref="D53:F53"/>
    <mergeCell ref="H53:J53"/>
  </mergeCells>
  <pageMargins left="0.8" right="0.8" top="0.48" bottom="0.5" header="0.5" footer="0.5"/>
  <pageSetup paperSize="9" scale="79" firstPageNumber="14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7" max="9" man="1"/>
    <brk id="112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67AB4B-2CB1-4011-B9DC-43F32E9E1A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AC7E51-CC7F-48ED-973C-4E95837517ED}">
  <ds:schemaRefs>
    <ds:schemaRef ds:uri="http://www.w3.org/XML/1998/namespace"/>
    <ds:schemaRef ds:uri="05716746-add9-412a-97a9-1b5167d151a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4243d5be-521d-4052-81ca-f0f31ea6f2da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87F214C-4EC6-4373-AFDD-0C707D733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</vt:lpstr>
      <vt:lpstr>PL8-9</vt:lpstr>
      <vt:lpstr>CH-Conso 10</vt:lpstr>
      <vt:lpstr>CH-Conso 11</vt:lpstr>
      <vt:lpstr>CH-Separate 12</vt:lpstr>
      <vt:lpstr>CH-Separate 13</vt:lpstr>
      <vt:lpstr>cash flows 14-15</vt:lpstr>
      <vt:lpstr>'BS3-5'!Print_Area</vt:lpstr>
      <vt:lpstr>'cash flows 14-15'!Print_Area</vt:lpstr>
      <vt:lpstr>'CH-Conso 10'!Print_Area</vt:lpstr>
      <vt:lpstr>'CH-Conso 11'!Print_Area</vt:lpstr>
      <vt:lpstr>'CH-Separate 12'!Print_Area</vt:lpstr>
      <vt:lpstr>'CH-Separate 13'!Print_Area</vt:lpstr>
      <vt:lpstr>'PL6-7'!Print_Area</vt:lpstr>
      <vt:lpstr>'PL8-9'!Print_Area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Pornpawee, Wedsuwannarak</cp:lastModifiedBy>
  <cp:revision/>
  <cp:lastPrinted>2026-08-05T07:09:57Z</cp:lastPrinted>
  <dcterms:created xsi:type="dcterms:W3CDTF">2003-03-27T06:59:00Z</dcterms:created>
  <dcterms:modified xsi:type="dcterms:W3CDTF">2026-08-11T10:44:15Z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