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omments2.xml" ContentType="application/vnd.openxmlformats-officedocument.spreadsheetml.comments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18064FAA-763E-4BA5-BABF-B2A98284F29A}" xr6:coauthVersionLast="47" xr6:coauthVersionMax="47" xr10:uidLastSave="{00000000-0000-0000-0000-000000000000}"/>
  <bookViews>
    <workbookView xWindow="-110" yWindow="-110" windowWidth="19420" windowHeight="11500" tabRatio="705" firstSheet="1" activeTab="7" xr2:uid="{00000000-000D-0000-FFFF-FFFF00000000}"/>
  </bookViews>
  <sheets>
    <sheet name="BS3-5" sheetId="13" r:id="rId1"/>
    <sheet name="PL 6-7" sheetId="17" r:id="rId2"/>
    <sheet name="PL 8-9" sheetId="30" r:id="rId3"/>
    <sheet name="CH-Conso 10" sheetId="31" r:id="rId4"/>
    <sheet name="CH-Conso11" sheetId="23" r:id="rId5"/>
    <sheet name="CH-Separate 12" sheetId="15" r:id="rId6"/>
    <sheet name="CH-Separate 13" sheetId="34" r:id="rId7"/>
    <sheet name="cash flows 14-15" sheetId="32" r:id="rId8"/>
    <sheet name="PL4" sheetId="7" state="hidden" r:id="rId9"/>
    <sheet name="DS_INTERNAL_SETTINGS_STORAGE" sheetId="26" state="veryHidden" r:id="rId10"/>
    <sheet name="DS_INTERNAL_DOCGROUP_STORAGE" sheetId="27" state="veryHidden" r:id="rId11"/>
    <sheet name="DS_INTERNAL_DOCUMENT_STORAGE" sheetId="28" state="veryHidden" r:id="rId12"/>
    <sheet name="DS_INTERNAL_SNIP_STORAGE" sheetId="29" state="veryHidden" r:id="rId13"/>
  </sheets>
  <definedNames>
    <definedName name="_xlnm.Print_Area" localSheetId="0">'BS3-5'!$A$1:$I$93</definedName>
    <definedName name="_xlnm.Print_Area" localSheetId="7">'cash flows 14-15'!$A$1:$L$97</definedName>
    <definedName name="_xlnm.Print_Area" localSheetId="3">'CH-Conso 10'!$A$1:$Y$32</definedName>
    <definedName name="_xlnm.Print_Area" localSheetId="4">'CH-Conso11'!$A$1:$X$36</definedName>
    <definedName name="_xlnm.Print_Area" localSheetId="5">'CH-Separate 12'!$A$1:$X$29</definedName>
    <definedName name="_xlnm.Print_Area" localSheetId="6">'CH-Separate 13'!$A$1:$X$27</definedName>
    <definedName name="_xlnm.Print_Area" localSheetId="1">'PL 6-7'!$A$1:$I$72</definedName>
    <definedName name="_xlnm.Print_Area" localSheetId="2">'PL 8-9'!$A$1:$I$70</definedName>
    <definedName name="_xlnm.Print_Area" localSheetId="8">'PL4'!$A$1:$J$43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32" l="1"/>
  <c r="C69" i="30"/>
  <c r="C71" i="17"/>
  <c r="C56" i="30"/>
  <c r="C29" i="30"/>
  <c r="G33" i="13"/>
  <c r="F86" i="32"/>
  <c r="T34" i="23" l="1"/>
  <c r="X13" i="23"/>
  <c r="T23" i="23"/>
  <c r="X23" i="23" s="1"/>
  <c r="T18" i="23"/>
  <c r="T13" i="23"/>
  <c r="G71" i="17" l="1"/>
  <c r="T25" i="34" l="1"/>
  <c r="G59" i="13"/>
  <c r="G20" i="13"/>
  <c r="H76" i="32" l="1"/>
  <c r="J76" i="32"/>
  <c r="F76" i="32"/>
  <c r="L76" i="32"/>
  <c r="X18" i="34"/>
  <c r="T18" i="34"/>
  <c r="R18" i="34"/>
  <c r="P18" i="34"/>
  <c r="N18" i="34"/>
  <c r="L18" i="34"/>
  <c r="H18" i="34"/>
  <c r="F18" i="34"/>
  <c r="D18" i="34"/>
  <c r="X17" i="34"/>
  <c r="X18" i="23" l="1"/>
  <c r="X19" i="23" s="1"/>
  <c r="X24" i="23"/>
  <c r="V24" i="23"/>
  <c r="V27" i="23" s="1"/>
  <c r="T24" i="23"/>
  <c r="R24" i="23"/>
  <c r="R27" i="23" s="1"/>
  <c r="P24" i="23"/>
  <c r="P27" i="23" s="1"/>
  <c r="N24" i="23"/>
  <c r="N27" i="23" s="1"/>
  <c r="L24" i="23"/>
  <c r="L27" i="23" s="1"/>
  <c r="J24" i="23"/>
  <c r="H24" i="23"/>
  <c r="F24" i="23"/>
  <c r="V19" i="23"/>
  <c r="R19" i="23"/>
  <c r="P19" i="23"/>
  <c r="N19" i="23"/>
  <c r="L19" i="23"/>
  <c r="J19" i="23"/>
  <c r="H19" i="23"/>
  <c r="F19" i="23"/>
  <c r="D19" i="23"/>
  <c r="D24" i="23"/>
  <c r="D27" i="23" s="1"/>
  <c r="W22" i="31"/>
  <c r="S22" i="31"/>
  <c r="Q22" i="31"/>
  <c r="O22" i="31"/>
  <c r="M22" i="31"/>
  <c r="K22" i="31"/>
  <c r="I22" i="31"/>
  <c r="G22" i="31"/>
  <c r="E22" i="31"/>
  <c r="C22" i="31"/>
  <c r="U14" i="31"/>
  <c r="Y14" i="31" s="1"/>
  <c r="W15" i="31"/>
  <c r="S15" i="31"/>
  <c r="Q15" i="31"/>
  <c r="O15" i="31"/>
  <c r="M15" i="31"/>
  <c r="K15" i="31"/>
  <c r="I15" i="31"/>
  <c r="G15" i="31"/>
  <c r="E15" i="31"/>
  <c r="C15" i="31"/>
  <c r="E66" i="30"/>
  <c r="J27" i="23" l="1"/>
  <c r="F27" i="23"/>
  <c r="X27" i="23"/>
  <c r="H27" i="23"/>
  <c r="T19" i="23"/>
  <c r="T27" i="23" s="1"/>
  <c r="R32" i="23" l="1"/>
  <c r="R35" i="23" s="1"/>
  <c r="C87" i="13" s="1"/>
  <c r="C27" i="31"/>
  <c r="C30" i="31" s="1"/>
  <c r="E27" i="31"/>
  <c r="E30" i="31" s="1"/>
  <c r="G27" i="31"/>
  <c r="G30" i="31" s="1"/>
  <c r="I27" i="31"/>
  <c r="I30" i="31" s="1"/>
  <c r="K27" i="31"/>
  <c r="K30" i="31" s="1"/>
  <c r="S27" i="31"/>
  <c r="S30" i="31" s="1"/>
  <c r="X25" i="34" l="1"/>
  <c r="T23" i="34"/>
  <c r="R23" i="34"/>
  <c r="R26" i="34" s="1"/>
  <c r="G86" i="13" s="1"/>
  <c r="N23" i="34"/>
  <c r="L23" i="34"/>
  <c r="L26" i="34" s="1"/>
  <c r="G83" i="13" s="1"/>
  <c r="J23" i="34"/>
  <c r="H23" i="34"/>
  <c r="F23" i="34"/>
  <c r="D23" i="34"/>
  <c r="D26" i="34" s="1"/>
  <c r="V21" i="34"/>
  <c r="V18" i="34"/>
  <c r="U18" i="34"/>
  <c r="T26" i="34"/>
  <c r="G87" i="13" s="1"/>
  <c r="N26" i="34"/>
  <c r="G84" i="13" s="1"/>
  <c r="J18" i="34"/>
  <c r="X12" i="34"/>
  <c r="F26" i="34" l="1"/>
  <c r="H26" i="34"/>
  <c r="J89" i="32" l="1"/>
  <c r="F89" i="32"/>
  <c r="L86" i="32"/>
  <c r="J86" i="32"/>
  <c r="H86" i="32"/>
  <c r="T25" i="15"/>
  <c r="R25" i="15"/>
  <c r="H25" i="15"/>
  <c r="L25" i="15"/>
  <c r="P23" i="15"/>
  <c r="V30" i="23"/>
  <c r="N30" i="23"/>
  <c r="W25" i="31"/>
  <c r="W27" i="31" s="1"/>
  <c r="W30" i="31" s="1"/>
  <c r="U29" i="31"/>
  <c r="Y29" i="31" s="1"/>
  <c r="Q27" i="31"/>
  <c r="Q30" i="31" s="1"/>
  <c r="M27" i="31"/>
  <c r="M30" i="31" s="1"/>
  <c r="U20" i="31"/>
  <c r="U22" i="31" s="1"/>
  <c r="U13" i="31"/>
  <c r="I54" i="30"/>
  <c r="P24" i="15" s="1"/>
  <c r="G54" i="30"/>
  <c r="P22" i="34" s="1"/>
  <c r="E54" i="30"/>
  <c r="O26" i="31" s="1"/>
  <c r="U26" i="31" s="1"/>
  <c r="Y26" i="31" s="1"/>
  <c r="C54" i="30"/>
  <c r="N31" i="23" s="1"/>
  <c r="I27" i="30"/>
  <c r="G27" i="30"/>
  <c r="E27" i="30"/>
  <c r="C27" i="30"/>
  <c r="I20" i="30"/>
  <c r="G20" i="30"/>
  <c r="E20" i="30"/>
  <c r="C20" i="30"/>
  <c r="Y13" i="31" l="1"/>
  <c r="Y15" i="31" s="1"/>
  <c r="U15" i="31"/>
  <c r="C32" i="30"/>
  <c r="C34" i="30" s="1"/>
  <c r="F12" i="32" s="1"/>
  <c r="F33" i="32" s="1"/>
  <c r="X22" i="34"/>
  <c r="Y20" i="31"/>
  <c r="Y22" i="31" s="1"/>
  <c r="E29" i="30"/>
  <c r="E32" i="30" s="1"/>
  <c r="E34" i="30" s="1"/>
  <c r="G29" i="30"/>
  <c r="G32" i="30" s="1"/>
  <c r="G34" i="30" s="1"/>
  <c r="I29" i="30"/>
  <c r="I32" i="30" s="1"/>
  <c r="I34" i="30" s="1"/>
  <c r="F47" i="32" l="1"/>
  <c r="F50" i="32" s="1"/>
  <c r="F88" i="32" s="1"/>
  <c r="F90" i="32" s="1"/>
  <c r="F98" i="32" s="1"/>
  <c r="J12" i="32"/>
  <c r="J33" i="32" s="1"/>
  <c r="J47" i="32" s="1"/>
  <c r="J50" i="32" s="1"/>
  <c r="J88" i="32" s="1"/>
  <c r="J90" i="32" s="1"/>
  <c r="J98" i="32" s="1"/>
  <c r="G59" i="30"/>
  <c r="C67" i="30"/>
  <c r="G56" i="30"/>
  <c r="I61" i="30"/>
  <c r="L12" i="32"/>
  <c r="L33" i="32" s="1"/>
  <c r="L47" i="32" s="1"/>
  <c r="L50" i="32" s="1"/>
  <c r="L88" i="32" s="1"/>
  <c r="L90" i="32" s="1"/>
  <c r="E56" i="30"/>
  <c r="E67" i="30" s="1"/>
  <c r="E65" i="30" s="1"/>
  <c r="H12" i="32"/>
  <c r="H33" i="32" s="1"/>
  <c r="H47" i="32" s="1"/>
  <c r="H50" i="32" s="1"/>
  <c r="H88" i="32" s="1"/>
  <c r="H90" i="32" s="1"/>
  <c r="C61" i="30"/>
  <c r="G61" i="30"/>
  <c r="I56" i="30"/>
  <c r="I67" i="30" s="1"/>
  <c r="E61" i="30"/>
  <c r="E59" i="30" s="1"/>
  <c r="O25" i="31" s="1"/>
  <c r="P21" i="34" l="1"/>
  <c r="G69" i="30"/>
  <c r="G67" i="30"/>
  <c r="G65" i="30"/>
  <c r="X21" i="34"/>
  <c r="X23" i="34" s="1"/>
  <c r="X26" i="34" s="1"/>
  <c r="P23" i="34"/>
  <c r="P26" i="34" s="1"/>
  <c r="G85" i="13" s="1"/>
  <c r="U25" i="31"/>
  <c r="O27" i="31"/>
  <c r="O30" i="31" s="1"/>
  <c r="E20" i="17"/>
  <c r="E27" i="17"/>
  <c r="U27" i="31" l="1"/>
  <c r="U30" i="31" s="1"/>
  <c r="Y25" i="31"/>
  <c r="Y27" i="31" s="1"/>
  <c r="Y30" i="31" s="1"/>
  <c r="E29" i="17"/>
  <c r="I88" i="13" l="1"/>
  <c r="I90" i="13" s="1"/>
  <c r="I56" i="17" l="1"/>
  <c r="E56" i="17"/>
  <c r="I27" i="17"/>
  <c r="I20" i="17"/>
  <c r="C20" i="13"/>
  <c r="I29" i="17" l="1"/>
  <c r="I34" i="17" s="1"/>
  <c r="I36" i="17" s="1"/>
  <c r="E34" i="17"/>
  <c r="C59" i="13"/>
  <c r="C52" i="13"/>
  <c r="C56" i="17"/>
  <c r="T31" i="23" s="1"/>
  <c r="X31" i="23" s="1"/>
  <c r="E36" i="17" l="1"/>
  <c r="E63" i="17" s="1"/>
  <c r="E61" i="17" s="1"/>
  <c r="I58" i="17"/>
  <c r="I69" i="17" s="1"/>
  <c r="I63" i="17"/>
  <c r="E58" i="17"/>
  <c r="E69" i="17" s="1"/>
  <c r="E67" i="17" s="1"/>
  <c r="G34" i="13"/>
  <c r="G56" i="17"/>
  <c r="E20" i="13" l="1"/>
  <c r="X12" i="15" l="1"/>
  <c r="X34" i="23" l="1"/>
  <c r="V32" i="23"/>
  <c r="V35" i="23" s="1"/>
  <c r="C89" i="13" s="1"/>
  <c r="P32" i="23"/>
  <c r="P35" i="23" s="1"/>
  <c r="L32" i="23"/>
  <c r="L35" i="23" s="1"/>
  <c r="J32" i="23"/>
  <c r="J35" i="23" s="1"/>
  <c r="H32" i="23"/>
  <c r="H35" i="23" s="1"/>
  <c r="C78" i="13" s="1"/>
  <c r="F32" i="23"/>
  <c r="F35" i="23" s="1"/>
  <c r="C76" i="13" s="1"/>
  <c r="D32" i="23"/>
  <c r="D35" i="23" s="1"/>
  <c r="D39" i="23" l="1"/>
  <c r="L39" i="23"/>
  <c r="H39" i="23"/>
  <c r="F39" i="23"/>
  <c r="P39" i="23"/>
  <c r="J39" i="23"/>
  <c r="R39" i="23" l="1"/>
  <c r="V39" i="23"/>
  <c r="I59" i="13" l="1"/>
  <c r="E59" i="13"/>
  <c r="J25" i="15" l="1"/>
  <c r="E52" i="13"/>
  <c r="I52" i="13"/>
  <c r="G52" i="13"/>
  <c r="X27" i="15" l="1"/>
  <c r="D20" i="15"/>
  <c r="D25" i="15"/>
  <c r="F25" i="15"/>
  <c r="N25" i="15"/>
  <c r="D28" i="15" l="1"/>
  <c r="X19" i="15" l="1"/>
  <c r="X20" i="15" s="1"/>
  <c r="E34" i="13"/>
  <c r="C34" i="13"/>
  <c r="X24" i="15" l="1"/>
  <c r="G27" i="17"/>
  <c r="C27" i="17"/>
  <c r="G20" i="17"/>
  <c r="C20" i="17"/>
  <c r="C29" i="17" l="1"/>
  <c r="G29" i="17"/>
  <c r="G34" i="17" l="1"/>
  <c r="G36" i="17" s="1"/>
  <c r="G61" i="17" s="1"/>
  <c r="C34" i="17"/>
  <c r="C36" i="17" s="1"/>
  <c r="C63" i="17" s="1"/>
  <c r="C58" i="17" l="1"/>
  <c r="C69" i="17" s="1"/>
  <c r="G63" i="17"/>
  <c r="G58" i="17"/>
  <c r="G67" i="17" s="1"/>
  <c r="P25" i="15"/>
  <c r="X23" i="15"/>
  <c r="X25" i="15" s="1"/>
  <c r="X28" i="15" s="1"/>
  <c r="T20" i="15"/>
  <c r="T28" i="15" s="1"/>
  <c r="R20" i="15"/>
  <c r="R28" i="15" s="1"/>
  <c r="P20" i="15"/>
  <c r="N20" i="15"/>
  <c r="N28" i="15" s="1"/>
  <c r="L20" i="15"/>
  <c r="L28" i="15" s="1"/>
  <c r="J20" i="15"/>
  <c r="H20" i="15"/>
  <c r="H28" i="15" s="1"/>
  <c r="F20" i="15"/>
  <c r="F28" i="15" s="1"/>
  <c r="G69" i="17" l="1"/>
  <c r="T30" i="23"/>
  <c r="N32" i="23"/>
  <c r="N35" i="23" s="1"/>
  <c r="C85" i="13" s="1"/>
  <c r="P28" i="15"/>
  <c r="N39" i="23" l="1"/>
  <c r="X30" i="23"/>
  <c r="X32" i="23" s="1"/>
  <c r="X35" i="23" s="1"/>
  <c r="T32" i="23"/>
  <c r="T35" i="23" s="1"/>
  <c r="G88" i="13"/>
  <c r="G90" i="13" s="1"/>
  <c r="E88" i="13" l="1"/>
  <c r="E90" i="13" s="1"/>
  <c r="C36" i="13"/>
  <c r="I20" i="13"/>
  <c r="G36" i="13"/>
  <c r="E61" i="13" l="1"/>
  <c r="I61" i="13"/>
  <c r="I92" i="13" s="1"/>
  <c r="E92" i="13" l="1"/>
  <c r="V23" i="15"/>
  <c r="V20" i="15"/>
  <c r="U20" i="15"/>
  <c r="I34" i="13"/>
  <c r="E36" i="13" l="1"/>
  <c r="E94" i="13" s="1"/>
  <c r="I36" i="13"/>
  <c r="I94" i="13" s="1"/>
  <c r="G61" i="13" l="1"/>
  <c r="G92" i="13" s="1"/>
  <c r="G94" i="13" s="1"/>
  <c r="C61" i="13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C88" i="13" l="1"/>
  <c r="C90" i="13" l="1"/>
  <c r="X39" i="23" s="1"/>
  <c r="T39" i="23"/>
  <c r="C92" i="13" l="1"/>
  <c r="C94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Pornpawee, Wedsuwannarak</author>
  </authors>
  <commentList>
    <comment ref="G33" authorId="0" shapeId="0" xr:uid="{A2D18DA1-4286-4ABC-8C97-50FF6962A19A}">
      <text>
        <r>
          <rPr>
            <b/>
            <sz val="9"/>
            <color indexed="81"/>
            <rFont val="Tahoma"/>
            <family val="2"/>
          </rPr>
          <t>Pornpawee, Wedsuwannarak:</t>
        </r>
        <r>
          <rPr>
            <sz val="9"/>
            <color indexed="81"/>
            <rFont val="Tahoma"/>
            <family val="2"/>
          </rPr>
          <t xml:space="preserve">
-30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Pornpawee, Wedsuwannarak</author>
  </authors>
  <commentList>
    <comment ref="J32" authorId="0" shapeId="0" xr:uid="{14B1B532-D977-41C9-AA09-F08EC1E5F6B8}">
      <text>
        <r>
          <rPr>
            <b/>
            <sz val="9"/>
            <color indexed="81"/>
            <rFont val="Tahoma"/>
            <family val="2"/>
          </rPr>
          <t>Pornpawee, Wedsuwannarak: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<sst xmlns="http://schemas.openxmlformats.org/spreadsheetml/2006/main" count="667" uniqueCount="311">
  <si>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</si>
  <si>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</si>
  <si>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</si>
  <si>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</si>
  <si>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</si>
  <si>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</si>
  <si>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</si>
  <si>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</si>
  <si>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</si>
  <si>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 xml:space="preserve"> (Unaudited)</t>
  </si>
  <si>
    <t>(in thousand Baht)</t>
  </si>
  <si>
    <t>Current assets</t>
  </si>
  <si>
    <t>Cash and cash equivalents</t>
  </si>
  <si>
    <t>Current portion of loan receivables</t>
  </si>
  <si>
    <t>Inventories</t>
  </si>
  <si>
    <t>Assets foreclosed</t>
  </si>
  <si>
    <t>Other current assets</t>
  </si>
  <si>
    <t>Total current assets</t>
  </si>
  <si>
    <t>Non-current assets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</si>
  <si>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</si>
  <si>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</si>
  <si>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</si>
  <si>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</si>
  <si>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</si>
  <si>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</si>
  <si>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</si>
  <si>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</si>
  <si>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</si>
  <si>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</si>
  <si>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</si>
  <si>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</si>
  <si>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</si>
  <si>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Current portion of debentures</t>
  </si>
  <si>
    <t>Current portion of lease liabilities</t>
  </si>
  <si>
    <t>Corporate income tax payable</t>
  </si>
  <si>
    <t>Total current liabilities</t>
  </si>
  <si>
    <t>Non-current liabilities</t>
  </si>
  <si>
    <t>Debentures</t>
  </si>
  <si>
    <t>Lease liabilities</t>
  </si>
  <si>
    <t>Other non-current liabilities</t>
  </si>
  <si>
    <t>Total non-current liabilities</t>
  </si>
  <si>
    <t>Total liabilities</t>
  </si>
  <si>
    <t>Equity</t>
  </si>
  <si>
    <t xml:space="preserve">   Authorised share capital</t>
  </si>
  <si>
    <t xml:space="preserve">      Legal reserve</t>
  </si>
  <si>
    <t xml:space="preserve">      Treasury shares reserves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</si>
  <si>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</si>
  <si>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</si>
  <si>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</si>
  <si>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</si>
  <si>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</si>
  <si>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</si>
  <si>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</si>
  <si>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</si>
  <si>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Interest income from loans to related party</t>
  </si>
  <si>
    <t>Revenue from rendering of services</t>
  </si>
  <si>
    <t>Revenue from management fees</t>
  </si>
  <si>
    <t>Other income</t>
  </si>
  <si>
    <t>Total income</t>
  </si>
  <si>
    <t>Expenses</t>
  </si>
  <si>
    <t>Cost of rendering of services</t>
  </si>
  <si>
    <t>Distribution costs</t>
  </si>
  <si>
    <t>Administrative expenses</t>
  </si>
  <si>
    <t>Total expenses</t>
  </si>
  <si>
    <t>Finance costs</t>
  </si>
  <si>
    <t xml:space="preserve">Gains on measurement of investments </t>
  </si>
  <si>
    <t xml:space="preserve">   in financial assets</t>
  </si>
  <si>
    <t>Profit (loss) before income tax expense</t>
  </si>
  <si>
    <t>Tax expense (income)</t>
  </si>
  <si>
    <t>Profit (loss) for the period</t>
  </si>
  <si>
    <t>Other comprehensive income</t>
  </si>
  <si>
    <t>Profit (loss) attributable to:</t>
  </si>
  <si>
    <t xml:space="preserve">   Owners of parent</t>
  </si>
  <si>
    <t xml:space="preserve">   Non-controlling interests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</si>
  <si>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</si>
  <si>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Singer Thailand Public Company Limited and its subsidiaries</t>
  </si>
  <si>
    <t>Statement of changes in equity (Unaudited)</t>
  </si>
  <si>
    <t>Consolidated financial statements</t>
  </si>
  <si>
    <t>Other components</t>
  </si>
  <si>
    <t>of equiry</t>
  </si>
  <si>
    <t>Surplus on changes</t>
  </si>
  <si>
    <t xml:space="preserve">Issued and </t>
  </si>
  <si>
    <t>in ownership</t>
  </si>
  <si>
    <t>Treasury</t>
  </si>
  <si>
    <t>attributable to</t>
  </si>
  <si>
    <t>Non-</t>
  </si>
  <si>
    <t>paid-up</t>
  </si>
  <si>
    <t>Share</t>
  </si>
  <si>
    <t>interests in</t>
  </si>
  <si>
    <t xml:space="preserve"> from share </t>
  </si>
  <si>
    <t xml:space="preserve">Legal </t>
  </si>
  <si>
    <t>shares</t>
  </si>
  <si>
    <t>Unappropriated</t>
  </si>
  <si>
    <t>Revaluation</t>
  </si>
  <si>
    <t xml:space="preserve">owners of </t>
  </si>
  <si>
    <t>controlling</t>
  </si>
  <si>
    <t>Total</t>
  </si>
  <si>
    <t>share capital</t>
  </si>
  <si>
    <t>subsidiary</t>
  </si>
  <si>
    <t>subscription</t>
  </si>
  <si>
    <t>reserve</t>
  </si>
  <si>
    <t>reserves</t>
  </si>
  <si>
    <t>surplus</t>
  </si>
  <si>
    <t>the parent</t>
  </si>
  <si>
    <t>interests</t>
  </si>
  <si>
    <t>equity</t>
  </si>
  <si>
    <t>Transactions with owners, recorded directly in equity</t>
  </si>
  <si>
    <t xml:space="preserve">      Issue of ordinary shares</t>
  </si>
  <si>
    <t xml:space="preserve">      Advance received from share subscription</t>
  </si>
  <si>
    <t xml:space="preserve">      Treasury shares</t>
  </si>
  <si>
    <t xml:space="preserve">      Dividends</t>
  </si>
  <si>
    <t>Total transactions with owners, recorded directly in equity</t>
  </si>
  <si>
    <t>Comprehensive income for the period</t>
  </si>
  <si>
    <t>Warrants</t>
  </si>
  <si>
    <t>in subsidiary</t>
  </si>
  <si>
    <t>Balance at 1 January 2025</t>
  </si>
  <si>
    <t xml:space="preserve">   Changes in ownership interests in subsidiaries</t>
  </si>
  <si>
    <t xml:space="preserve">   directly in equity</t>
  </si>
  <si>
    <t>Total comprehensive income for the period</t>
  </si>
  <si>
    <t>Separate financial statements</t>
  </si>
  <si>
    <t>of equity</t>
  </si>
  <si>
    <t>from business</t>
  </si>
  <si>
    <t>Advance received</t>
  </si>
  <si>
    <t xml:space="preserve">Total other </t>
  </si>
  <si>
    <t>combination under</t>
  </si>
  <si>
    <t xml:space="preserve">components </t>
  </si>
  <si>
    <t>common control</t>
  </si>
  <si>
    <t xml:space="preserve">    Contributions by and distributions to owners</t>
  </si>
  <si>
    <t xml:space="preserve">Total contributions by and distributions to owners 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</si>
  <si>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</si>
  <si>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</si>
  <si>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</si>
  <si>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</si>
  <si>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 xml:space="preserve">Amortisation </t>
  </si>
  <si>
    <t>Dividend income</t>
  </si>
  <si>
    <t>Interest income</t>
  </si>
  <si>
    <t>Changes in operating assets and liabilities</t>
  </si>
  <si>
    <t>Employee security deposits</t>
  </si>
  <si>
    <t>Tax paid</t>
  </si>
  <si>
    <t>Net cash from (used in) operating activities</t>
  </si>
  <si>
    <t>Cash flows from investing activities</t>
  </si>
  <si>
    <t>Interest received</t>
  </si>
  <si>
    <t>Acquisition of plant and equipment</t>
  </si>
  <si>
    <t>Acquisition of intangible assets</t>
  </si>
  <si>
    <t>Cash flows from financing activities</t>
  </si>
  <si>
    <t>Repayment of debentures</t>
  </si>
  <si>
    <t>Payment of lease liabilities</t>
  </si>
  <si>
    <t>Cash and cash equivalents at 1 January</t>
  </si>
  <si>
    <t xml:space="preserve">Consolidated </t>
  </si>
  <si>
    <t xml:space="preserve">Separate </t>
  </si>
  <si>
    <t>Revenues</t>
  </si>
  <si>
    <t>Revenue from sales of goods</t>
  </si>
  <si>
    <t xml:space="preserve">Interest income from hire-purchase </t>
  </si>
  <si>
    <t xml:space="preserve">     contract and loans</t>
  </si>
  <si>
    <t>Total revenues</t>
  </si>
  <si>
    <t xml:space="preserve">Cost of sales of goods </t>
  </si>
  <si>
    <t>Bad and doubtful debts expenses</t>
  </si>
  <si>
    <r>
      <rPr>
        <sz val="11"/>
        <rFont val="Times New Roman"/>
        <family val="1"/>
      </rPr>
      <t>Profit (loss) for the period</t>
    </r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</si>
  <si>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</si>
  <si>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</si>
  <si>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</si>
  <si>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</si>
  <si>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</si>
  <si>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  for the period, net of income tax</t>
  </si>
  <si>
    <t>Total comprehensive income (expense)</t>
  </si>
  <si>
    <t xml:space="preserve">    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</si>
  <si>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</si>
  <si>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Surplus on changes in ownership interests in</t>
  </si>
  <si>
    <t xml:space="preserve">   subsidiary</t>
  </si>
  <si>
    <t>Non-current provisions for employee benefits</t>
  </si>
  <si>
    <t>Profit (loss) from operating activities</t>
  </si>
  <si>
    <t xml:space="preserve">   subsequently to profit or loss</t>
  </si>
  <si>
    <t xml:space="preserve">   instruments designated at FVOCI</t>
  </si>
  <si>
    <t xml:space="preserve">   for the period, net of tax</t>
  </si>
  <si>
    <t xml:space="preserve">   for the period</t>
  </si>
  <si>
    <t>components</t>
  </si>
  <si>
    <t>Other</t>
  </si>
  <si>
    <t xml:space="preserve">      Loss</t>
  </si>
  <si>
    <t xml:space="preserve">   contracts and loans</t>
  </si>
  <si>
    <t>Balance at 1 January 2026</t>
  </si>
  <si>
    <t>Other non-current financial assets</t>
  </si>
  <si>
    <t>8, 12</t>
  </si>
  <si>
    <t>Share premium on ordinary shares</t>
  </si>
  <si>
    <t xml:space="preserve">   common control</t>
  </si>
  <si>
    <t xml:space="preserve">Surplus from business combination under </t>
  </si>
  <si>
    <t>(Restated)</t>
  </si>
  <si>
    <t>3, 6</t>
  </si>
  <si>
    <t>Tax (expense) income</t>
  </si>
  <si>
    <t>on ordinary</t>
  </si>
  <si>
    <t xml:space="preserve">premium </t>
  </si>
  <si>
    <t>Surplus</t>
  </si>
  <si>
    <t>2, 3</t>
  </si>
  <si>
    <t>PT8NAG53203D0XDJ6HXFFKN679FC2RATPYS92K1GB6FB3KDE4GKG</t>
  </si>
  <si>
    <t>Paramust, Wongtragoon</t>
  </si>
  <si>
    <t>Create</t>
  </si>
  <si>
    <t>d953baea-abe5-4571-a18e-3ab07de4e5bb</t>
  </si>
  <si>
    <t>{"id":"d953baea-abe5-4571-a18e-3ab07de4e5bb","type":1,"name":"workbookId","value":"6451818c-f351-4e08-8323-6458bf1aa9a4"}</t>
  </si>
  <si>
    <t>354b09d8-b524-4444-b66a-1437ee17b0cb</t>
  </si>
  <si>
    <t>{"id":"354b09d8-b524-4444-b66a-1437ee17b0cb","type":0,"name":"dataSnipperSheetDeleted","value":"false"}</t>
  </si>
  <si>
    <t>e5a7a819-188e-4765-a242-f9bc0f35a74c</t>
  </si>
  <si>
    <t>{"id":"e5a7a819-188e-4765-a242-f9bc0f35a74c","type":0,"name":"embed-documents","value":"false"}</t>
  </si>
  <si>
    <t>41ff8d06-64df-4d98-bd19-9f87cae320c5</t>
  </si>
  <si>
    <t>{"id":"41ff8d06-64df-4d98-bd19-9f87cae320c5","type":0,"name":"table-snip-suggestions","value":"true"}</t>
  </si>
  <si>
    <t>9d03d891-8aea-407b-8644-7d38513fa476</t>
  </si>
  <si>
    <t>{"id":"9d03d891-8aea-407b-8644-7d38513fa476","type":1,"name":"migratedFssProjectId","value":""}</t>
  </si>
  <si>
    <t>VTGAGV4HBCY00GQEG0X58HYY152QDBTWG14HZBRGYMPK82ZX575G</t>
  </si>
  <si>
    <t>Nitinath, Kajohntridach</t>
  </si>
  <si>
    <t>5FJ14RXKSA3HJTPNM69FD32GNYVM9MZ13WEPX916ZDJA8CAC2MYG</t>
  </si>
  <si>
    <t>Natchanan, Katthamrong</t>
  </si>
  <si>
    <t>2, 11</t>
  </si>
  <si>
    <t>Other current financial assets</t>
  </si>
  <si>
    <t>Pledged bank deposits</t>
  </si>
  <si>
    <t>Receivables under hire-purchase contracts</t>
  </si>
  <si>
    <t xml:space="preserve">   Issued and paid-up share capital</t>
  </si>
  <si>
    <t xml:space="preserve">   Appropriated</t>
  </si>
  <si>
    <t>Income tax relating to items that will not be</t>
  </si>
  <si>
    <t xml:space="preserve">   reclassified subsequently to profit or loss</t>
  </si>
  <si>
    <t>Retained earnings (deficits)</t>
  </si>
  <si>
    <t>(deficits)</t>
  </si>
  <si>
    <t>Transfer to retained earnings (deficits)</t>
  </si>
  <si>
    <t xml:space="preserve">Current portion of receivables under </t>
  </si>
  <si>
    <t xml:space="preserve">    hire-purchase contracts</t>
  </si>
  <si>
    <t>Share capital</t>
  </si>
  <si>
    <t xml:space="preserve">   Deficits</t>
  </si>
  <si>
    <t>MXKEMTRKQN1FJQR71EBA89A9A251YQAGK12ZGF8KAB42BGS58DCG</t>
  </si>
  <si>
    <t>Chairattanasit, Thanutchaporn</t>
  </si>
  <si>
    <t>30 June</t>
  </si>
  <si>
    <t>Six-month period ended</t>
  </si>
  <si>
    <t>Total comprehensive income (expense) for the period</t>
  </si>
  <si>
    <t>Six-month period ended 30 June 2025</t>
  </si>
  <si>
    <t xml:space="preserve">    Changes in ownership interests in subsidiaries</t>
  </si>
  <si>
    <t xml:space="preserve">    Other comprehensive income (expense)</t>
  </si>
  <si>
    <t>Balance at 30 June 2025</t>
  </si>
  <si>
    <t>Six-month period ended 30 June 2026</t>
  </si>
  <si>
    <t>Balance at 30 June 2026</t>
  </si>
  <si>
    <t xml:space="preserve">      Other comprehensive income (expense)</t>
  </si>
  <si>
    <t>(Gain) Loss on inventories devaluation</t>
  </si>
  <si>
    <t>Loss on disposal and write-off of intangible assets</t>
  </si>
  <si>
    <t>Dividend received</t>
  </si>
  <si>
    <t>Acquisition of investments in financial assets</t>
  </si>
  <si>
    <t>Cash and cash equivalents at 30 June</t>
  </si>
  <si>
    <t>Interest income from hire-purchase</t>
  </si>
  <si>
    <t xml:space="preserve">Items that will not be reclassified </t>
  </si>
  <si>
    <t xml:space="preserve">Other comprehensive income (expense) </t>
  </si>
  <si>
    <t xml:space="preserve">Total comprehensive income (expense) </t>
  </si>
  <si>
    <t xml:space="preserve">   Effect from accounting adjustments</t>
  </si>
  <si>
    <t>Balance at 1 January 2025 - restated</t>
  </si>
  <si>
    <t xml:space="preserve">       a change in control</t>
  </si>
  <si>
    <t xml:space="preserve">Total transactions with owners, recorded </t>
  </si>
  <si>
    <t xml:space="preserve">    Profit (loss) - restated</t>
  </si>
  <si>
    <t>Balance at 30 June 2025 - restated</t>
  </si>
  <si>
    <t>Total comprehensive income (expense) for the period - restated</t>
  </si>
  <si>
    <t xml:space="preserve">    Distributions to owners of the parent</t>
  </si>
  <si>
    <t xml:space="preserve">       treasury shares</t>
  </si>
  <si>
    <t xml:space="preserve">    Acquisition of non-controlling interests without </t>
  </si>
  <si>
    <t xml:space="preserve">    directly in equity</t>
  </si>
  <si>
    <t xml:space="preserve">      Profit</t>
  </si>
  <si>
    <t>Acquisition of right-of-use assets under lease contracts</t>
  </si>
  <si>
    <t>(Reversal of) loss on inventories devaluation</t>
  </si>
  <si>
    <t>Loan receivables</t>
  </si>
  <si>
    <t>Non-current provisions for employee benefits paid</t>
  </si>
  <si>
    <t>Transfer inventories to equipment</t>
  </si>
  <si>
    <t>Interest income from hire-purchase contracts and loans</t>
  </si>
  <si>
    <t>Interest received from hire-purchase contracts and loans</t>
  </si>
  <si>
    <t xml:space="preserve">    Acquisition of non-controlling interests without</t>
  </si>
  <si>
    <t xml:space="preserve">    Total changes in ownership interests in subsidiaries</t>
  </si>
  <si>
    <t>Expected credit loss (reversal of)</t>
  </si>
  <si>
    <t xml:space="preserve">Non-current provisions for employee benefits </t>
  </si>
  <si>
    <t>Acquisition of financial assets</t>
  </si>
  <si>
    <t>Net cash (used in) from investing activities</t>
  </si>
  <si>
    <t>Payables for acquisition of equipment</t>
  </si>
  <si>
    <t xml:space="preserve">   attributable to:</t>
  </si>
  <si>
    <t>Deficits</t>
  </si>
  <si>
    <t xml:space="preserve">    Reduction of share capital due to expired </t>
  </si>
  <si>
    <t xml:space="preserve">    Total distributions to owners of the parent</t>
  </si>
  <si>
    <t>Proceeds from disposal of investments in subsidiaries</t>
  </si>
  <si>
    <t>Cash payment for short-term loans to related party</t>
  </si>
  <si>
    <t>Proceeds from disposal of financial assets</t>
  </si>
  <si>
    <t>Cash payment for long-term loans to related party</t>
  </si>
  <si>
    <t>Proceeds from long-term loans to related party</t>
  </si>
  <si>
    <t>Proceeds from disposal of intangible assets</t>
  </si>
  <si>
    <t>Finance costs paid</t>
  </si>
  <si>
    <t>Non-cash transactions</t>
  </si>
  <si>
    <t>Payables for acquisition of intangible assets</t>
  </si>
  <si>
    <t>Trade and other current receivables</t>
  </si>
  <si>
    <t xml:space="preserve">Trade and other current payables </t>
  </si>
  <si>
    <t>2, 12</t>
  </si>
  <si>
    <t>M7T03M33PW8KR4TM9WP4ZWGSFJMK9WQV7QQHW9W6GKR6SQK42P50</t>
  </si>
  <si>
    <t>Pornpawee, Wedsuwannarak</t>
  </si>
  <si>
    <t>Impairment loss on investments in subsidiaries (reversal of)</t>
  </si>
  <si>
    <t>Loss on disposal and write-off of plant and equipment</t>
  </si>
  <si>
    <t>Proceeds from change in ownership interest in subsidiaries</t>
  </si>
  <si>
    <t xml:space="preserve">   without a change in control</t>
  </si>
  <si>
    <t>Restricted deposit at financial institution</t>
  </si>
  <si>
    <t xml:space="preserve">Net cash from (used in) financing activities  </t>
  </si>
  <si>
    <t xml:space="preserve">Loss on investments in equity </t>
  </si>
  <si>
    <t xml:space="preserve">      Profit </t>
  </si>
  <si>
    <t>Reversal of impairment loss on property, plant and equipment</t>
  </si>
  <si>
    <t>Net cash used in operations</t>
  </si>
  <si>
    <t>Other components of equity</t>
  </si>
  <si>
    <t>Comprehensive income (expense) for the period</t>
  </si>
  <si>
    <t xml:space="preserve">    Distributions to owners</t>
  </si>
  <si>
    <t>Proceeds from disposal of plant and equipment</t>
  </si>
  <si>
    <t>Proceeds from warrants to purchase shares in a subsidiary</t>
  </si>
  <si>
    <t>Proceeds from issuing debentures</t>
  </si>
  <si>
    <t>Gain on fair value adjustment</t>
  </si>
  <si>
    <t>Net increase (decrease) in cash and cash equivalents</t>
  </si>
  <si>
    <t>(Gain) loss on disposal of investments and warrants</t>
  </si>
  <si>
    <t xml:space="preserve">   in subsidiaries </t>
  </si>
  <si>
    <t xml:space="preserve">Expected credit loss (expense) reversal </t>
  </si>
  <si>
    <t>Loss (Gain) on disposal of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</si>
</sst>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  <numFmt numFmtId="167" formatCode="_(* #,##0.000_);_(* \(#,##0.000\);_(* &quot;-&quot;??_);_(@_)"/>
    <numFmt numFmtId="168" formatCode="_(* #,##0.00_);_(* \(#,##0.00\);_(* &quot;-&quot;_);_(@_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sz val="11"/>
      <name val="Angsana New"/>
      <family val="1"/>
    </font>
    <font>
      <i/>
      <sz val="14"/>
      <name val="Angsana New"/>
      <family val="1"/>
    </font>
    <font>
      <sz val="11"/>
      <color theme="4" tint="-0.499984740745262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1" fillId="0" borderId="2" xfId="0" applyNumberFormat="1" applyFont="1" applyBorder="1"/>
    <xf numFmtId="41" fontId="5" fillId="0" borderId="3" xfId="0" applyNumberFormat="1" applyFont="1" applyBorder="1"/>
    <xf numFmtId="43" fontId="5" fillId="0" borderId="0" xfId="1" applyFont="1" applyFill="1"/>
    <xf numFmtId="41" fontId="1" fillId="0" borderId="4" xfId="0" applyNumberFormat="1" applyFont="1" applyBorder="1"/>
    <xf numFmtId="0" fontId="5" fillId="0" borderId="0" xfId="2" applyFont="1"/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Border="1"/>
    <xf numFmtId="43" fontId="5" fillId="0" borderId="3" xfId="1" applyFont="1" applyFill="1" applyBorder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43" fontId="5" fillId="0" borderId="3" xfId="1" applyFont="1" applyFill="1" applyBorder="1" applyAlignment="1">
      <alignment horizontal="center"/>
    </xf>
    <xf numFmtId="0" fontId="0" fillId="0" borderId="0" xfId="0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3" xfId="1" applyNumberFormat="1" applyFont="1" applyFill="1" applyBorder="1" applyProtection="1">
      <protection locked="0"/>
    </xf>
    <xf numFmtId="164" fontId="0" fillId="0" borderId="0" xfId="1" applyNumberFormat="1" applyFont="1" applyFill="1" applyBorder="1" applyProtection="1"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Protection="1">
      <protection locked="0"/>
    </xf>
    <xf numFmtId="164" fontId="1" fillId="0" borderId="0" xfId="1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164" fontId="5" fillId="0" borderId="1" xfId="1" applyNumberFormat="1" applyFont="1" applyFill="1" applyBorder="1" applyProtection="1"/>
    <xf numFmtId="164" fontId="5" fillId="0" borderId="2" xfId="1" applyNumberFormat="1" applyFont="1" applyFill="1" applyBorder="1" applyProtection="1"/>
    <xf numFmtId="164" fontId="5" fillId="0" borderId="3" xfId="1" applyNumberFormat="1" applyFont="1" applyFill="1" applyBorder="1" applyProtection="1"/>
    <xf numFmtId="164" fontId="5" fillId="0" borderId="4" xfId="1" applyNumberFormat="1" applyFont="1" applyFill="1" applyBorder="1" applyProtection="1"/>
    <xf numFmtId="164" fontId="5" fillId="0" borderId="2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center"/>
    </xf>
    <xf numFmtId="43" fontId="0" fillId="0" borderId="0" xfId="1" applyFont="1" applyFill="1" applyProtection="1">
      <protection locked="0"/>
    </xf>
    <xf numFmtId="43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43" fontId="5" fillId="0" borderId="0" xfId="1" applyFont="1" applyFill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Protection="1">
      <protection locked="0"/>
    </xf>
    <xf numFmtId="164" fontId="0" fillId="0" borderId="4" xfId="0" applyNumberFormat="1" applyBorder="1" applyProtection="1">
      <protection locked="0"/>
    </xf>
    <xf numFmtId="164" fontId="1" fillId="0" borderId="0" xfId="1" applyNumberFormat="1" applyFont="1" applyFill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9" fontId="7" fillId="0" borderId="0" xfId="0" applyNumberFormat="1" applyFont="1" applyProtection="1"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164" fontId="0" fillId="0" borderId="4" xfId="1" applyNumberFormat="1" applyFont="1" applyFill="1" applyBorder="1" applyProtection="1">
      <protection locked="0"/>
    </xf>
    <xf numFmtId="0" fontId="7" fillId="0" borderId="0" xfId="2" applyFont="1" applyProtection="1">
      <protection locked="0"/>
    </xf>
    <xf numFmtId="43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4" fontId="5" fillId="0" borderId="1" xfId="0" applyNumberFormat="1" applyFont="1" applyBorder="1"/>
    <xf numFmtId="164" fontId="5" fillId="0" borderId="1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center"/>
    </xf>
    <xf numFmtId="164" fontId="5" fillId="0" borderId="2" xfId="0" applyNumberFormat="1" applyFont="1" applyBorder="1"/>
    <xf numFmtId="164" fontId="5" fillId="0" borderId="4" xfId="1" applyNumberFormat="1" applyFont="1" applyFill="1" applyBorder="1" applyAlignment="1" applyProtection="1">
      <alignment horizontal="center"/>
    </xf>
    <xf numFmtId="164" fontId="5" fillId="0" borderId="3" xfId="1" applyNumberFormat="1" applyFont="1" applyFill="1" applyBorder="1" applyAlignment="1" applyProtection="1">
      <alignment horizontal="center"/>
    </xf>
    <xf numFmtId="43" fontId="0" fillId="0" borderId="0" xfId="1" applyFont="1" applyProtection="1">
      <protection locked="0"/>
    </xf>
    <xf numFmtId="43" fontId="14" fillId="0" borderId="0" xfId="1" applyFont="1" applyFill="1" applyProtection="1">
      <protection locked="0"/>
    </xf>
    <xf numFmtId="43" fontId="0" fillId="0" borderId="0" xfId="1" applyFont="1" applyFill="1" applyBorder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5" fillId="0" borderId="0" xfId="1" applyFont="1" applyAlignment="1" applyProtection="1">
      <alignment horizontal="center"/>
      <protection locked="0"/>
    </xf>
    <xf numFmtId="41" fontId="5" fillId="0" borderId="2" xfId="0" applyNumberFormat="1" applyFont="1" applyBorder="1" applyProtection="1">
      <protection locked="0"/>
    </xf>
    <xf numFmtId="41" fontId="0" fillId="0" borderId="4" xfId="0" applyNumberFormat="1" applyBorder="1" applyProtection="1">
      <protection locked="0"/>
    </xf>
    <xf numFmtId="41" fontId="5" fillId="0" borderId="2" xfId="0" applyNumberFormat="1" applyFont="1" applyBorder="1"/>
    <xf numFmtId="0" fontId="5" fillId="0" borderId="0" xfId="0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Protection="1">
      <protection locked="0"/>
    </xf>
    <xf numFmtId="41" fontId="8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3" fontId="5" fillId="0" borderId="0" xfId="0" applyNumberFormat="1" applyFont="1" applyAlignment="1" applyProtection="1">
      <alignment horizontal="left"/>
      <protection locked="0"/>
    </xf>
    <xf numFmtId="3" fontId="0" fillId="0" borderId="0" xfId="0" applyNumberFormat="1" applyAlignment="1" applyProtection="1">
      <alignment horizontal="left" wrapText="1"/>
      <protection locked="0"/>
    </xf>
    <xf numFmtId="164" fontId="5" fillId="0" borderId="0" xfId="0" applyNumberFormat="1" applyFont="1"/>
    <xf numFmtId="0" fontId="0" fillId="0" borderId="0" xfId="0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2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0" fontId="12" fillId="0" borderId="0" xfId="2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1" fontId="6" fillId="0" borderId="0" xfId="0" applyNumberFormat="1" applyFont="1" applyAlignment="1" applyProtection="1">
      <alignment horizontal="center" wrapText="1"/>
      <protection locked="0"/>
    </xf>
    <xf numFmtId="41" fontId="5" fillId="0" borderId="0" xfId="0" applyNumberFormat="1" applyFont="1" applyAlignment="1" applyProtection="1">
      <alignment wrapText="1"/>
      <protection locked="0"/>
    </xf>
    <xf numFmtId="41" fontId="6" fillId="0" borderId="0" xfId="0" applyNumberFormat="1" applyFont="1" applyAlignment="1" applyProtection="1">
      <alignment wrapText="1"/>
      <protection locked="0"/>
    </xf>
    <xf numFmtId="15" fontId="7" fillId="0" borderId="0" xfId="0" applyNumberFormat="1" applyFont="1" applyAlignment="1" applyProtection="1">
      <alignment wrapText="1"/>
      <protection locked="0"/>
    </xf>
    <xf numFmtId="15" fontId="5" fillId="0" borderId="0" xfId="0" applyNumberFormat="1" applyFont="1" applyAlignment="1" applyProtection="1">
      <alignment wrapText="1"/>
      <protection locked="0"/>
    </xf>
    <xf numFmtId="3" fontId="6" fillId="0" borderId="0" xfId="0" applyNumberFormat="1" applyFont="1" applyAlignment="1" applyProtection="1">
      <alignment horizontal="center" wrapText="1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164" fontId="1" fillId="0" borderId="0" xfId="1" applyNumberFormat="1" applyFont="1" applyFill="1" applyAlignment="1" applyProtection="1">
      <alignment horizontal="center" vertical="center"/>
      <protection locked="0"/>
    </xf>
    <xf numFmtId="164" fontId="1" fillId="0" borderId="0" xfId="1" applyNumberFormat="1" applyFont="1" applyFill="1" applyAlignment="1" applyProtection="1">
      <alignment horizontal="left" vertical="center"/>
      <protection locked="0"/>
    </xf>
    <xf numFmtId="164" fontId="5" fillId="0" borderId="0" xfId="1" applyNumberFormat="1" applyFont="1" applyFill="1" applyAlignment="1" applyProtection="1">
      <alignment horizontal="left" vertical="center"/>
      <protection locked="0"/>
    </xf>
    <xf numFmtId="164" fontId="1" fillId="0" borderId="4" xfId="1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left" wrapText="1"/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 wrapText="1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3" fontId="5" fillId="0" borderId="4" xfId="1" applyFont="1" applyFill="1" applyBorder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43" fontId="5" fillId="0" borderId="2" xfId="1" applyFont="1" applyFill="1" applyBorder="1" applyAlignment="1" applyProtection="1">
      <protection locked="0"/>
    </xf>
    <xf numFmtId="43" fontId="5" fillId="0" borderId="2" xfId="1" applyFont="1" applyFill="1" applyBorder="1" applyAlignment="1" applyProtection="1">
      <alignment horizontal="center"/>
      <protection locked="0"/>
    </xf>
    <xf numFmtId="41" fontId="6" fillId="0" borderId="2" xfId="0" applyNumberFormat="1" applyFont="1" applyBorder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</xf>
    <xf numFmtId="164" fontId="0" fillId="0" borderId="4" xfId="1" applyNumberFormat="1" applyFont="1" applyFill="1" applyBorder="1" applyAlignment="1" applyProtection="1"/>
    <xf numFmtId="43" fontId="0" fillId="0" borderId="4" xfId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4" fontId="12" fillId="0" borderId="0" xfId="1" applyNumberFormat="1" applyFont="1" applyFill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left"/>
      <protection locked="0"/>
    </xf>
    <xf numFmtId="3" fontId="0" fillId="0" borderId="0" xfId="0" applyNumberFormat="1" applyAlignment="1" applyProtection="1">
      <alignment horizontal="left"/>
      <protection locked="0"/>
    </xf>
    <xf numFmtId="164" fontId="0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/>
    <xf numFmtId="164" fontId="0" fillId="0" borderId="1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 applyProtection="1">
      <alignment horizontal="center"/>
    </xf>
    <xf numFmtId="43" fontId="0" fillId="0" borderId="0" xfId="1" applyFont="1" applyFill="1" applyBorder="1" applyAlignment="1" applyProtection="1">
      <alignment horizontal="center"/>
    </xf>
    <xf numFmtId="164" fontId="0" fillId="0" borderId="4" xfId="1" applyNumberFormat="1" applyFont="1" applyFill="1" applyBorder="1" applyAlignment="1" applyProtection="1">
      <alignment horizontal="center"/>
    </xf>
    <xf numFmtId="0" fontId="2" fillId="0" borderId="0" xfId="3" applyFont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0" fontId="1" fillId="0" borderId="0" xfId="3" applyProtection="1">
      <protection locked="0"/>
    </xf>
    <xf numFmtId="0" fontId="1" fillId="0" borderId="0" xfId="3" applyAlignment="1" applyProtection="1">
      <alignment horizontal="center"/>
      <protection locked="0"/>
    </xf>
    <xf numFmtId="41" fontId="1" fillId="0" borderId="0" xfId="3" applyNumberFormat="1" applyProtection="1">
      <protection locked="0"/>
    </xf>
    <xf numFmtId="0" fontId="1" fillId="0" borderId="0" xfId="0" applyFont="1" applyProtection="1">
      <protection locked="0"/>
    </xf>
    <xf numFmtId="0" fontId="4" fillId="0" borderId="0" xfId="3" applyFont="1" applyProtection="1">
      <protection locked="0"/>
    </xf>
    <xf numFmtId="0" fontId="5" fillId="0" borderId="0" xfId="3" applyFont="1" applyProtection="1">
      <protection locked="0"/>
    </xf>
    <xf numFmtId="0" fontId="5" fillId="0" borderId="0" xfId="3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7" fillId="0" borderId="0" xfId="3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Protection="1">
      <protection locked="0"/>
    </xf>
    <xf numFmtId="164" fontId="1" fillId="0" borderId="0" xfId="3" applyNumberFormat="1" applyProtection="1">
      <protection locked="0"/>
    </xf>
    <xf numFmtId="164" fontId="1" fillId="0" borderId="0" xfId="1" applyNumberFormat="1" applyFont="1" applyFill="1" applyBorder="1" applyAlignment="1" applyProtection="1">
      <protection locked="0"/>
    </xf>
    <xf numFmtId="0" fontId="0" fillId="0" borderId="0" xfId="3" applyFont="1" applyProtection="1">
      <protection locked="0"/>
    </xf>
    <xf numFmtId="43" fontId="1" fillId="0" borderId="0" xfId="1" applyFont="1" applyFill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left"/>
      <protection locked="0"/>
    </xf>
    <xf numFmtId="0" fontId="1" fillId="0" borderId="0" xfId="3" applyAlignment="1" applyProtection="1">
      <alignment horizontal="left"/>
      <protection locked="0"/>
    </xf>
    <xf numFmtId="164" fontId="1" fillId="0" borderId="4" xfId="3" applyNumberFormat="1" applyBorder="1" applyProtection="1">
      <protection locked="0"/>
    </xf>
    <xf numFmtId="164" fontId="1" fillId="0" borderId="4" xfId="0" applyNumberFormat="1" applyFont="1" applyBorder="1" applyAlignment="1" applyProtection="1">
      <alignment horizontal="center"/>
      <protection locked="0"/>
    </xf>
    <xf numFmtId="164" fontId="5" fillId="0" borderId="0" xfId="3" applyNumberFormat="1" applyFont="1" applyProtection="1">
      <protection locked="0"/>
    </xf>
    <xf numFmtId="164" fontId="1" fillId="0" borderId="0" xfId="3" applyNumberFormat="1" applyAlignment="1" applyProtection="1">
      <alignment horizontal="center"/>
      <protection locked="0"/>
    </xf>
    <xf numFmtId="164" fontId="1" fillId="0" borderId="4" xfId="3" applyNumberFormat="1" applyBorder="1" applyAlignment="1" applyProtection="1">
      <alignment horizontal="center"/>
      <protection locked="0"/>
    </xf>
    <xf numFmtId="37" fontId="1" fillId="0" borderId="0" xfId="3" applyNumberFormat="1" applyProtection="1">
      <protection locked="0"/>
    </xf>
    <xf numFmtId="41" fontId="5" fillId="0" borderId="0" xfId="3" applyNumberFormat="1" applyFont="1" applyProtection="1">
      <protection locked="0"/>
    </xf>
    <xf numFmtId="41" fontId="1" fillId="0" borderId="0" xfId="0" applyNumberFormat="1" applyFont="1" applyProtection="1">
      <protection locked="0"/>
    </xf>
    <xf numFmtId="164" fontId="1" fillId="0" borderId="4" xfId="1" applyNumberFormat="1" applyFont="1" applyFill="1" applyBorder="1" applyAlignment="1" applyProtection="1">
      <protection locked="0"/>
    </xf>
    <xf numFmtId="0" fontId="1" fillId="0" borderId="0" xfId="3" applyAlignment="1" applyProtection="1">
      <alignment horizontal="right"/>
      <protection locked="0"/>
    </xf>
    <xf numFmtId="43" fontId="1" fillId="0" borderId="0" xfId="3" applyNumberFormat="1" applyAlignment="1" applyProtection="1">
      <alignment horizontal="center"/>
      <protection locked="0"/>
    </xf>
    <xf numFmtId="37" fontId="1" fillId="0" borderId="0" xfId="3" applyNumberFormat="1" applyAlignment="1" applyProtection="1">
      <alignment horizontal="center"/>
      <protection locked="0"/>
    </xf>
    <xf numFmtId="168" fontId="15" fillId="0" borderId="0" xfId="3" applyNumberFormat="1" applyFont="1" applyAlignment="1" applyProtection="1">
      <alignment horizontal="center"/>
      <protection locked="0"/>
    </xf>
    <xf numFmtId="41" fontId="1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Border="1" applyProtection="1">
      <protection locked="0"/>
    </xf>
    <xf numFmtId="164" fontId="1" fillId="0" borderId="0" xfId="1" applyNumberFormat="1" applyFont="1" applyFill="1" applyBorder="1" applyAlignment="1" applyProtection="1"/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164" fontId="1" fillId="0" borderId="4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1" fillId="0" borderId="0" xfId="1" applyNumberFormat="1" applyFont="1" applyFill="1" applyAlignment="1" applyProtection="1"/>
    <xf numFmtId="164" fontId="5" fillId="0" borderId="5" xfId="1" applyNumberFormat="1" applyFont="1" applyFill="1" applyBorder="1" applyAlignment="1" applyProtection="1"/>
    <xf numFmtId="164" fontId="5" fillId="0" borderId="1" xfId="0" applyNumberFormat="1" applyFont="1" applyBorder="1" applyProtection="1"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164" fontId="1" fillId="0" borderId="0" xfId="1" applyNumberFormat="1" applyFont="1" applyFill="1" applyBorder="1" applyAlignment="1" applyProtection="1">
      <alignment horizontal="center" vertical="center"/>
      <protection locked="0"/>
    </xf>
    <xf numFmtId="164" fontId="5" fillId="0" borderId="0" xfId="1" applyNumberFormat="1" applyFont="1" applyFill="1" applyBorder="1" applyAlignment="1" applyProtection="1">
      <alignment horizontal="left" vertical="center"/>
      <protection locked="0"/>
    </xf>
    <xf numFmtId="164" fontId="5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/>
      <protection locked="0"/>
    </xf>
    <xf numFmtId="41" fontId="5" fillId="0" borderId="4" xfId="0" applyNumberFormat="1" applyFont="1" applyBorder="1" applyAlignment="1" applyProtection="1">
      <alignment horizontal="center"/>
      <protection locked="0"/>
    </xf>
    <xf numFmtId="164" fontId="5" fillId="0" borderId="4" xfId="1" applyNumberFormat="1" applyFont="1" applyFill="1" applyBorder="1" applyAlignment="1" applyProtection="1">
      <alignment horizontal="center"/>
      <protection locked="0"/>
    </xf>
    <xf numFmtId="43" fontId="5" fillId="0" borderId="3" xfId="1" applyFont="1" applyBorder="1"/>
    <xf numFmtId="0" fontId="6" fillId="0" borderId="0" xfId="0" applyFont="1" applyAlignment="1" applyProtection="1">
      <alignment horizontal="center" vertical="center" wrapText="1"/>
      <protection locked="0"/>
    </xf>
    <xf numFmtId="167" fontId="5" fillId="0" borderId="3" xfId="1" applyNumberFormat="1" applyFont="1" applyFill="1" applyBorder="1" applyProtection="1"/>
    <xf numFmtId="164" fontId="0" fillId="0" borderId="0" xfId="0" applyNumberFormat="1"/>
    <xf numFmtId="166" fontId="0" fillId="0" borderId="4" xfId="1" applyNumberFormat="1" applyFont="1" applyFill="1" applyBorder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 wrapText="1"/>
      <protection locked="0"/>
    </xf>
    <xf numFmtId="41" fontId="7" fillId="0" borderId="0" xfId="0" applyNumberFormat="1" applyFont="1" applyAlignment="1" applyProtection="1">
      <alignment horizontal="center" wrapText="1"/>
      <protection locked="0"/>
    </xf>
    <xf numFmtId="164" fontId="15" fillId="0" borderId="0" xfId="1" applyNumberFormat="1" applyFont="1" applyAlignment="1" applyProtection="1">
      <alignment horizontal="center"/>
      <protection locked="0"/>
    </xf>
    <xf numFmtId="43" fontId="1" fillId="0" borderId="4" xfId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center"/>
      <protection locked="0"/>
    </xf>
    <xf numFmtId="164" fontId="5" fillId="0" borderId="5" xfId="1" applyNumberFormat="1" applyFont="1" applyFill="1" applyBorder="1" applyAlignment="1" applyProtection="1">
      <alignment horizontal="center"/>
    </xf>
    <xf numFmtId="164" fontId="5" fillId="0" borderId="3" xfId="1" applyNumberFormat="1" applyFont="1" applyBorder="1"/>
    <xf numFmtId="0" fontId="1" fillId="0" borderId="0" xfId="0" quotePrefix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left"/>
      <protection locked="0"/>
    </xf>
    <xf numFmtId="0" fontId="1" fillId="0" borderId="0" xfId="3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7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 3" xfId="6" xr:uid="{ECF2F401-785C-48B1-8B5B-56138EE7E4E3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19"/>
  <sheetViews>
    <sheetView view="pageBreakPreview" topLeftCell="A9" zoomScale="85" zoomScaleNormal="80" zoomScaleSheetLayoutView="85" workbookViewId="0">
      <selection activeCell="O4" sqref="O4"/>
    </sheetView>
  </sheetViews>
  <sheetFormatPr defaultColWidth="9.1796875" defaultRowHeight="14" x14ac:dyDescent="0.3"/>
  <cols>
    <col min="1" max="1" width="37.54296875" style="42" customWidth="1"/>
    <col min="2" max="2" width="6.54296875" style="51" customWidth="1"/>
    <col min="3" max="3" width="12.81640625" style="48" customWidth="1"/>
    <col min="4" max="4" width="1.1796875" style="48" customWidth="1"/>
    <col min="5" max="5" width="12.81640625" style="48" customWidth="1"/>
    <col min="6" max="6" width="1.1796875" style="48" customWidth="1"/>
    <col min="7" max="7" width="12.81640625" style="48" customWidth="1"/>
    <col min="8" max="8" width="1.1796875" style="48" customWidth="1"/>
    <col min="9" max="9" width="12.81640625" style="48" customWidth="1"/>
    <col min="10" max="16384" width="9.1796875" style="42"/>
  </cols>
  <sheetData>
    <row r="1" spans="1:9" ht="20.5" customHeight="1" x14ac:dyDescent="0.35">
      <c r="A1" s="50" t="s">
        <v>0</v>
      </c>
    </row>
    <row r="2" spans="1:9" ht="20.5" customHeight="1" x14ac:dyDescent="0.3">
      <c r="A2" s="52" t="s">
        <v>1</v>
      </c>
    </row>
    <row r="3" spans="1:9" ht="22" customHeight="1" x14ac:dyDescent="0.3"/>
    <row r="4" spans="1:9" ht="22" customHeight="1" x14ac:dyDescent="0.3">
      <c r="C4" s="252" t="s">
        <v>2</v>
      </c>
      <c r="D4" s="252"/>
      <c r="E4" s="252"/>
      <c r="F4" s="53"/>
      <c r="G4" s="252" t="s">
        <v>3</v>
      </c>
      <c r="H4" s="252"/>
      <c r="I4" s="252"/>
    </row>
    <row r="5" spans="1:9" ht="22" customHeight="1" x14ac:dyDescent="0.3">
      <c r="C5" s="252" t="s">
        <v>4</v>
      </c>
      <c r="D5" s="252"/>
      <c r="E5" s="252"/>
      <c r="F5" s="53"/>
      <c r="G5" s="252" t="s">
        <v>4</v>
      </c>
      <c r="H5" s="252"/>
      <c r="I5" s="252"/>
    </row>
    <row r="6" spans="1:9" ht="22" customHeight="1" x14ac:dyDescent="0.3">
      <c r="C6" s="54" t="s">
        <v>226</v>
      </c>
      <c r="D6" s="55"/>
      <c r="E6" s="56" t="s">
        <v>6</v>
      </c>
      <c r="F6" s="57"/>
      <c r="G6" s="54" t="s">
        <v>226</v>
      </c>
      <c r="H6" s="55"/>
      <c r="I6" s="56" t="s">
        <v>6</v>
      </c>
    </row>
    <row r="7" spans="1:9" ht="22" customHeight="1" x14ac:dyDescent="0.3">
      <c r="A7" s="58" t="s">
        <v>7</v>
      </c>
      <c r="B7" s="59" t="s">
        <v>8</v>
      </c>
      <c r="C7" s="56">
        <v>2026</v>
      </c>
      <c r="D7" s="51"/>
      <c r="E7" s="56">
        <v>2025</v>
      </c>
      <c r="F7" s="51"/>
      <c r="G7" s="56">
        <v>2026</v>
      </c>
      <c r="H7" s="51"/>
      <c r="I7" s="56">
        <v>2025</v>
      </c>
    </row>
    <row r="8" spans="1:9" ht="22" customHeight="1" x14ac:dyDescent="0.3">
      <c r="A8" s="58"/>
      <c r="B8" s="59"/>
      <c r="C8" s="56" t="s">
        <v>9</v>
      </c>
      <c r="D8" s="51"/>
      <c r="E8" s="56"/>
      <c r="F8" s="51"/>
      <c r="G8" s="56" t="s">
        <v>9</v>
      </c>
      <c r="H8" s="51"/>
      <c r="I8" s="56"/>
    </row>
    <row r="9" spans="1:9" ht="22" customHeight="1" x14ac:dyDescent="0.3">
      <c r="A9" s="60"/>
      <c r="C9" s="253" t="s">
        <v>10</v>
      </c>
      <c r="D9" s="253"/>
      <c r="E9" s="253"/>
      <c r="F9" s="253"/>
      <c r="G9" s="253"/>
      <c r="H9" s="253"/>
      <c r="I9" s="253"/>
    </row>
    <row r="10" spans="1:9" ht="22" customHeight="1" x14ac:dyDescent="0.3">
      <c r="A10" s="62" t="s">
        <v>11</v>
      </c>
      <c r="B10" s="59"/>
    </row>
    <row r="11" spans="1:9" ht="22" customHeight="1" x14ac:dyDescent="0.3">
      <c r="A11" s="42" t="s">
        <v>12</v>
      </c>
      <c r="B11" s="59">
        <v>2</v>
      </c>
      <c r="C11" s="43">
        <v>1943327</v>
      </c>
      <c r="E11" s="43">
        <v>1908782</v>
      </c>
      <c r="G11" s="43">
        <v>884716</v>
      </c>
      <c r="I11" s="43">
        <v>1046880</v>
      </c>
    </row>
    <row r="12" spans="1:9" ht="22" customHeight="1" x14ac:dyDescent="0.3">
      <c r="A12" s="42" t="s">
        <v>284</v>
      </c>
      <c r="B12" s="59" t="s">
        <v>191</v>
      </c>
      <c r="C12" s="43">
        <v>817371</v>
      </c>
      <c r="E12" s="43">
        <v>715546</v>
      </c>
      <c r="G12" s="43">
        <v>238335</v>
      </c>
      <c r="I12" s="43">
        <v>174834</v>
      </c>
    </row>
    <row r="13" spans="1:9" ht="22" customHeight="1" x14ac:dyDescent="0.3">
      <c r="A13" s="42" t="s">
        <v>220</v>
      </c>
      <c r="B13" s="59"/>
      <c r="C13" s="43"/>
      <c r="E13" s="43"/>
      <c r="G13" s="43"/>
      <c r="I13" s="43"/>
    </row>
    <row r="14" spans="1:9" ht="22" customHeight="1" x14ac:dyDescent="0.3">
      <c r="A14" s="42" t="s">
        <v>221</v>
      </c>
      <c r="B14" s="59">
        <v>4</v>
      </c>
      <c r="C14" s="43">
        <v>6469383</v>
      </c>
      <c r="E14" s="43">
        <v>5057388</v>
      </c>
      <c r="G14" s="44">
        <v>687</v>
      </c>
      <c r="I14" s="44">
        <v>820</v>
      </c>
    </row>
    <row r="15" spans="1:9" ht="22" customHeight="1" x14ac:dyDescent="0.3">
      <c r="A15" s="42" t="s">
        <v>13</v>
      </c>
      <c r="B15" s="59">
        <v>5</v>
      </c>
      <c r="C15" s="44">
        <v>1990779</v>
      </c>
      <c r="E15" s="44">
        <v>2252016</v>
      </c>
      <c r="G15" s="44">
        <v>5892</v>
      </c>
      <c r="I15" s="44">
        <v>10647</v>
      </c>
    </row>
    <row r="16" spans="1:9" ht="22" customHeight="1" x14ac:dyDescent="0.3">
      <c r="A16" s="42" t="s">
        <v>14</v>
      </c>
      <c r="B16" s="59">
        <v>6</v>
      </c>
      <c r="C16" s="43">
        <v>280083</v>
      </c>
      <c r="E16" s="43">
        <v>275428</v>
      </c>
      <c r="G16" s="44">
        <v>275219</v>
      </c>
      <c r="H16" s="47"/>
      <c r="I16" s="44">
        <v>266620</v>
      </c>
    </row>
    <row r="17" spans="1:11" ht="22" customHeight="1" x14ac:dyDescent="0.3">
      <c r="A17" s="42" t="s">
        <v>210</v>
      </c>
      <c r="B17" s="59" t="s">
        <v>286</v>
      </c>
      <c r="C17" s="43">
        <v>773707</v>
      </c>
      <c r="E17" s="43">
        <v>0</v>
      </c>
      <c r="G17" s="44">
        <v>251420</v>
      </c>
      <c r="I17" s="43">
        <v>0</v>
      </c>
    </row>
    <row r="18" spans="1:11" ht="22" customHeight="1" x14ac:dyDescent="0.3">
      <c r="A18" s="42" t="s">
        <v>15</v>
      </c>
      <c r="C18" s="43">
        <v>31126</v>
      </c>
      <c r="E18" s="43">
        <v>55209</v>
      </c>
      <c r="G18" s="79">
        <v>0</v>
      </c>
      <c r="I18" s="44">
        <v>0</v>
      </c>
    </row>
    <row r="19" spans="1:11" ht="22" customHeight="1" x14ac:dyDescent="0.3">
      <c r="A19" s="42" t="s">
        <v>16</v>
      </c>
      <c r="B19" s="59">
        <v>2</v>
      </c>
      <c r="C19" s="43">
        <v>310</v>
      </c>
      <c r="E19" s="43">
        <v>814</v>
      </c>
      <c r="G19" s="44">
        <v>0</v>
      </c>
      <c r="I19" s="44">
        <v>805</v>
      </c>
    </row>
    <row r="20" spans="1:11" s="60" customFormat="1" ht="22" customHeight="1" x14ac:dyDescent="0.3">
      <c r="A20" s="60" t="s">
        <v>17</v>
      </c>
      <c r="B20" s="63"/>
      <c r="C20" s="74">
        <f>SUM(C11:C19)</f>
        <v>12306086</v>
      </c>
      <c r="D20" s="64"/>
      <c r="E20" s="74">
        <f>SUM(E11:E19)</f>
        <v>10265183</v>
      </c>
      <c r="F20" s="64"/>
      <c r="G20" s="74">
        <f>SUM(G11:G19)</f>
        <v>1656269</v>
      </c>
      <c r="H20" s="64"/>
      <c r="I20" s="74">
        <f>SUM(I11:I19)</f>
        <v>1500606</v>
      </c>
    </row>
    <row r="21" spans="1:11" ht="22" customHeight="1" x14ac:dyDescent="0.3">
      <c r="B21" s="59"/>
    </row>
    <row r="22" spans="1:11" ht="22" customHeight="1" x14ac:dyDescent="0.3">
      <c r="A22" s="62" t="s">
        <v>18</v>
      </c>
      <c r="B22" s="59"/>
    </row>
    <row r="23" spans="1:11" ht="22" customHeight="1" x14ac:dyDescent="0.3">
      <c r="A23" s="42" t="s">
        <v>211</v>
      </c>
      <c r="B23" s="59"/>
      <c r="C23" s="45">
        <v>5092</v>
      </c>
      <c r="D23" s="45"/>
      <c r="E23" s="45">
        <v>12057</v>
      </c>
      <c r="F23" s="65"/>
      <c r="G23" s="65">
        <v>5092</v>
      </c>
      <c r="H23" s="65"/>
      <c r="I23" s="44">
        <v>10057</v>
      </c>
      <c r="K23" s="66"/>
    </row>
    <row r="24" spans="1:11" ht="22" customHeight="1" x14ac:dyDescent="0.3">
      <c r="A24" s="42" t="s">
        <v>180</v>
      </c>
      <c r="B24" s="59">
        <v>12</v>
      </c>
      <c r="C24" s="45">
        <v>81321</v>
      </c>
      <c r="D24" s="45"/>
      <c r="E24" s="45">
        <v>81773</v>
      </c>
      <c r="F24" s="65"/>
      <c r="G24" s="65">
        <v>81321</v>
      </c>
      <c r="H24" s="65"/>
      <c r="I24" s="44">
        <v>81773</v>
      </c>
      <c r="K24" s="66"/>
    </row>
    <row r="25" spans="1:11" ht="22" customHeight="1" x14ac:dyDescent="0.3">
      <c r="A25" s="42" t="s">
        <v>212</v>
      </c>
      <c r="B25" s="59">
        <v>4</v>
      </c>
      <c r="C25" s="44">
        <v>1769397</v>
      </c>
      <c r="E25" s="44">
        <v>1492794</v>
      </c>
      <c r="F25" s="65"/>
      <c r="G25" s="65">
        <v>0</v>
      </c>
      <c r="H25" s="65"/>
      <c r="I25" s="44">
        <v>0</v>
      </c>
      <c r="K25" s="66"/>
    </row>
    <row r="26" spans="1:11" ht="22" customHeight="1" x14ac:dyDescent="0.3">
      <c r="A26" s="42" t="s">
        <v>19</v>
      </c>
      <c r="B26" s="59">
        <v>5</v>
      </c>
      <c r="C26" s="44">
        <v>2187967</v>
      </c>
      <c r="E26" s="44">
        <v>3140220</v>
      </c>
      <c r="F26" s="65"/>
      <c r="G26" s="65">
        <v>6</v>
      </c>
      <c r="H26" s="65"/>
      <c r="I26" s="44">
        <v>733</v>
      </c>
      <c r="K26" s="66"/>
    </row>
    <row r="27" spans="1:11" ht="22" customHeight="1" x14ac:dyDescent="0.3">
      <c r="A27" s="42" t="s">
        <v>20</v>
      </c>
      <c r="B27" s="59">
        <v>3</v>
      </c>
      <c r="C27" s="44">
        <v>0</v>
      </c>
      <c r="E27" s="44">
        <v>0</v>
      </c>
      <c r="F27" s="65"/>
      <c r="G27" s="65">
        <v>5050000</v>
      </c>
      <c r="H27" s="65"/>
      <c r="I27" s="44">
        <v>5050000</v>
      </c>
      <c r="K27" s="66"/>
    </row>
    <row r="28" spans="1:11" ht="22" customHeight="1" x14ac:dyDescent="0.3">
      <c r="A28" s="42" t="s">
        <v>21</v>
      </c>
      <c r="B28" s="59">
        <v>7</v>
      </c>
      <c r="C28" s="44">
        <v>0</v>
      </c>
      <c r="E28" s="44">
        <v>0</v>
      </c>
      <c r="F28" s="65"/>
      <c r="G28" s="65">
        <v>5533784</v>
      </c>
      <c r="H28" s="65"/>
      <c r="I28" s="44">
        <v>5610182</v>
      </c>
      <c r="K28" s="66"/>
    </row>
    <row r="29" spans="1:11" ht="22" customHeight="1" x14ac:dyDescent="0.3">
      <c r="A29" s="42" t="s">
        <v>22</v>
      </c>
      <c r="B29" s="59"/>
      <c r="C29" s="43">
        <v>632221</v>
      </c>
      <c r="E29" s="43">
        <v>650113</v>
      </c>
      <c r="F29" s="65"/>
      <c r="G29" s="65">
        <v>620365</v>
      </c>
      <c r="H29" s="65"/>
      <c r="I29" s="43">
        <v>638565</v>
      </c>
      <c r="K29" s="66"/>
    </row>
    <row r="30" spans="1:11" ht="22" customHeight="1" x14ac:dyDescent="0.3">
      <c r="A30" s="42" t="s">
        <v>23</v>
      </c>
      <c r="B30" s="59"/>
      <c r="C30" s="43">
        <v>61244</v>
      </c>
      <c r="E30" s="43">
        <v>29711</v>
      </c>
      <c r="F30" s="65"/>
      <c r="G30" s="65">
        <v>42558</v>
      </c>
      <c r="H30" s="65"/>
      <c r="I30" s="43">
        <v>18955</v>
      </c>
      <c r="K30" s="66"/>
    </row>
    <row r="31" spans="1:11" ht="22" customHeight="1" x14ac:dyDescent="0.3">
      <c r="A31" s="42" t="s">
        <v>24</v>
      </c>
      <c r="B31" s="59"/>
      <c r="C31" s="43">
        <v>69906</v>
      </c>
      <c r="E31" s="43">
        <v>71194</v>
      </c>
      <c r="F31" s="65"/>
      <c r="G31" s="65">
        <v>34174</v>
      </c>
      <c r="H31" s="65"/>
      <c r="I31" s="43">
        <v>38009</v>
      </c>
      <c r="K31" s="66"/>
    </row>
    <row r="32" spans="1:11" ht="22" customHeight="1" x14ac:dyDescent="0.3">
      <c r="A32" s="42" t="s">
        <v>25</v>
      </c>
      <c r="B32" s="59"/>
      <c r="C32" s="43">
        <v>622540</v>
      </c>
      <c r="E32" s="43">
        <v>741099</v>
      </c>
      <c r="F32" s="65"/>
      <c r="G32" s="65">
        <v>193356</v>
      </c>
      <c r="H32" s="65"/>
      <c r="I32" s="44">
        <v>208134</v>
      </c>
      <c r="K32" s="66"/>
    </row>
    <row r="33" spans="1:12" ht="22" customHeight="1" x14ac:dyDescent="0.3">
      <c r="A33" s="42" t="s">
        <v>26</v>
      </c>
      <c r="B33" s="59"/>
      <c r="C33" s="43">
        <v>57105</v>
      </c>
      <c r="D33" s="47"/>
      <c r="E33" s="43">
        <v>57080</v>
      </c>
      <c r="F33" s="65"/>
      <c r="G33" s="43">
        <f>53746-30-1</f>
        <v>53715</v>
      </c>
      <c r="H33" s="65"/>
      <c r="I33" s="43">
        <v>52613</v>
      </c>
      <c r="K33" s="66"/>
    </row>
    <row r="34" spans="1:12" ht="22" customHeight="1" x14ac:dyDescent="0.3">
      <c r="A34" s="60" t="s">
        <v>27</v>
      </c>
      <c r="B34" s="59"/>
      <c r="C34" s="75">
        <f>SUM(C23:C33)</f>
        <v>5486793</v>
      </c>
      <c r="D34" s="68"/>
      <c r="E34" s="75">
        <f>SUM(E23:E33)</f>
        <v>6276041</v>
      </c>
      <c r="F34" s="68"/>
      <c r="G34" s="75">
        <f>SUM(G23:G33)</f>
        <v>11614371</v>
      </c>
      <c r="H34" s="68"/>
      <c r="I34" s="75">
        <f t="shared" ref="I34" si="0">SUM(I23:I33)</f>
        <v>11709021</v>
      </c>
    </row>
    <row r="35" spans="1:12" ht="22" customHeight="1" x14ac:dyDescent="0.3">
      <c r="A35" s="60"/>
      <c r="B35" s="59"/>
      <c r="C35" s="67"/>
      <c r="D35" s="68"/>
      <c r="E35" s="67"/>
      <c r="F35" s="68"/>
      <c r="G35" s="67"/>
      <c r="H35" s="68"/>
      <c r="I35" s="67"/>
    </row>
    <row r="36" spans="1:12" ht="22" customHeight="1" thickBot="1" x14ac:dyDescent="0.35">
      <c r="A36" s="60" t="s">
        <v>28</v>
      </c>
      <c r="B36" s="59"/>
      <c r="C36" s="76">
        <f>C20+C34</f>
        <v>17792879</v>
      </c>
      <c r="D36" s="64"/>
      <c r="E36" s="76">
        <f>E20+E34</f>
        <v>16541224</v>
      </c>
      <c r="F36" s="64"/>
      <c r="G36" s="76">
        <f>G20+G34</f>
        <v>13270640</v>
      </c>
      <c r="H36" s="64"/>
      <c r="I36" s="76">
        <f>I20+I34</f>
        <v>13209627</v>
      </c>
    </row>
    <row r="37" spans="1:12" ht="20.5" customHeight="1" thickTop="1" x14ac:dyDescent="0.3"/>
    <row r="38" spans="1:12" ht="22" customHeight="1" x14ac:dyDescent="0.35">
      <c r="A38" s="50" t="s">
        <v>0</v>
      </c>
    </row>
    <row r="39" spans="1:12" ht="22" customHeight="1" x14ac:dyDescent="0.3">
      <c r="A39" s="52" t="s">
        <v>1</v>
      </c>
    </row>
    <row r="40" spans="1:12" ht="22" customHeight="1" x14ac:dyDescent="0.3">
      <c r="A40" s="52"/>
    </row>
    <row r="41" spans="1:12" ht="22" customHeight="1" x14ac:dyDescent="0.3">
      <c r="C41" s="252" t="s">
        <v>2</v>
      </c>
      <c r="D41" s="252"/>
      <c r="E41" s="252"/>
      <c r="F41" s="53"/>
      <c r="G41" s="252" t="s">
        <v>3</v>
      </c>
      <c r="H41" s="252"/>
      <c r="I41" s="252"/>
    </row>
    <row r="42" spans="1:12" ht="22" customHeight="1" x14ac:dyDescent="0.3">
      <c r="C42" s="252" t="s">
        <v>4</v>
      </c>
      <c r="D42" s="252"/>
      <c r="E42" s="252"/>
      <c r="F42" s="53"/>
      <c r="G42" s="252" t="s">
        <v>4</v>
      </c>
      <c r="H42" s="252"/>
      <c r="I42" s="252"/>
    </row>
    <row r="43" spans="1:12" ht="22" customHeight="1" x14ac:dyDescent="0.3">
      <c r="C43" s="54" t="s">
        <v>226</v>
      </c>
      <c r="D43" s="55"/>
      <c r="E43" s="56" t="s">
        <v>6</v>
      </c>
      <c r="F43" s="57"/>
      <c r="G43" s="54" t="s">
        <v>226</v>
      </c>
      <c r="H43" s="55"/>
      <c r="I43" s="56" t="s">
        <v>6</v>
      </c>
    </row>
    <row r="44" spans="1:12" ht="22" customHeight="1" x14ac:dyDescent="0.3">
      <c r="A44" s="58" t="s">
        <v>29</v>
      </c>
      <c r="B44" s="59" t="s">
        <v>8</v>
      </c>
      <c r="C44" s="56">
        <v>2026</v>
      </c>
      <c r="D44" s="51"/>
      <c r="E44" s="56">
        <v>2025</v>
      </c>
      <c r="F44" s="51"/>
      <c r="G44" s="56">
        <v>2026</v>
      </c>
      <c r="H44" s="51"/>
      <c r="I44" s="56">
        <v>2025</v>
      </c>
    </row>
    <row r="45" spans="1:12" ht="22" customHeight="1" x14ac:dyDescent="0.3">
      <c r="C45" s="56" t="s">
        <v>9</v>
      </c>
      <c r="D45" s="51"/>
      <c r="E45" s="56"/>
      <c r="F45" s="51"/>
      <c r="G45" s="56" t="s">
        <v>9</v>
      </c>
      <c r="H45" s="51"/>
      <c r="I45" s="56"/>
      <c r="L45" s="42" t="s">
        <v>30</v>
      </c>
    </row>
    <row r="46" spans="1:12" ht="22" customHeight="1" x14ac:dyDescent="0.3">
      <c r="A46" s="60"/>
      <c r="B46" s="59"/>
      <c r="C46" s="253" t="s">
        <v>10</v>
      </c>
      <c r="D46" s="253"/>
      <c r="E46" s="253"/>
      <c r="F46" s="253"/>
      <c r="G46" s="253"/>
      <c r="H46" s="253"/>
      <c r="I46" s="253"/>
    </row>
    <row r="47" spans="1:12" ht="22" customHeight="1" x14ac:dyDescent="0.3">
      <c r="A47" s="62" t="s">
        <v>31</v>
      </c>
      <c r="B47" s="59"/>
    </row>
    <row r="48" spans="1:12" ht="22" customHeight="1" x14ac:dyDescent="0.3">
      <c r="A48" s="42" t="s">
        <v>285</v>
      </c>
      <c r="B48" s="59">
        <v>3</v>
      </c>
      <c r="C48" s="43">
        <v>365046</v>
      </c>
      <c r="E48" s="65">
        <v>308387</v>
      </c>
      <c r="F48" s="65"/>
      <c r="G48" s="65">
        <v>143554</v>
      </c>
      <c r="H48" s="65"/>
      <c r="I48" s="65">
        <v>112163</v>
      </c>
    </row>
    <row r="49" spans="1:10" ht="22" customHeight="1" x14ac:dyDescent="0.3">
      <c r="A49" s="42" t="s">
        <v>33</v>
      </c>
      <c r="B49" s="59">
        <v>8</v>
      </c>
      <c r="C49" s="43">
        <v>30257</v>
      </c>
      <c r="E49" s="65">
        <v>22563</v>
      </c>
      <c r="F49" s="65"/>
      <c r="G49" s="65">
        <v>19209</v>
      </c>
      <c r="H49" s="65"/>
      <c r="I49" s="65">
        <v>15991</v>
      </c>
    </row>
    <row r="50" spans="1:10" ht="22" customHeight="1" x14ac:dyDescent="0.3">
      <c r="A50" s="42" t="s">
        <v>32</v>
      </c>
      <c r="B50" s="59" t="s">
        <v>181</v>
      </c>
      <c r="C50" s="44">
        <v>646559</v>
      </c>
      <c r="E50" s="65">
        <v>248123</v>
      </c>
      <c r="F50" s="65"/>
      <c r="G50" s="65">
        <v>0</v>
      </c>
      <c r="H50" s="65"/>
      <c r="I50" s="65">
        <v>0</v>
      </c>
    </row>
    <row r="51" spans="1:10" ht="22" customHeight="1" x14ac:dyDescent="0.3">
      <c r="A51" s="42" t="s">
        <v>34</v>
      </c>
      <c r="B51" s="59"/>
      <c r="C51" s="43">
        <v>1408</v>
      </c>
      <c r="D51" s="47"/>
      <c r="E51" s="65">
        <v>781</v>
      </c>
      <c r="F51" s="65"/>
      <c r="G51" s="65">
        <v>0</v>
      </c>
      <c r="H51" s="65"/>
      <c r="I51" s="65">
        <v>0</v>
      </c>
    </row>
    <row r="52" spans="1:10" ht="22" customHeight="1" x14ac:dyDescent="0.3">
      <c r="A52" s="60" t="s">
        <v>35</v>
      </c>
      <c r="B52" s="59"/>
      <c r="C52" s="74">
        <f>SUM(C48:D51)</f>
        <v>1043270</v>
      </c>
      <c r="D52" s="68"/>
      <c r="E52" s="74">
        <f>SUM(E48:E51)</f>
        <v>579854</v>
      </c>
      <c r="F52" s="68"/>
      <c r="G52" s="74">
        <f>SUM(G48:G51)</f>
        <v>162763</v>
      </c>
      <c r="H52" s="68"/>
      <c r="I52" s="74">
        <f>SUM(I48:I51)</f>
        <v>128154</v>
      </c>
    </row>
    <row r="53" spans="1:10" ht="22" customHeight="1" x14ac:dyDescent="0.3">
      <c r="A53" s="60"/>
      <c r="B53" s="59"/>
      <c r="C53" s="68"/>
      <c r="D53" s="68"/>
      <c r="E53" s="68"/>
      <c r="F53" s="68"/>
      <c r="G53" s="68"/>
      <c r="H53" s="68"/>
      <c r="I53" s="68"/>
    </row>
    <row r="54" spans="1:10" ht="22" customHeight="1" x14ac:dyDescent="0.3">
      <c r="A54" s="62" t="s">
        <v>36</v>
      </c>
      <c r="B54" s="59"/>
    </row>
    <row r="55" spans="1:10" ht="22" customHeight="1" x14ac:dyDescent="0.6">
      <c r="A55" s="42" t="s">
        <v>38</v>
      </c>
      <c r="B55" s="59">
        <v>8</v>
      </c>
      <c r="C55" s="48">
        <v>33213</v>
      </c>
      <c r="E55" s="44">
        <v>9684</v>
      </c>
      <c r="G55" s="48">
        <v>25113</v>
      </c>
      <c r="I55" s="65">
        <v>4879</v>
      </c>
      <c r="J55" s="69"/>
    </row>
    <row r="56" spans="1:10" ht="22" customHeight="1" x14ac:dyDescent="0.6">
      <c r="A56" s="42" t="s">
        <v>37</v>
      </c>
      <c r="B56" s="59" t="s">
        <v>181</v>
      </c>
      <c r="C56" s="48">
        <v>1286907</v>
      </c>
      <c r="E56" s="44">
        <v>989327</v>
      </c>
      <c r="G56" s="48">
        <v>0</v>
      </c>
      <c r="I56" s="65">
        <v>0</v>
      </c>
      <c r="J56" s="69"/>
    </row>
    <row r="57" spans="1:10" ht="22" customHeight="1" x14ac:dyDescent="0.6">
      <c r="A57" s="42" t="s">
        <v>169</v>
      </c>
      <c r="B57" s="59"/>
      <c r="C57" s="48">
        <v>56733</v>
      </c>
      <c r="E57" s="44">
        <v>55437</v>
      </c>
      <c r="G57" s="48">
        <v>33993</v>
      </c>
      <c r="I57" s="65">
        <v>32920</v>
      </c>
      <c r="J57" s="69"/>
    </row>
    <row r="58" spans="1:10" ht="22" customHeight="1" x14ac:dyDescent="0.6">
      <c r="A58" s="42" t="s">
        <v>39</v>
      </c>
      <c r="B58" s="59"/>
      <c r="C58" s="48">
        <v>12236</v>
      </c>
      <c r="E58" s="44">
        <v>12309</v>
      </c>
      <c r="G58" s="48">
        <v>4602</v>
      </c>
      <c r="I58" s="65">
        <v>4782</v>
      </c>
      <c r="J58" s="69"/>
    </row>
    <row r="59" spans="1:10" s="60" customFormat="1" ht="22" customHeight="1" x14ac:dyDescent="0.3">
      <c r="A59" s="60" t="s">
        <v>40</v>
      </c>
      <c r="B59" s="63"/>
      <c r="C59" s="74">
        <f>SUM(C55:C58)</f>
        <v>1389089</v>
      </c>
      <c r="D59" s="64"/>
      <c r="E59" s="74">
        <f>SUM(E55:E58)</f>
        <v>1066757</v>
      </c>
      <c r="F59" s="64"/>
      <c r="G59" s="74">
        <f>SUM(G55:G58)</f>
        <v>63708</v>
      </c>
      <c r="H59" s="64"/>
      <c r="I59" s="74">
        <f>SUM(I55:I58)</f>
        <v>42581</v>
      </c>
    </row>
    <row r="60" spans="1:10" s="60" customFormat="1" ht="22" customHeight="1" x14ac:dyDescent="0.3">
      <c r="B60" s="63"/>
      <c r="C60" s="68"/>
      <c r="D60" s="64"/>
      <c r="E60" s="68"/>
      <c r="F60" s="64"/>
      <c r="G60" s="68"/>
      <c r="H60" s="64"/>
      <c r="I60" s="68"/>
    </row>
    <row r="61" spans="1:10" s="60" customFormat="1" ht="22" customHeight="1" x14ac:dyDescent="0.3">
      <c r="A61" s="60" t="s">
        <v>41</v>
      </c>
      <c r="B61" s="63"/>
      <c r="C61" s="77">
        <f>C52+C59</f>
        <v>2432359</v>
      </c>
      <c r="D61" s="68"/>
      <c r="E61" s="77">
        <f>E52+E59</f>
        <v>1646611</v>
      </c>
      <c r="F61" s="68"/>
      <c r="G61" s="77">
        <f>G52+G59</f>
        <v>226471</v>
      </c>
      <c r="H61" s="68"/>
      <c r="I61" s="77">
        <f>I52+I59</f>
        <v>170735</v>
      </c>
    </row>
    <row r="62" spans="1:10" ht="22" customHeight="1" x14ac:dyDescent="0.3">
      <c r="B62" s="59"/>
    </row>
    <row r="63" spans="1:10" ht="21.5" customHeight="1" x14ac:dyDescent="0.35">
      <c r="A63" s="50" t="s">
        <v>0</v>
      </c>
    </row>
    <row r="64" spans="1:10" ht="21.5" customHeight="1" x14ac:dyDescent="0.3">
      <c r="A64" s="52" t="s">
        <v>1</v>
      </c>
    </row>
    <row r="65" spans="1:9" ht="21.5" customHeight="1" x14ac:dyDescent="0.3">
      <c r="A65" s="52"/>
    </row>
    <row r="66" spans="1:9" ht="21.5" customHeight="1" x14ac:dyDescent="0.3">
      <c r="C66" s="252" t="s">
        <v>2</v>
      </c>
      <c r="D66" s="252"/>
      <c r="E66" s="252"/>
      <c r="F66" s="53"/>
      <c r="G66" s="252" t="s">
        <v>3</v>
      </c>
      <c r="H66" s="252"/>
      <c r="I66" s="252"/>
    </row>
    <row r="67" spans="1:9" ht="21.5" customHeight="1" x14ac:dyDescent="0.3">
      <c r="C67" s="252" t="s">
        <v>4</v>
      </c>
      <c r="D67" s="252"/>
      <c r="E67" s="252"/>
      <c r="F67" s="53"/>
      <c r="G67" s="252" t="s">
        <v>4</v>
      </c>
      <c r="H67" s="252"/>
      <c r="I67" s="252"/>
    </row>
    <row r="68" spans="1:9" ht="21.5" customHeight="1" x14ac:dyDescent="0.3">
      <c r="C68" s="54" t="s">
        <v>226</v>
      </c>
      <c r="D68" s="55"/>
      <c r="E68" s="56" t="s">
        <v>6</v>
      </c>
      <c r="F68" s="57"/>
      <c r="G68" s="54" t="s">
        <v>226</v>
      </c>
      <c r="H68" s="55"/>
      <c r="I68" s="56" t="s">
        <v>6</v>
      </c>
    </row>
    <row r="69" spans="1:9" ht="21.5" customHeight="1" x14ac:dyDescent="0.3">
      <c r="A69" s="58" t="s">
        <v>29</v>
      </c>
      <c r="B69" s="59" t="s">
        <v>8</v>
      </c>
      <c r="C69" s="56">
        <v>2026</v>
      </c>
      <c r="D69" s="51"/>
      <c r="E69" s="56">
        <v>2025</v>
      </c>
      <c r="F69" s="51"/>
      <c r="G69" s="56">
        <v>2026</v>
      </c>
      <c r="H69" s="51"/>
      <c r="I69" s="56">
        <v>2025</v>
      </c>
    </row>
    <row r="70" spans="1:9" ht="21.5" customHeight="1" x14ac:dyDescent="0.3">
      <c r="C70" s="56" t="s">
        <v>9</v>
      </c>
      <c r="D70" s="51"/>
      <c r="E70" s="56"/>
      <c r="F70" s="51"/>
      <c r="G70" s="56" t="s">
        <v>9</v>
      </c>
      <c r="H70" s="51"/>
      <c r="I70" s="56"/>
    </row>
    <row r="71" spans="1:9" ht="21.5" customHeight="1" x14ac:dyDescent="0.3">
      <c r="A71" s="60"/>
      <c r="B71" s="59"/>
      <c r="C71" s="253" t="s">
        <v>10</v>
      </c>
      <c r="D71" s="253"/>
      <c r="E71" s="253"/>
      <c r="F71" s="253"/>
      <c r="G71" s="253"/>
      <c r="H71" s="253"/>
      <c r="I71" s="253"/>
    </row>
    <row r="72" spans="1:9" ht="21.5" customHeight="1" x14ac:dyDescent="0.3">
      <c r="A72" s="62" t="s">
        <v>42</v>
      </c>
      <c r="B72" s="59"/>
      <c r="C72" s="61"/>
      <c r="D72" s="61"/>
      <c r="E72" s="61"/>
      <c r="F72" s="61"/>
      <c r="G72" s="61"/>
      <c r="H72" s="61"/>
      <c r="I72" s="61"/>
    </row>
    <row r="73" spans="1:9" ht="21.5" customHeight="1" x14ac:dyDescent="0.3">
      <c r="A73" s="42" t="s">
        <v>222</v>
      </c>
      <c r="B73" s="59">
        <v>9</v>
      </c>
    </row>
    <row r="74" spans="1:9" ht="21.5" customHeight="1" thickBot="1" x14ac:dyDescent="0.35">
      <c r="A74" s="42" t="s">
        <v>43</v>
      </c>
      <c r="B74" s="59"/>
      <c r="C74" s="46">
        <v>815102</v>
      </c>
      <c r="E74" s="46">
        <v>828992</v>
      </c>
      <c r="F74" s="47"/>
      <c r="G74" s="46">
        <v>815102</v>
      </c>
      <c r="H74" s="47"/>
      <c r="I74" s="46">
        <v>828992</v>
      </c>
    </row>
    <row r="75" spans="1:9" ht="21.5" customHeight="1" thickTop="1" x14ac:dyDescent="0.3">
      <c r="A75" s="42" t="s">
        <v>213</v>
      </c>
      <c r="B75" s="59"/>
      <c r="C75" s="47">
        <v>815102</v>
      </c>
      <c r="E75" s="47">
        <v>828992</v>
      </c>
      <c r="F75" s="47"/>
      <c r="G75" s="47">
        <v>815102</v>
      </c>
      <c r="H75" s="47"/>
      <c r="I75" s="47">
        <v>828992</v>
      </c>
    </row>
    <row r="76" spans="1:9" ht="21.5" customHeight="1" x14ac:dyDescent="0.3">
      <c r="A76" s="42" t="s">
        <v>182</v>
      </c>
      <c r="B76" s="59"/>
      <c r="C76" s="44">
        <f>'CH-Conso11'!F35</f>
        <v>12334930</v>
      </c>
      <c r="D76" s="70"/>
      <c r="E76" s="44">
        <v>12334930</v>
      </c>
      <c r="F76" s="44"/>
      <c r="G76" s="44">
        <v>12334930</v>
      </c>
      <c r="H76" s="44"/>
      <c r="I76" s="44">
        <v>12334930</v>
      </c>
    </row>
    <row r="77" spans="1:9" ht="21.5" customHeight="1" x14ac:dyDescent="0.3">
      <c r="A77" s="42" t="s">
        <v>167</v>
      </c>
      <c r="B77" s="59"/>
      <c r="C77" s="44"/>
      <c r="D77" s="70"/>
      <c r="E77" s="44"/>
      <c r="F77" s="44"/>
      <c r="G77" s="44"/>
      <c r="H77" s="44"/>
      <c r="I77" s="44"/>
    </row>
    <row r="78" spans="1:9" ht="21.5" customHeight="1" x14ac:dyDescent="0.3">
      <c r="A78" s="42" t="s">
        <v>168</v>
      </c>
      <c r="B78" s="59">
        <v>7</v>
      </c>
      <c r="C78" s="44">
        <f>'CH-Conso11'!H35</f>
        <v>1659153</v>
      </c>
      <c r="D78" s="70"/>
      <c r="E78" s="44">
        <v>1650818</v>
      </c>
      <c r="F78" s="44"/>
      <c r="G78" s="44">
        <v>0</v>
      </c>
      <c r="H78" s="44"/>
      <c r="I78" s="44">
        <v>0</v>
      </c>
    </row>
    <row r="79" spans="1:9" ht="21.5" customHeight="1" x14ac:dyDescent="0.3">
      <c r="A79" s="42" t="s">
        <v>184</v>
      </c>
      <c r="B79" s="59"/>
      <c r="C79" s="44"/>
      <c r="D79" s="70"/>
      <c r="E79" s="44"/>
      <c r="F79" s="44"/>
      <c r="G79" s="44"/>
      <c r="H79" s="44"/>
      <c r="I79" s="44"/>
    </row>
    <row r="80" spans="1:9" ht="21.5" customHeight="1" x14ac:dyDescent="0.3">
      <c r="A80" s="42" t="s">
        <v>183</v>
      </c>
      <c r="B80" s="59"/>
      <c r="C80" s="44">
        <v>0</v>
      </c>
      <c r="D80" s="44"/>
      <c r="E80" s="44">
        <v>0</v>
      </c>
      <c r="F80" s="44"/>
      <c r="G80" s="44">
        <v>974118</v>
      </c>
      <c r="H80" s="44"/>
      <c r="I80" s="49">
        <v>974118</v>
      </c>
    </row>
    <row r="81" spans="1:9" s="60" customFormat="1" ht="21.5" customHeight="1" x14ac:dyDescent="0.3">
      <c r="A81" s="42" t="s">
        <v>217</v>
      </c>
      <c r="B81" s="59"/>
      <c r="C81" s="48"/>
      <c r="D81" s="48"/>
      <c r="E81" s="44"/>
      <c r="F81" s="44"/>
      <c r="G81" s="44"/>
      <c r="H81" s="44"/>
      <c r="I81" s="48"/>
    </row>
    <row r="82" spans="1:9" ht="21.5" customHeight="1" x14ac:dyDescent="0.3">
      <c r="A82" s="42" t="s">
        <v>214</v>
      </c>
      <c r="B82" s="59"/>
      <c r="E82" s="44"/>
      <c r="F82" s="44"/>
      <c r="G82" s="44"/>
      <c r="H82" s="44"/>
    </row>
    <row r="83" spans="1:9" ht="21.5" customHeight="1" x14ac:dyDescent="0.3">
      <c r="A83" s="42" t="s">
        <v>44</v>
      </c>
      <c r="B83" s="59"/>
      <c r="C83" s="48">
        <v>82820</v>
      </c>
      <c r="E83" s="44">
        <v>82820</v>
      </c>
      <c r="F83" s="44"/>
      <c r="G83" s="44">
        <f>'CH-Separate 13'!L26</f>
        <v>82820</v>
      </c>
      <c r="H83" s="44"/>
      <c r="I83" s="48">
        <v>82820</v>
      </c>
    </row>
    <row r="84" spans="1:9" ht="21.5" customHeight="1" x14ac:dyDescent="0.3">
      <c r="A84" s="42" t="s">
        <v>45</v>
      </c>
      <c r="B84" s="59">
        <v>9</v>
      </c>
      <c r="C84" s="48">
        <v>0</v>
      </c>
      <c r="E84" s="44">
        <v>337905</v>
      </c>
      <c r="F84" s="44"/>
      <c r="G84" s="44">
        <f>'CH-Separate 13'!N26</f>
        <v>0</v>
      </c>
      <c r="H84" s="44"/>
      <c r="I84" s="48">
        <v>337905</v>
      </c>
    </row>
    <row r="85" spans="1:9" ht="21.5" customHeight="1" x14ac:dyDescent="0.3">
      <c r="A85" s="42" t="s">
        <v>223</v>
      </c>
      <c r="B85" s="71"/>
      <c r="C85" s="44">
        <f>'CH-Conso11'!N35</f>
        <v>-1594814</v>
      </c>
      <c r="D85" s="47"/>
      <c r="E85" s="44">
        <v>-1902626</v>
      </c>
      <c r="F85" s="44"/>
      <c r="G85" s="44">
        <f>'CH-Separate 13'!P26</f>
        <v>-1439577</v>
      </c>
      <c r="H85" s="44"/>
      <c r="I85" s="47">
        <v>-1461247</v>
      </c>
    </row>
    <row r="86" spans="1:9" ht="21.5" customHeight="1" x14ac:dyDescent="0.3">
      <c r="A86" s="42" t="s">
        <v>46</v>
      </c>
      <c r="B86" s="59">
        <v>9</v>
      </c>
      <c r="C86" s="44">
        <v>0</v>
      </c>
      <c r="D86" s="47"/>
      <c r="E86" s="44">
        <v>-337905</v>
      </c>
      <c r="F86" s="44"/>
      <c r="G86" s="44">
        <f>'CH-Separate 13'!R26</f>
        <v>0</v>
      </c>
      <c r="H86" s="44"/>
      <c r="I86" s="47">
        <v>-337905</v>
      </c>
    </row>
    <row r="87" spans="1:9" ht="21.5" customHeight="1" x14ac:dyDescent="0.3">
      <c r="A87" s="42" t="s">
        <v>299</v>
      </c>
      <c r="B87" s="59"/>
      <c r="C87" s="48">
        <f>'CH-Conso11'!R35</f>
        <v>276776</v>
      </c>
      <c r="D87" s="47"/>
      <c r="E87" s="48">
        <v>279279</v>
      </c>
      <c r="F87" s="44"/>
      <c r="G87" s="44">
        <f>'CH-Separate 13'!T26</f>
        <v>276776</v>
      </c>
      <c r="H87" s="44"/>
      <c r="I87" s="48">
        <v>279279</v>
      </c>
    </row>
    <row r="88" spans="1:9" ht="21.5" customHeight="1" x14ac:dyDescent="0.3">
      <c r="A88" s="60" t="s">
        <v>47</v>
      </c>
      <c r="B88" s="59"/>
      <c r="C88" s="78">
        <f t="shared" ref="C88:I88" si="1">SUM(C75:C87)</f>
        <v>13573967</v>
      </c>
      <c r="D88" s="72"/>
      <c r="E88" s="78">
        <f t="shared" si="1"/>
        <v>13274213</v>
      </c>
      <c r="F88" s="72"/>
      <c r="G88" s="78">
        <f t="shared" si="1"/>
        <v>13044169</v>
      </c>
      <c r="H88" s="72"/>
      <c r="I88" s="78">
        <f t="shared" si="1"/>
        <v>13038892</v>
      </c>
    </row>
    <row r="89" spans="1:9" ht="21.5" customHeight="1" x14ac:dyDescent="0.3">
      <c r="A89" s="42" t="s">
        <v>48</v>
      </c>
      <c r="B89" s="59"/>
      <c r="C89" s="48">
        <f>'CH-Conso11'!V35</f>
        <v>1786553</v>
      </c>
      <c r="D89" s="47"/>
      <c r="E89" s="48">
        <v>1620400</v>
      </c>
      <c r="F89" s="47"/>
      <c r="G89" s="48">
        <v>0</v>
      </c>
      <c r="H89" s="47"/>
      <c r="I89" s="64">
        <v>0</v>
      </c>
    </row>
    <row r="90" spans="1:9" ht="21.5" customHeight="1" x14ac:dyDescent="0.3">
      <c r="A90" s="60" t="s">
        <v>49</v>
      </c>
      <c r="B90" s="63"/>
      <c r="C90" s="74">
        <f>C88+C89</f>
        <v>15360520</v>
      </c>
      <c r="D90" s="68"/>
      <c r="E90" s="74">
        <f>E88+E89</f>
        <v>14894613</v>
      </c>
      <c r="F90" s="68"/>
      <c r="G90" s="74">
        <f>G88+G89</f>
        <v>13044169</v>
      </c>
      <c r="H90" s="68"/>
      <c r="I90" s="74">
        <f>SUM(I88:I89)</f>
        <v>13038892</v>
      </c>
    </row>
    <row r="91" spans="1:9" ht="21.5" customHeight="1" x14ac:dyDescent="0.3">
      <c r="A91" s="60"/>
      <c r="B91" s="63"/>
      <c r="C91" s="68"/>
      <c r="D91" s="68"/>
      <c r="E91" s="68"/>
      <c r="F91" s="68"/>
      <c r="G91" s="68"/>
      <c r="H91" s="68"/>
      <c r="I91" s="68"/>
    </row>
    <row r="92" spans="1:9" ht="21.5" customHeight="1" thickBot="1" x14ac:dyDescent="0.35">
      <c r="A92" s="60" t="s">
        <v>50</v>
      </c>
      <c r="B92" s="59"/>
      <c r="C92" s="76">
        <f>C90+C61</f>
        <v>17792879</v>
      </c>
      <c r="D92" s="64"/>
      <c r="E92" s="76">
        <f>SUM(E61,E90)</f>
        <v>16541224</v>
      </c>
      <c r="F92" s="64"/>
      <c r="G92" s="76">
        <f>G61+G90</f>
        <v>13270640</v>
      </c>
      <c r="H92" s="64"/>
      <c r="I92" s="76">
        <f>SUM(I61,I90)</f>
        <v>13209627</v>
      </c>
    </row>
    <row r="93" spans="1:9" ht="21.5" customHeight="1" thickTop="1" x14ac:dyDescent="0.3">
      <c r="B93" s="73"/>
    </row>
    <row r="94" spans="1:9" ht="20.25" customHeight="1" x14ac:dyDescent="0.3">
      <c r="B94" s="59"/>
      <c r="C94" s="48">
        <f>C92-C36</f>
        <v>0</v>
      </c>
      <c r="E94" s="48">
        <f>E92-E36</f>
        <v>0</v>
      </c>
      <c r="G94" s="48">
        <f>G92-G36</f>
        <v>0</v>
      </c>
      <c r="I94" s="48">
        <f>I92-I36</f>
        <v>0</v>
      </c>
    </row>
    <row r="95" spans="1:9" ht="20.25" customHeight="1" x14ac:dyDescent="0.3"/>
    <row r="117" spans="3:9" x14ac:dyDescent="0.3">
      <c r="C117" s="47"/>
      <c r="D117" s="47"/>
      <c r="E117" s="47"/>
      <c r="F117" s="47"/>
      <c r="G117" s="47"/>
      <c r="H117" s="47"/>
      <c r="I117" s="47"/>
    </row>
    <row r="119" spans="3:9" ht="23.15" customHeight="1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C66:E66"/>
    <mergeCell ref="G66:I66"/>
    <mergeCell ref="C67:E67"/>
    <mergeCell ref="G67:I67"/>
    <mergeCell ref="C71:I71"/>
    <mergeCell ref="C4:E4"/>
    <mergeCell ref="G4:I4"/>
    <mergeCell ref="C5:E5"/>
    <mergeCell ref="G5:I5"/>
    <mergeCell ref="C9:I9"/>
    <mergeCell ref="C41:E41"/>
    <mergeCell ref="G41:I41"/>
    <mergeCell ref="C42:E42"/>
    <mergeCell ref="G42:I42"/>
    <mergeCell ref="C46:I46"/>
  </mergeCells>
  <pageMargins left="0.8" right="0.8" top="0.48" bottom="0.5" header="0.5" footer="0.5"/>
  <pageSetup paperSize="9" scale="87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2" max="8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72"/>
  <sheetViews>
    <sheetView view="pageBreakPreview" topLeftCell="A80" zoomScale="90" zoomScaleNormal="86" zoomScaleSheetLayoutView="90" workbookViewId="0">
      <selection activeCell="O4" sqref="O4"/>
    </sheetView>
  </sheetViews>
  <sheetFormatPr defaultColWidth="9.1796875" defaultRowHeight="20.25" customHeight="1" x14ac:dyDescent="0.3"/>
  <cols>
    <col min="1" max="1" width="36.453125" style="42" customWidth="1"/>
    <col min="2" max="2" width="5.7265625" style="51" bestFit="1" customWidth="1"/>
    <col min="3" max="3" width="12.1796875" style="42" customWidth="1"/>
    <col min="4" max="4" width="1.453125" style="42" customWidth="1"/>
    <col min="5" max="5" width="12.1796875" style="42" customWidth="1"/>
    <col min="6" max="6" width="1.453125" style="42" customWidth="1"/>
    <col min="7" max="7" width="12.1796875" style="42" customWidth="1"/>
    <col min="8" max="8" width="1.453125" style="42" customWidth="1"/>
    <col min="9" max="9" width="12.1796875" style="42" customWidth="1"/>
    <col min="10" max="10" width="18.81640625" style="80" bestFit="1" customWidth="1"/>
    <col min="11" max="11" width="28.1796875" style="42" customWidth="1"/>
    <col min="12" max="12" width="12.453125" style="42" bestFit="1" customWidth="1"/>
    <col min="13" max="13" width="17" style="42" bestFit="1" customWidth="1"/>
    <col min="14" max="14" width="11.54296875" style="42" bestFit="1" customWidth="1"/>
    <col min="15" max="15" width="15" style="42" bestFit="1" customWidth="1"/>
    <col min="16" max="16" width="12" style="42" bestFit="1" customWidth="1"/>
    <col min="17" max="17" width="10.1796875" style="42" bestFit="1" customWidth="1"/>
    <col min="18" max="16384" width="9.1796875" style="42"/>
  </cols>
  <sheetData>
    <row r="1" spans="1:17" ht="20.25" customHeight="1" x14ac:dyDescent="0.35">
      <c r="A1" s="50" t="s">
        <v>0</v>
      </c>
    </row>
    <row r="2" spans="1:17" ht="20.25" customHeight="1" x14ac:dyDescent="0.3">
      <c r="A2" s="58" t="s">
        <v>51</v>
      </c>
    </row>
    <row r="3" spans="1:17" ht="21" customHeight="1" x14ac:dyDescent="0.3">
      <c r="A3" s="60"/>
    </row>
    <row r="4" spans="1:17" ht="21" customHeight="1" x14ac:dyDescent="0.3">
      <c r="C4" s="257" t="s">
        <v>2</v>
      </c>
      <c r="D4" s="257"/>
      <c r="E4" s="257"/>
      <c r="F4" s="57"/>
      <c r="G4" s="257" t="s">
        <v>3</v>
      </c>
      <c r="H4" s="257"/>
      <c r="I4" s="257"/>
    </row>
    <row r="5" spans="1:17" ht="21" customHeight="1" x14ac:dyDescent="0.3">
      <c r="C5" s="257" t="s">
        <v>4</v>
      </c>
      <c r="D5" s="257"/>
      <c r="E5" s="257"/>
      <c r="F5" s="57"/>
      <c r="G5" s="257" t="s">
        <v>4</v>
      </c>
      <c r="H5" s="257"/>
      <c r="I5" s="257"/>
    </row>
    <row r="6" spans="1:17" ht="21" customHeight="1" x14ac:dyDescent="0.3">
      <c r="C6" s="255" t="s">
        <v>52</v>
      </c>
      <c r="D6" s="247"/>
      <c r="E6" s="247"/>
      <c r="F6" s="57"/>
      <c r="G6" s="255" t="s">
        <v>52</v>
      </c>
      <c r="H6" s="247"/>
      <c r="I6" s="247"/>
    </row>
    <row r="7" spans="1:17" ht="21" customHeight="1" x14ac:dyDescent="0.3">
      <c r="C7" s="254" t="s">
        <v>226</v>
      </c>
      <c r="D7" s="255"/>
      <c r="E7" s="255"/>
      <c r="F7" s="57"/>
      <c r="G7" s="254" t="s">
        <v>226</v>
      </c>
      <c r="H7" s="255"/>
      <c r="I7" s="255"/>
    </row>
    <row r="8" spans="1:17" ht="21" customHeight="1" x14ac:dyDescent="0.3">
      <c r="B8" s="59" t="s">
        <v>8</v>
      </c>
      <c r="C8" s="56">
        <v>2026</v>
      </c>
      <c r="D8" s="51"/>
      <c r="E8" s="56">
        <v>2025</v>
      </c>
      <c r="F8" s="51"/>
      <c r="G8" s="56">
        <v>2026</v>
      </c>
      <c r="H8" s="51"/>
      <c r="I8" s="56">
        <v>2025</v>
      </c>
    </row>
    <row r="9" spans="1:17" ht="21" customHeight="1" x14ac:dyDescent="0.3">
      <c r="B9" s="59"/>
      <c r="C9" s="56"/>
      <c r="D9" s="51"/>
      <c r="E9" s="56" t="s">
        <v>185</v>
      </c>
      <c r="F9" s="51"/>
      <c r="G9" s="56"/>
      <c r="H9" s="51"/>
      <c r="I9" s="56"/>
    </row>
    <row r="10" spans="1:17" ht="21" customHeight="1" x14ac:dyDescent="0.3">
      <c r="B10" s="59"/>
      <c r="C10" s="256" t="s">
        <v>10</v>
      </c>
      <c r="D10" s="256"/>
      <c r="E10" s="256"/>
      <c r="F10" s="256"/>
      <c r="G10" s="256"/>
      <c r="H10" s="256"/>
      <c r="I10" s="256"/>
    </row>
    <row r="11" spans="1:17" ht="21" customHeight="1" x14ac:dyDescent="0.3">
      <c r="A11" s="62" t="s">
        <v>53</v>
      </c>
      <c r="B11" s="59"/>
    </row>
    <row r="12" spans="1:17" ht="21" customHeight="1" x14ac:dyDescent="0.3">
      <c r="A12" s="42" t="s">
        <v>151</v>
      </c>
      <c r="B12" s="59"/>
      <c r="C12" s="66">
        <v>263094</v>
      </c>
      <c r="D12" s="66"/>
      <c r="E12" s="66">
        <v>137865</v>
      </c>
      <c r="F12" s="66"/>
      <c r="G12" s="66">
        <v>263094</v>
      </c>
      <c r="H12" s="66"/>
      <c r="I12" s="66">
        <v>132490</v>
      </c>
      <c r="K12" s="81"/>
      <c r="M12" s="81"/>
      <c r="O12" s="81"/>
      <c r="Q12" s="81"/>
    </row>
    <row r="13" spans="1:17" ht="21" customHeight="1" x14ac:dyDescent="0.3">
      <c r="A13" s="42" t="s">
        <v>152</v>
      </c>
      <c r="B13" s="59"/>
      <c r="C13" s="66"/>
      <c r="D13" s="66"/>
      <c r="E13" s="66"/>
      <c r="F13" s="66"/>
      <c r="G13" s="66"/>
      <c r="H13" s="66"/>
      <c r="I13" s="66"/>
      <c r="K13" s="81"/>
      <c r="M13" s="81"/>
      <c r="O13" s="81"/>
      <c r="Q13" s="81"/>
    </row>
    <row r="14" spans="1:17" ht="21" customHeight="1" x14ac:dyDescent="0.3">
      <c r="A14" s="42" t="s">
        <v>178</v>
      </c>
      <c r="B14" s="59">
        <v>2</v>
      </c>
      <c r="C14" s="66">
        <v>784322</v>
      </c>
      <c r="D14" s="66"/>
      <c r="E14" s="66">
        <v>680146</v>
      </c>
      <c r="F14" s="66"/>
      <c r="G14" s="44">
        <v>288</v>
      </c>
      <c r="H14" s="47"/>
      <c r="I14" s="44">
        <v>1065</v>
      </c>
      <c r="K14" s="81"/>
      <c r="M14" s="81"/>
      <c r="O14" s="81"/>
      <c r="Q14" s="81"/>
    </row>
    <row r="15" spans="1:17" ht="21" customHeight="1" x14ac:dyDescent="0.3">
      <c r="A15" s="42" t="s">
        <v>54</v>
      </c>
      <c r="B15" s="59"/>
      <c r="C15" s="47">
        <v>0</v>
      </c>
      <c r="D15" s="66"/>
      <c r="E15" s="47">
        <v>0</v>
      </c>
      <c r="F15" s="66"/>
      <c r="G15" s="44">
        <v>83718</v>
      </c>
      <c r="H15" s="47"/>
      <c r="I15" s="44">
        <v>79868</v>
      </c>
      <c r="K15" s="81"/>
      <c r="M15" s="81"/>
      <c r="O15" s="81"/>
      <c r="Q15" s="81"/>
    </row>
    <row r="16" spans="1:17" ht="21" customHeight="1" x14ac:dyDescent="0.3">
      <c r="A16" s="42" t="s">
        <v>55</v>
      </c>
      <c r="B16" s="59"/>
      <c r="C16" s="66">
        <v>27401</v>
      </c>
      <c r="D16" s="66"/>
      <c r="E16" s="66">
        <v>12787</v>
      </c>
      <c r="F16" s="66"/>
      <c r="G16" s="82">
        <v>1260</v>
      </c>
      <c r="H16" s="66"/>
      <c r="I16" s="82">
        <v>1180</v>
      </c>
      <c r="K16" s="81"/>
      <c r="M16" s="81"/>
      <c r="O16" s="81"/>
      <c r="Q16" s="81"/>
    </row>
    <row r="17" spans="1:17" ht="21" customHeight="1" x14ac:dyDescent="0.3">
      <c r="A17" s="42" t="s">
        <v>56</v>
      </c>
      <c r="B17" s="59"/>
      <c r="C17" s="66">
        <v>0</v>
      </c>
      <c r="D17" s="47"/>
      <c r="E17" s="66">
        <v>0</v>
      </c>
      <c r="F17" s="66"/>
      <c r="G17" s="66">
        <v>5478</v>
      </c>
      <c r="H17" s="66"/>
      <c r="I17" s="66">
        <v>4316</v>
      </c>
      <c r="K17" s="81"/>
      <c r="M17" s="81"/>
      <c r="O17" s="81"/>
      <c r="Q17" s="81"/>
    </row>
    <row r="18" spans="1:17" ht="21" customHeight="1" x14ac:dyDescent="0.3">
      <c r="A18" s="42" t="s">
        <v>134</v>
      </c>
      <c r="B18" s="59"/>
      <c r="C18" s="66">
        <v>3727</v>
      </c>
      <c r="D18" s="47"/>
      <c r="E18" s="66">
        <v>11295</v>
      </c>
      <c r="F18" s="66"/>
      <c r="G18" s="66">
        <v>3727</v>
      </c>
      <c r="H18" s="66"/>
      <c r="I18" s="66">
        <v>11295</v>
      </c>
      <c r="K18" s="81"/>
      <c r="M18" s="81"/>
      <c r="O18" s="81"/>
      <c r="Q18" s="81"/>
    </row>
    <row r="19" spans="1:17" ht="21" customHeight="1" x14ac:dyDescent="0.3">
      <c r="A19" s="42" t="s">
        <v>57</v>
      </c>
      <c r="B19" s="59">
        <v>2</v>
      </c>
      <c r="C19" s="66">
        <v>23730</v>
      </c>
      <c r="D19" s="66"/>
      <c r="E19" s="66">
        <v>14383</v>
      </c>
      <c r="F19" s="66"/>
      <c r="G19" s="66">
        <v>27363</v>
      </c>
      <c r="H19" s="66"/>
      <c r="I19" s="66">
        <v>5514</v>
      </c>
      <c r="K19" s="81"/>
      <c r="M19" s="81"/>
      <c r="O19" s="81"/>
      <c r="Q19" s="81"/>
    </row>
    <row r="20" spans="1:17" s="60" customFormat="1" ht="21" customHeight="1" x14ac:dyDescent="0.3">
      <c r="A20" s="60" t="s">
        <v>58</v>
      </c>
      <c r="B20" s="59"/>
      <c r="C20" s="99">
        <f t="shared" ref="C20:G20" si="0">SUM(C12:C19)</f>
        <v>1102274</v>
      </c>
      <c r="D20" s="83"/>
      <c r="E20" s="99">
        <f>SUM(E12:E19)</f>
        <v>856476</v>
      </c>
      <c r="F20" s="83"/>
      <c r="G20" s="99">
        <f t="shared" si="0"/>
        <v>384928</v>
      </c>
      <c r="H20" s="83"/>
      <c r="I20" s="99">
        <f t="shared" ref="I20" si="1">SUM(I12:I19)</f>
        <v>235728</v>
      </c>
      <c r="J20" s="84"/>
      <c r="K20" s="81"/>
      <c r="M20" s="81"/>
      <c r="O20" s="81"/>
      <c r="Q20" s="81"/>
    </row>
    <row r="21" spans="1:17" ht="21" customHeight="1" x14ac:dyDescent="0.3">
      <c r="B21" s="59"/>
      <c r="C21" s="66"/>
      <c r="D21" s="66"/>
      <c r="E21" s="66"/>
      <c r="F21" s="66"/>
      <c r="G21" s="66"/>
      <c r="H21" s="66"/>
      <c r="I21" s="66"/>
      <c r="K21" s="81"/>
      <c r="M21" s="81"/>
      <c r="O21" s="81"/>
      <c r="Q21" s="81"/>
    </row>
    <row r="22" spans="1:17" ht="21" customHeight="1" x14ac:dyDescent="0.3">
      <c r="A22" s="62" t="s">
        <v>59</v>
      </c>
      <c r="B22" s="59"/>
      <c r="C22" s="66"/>
      <c r="D22" s="66"/>
      <c r="E22" s="66"/>
      <c r="F22" s="66"/>
      <c r="G22" s="66"/>
      <c r="H22" s="66"/>
      <c r="I22" s="66"/>
      <c r="K22" s="81"/>
      <c r="M22" s="81"/>
      <c r="O22" s="81"/>
      <c r="Q22" s="81"/>
    </row>
    <row r="23" spans="1:17" ht="21" customHeight="1" x14ac:dyDescent="0.3">
      <c r="A23" s="42" t="s">
        <v>155</v>
      </c>
      <c r="B23" s="59"/>
      <c r="C23" s="66">
        <v>215222</v>
      </c>
      <c r="D23" s="66"/>
      <c r="E23" s="66">
        <v>141798</v>
      </c>
      <c r="F23" s="66"/>
      <c r="G23" s="66">
        <v>215222</v>
      </c>
      <c r="H23" s="66"/>
      <c r="I23" s="66">
        <v>137315</v>
      </c>
      <c r="K23" s="81"/>
      <c r="M23" s="81"/>
      <c r="O23" s="81"/>
      <c r="Q23" s="81"/>
    </row>
    <row r="24" spans="1:17" ht="21" customHeight="1" x14ac:dyDescent="0.3">
      <c r="A24" s="42" t="s">
        <v>60</v>
      </c>
      <c r="B24" s="59"/>
      <c r="C24" s="66">
        <v>19043</v>
      </c>
      <c r="D24" s="66"/>
      <c r="E24" s="66">
        <v>3611</v>
      </c>
      <c r="F24" s="66"/>
      <c r="G24" s="66">
        <v>606</v>
      </c>
      <c r="H24" s="66"/>
      <c r="I24" s="66">
        <v>753</v>
      </c>
      <c r="K24" s="81"/>
      <c r="M24" s="81"/>
      <c r="O24" s="81"/>
      <c r="Q24" s="81"/>
    </row>
    <row r="25" spans="1:17" ht="21" customHeight="1" x14ac:dyDescent="0.3">
      <c r="A25" s="42" t="s">
        <v>61</v>
      </c>
      <c r="B25" s="59"/>
      <c r="C25" s="66">
        <v>110488</v>
      </c>
      <c r="D25" s="66"/>
      <c r="E25" s="66">
        <v>112819</v>
      </c>
      <c r="F25" s="66"/>
      <c r="G25" s="66">
        <v>68575</v>
      </c>
      <c r="H25" s="66"/>
      <c r="I25" s="66">
        <v>40138</v>
      </c>
      <c r="K25" s="81"/>
      <c r="M25" s="81"/>
      <c r="O25" s="81"/>
      <c r="Q25" s="81"/>
    </row>
    <row r="26" spans="1:17" ht="21" customHeight="1" x14ac:dyDescent="0.3">
      <c r="A26" s="42" t="s">
        <v>62</v>
      </c>
      <c r="B26" s="59">
        <v>2</v>
      </c>
      <c r="C26" s="66">
        <v>201916</v>
      </c>
      <c r="D26" s="66"/>
      <c r="E26" s="66">
        <v>204238</v>
      </c>
      <c r="F26" s="66"/>
      <c r="G26" s="66">
        <v>96609</v>
      </c>
      <c r="H26" s="66"/>
      <c r="I26" s="66">
        <v>127175</v>
      </c>
      <c r="K26" s="81"/>
      <c r="M26" s="81"/>
      <c r="O26" s="81"/>
      <c r="Q26" s="81"/>
    </row>
    <row r="27" spans="1:17" s="60" customFormat="1" ht="21" customHeight="1" x14ac:dyDescent="0.3">
      <c r="A27" s="60" t="s">
        <v>63</v>
      </c>
      <c r="B27" s="63"/>
      <c r="C27" s="100">
        <f>SUM(C23:C26)</f>
        <v>546669</v>
      </c>
      <c r="D27" s="83"/>
      <c r="E27" s="100">
        <f>SUM(E23:E26)</f>
        <v>462466</v>
      </c>
      <c r="F27" s="83"/>
      <c r="G27" s="100">
        <f>SUM(G23:G26)</f>
        <v>381012</v>
      </c>
      <c r="H27" s="83"/>
      <c r="I27" s="100">
        <f>SUM(I23:I26)</f>
        <v>305381</v>
      </c>
      <c r="J27" s="84"/>
      <c r="K27" s="81"/>
      <c r="L27" s="85"/>
      <c r="M27" s="81"/>
      <c r="N27" s="86"/>
      <c r="O27" s="81"/>
      <c r="Q27" s="81"/>
    </row>
    <row r="28" spans="1:17" s="60" customFormat="1" ht="21" customHeight="1" x14ac:dyDescent="0.3">
      <c r="B28" s="63"/>
      <c r="C28" s="83"/>
      <c r="D28" s="83"/>
      <c r="E28" s="83"/>
      <c r="F28" s="83"/>
      <c r="G28" s="83"/>
      <c r="H28" s="83"/>
      <c r="I28" s="83"/>
      <c r="J28" s="84"/>
      <c r="K28" s="81"/>
      <c r="L28" s="85"/>
      <c r="M28" s="81"/>
      <c r="N28" s="86"/>
      <c r="O28" s="81"/>
      <c r="Q28" s="81"/>
    </row>
    <row r="29" spans="1:17" s="60" customFormat="1" ht="21" customHeight="1" x14ac:dyDescent="0.3">
      <c r="A29" s="60" t="s">
        <v>170</v>
      </c>
      <c r="B29" s="59"/>
      <c r="C29" s="101">
        <f>C20-C27</f>
        <v>555605</v>
      </c>
      <c r="D29" s="83"/>
      <c r="E29" s="101">
        <f>E20-E27</f>
        <v>394010</v>
      </c>
      <c r="F29" s="83"/>
      <c r="G29" s="101">
        <f>G20-G27</f>
        <v>3916</v>
      </c>
      <c r="H29" s="83"/>
      <c r="I29" s="101">
        <f>I20-I27</f>
        <v>-69653</v>
      </c>
      <c r="J29" s="84"/>
      <c r="K29" s="81"/>
      <c r="L29" s="85"/>
      <c r="M29" s="81"/>
      <c r="N29" s="86"/>
      <c r="O29" s="81"/>
      <c r="Q29" s="81"/>
    </row>
    <row r="30" spans="1:17" s="60" customFormat="1" ht="21" customHeight="1" x14ac:dyDescent="0.3">
      <c r="A30" s="42" t="s">
        <v>64</v>
      </c>
      <c r="B30" s="59"/>
      <c r="C30" s="66">
        <v>-33503</v>
      </c>
      <c r="D30" s="66"/>
      <c r="E30" s="66">
        <v>-9402</v>
      </c>
      <c r="F30" s="66"/>
      <c r="G30" s="66">
        <v>-749</v>
      </c>
      <c r="H30" s="66"/>
      <c r="I30" s="66">
        <v>-775</v>
      </c>
      <c r="J30" s="84"/>
      <c r="K30" s="81"/>
      <c r="L30" s="85"/>
      <c r="M30" s="81"/>
      <c r="N30" s="86"/>
      <c r="O30" s="81"/>
      <c r="Q30" s="81"/>
    </row>
    <row r="31" spans="1:17" s="60" customFormat="1" ht="21" customHeight="1" x14ac:dyDescent="0.3">
      <c r="A31" s="42" t="s">
        <v>309</v>
      </c>
      <c r="B31" s="59">
        <v>2</v>
      </c>
      <c r="C31" s="66">
        <v>-266776</v>
      </c>
      <c r="D31" s="66"/>
      <c r="E31" s="66">
        <v>-357184</v>
      </c>
      <c r="F31" s="66"/>
      <c r="G31" s="66">
        <v>2419</v>
      </c>
      <c r="H31" s="66"/>
      <c r="I31" s="66">
        <v>-7588</v>
      </c>
      <c r="J31" s="84"/>
      <c r="K31" s="81"/>
      <c r="L31" s="85"/>
      <c r="M31" s="81"/>
      <c r="N31" s="86"/>
      <c r="O31" s="81"/>
      <c r="Q31" s="81"/>
    </row>
    <row r="32" spans="1:17" s="60" customFormat="1" ht="21" hidden="1" customHeight="1" x14ac:dyDescent="0.3">
      <c r="A32" s="42" t="s">
        <v>65</v>
      </c>
      <c r="B32" s="59"/>
      <c r="C32" s="66"/>
      <c r="D32" s="66"/>
      <c r="E32" s="66"/>
      <c r="F32" s="66"/>
      <c r="G32" s="66"/>
      <c r="H32" s="66"/>
      <c r="I32" s="66"/>
      <c r="J32" s="84"/>
      <c r="K32" s="81"/>
      <c r="L32" s="85"/>
      <c r="M32" s="81"/>
      <c r="N32" s="86"/>
      <c r="O32" s="81"/>
      <c r="Q32" s="81"/>
    </row>
    <row r="33" spans="1:17" s="60" customFormat="1" ht="21" hidden="1" customHeight="1" x14ac:dyDescent="0.3">
      <c r="A33" s="42" t="s">
        <v>66</v>
      </c>
      <c r="B33" s="59"/>
      <c r="C33" s="87"/>
      <c r="D33" s="66"/>
      <c r="E33" s="87">
        <v>0</v>
      </c>
      <c r="F33" s="66"/>
      <c r="G33" s="87"/>
      <c r="H33" s="66"/>
      <c r="I33" s="87">
        <v>0</v>
      </c>
      <c r="J33" s="84"/>
      <c r="K33" s="81"/>
      <c r="L33" s="85"/>
      <c r="M33" s="81"/>
      <c r="N33" s="86"/>
      <c r="O33" s="81"/>
      <c r="Q33" s="81"/>
    </row>
    <row r="34" spans="1:17" s="60" customFormat="1" ht="21" customHeight="1" x14ac:dyDescent="0.3">
      <c r="A34" s="60" t="s">
        <v>67</v>
      </c>
      <c r="B34" s="63"/>
      <c r="C34" s="102">
        <f>SUM(C29:C33)</f>
        <v>255326</v>
      </c>
      <c r="D34" s="83"/>
      <c r="E34" s="102">
        <f>SUM(E29:E33)</f>
        <v>27424</v>
      </c>
      <c r="F34" s="83"/>
      <c r="G34" s="102">
        <f>SUM(G29:G33)</f>
        <v>5586</v>
      </c>
      <c r="H34" s="83"/>
      <c r="I34" s="102">
        <f>SUM(I29:I33)</f>
        <v>-78016</v>
      </c>
      <c r="J34" s="84"/>
      <c r="K34" s="81" t="s">
        <v>30</v>
      </c>
      <c r="L34" s="85"/>
      <c r="M34" s="81"/>
      <c r="N34" s="86"/>
      <c r="O34" s="81"/>
      <c r="Q34" s="81"/>
    </row>
    <row r="35" spans="1:17" s="60" customFormat="1" ht="21" customHeight="1" x14ac:dyDescent="0.3">
      <c r="A35" s="42" t="s">
        <v>187</v>
      </c>
      <c r="B35" s="59">
        <v>2</v>
      </c>
      <c r="C35" s="87">
        <v>-61603</v>
      </c>
      <c r="D35" s="66"/>
      <c r="E35" s="87">
        <v>-25498</v>
      </c>
      <c r="F35" s="66"/>
      <c r="G35" s="88">
        <v>-4202</v>
      </c>
      <c r="H35" s="66"/>
      <c r="I35" s="88">
        <v>11411</v>
      </c>
      <c r="J35" s="84"/>
      <c r="K35" s="81"/>
      <c r="L35" s="85"/>
      <c r="M35" s="81"/>
      <c r="N35" s="86"/>
      <c r="O35" s="81"/>
      <c r="Q35" s="81"/>
    </row>
    <row r="36" spans="1:17" s="60" customFormat="1" ht="21" customHeight="1" x14ac:dyDescent="0.3">
      <c r="A36" s="60" t="s">
        <v>69</v>
      </c>
      <c r="B36" s="59">
        <v>2</v>
      </c>
      <c r="C36" s="100">
        <f>SUM(C34:C35)</f>
        <v>193723</v>
      </c>
      <c r="D36" s="83"/>
      <c r="E36" s="100">
        <f>SUM(E34:E35)</f>
        <v>1926</v>
      </c>
      <c r="F36" s="83"/>
      <c r="G36" s="100">
        <f>SUM(G34:G35)</f>
        <v>1384</v>
      </c>
      <c r="H36" s="83"/>
      <c r="I36" s="100">
        <f>SUM(I34:I35)</f>
        <v>-66605</v>
      </c>
      <c r="J36" s="84"/>
      <c r="K36" s="81"/>
      <c r="L36" s="85"/>
      <c r="M36" s="81"/>
      <c r="N36" s="86"/>
      <c r="O36" s="81"/>
      <c r="Q36" s="81"/>
    </row>
    <row r="37" spans="1:17" ht="21" customHeight="1" x14ac:dyDescent="0.3">
      <c r="A37" s="60"/>
      <c r="C37" s="89"/>
      <c r="D37" s="89"/>
      <c r="E37" s="89"/>
      <c r="F37" s="89"/>
      <c r="G37" s="89"/>
      <c r="H37" s="89"/>
      <c r="I37" s="89"/>
      <c r="K37" s="81"/>
      <c r="M37" s="81"/>
      <c r="O37" s="81"/>
      <c r="Q37" s="81"/>
    </row>
    <row r="38" spans="1:17" ht="21" customHeight="1" x14ac:dyDescent="0.35">
      <c r="A38" s="50" t="s">
        <v>0</v>
      </c>
      <c r="K38" s="81"/>
      <c r="M38" s="81"/>
      <c r="O38" s="81"/>
      <c r="Q38" s="81"/>
    </row>
    <row r="39" spans="1:17" ht="21" customHeight="1" x14ac:dyDescent="0.3">
      <c r="A39" s="58" t="s">
        <v>51</v>
      </c>
      <c r="K39" s="81"/>
      <c r="M39" s="81"/>
      <c r="O39" s="81"/>
      <c r="Q39" s="81"/>
    </row>
    <row r="40" spans="1:17" ht="21" customHeight="1" x14ac:dyDescent="0.3">
      <c r="A40" s="60"/>
      <c r="K40" s="81"/>
      <c r="M40" s="81"/>
      <c r="O40" s="81"/>
      <c r="Q40" s="81"/>
    </row>
    <row r="41" spans="1:17" ht="21" customHeight="1" x14ac:dyDescent="0.3">
      <c r="C41" s="257" t="s">
        <v>2</v>
      </c>
      <c r="D41" s="257"/>
      <c r="E41" s="257"/>
      <c r="F41" s="57"/>
      <c r="G41" s="257" t="s">
        <v>3</v>
      </c>
      <c r="H41" s="257"/>
      <c r="I41" s="257"/>
      <c r="K41" s="81"/>
      <c r="M41" s="81"/>
      <c r="O41" s="81"/>
      <c r="Q41" s="81"/>
    </row>
    <row r="42" spans="1:17" ht="21" customHeight="1" x14ac:dyDescent="0.3">
      <c r="C42" s="257" t="s">
        <v>4</v>
      </c>
      <c r="D42" s="257"/>
      <c r="E42" s="257"/>
      <c r="F42" s="57"/>
      <c r="G42" s="257" t="s">
        <v>4</v>
      </c>
      <c r="H42" s="257"/>
      <c r="I42" s="257"/>
      <c r="K42" s="81"/>
      <c r="M42" s="81"/>
      <c r="O42" s="81"/>
      <c r="Q42" s="81"/>
    </row>
    <row r="43" spans="1:17" ht="21" customHeight="1" x14ac:dyDescent="0.3">
      <c r="C43" s="255" t="s">
        <v>52</v>
      </c>
      <c r="D43" s="247"/>
      <c r="E43" s="247"/>
      <c r="F43" s="57"/>
      <c r="G43" s="255" t="s">
        <v>52</v>
      </c>
      <c r="H43" s="255"/>
      <c r="I43" s="255"/>
      <c r="K43" s="81"/>
      <c r="M43" s="81"/>
      <c r="O43" s="81"/>
      <c r="Q43" s="81"/>
    </row>
    <row r="44" spans="1:17" ht="21" customHeight="1" x14ac:dyDescent="0.3">
      <c r="C44" s="254" t="s">
        <v>226</v>
      </c>
      <c r="D44" s="255"/>
      <c r="E44" s="255"/>
      <c r="F44" s="57"/>
      <c r="G44" s="254" t="s">
        <v>226</v>
      </c>
      <c r="H44" s="255"/>
      <c r="I44" s="255"/>
      <c r="K44" s="81"/>
      <c r="M44" s="81"/>
      <c r="O44" s="81"/>
      <c r="Q44" s="81"/>
    </row>
    <row r="45" spans="1:17" ht="21" customHeight="1" x14ac:dyDescent="0.3">
      <c r="B45" s="59" t="s">
        <v>8</v>
      </c>
      <c r="C45" s="56">
        <v>2026</v>
      </c>
      <c r="D45" s="51"/>
      <c r="E45" s="56">
        <v>2025</v>
      </c>
      <c r="F45" s="51"/>
      <c r="G45" s="56">
        <v>2026</v>
      </c>
      <c r="H45" s="51"/>
      <c r="I45" s="56">
        <v>2025</v>
      </c>
      <c r="K45" s="81"/>
      <c r="M45" s="81"/>
      <c r="O45" s="81"/>
      <c r="Q45" s="81"/>
    </row>
    <row r="46" spans="1:17" ht="21" customHeight="1" x14ac:dyDescent="0.3">
      <c r="B46" s="59"/>
      <c r="C46" s="56"/>
      <c r="D46" s="51"/>
      <c r="E46" s="56" t="s">
        <v>185</v>
      </c>
      <c r="F46" s="51"/>
      <c r="G46" s="56"/>
      <c r="H46" s="51"/>
      <c r="I46" s="56"/>
      <c r="K46" s="81"/>
      <c r="M46" s="81"/>
      <c r="O46" s="81"/>
      <c r="Q46" s="81"/>
    </row>
    <row r="47" spans="1:17" ht="21" customHeight="1" x14ac:dyDescent="0.3">
      <c r="B47" s="59"/>
      <c r="C47" s="256" t="s">
        <v>10</v>
      </c>
      <c r="D47" s="256"/>
      <c r="E47" s="256"/>
      <c r="F47" s="256"/>
      <c r="G47" s="256"/>
      <c r="H47" s="256"/>
      <c r="I47" s="256"/>
      <c r="K47" s="81"/>
      <c r="M47" s="81"/>
      <c r="O47" s="81"/>
      <c r="Q47" s="81"/>
    </row>
    <row r="48" spans="1:17" ht="21" customHeight="1" x14ac:dyDescent="0.3">
      <c r="A48" s="60" t="s">
        <v>70</v>
      </c>
      <c r="C48" s="89"/>
      <c r="D48" s="89"/>
      <c r="E48" s="89"/>
      <c r="F48" s="89"/>
      <c r="G48" s="89"/>
      <c r="H48" s="89"/>
      <c r="I48" s="89"/>
      <c r="K48" s="81"/>
      <c r="M48" s="81"/>
      <c r="O48" s="81"/>
      <c r="Q48" s="81"/>
    </row>
    <row r="49" spans="1:17" ht="21" customHeight="1" x14ac:dyDescent="0.3">
      <c r="A49" s="90" t="s">
        <v>242</v>
      </c>
      <c r="C49" s="89"/>
      <c r="D49" s="89"/>
      <c r="E49" s="89"/>
      <c r="F49" s="89"/>
      <c r="G49" s="89"/>
      <c r="H49" s="89"/>
      <c r="I49" s="89"/>
      <c r="K49" s="81"/>
      <c r="L49" s="42" t="s">
        <v>30</v>
      </c>
      <c r="M49" s="81"/>
      <c r="O49" s="81"/>
      <c r="Q49" s="81"/>
    </row>
    <row r="50" spans="1:17" ht="21" customHeight="1" x14ac:dyDescent="0.3">
      <c r="A50" s="90" t="s">
        <v>171</v>
      </c>
      <c r="C50" s="66"/>
      <c r="D50" s="66"/>
      <c r="E50" s="66"/>
      <c r="F50" s="66"/>
      <c r="G50" s="66"/>
      <c r="H50" s="66"/>
      <c r="I50" s="66"/>
      <c r="K50" s="81"/>
      <c r="M50" s="81"/>
      <c r="O50" s="81"/>
      <c r="Q50" s="81"/>
    </row>
    <row r="51" spans="1:17" ht="21" customHeight="1" x14ac:dyDescent="0.3">
      <c r="A51" s="42" t="s">
        <v>295</v>
      </c>
      <c r="C51" s="66"/>
      <c r="D51" s="66"/>
      <c r="E51" s="66"/>
      <c r="F51" s="66"/>
      <c r="G51" s="66"/>
      <c r="H51" s="66"/>
      <c r="I51" s="66"/>
      <c r="K51" s="81"/>
      <c r="M51" s="81"/>
      <c r="O51" s="81"/>
      <c r="Q51" s="81"/>
    </row>
    <row r="52" spans="1:17" ht="21" customHeight="1" x14ac:dyDescent="0.3">
      <c r="A52" s="42" t="s">
        <v>172</v>
      </c>
      <c r="B52" s="59"/>
      <c r="C52" s="66">
        <v>-4970</v>
      </c>
      <c r="D52" s="66"/>
      <c r="E52" s="66">
        <v>-12198</v>
      </c>
      <c r="F52" s="66"/>
      <c r="G52" s="66">
        <v>-4970</v>
      </c>
      <c r="H52" s="66"/>
      <c r="I52" s="66">
        <v>-12198</v>
      </c>
      <c r="K52" s="81"/>
      <c r="M52" s="81"/>
      <c r="O52" s="81"/>
      <c r="Q52" s="81"/>
    </row>
    <row r="53" spans="1:17" ht="21" customHeight="1" x14ac:dyDescent="0.3">
      <c r="A53" s="42" t="s">
        <v>215</v>
      </c>
      <c r="B53" s="59"/>
      <c r="C53" s="66"/>
      <c r="D53" s="66"/>
      <c r="F53" s="66"/>
      <c r="G53" s="66"/>
      <c r="H53" s="66"/>
      <c r="I53" s="66"/>
      <c r="K53" s="81"/>
      <c r="M53" s="81"/>
      <c r="O53" s="81"/>
      <c r="Q53" s="81"/>
    </row>
    <row r="54" spans="1:17" ht="21" customHeight="1" x14ac:dyDescent="0.3">
      <c r="A54" s="42" t="s">
        <v>216</v>
      </c>
      <c r="B54" s="59"/>
      <c r="C54" s="91">
        <v>993</v>
      </c>
      <c r="D54" s="47"/>
      <c r="E54" s="87">
        <v>2440</v>
      </c>
      <c r="F54" s="47"/>
      <c r="G54" s="91">
        <v>993</v>
      </c>
      <c r="H54" s="47"/>
      <c r="I54" s="91">
        <v>2440</v>
      </c>
      <c r="K54" s="81"/>
      <c r="M54" s="81"/>
      <c r="O54" s="81"/>
      <c r="Q54" s="81"/>
    </row>
    <row r="55" spans="1:17" ht="21" customHeight="1" x14ac:dyDescent="0.3">
      <c r="A55" s="60" t="s">
        <v>243</v>
      </c>
      <c r="B55" s="59"/>
      <c r="C55" s="49"/>
      <c r="D55" s="47"/>
      <c r="E55" s="49"/>
      <c r="F55" s="47"/>
      <c r="G55" s="49"/>
      <c r="H55" s="47"/>
      <c r="I55" s="49"/>
      <c r="K55" s="81"/>
      <c r="M55" s="81"/>
      <c r="O55" s="81"/>
      <c r="Q55" s="81"/>
    </row>
    <row r="56" spans="1:17" ht="21" customHeight="1" x14ac:dyDescent="0.3">
      <c r="A56" s="92" t="s">
        <v>173</v>
      </c>
      <c r="B56" s="59"/>
      <c r="C56" s="103">
        <f>SUM(C52:C55)</f>
        <v>-3977</v>
      </c>
      <c r="D56" s="53"/>
      <c r="E56" s="103">
        <f>SUM(E52:E55)</f>
        <v>-9758</v>
      </c>
      <c r="F56" s="53"/>
      <c r="G56" s="103">
        <f>SUM(G52:G55)</f>
        <v>-3977</v>
      </c>
      <c r="H56" s="53"/>
      <c r="I56" s="103">
        <f>SUM(I52:I55)</f>
        <v>-9758</v>
      </c>
      <c r="Q56" s="81"/>
    </row>
    <row r="57" spans="1:17" ht="21" customHeight="1" x14ac:dyDescent="0.3">
      <c r="A57" s="60" t="s">
        <v>244</v>
      </c>
      <c r="B57" s="59"/>
      <c r="C57" s="53"/>
      <c r="D57" s="53"/>
      <c r="E57" s="53"/>
      <c r="F57" s="53"/>
      <c r="G57" s="53"/>
      <c r="H57" s="53"/>
      <c r="I57" s="53"/>
      <c r="Q57" s="81"/>
    </row>
    <row r="58" spans="1:17" ht="21" customHeight="1" thickBot="1" x14ac:dyDescent="0.35">
      <c r="A58" s="60" t="s">
        <v>174</v>
      </c>
      <c r="B58" s="59">
        <v>2</v>
      </c>
      <c r="C58" s="104">
        <f>SUM(C36,C56)</f>
        <v>189746</v>
      </c>
      <c r="D58" s="83"/>
      <c r="E58" s="104">
        <f>SUM(E36,E56)</f>
        <v>-7832</v>
      </c>
      <c r="F58" s="83"/>
      <c r="G58" s="104">
        <f>SUM(G36,G56)</f>
        <v>-2593</v>
      </c>
      <c r="H58" s="83"/>
      <c r="I58" s="104">
        <f>SUM(I36,I56)</f>
        <v>-76363</v>
      </c>
    </row>
    <row r="59" spans="1:17" ht="21" customHeight="1" thickTop="1" x14ac:dyDescent="0.3">
      <c r="A59" s="60"/>
      <c r="B59" s="59"/>
      <c r="C59" s="53"/>
      <c r="D59" s="83"/>
      <c r="E59" s="53"/>
      <c r="F59" s="83"/>
      <c r="G59" s="53"/>
      <c r="H59" s="83"/>
      <c r="I59" s="53"/>
    </row>
    <row r="60" spans="1:17" ht="21" customHeight="1" x14ac:dyDescent="0.3">
      <c r="A60" s="92" t="s">
        <v>71</v>
      </c>
      <c r="B60" s="59"/>
      <c r="C60" s="53"/>
      <c r="D60" s="83"/>
      <c r="E60" s="53"/>
      <c r="F60" s="83"/>
      <c r="G60" s="53"/>
      <c r="H60" s="83"/>
      <c r="I60" s="53"/>
    </row>
    <row r="61" spans="1:17" ht="21" customHeight="1" x14ac:dyDescent="0.3">
      <c r="A61" s="93" t="s">
        <v>72</v>
      </c>
      <c r="B61" s="59">
        <v>2</v>
      </c>
      <c r="C61" s="49">
        <v>148839</v>
      </c>
      <c r="D61" s="66"/>
      <c r="E61" s="49">
        <f>E63-E62</f>
        <v>-13606</v>
      </c>
      <c r="F61" s="66"/>
      <c r="G61" s="49">
        <f>G36</f>
        <v>1384</v>
      </c>
      <c r="H61" s="66"/>
      <c r="I61" s="49">
        <v>-66605</v>
      </c>
    </row>
    <row r="62" spans="1:17" ht="21" customHeight="1" x14ac:dyDescent="0.3">
      <c r="A62" s="94" t="s">
        <v>73</v>
      </c>
      <c r="B62" s="59">
        <v>2</v>
      </c>
      <c r="C62" s="95">
        <v>44884</v>
      </c>
      <c r="D62" s="66"/>
      <c r="E62" s="95">
        <v>15532</v>
      </c>
      <c r="F62" s="47"/>
      <c r="G62" s="95">
        <v>0</v>
      </c>
      <c r="H62" s="47"/>
      <c r="I62" s="95">
        <v>0</v>
      </c>
    </row>
    <row r="63" spans="1:17" ht="21" customHeight="1" thickBot="1" x14ac:dyDescent="0.35">
      <c r="A63" s="60"/>
      <c r="C63" s="104">
        <f>C36</f>
        <v>193723</v>
      </c>
      <c r="D63" s="83"/>
      <c r="E63" s="104">
        <f>E36</f>
        <v>1926</v>
      </c>
      <c r="F63" s="83"/>
      <c r="G63" s="104">
        <f>G36</f>
        <v>1384</v>
      </c>
      <c r="H63" s="83"/>
      <c r="I63" s="104">
        <f>I36</f>
        <v>-66605</v>
      </c>
    </row>
    <row r="64" spans="1:17" ht="21" customHeight="1" thickTop="1" x14ac:dyDescent="0.3">
      <c r="A64" s="60"/>
      <c r="C64" s="66"/>
      <c r="D64" s="66"/>
      <c r="E64" s="66"/>
      <c r="F64" s="66"/>
      <c r="G64" s="66"/>
      <c r="H64" s="66"/>
      <c r="I64" s="66"/>
    </row>
    <row r="65" spans="1:17" ht="21" customHeight="1" x14ac:dyDescent="0.3">
      <c r="A65" s="60" t="s">
        <v>244</v>
      </c>
      <c r="C65" s="66"/>
      <c r="D65" s="66"/>
      <c r="E65" s="66"/>
      <c r="F65" s="66"/>
      <c r="G65" s="66"/>
      <c r="H65" s="66"/>
      <c r="I65" s="66"/>
    </row>
    <row r="66" spans="1:17" ht="21" customHeight="1" x14ac:dyDescent="0.3">
      <c r="A66" s="60" t="s">
        <v>271</v>
      </c>
      <c r="C66" s="66"/>
      <c r="D66" s="66"/>
      <c r="E66" s="66"/>
      <c r="F66" s="66"/>
      <c r="G66" s="66"/>
      <c r="H66" s="66"/>
      <c r="I66" s="66"/>
    </row>
    <row r="67" spans="1:17" ht="21" customHeight="1" x14ac:dyDescent="0.3">
      <c r="A67" s="93" t="s">
        <v>72</v>
      </c>
      <c r="C67" s="49">
        <v>144862</v>
      </c>
      <c r="D67" s="66"/>
      <c r="E67" s="49">
        <f>E69-E68</f>
        <v>-23364</v>
      </c>
      <c r="F67" s="66"/>
      <c r="G67" s="49">
        <f>G58</f>
        <v>-2593</v>
      </c>
      <c r="H67" s="66"/>
      <c r="I67" s="49">
        <v>-76363</v>
      </c>
    </row>
    <row r="68" spans="1:17" ht="21" customHeight="1" x14ac:dyDescent="0.3">
      <c r="A68" s="94" t="s">
        <v>73</v>
      </c>
      <c r="C68" s="87">
        <v>44884</v>
      </c>
      <c r="D68" s="66"/>
      <c r="E68" s="87">
        <v>15532</v>
      </c>
      <c r="F68" s="47"/>
      <c r="G68" s="95">
        <v>0</v>
      </c>
      <c r="H68" s="47"/>
      <c r="I68" s="95">
        <v>0</v>
      </c>
    </row>
    <row r="69" spans="1:17" ht="21" customHeight="1" thickBot="1" x14ac:dyDescent="0.35">
      <c r="A69" s="60"/>
      <c r="C69" s="104">
        <f>C58</f>
        <v>189746</v>
      </c>
      <c r="D69" s="83"/>
      <c r="E69" s="104">
        <f>E58</f>
        <v>-7832</v>
      </c>
      <c r="F69" s="83"/>
      <c r="G69" s="104">
        <f>G58</f>
        <v>-2593</v>
      </c>
      <c r="H69" s="83"/>
      <c r="I69" s="104">
        <f>I58</f>
        <v>-76363</v>
      </c>
    </row>
    <row r="70" spans="1:17" ht="21" customHeight="1" thickTop="1" x14ac:dyDescent="0.3">
      <c r="A70" s="60"/>
      <c r="C70" s="66"/>
      <c r="D70" s="66"/>
      <c r="E70" s="66"/>
      <c r="F70" s="66"/>
      <c r="G70" s="66"/>
      <c r="H70" s="66"/>
      <c r="I70" s="66"/>
    </row>
    <row r="71" spans="1:17" s="80" customFormat="1" ht="21" customHeight="1" thickBot="1" x14ac:dyDescent="0.35">
      <c r="A71" s="96" t="s">
        <v>74</v>
      </c>
      <c r="B71" s="59" t="s">
        <v>209</v>
      </c>
      <c r="C71" s="236">
        <f>C61/815102</f>
        <v>0.18260168666007445</v>
      </c>
      <c r="D71" s="97"/>
      <c r="E71" s="236">
        <v>-1.6692389418747591E-2</v>
      </c>
      <c r="F71" s="98"/>
      <c r="G71" s="236">
        <f>G61/816253</f>
        <v>1.6955527269118765E-3</v>
      </c>
      <c r="H71" s="98"/>
      <c r="I71" s="236">
        <v>-8.1713699635137693E-2</v>
      </c>
      <c r="K71" s="42"/>
      <c r="L71" s="42"/>
      <c r="M71" s="42"/>
      <c r="N71" s="42"/>
      <c r="O71" s="42"/>
      <c r="P71" s="42"/>
      <c r="Q71" s="42"/>
    </row>
    <row r="72" spans="1:17" s="80" customFormat="1" ht="21" customHeight="1" thickTop="1" x14ac:dyDescent="0.3">
      <c r="A72" s="42"/>
      <c r="B72" s="51"/>
      <c r="C72" s="42"/>
      <c r="D72" s="42"/>
      <c r="E72" s="42"/>
      <c r="F72" s="42"/>
      <c r="G72" s="42"/>
      <c r="H72" s="42"/>
      <c r="I72" s="42"/>
      <c r="K72" s="42"/>
      <c r="L72" s="42"/>
      <c r="M72" s="42"/>
      <c r="N72" s="42"/>
      <c r="O72" s="42"/>
      <c r="P72" s="42"/>
      <c r="Q72" s="42"/>
    </row>
  </sheetData>
  <sheetProtection formatCells="0" formatColumns="0" formatRows="0" insertColumns="0" insertRows="0" insertHyperlinks="0" deleteColumns="0" deleteRows="0" sort="0" autoFilter="0" pivotTables="0"/>
  <mergeCells count="18">
    <mergeCell ref="C47:I47"/>
    <mergeCell ref="C4:E4"/>
    <mergeCell ref="G4:I4"/>
    <mergeCell ref="C5:E5"/>
    <mergeCell ref="G5:I5"/>
    <mergeCell ref="C6:E6"/>
    <mergeCell ref="G6:I6"/>
    <mergeCell ref="C7:E7"/>
    <mergeCell ref="G7:I7"/>
    <mergeCell ref="C44:E44"/>
    <mergeCell ref="G44:I44"/>
    <mergeCell ref="C10:I10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91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5241-2E11-4500-B001-EF0E401BB7E6}">
  <sheetPr>
    <pageSetUpPr fitToPage="1"/>
  </sheetPr>
  <dimension ref="A1:R70"/>
  <sheetViews>
    <sheetView view="pageBreakPreview" topLeftCell="A8" zoomScale="90" zoomScaleNormal="85" zoomScaleSheetLayoutView="90" workbookViewId="0">
      <selection activeCell="O4" sqref="O4"/>
    </sheetView>
  </sheetViews>
  <sheetFormatPr defaultColWidth="9.1796875" defaultRowHeight="20.25" customHeight="1" x14ac:dyDescent="0.3"/>
  <cols>
    <col min="1" max="1" width="37.54296875" style="42" customWidth="1"/>
    <col min="2" max="2" width="7.6328125" style="51" customWidth="1"/>
    <col min="3" max="3" width="11.453125" style="42" customWidth="1"/>
    <col min="4" max="4" width="1.453125" style="42" customWidth="1"/>
    <col min="5" max="5" width="11.90625" style="42" bestFit="1" customWidth="1"/>
    <col min="6" max="6" width="1.453125" style="42" customWidth="1"/>
    <col min="7" max="7" width="11.453125" style="42" customWidth="1"/>
    <col min="8" max="8" width="1.453125" style="42" customWidth="1"/>
    <col min="9" max="9" width="11.453125" style="42" customWidth="1"/>
    <col min="10" max="10" width="18.81640625" style="80" bestFit="1" customWidth="1"/>
    <col min="11" max="11" width="18.81640625" style="80" customWidth="1"/>
    <col min="12" max="12" width="28.1796875" style="42" customWidth="1"/>
    <col min="13" max="13" width="12.453125" style="105" bestFit="1" customWidth="1"/>
    <col min="14" max="14" width="17" style="42" bestFit="1" customWidth="1"/>
    <col min="15" max="15" width="11.54296875" style="42" bestFit="1" customWidth="1"/>
    <col min="16" max="16" width="15" style="42" bestFit="1" customWidth="1"/>
    <col min="17" max="17" width="12" style="42" bestFit="1" customWidth="1"/>
    <col min="18" max="18" width="10.1796875" style="42" bestFit="1" customWidth="1"/>
    <col min="19" max="16384" width="9.1796875" style="42"/>
  </cols>
  <sheetData>
    <row r="1" spans="1:18" ht="20.25" customHeight="1" x14ac:dyDescent="0.35">
      <c r="A1" s="50" t="s">
        <v>0</v>
      </c>
    </row>
    <row r="2" spans="1:18" ht="20.25" customHeight="1" x14ac:dyDescent="0.3">
      <c r="A2" s="58" t="s">
        <v>51</v>
      </c>
    </row>
    <row r="3" spans="1:18" ht="21" customHeight="1" x14ac:dyDescent="0.3">
      <c r="A3" s="60"/>
    </row>
    <row r="4" spans="1:18" ht="21" customHeight="1" x14ac:dyDescent="0.3">
      <c r="C4" s="257" t="s">
        <v>2</v>
      </c>
      <c r="D4" s="257"/>
      <c r="E4" s="257"/>
      <c r="F4" s="57"/>
      <c r="G4" s="257" t="s">
        <v>3</v>
      </c>
      <c r="H4" s="257"/>
      <c r="I4" s="257"/>
    </row>
    <row r="5" spans="1:18" ht="21" customHeight="1" x14ac:dyDescent="0.3">
      <c r="C5" s="257" t="s">
        <v>4</v>
      </c>
      <c r="D5" s="257"/>
      <c r="E5" s="257"/>
      <c r="F5" s="57"/>
      <c r="G5" s="257" t="s">
        <v>4</v>
      </c>
      <c r="H5" s="257"/>
      <c r="I5" s="257"/>
    </row>
    <row r="6" spans="1:18" ht="21" customHeight="1" x14ac:dyDescent="0.3">
      <c r="C6" s="255" t="s">
        <v>227</v>
      </c>
      <c r="D6" s="255"/>
      <c r="E6" s="255"/>
      <c r="F6" s="57"/>
      <c r="G6" s="255" t="s">
        <v>227</v>
      </c>
      <c r="H6" s="255"/>
      <c r="I6" s="255"/>
    </row>
    <row r="7" spans="1:18" ht="21" customHeight="1" x14ac:dyDescent="0.3">
      <c r="C7" s="254" t="s">
        <v>226</v>
      </c>
      <c r="D7" s="255"/>
      <c r="E7" s="255"/>
      <c r="F7" s="57"/>
      <c r="G7" s="254" t="s">
        <v>226</v>
      </c>
      <c r="H7" s="255"/>
      <c r="I7" s="255"/>
    </row>
    <row r="8" spans="1:18" ht="21" customHeight="1" x14ac:dyDescent="0.3">
      <c r="B8" s="59" t="s">
        <v>8</v>
      </c>
      <c r="C8" s="56">
        <v>2026</v>
      </c>
      <c r="D8" s="51"/>
      <c r="E8" s="56">
        <v>2025</v>
      </c>
      <c r="F8" s="51"/>
      <c r="G8" s="56">
        <v>2026</v>
      </c>
      <c r="H8" s="51"/>
      <c r="I8" s="56">
        <v>2025</v>
      </c>
    </row>
    <row r="9" spans="1:18" ht="21" customHeight="1" x14ac:dyDescent="0.3">
      <c r="B9" s="59"/>
      <c r="C9" s="56"/>
      <c r="D9" s="51"/>
      <c r="E9" s="56" t="s">
        <v>185</v>
      </c>
      <c r="F9" s="51"/>
      <c r="G9" s="56"/>
      <c r="H9" s="51"/>
      <c r="I9" s="56"/>
    </row>
    <row r="10" spans="1:18" ht="21" customHeight="1" x14ac:dyDescent="0.3">
      <c r="B10" s="59"/>
      <c r="C10" s="256" t="s">
        <v>10</v>
      </c>
      <c r="D10" s="256"/>
      <c r="E10" s="256"/>
      <c r="F10" s="256"/>
      <c r="G10" s="256"/>
      <c r="H10" s="256"/>
      <c r="I10" s="256"/>
    </row>
    <row r="11" spans="1:18" ht="21" customHeight="1" x14ac:dyDescent="0.3">
      <c r="A11" s="62" t="s">
        <v>53</v>
      </c>
      <c r="B11" s="59"/>
    </row>
    <row r="12" spans="1:18" ht="21" customHeight="1" x14ac:dyDescent="0.3">
      <c r="A12" s="42" t="s">
        <v>151</v>
      </c>
      <c r="B12" s="59">
        <v>3</v>
      </c>
      <c r="C12" s="89">
        <v>490108</v>
      </c>
      <c r="D12" s="89"/>
      <c r="E12" s="89">
        <v>252688</v>
      </c>
      <c r="F12" s="89"/>
      <c r="G12" s="89">
        <v>490108</v>
      </c>
      <c r="H12" s="89"/>
      <c r="I12" s="89">
        <v>252757</v>
      </c>
      <c r="J12" s="106"/>
      <c r="K12" s="106"/>
      <c r="L12" s="66"/>
      <c r="N12" s="81"/>
      <c r="P12" s="81"/>
      <c r="R12" s="81"/>
    </row>
    <row r="13" spans="1:18" ht="21" customHeight="1" x14ac:dyDescent="0.3">
      <c r="A13" s="42" t="s">
        <v>241</v>
      </c>
      <c r="B13" s="59"/>
      <c r="C13" s="89"/>
      <c r="D13" s="89"/>
      <c r="J13" s="106"/>
      <c r="K13" s="106"/>
      <c r="L13" s="66"/>
      <c r="N13" s="81"/>
      <c r="P13" s="81"/>
      <c r="R13" s="81"/>
    </row>
    <row r="14" spans="1:18" ht="21" customHeight="1" x14ac:dyDescent="0.3">
      <c r="A14" s="42" t="s">
        <v>178</v>
      </c>
      <c r="B14" s="59">
        <v>2</v>
      </c>
      <c r="C14" s="89">
        <v>1531732</v>
      </c>
      <c r="D14" s="89"/>
      <c r="E14" s="89">
        <v>1301081</v>
      </c>
      <c r="F14" s="89"/>
      <c r="G14" s="44">
        <v>613</v>
      </c>
      <c r="H14" s="107"/>
      <c r="I14" s="44">
        <v>2395</v>
      </c>
      <c r="J14" s="106"/>
      <c r="K14" s="106"/>
      <c r="L14" s="66"/>
      <c r="N14" s="81"/>
      <c r="P14" s="81"/>
      <c r="R14" s="81"/>
    </row>
    <row r="15" spans="1:18" ht="21" customHeight="1" x14ac:dyDescent="0.3">
      <c r="A15" s="42" t="s">
        <v>54</v>
      </c>
      <c r="B15" s="59">
        <v>3</v>
      </c>
      <c r="C15" s="47">
        <v>0</v>
      </c>
      <c r="D15" s="89"/>
      <c r="E15" s="47">
        <v>0</v>
      </c>
      <c r="F15" s="89"/>
      <c r="G15" s="48">
        <v>167240</v>
      </c>
      <c r="H15" s="107"/>
      <c r="I15" s="44">
        <v>161507</v>
      </c>
      <c r="J15" s="106"/>
      <c r="K15" s="106"/>
      <c r="L15" s="47"/>
      <c r="N15" s="81"/>
      <c r="P15" s="81"/>
      <c r="R15" s="81"/>
    </row>
    <row r="16" spans="1:18" ht="21" customHeight="1" x14ac:dyDescent="0.3">
      <c r="A16" s="42" t="s">
        <v>55</v>
      </c>
      <c r="B16" s="59">
        <v>3</v>
      </c>
      <c r="C16" s="89">
        <v>54607</v>
      </c>
      <c r="D16" s="89"/>
      <c r="E16" s="89">
        <v>24626</v>
      </c>
      <c r="F16" s="89"/>
      <c r="G16" s="108">
        <v>2235</v>
      </c>
      <c r="H16" s="89"/>
      <c r="I16" s="108">
        <v>3250</v>
      </c>
      <c r="J16" s="106"/>
      <c r="K16" s="106"/>
      <c r="L16" s="66"/>
      <c r="N16" s="81"/>
      <c r="P16" s="81"/>
      <c r="R16" s="81"/>
    </row>
    <row r="17" spans="1:18" ht="21" customHeight="1" x14ac:dyDescent="0.3">
      <c r="A17" s="42" t="s">
        <v>56</v>
      </c>
      <c r="B17" s="59">
        <v>3</v>
      </c>
      <c r="C17" s="44">
        <v>0</v>
      </c>
      <c r="D17" s="107"/>
      <c r="E17" s="44">
        <v>0</v>
      </c>
      <c r="F17" s="89"/>
      <c r="G17" s="89">
        <v>10074</v>
      </c>
      <c r="H17" s="89"/>
      <c r="I17" s="89">
        <v>8598</v>
      </c>
      <c r="J17" s="106"/>
      <c r="K17" s="106"/>
      <c r="L17" s="44"/>
      <c r="N17" s="81"/>
      <c r="P17" s="81"/>
      <c r="R17" s="81"/>
    </row>
    <row r="18" spans="1:18" ht="21" customHeight="1" x14ac:dyDescent="0.3">
      <c r="A18" s="42" t="s">
        <v>134</v>
      </c>
      <c r="B18" s="59"/>
      <c r="C18" s="44">
        <v>3727</v>
      </c>
      <c r="D18" s="107"/>
      <c r="E18" s="44">
        <v>11295</v>
      </c>
      <c r="F18" s="89"/>
      <c r="G18" s="48">
        <v>3727</v>
      </c>
      <c r="H18" s="89"/>
      <c r="I18" s="48">
        <v>11295</v>
      </c>
      <c r="J18" s="106"/>
      <c r="K18" s="106"/>
      <c r="L18" s="44"/>
      <c r="N18" s="81"/>
      <c r="P18" s="81"/>
      <c r="R18" s="81"/>
    </row>
    <row r="19" spans="1:18" ht="21" customHeight="1" x14ac:dyDescent="0.3">
      <c r="A19" s="42" t="s">
        <v>57</v>
      </c>
      <c r="B19" s="59" t="s">
        <v>191</v>
      </c>
      <c r="C19" s="89">
        <v>35443</v>
      </c>
      <c r="D19" s="89"/>
      <c r="E19" s="89">
        <v>35203</v>
      </c>
      <c r="F19" s="89"/>
      <c r="G19" s="89">
        <v>34731</v>
      </c>
      <c r="H19" s="89"/>
      <c r="I19" s="89">
        <v>9285</v>
      </c>
      <c r="J19" s="106"/>
      <c r="K19" s="106"/>
      <c r="L19" s="44"/>
      <c r="N19" s="81"/>
      <c r="P19" s="81"/>
      <c r="R19" s="81"/>
    </row>
    <row r="20" spans="1:18" s="60" customFormat="1" ht="21" customHeight="1" x14ac:dyDescent="0.3">
      <c r="A20" s="60" t="s">
        <v>58</v>
      </c>
      <c r="B20" s="59">
        <v>10</v>
      </c>
      <c r="C20" s="13">
        <f>SUM(C12:C19)</f>
        <v>2115617</v>
      </c>
      <c r="D20" s="86"/>
      <c r="E20" s="13">
        <f>SUM(E12:E19)</f>
        <v>1624893</v>
      </c>
      <c r="F20" s="86"/>
      <c r="G20" s="13">
        <f t="shared" ref="G20:I20" si="0">SUM(G12:G19)</f>
        <v>708728</v>
      </c>
      <c r="H20" s="86"/>
      <c r="I20" s="13">
        <f t="shared" si="0"/>
        <v>449087</v>
      </c>
      <c r="J20" s="84"/>
      <c r="K20" s="84"/>
      <c r="L20" s="44"/>
      <c r="M20" s="105"/>
      <c r="N20" s="81"/>
      <c r="P20" s="81"/>
      <c r="R20" s="81"/>
    </row>
    <row r="21" spans="1:18" ht="21" customHeight="1" x14ac:dyDescent="0.3">
      <c r="B21" s="59"/>
      <c r="C21" s="89"/>
      <c r="D21" s="89"/>
      <c r="E21" s="89"/>
      <c r="F21" s="89"/>
      <c r="G21" s="89"/>
      <c r="H21" s="89"/>
      <c r="I21" s="89"/>
      <c r="L21" s="44"/>
      <c r="N21" s="81"/>
      <c r="P21" s="81"/>
      <c r="R21" s="81"/>
    </row>
    <row r="22" spans="1:18" ht="21" customHeight="1" x14ac:dyDescent="0.3">
      <c r="A22" s="62" t="s">
        <v>59</v>
      </c>
      <c r="B22" s="59"/>
      <c r="C22" s="89"/>
      <c r="D22" s="89"/>
      <c r="E22" s="89"/>
      <c r="F22" s="89"/>
      <c r="G22" s="89"/>
      <c r="H22" s="89"/>
      <c r="I22" s="89"/>
      <c r="L22" s="44"/>
      <c r="N22" s="81"/>
      <c r="P22" s="81"/>
      <c r="R22" s="81"/>
    </row>
    <row r="23" spans="1:18" ht="21" customHeight="1" x14ac:dyDescent="0.3">
      <c r="A23" s="42" t="s">
        <v>155</v>
      </c>
      <c r="B23" s="59" t="s">
        <v>186</v>
      </c>
      <c r="C23" s="89">
        <v>410642</v>
      </c>
      <c r="D23" s="89"/>
      <c r="E23" s="89">
        <v>246848</v>
      </c>
      <c r="F23" s="89"/>
      <c r="G23" s="89">
        <v>410916</v>
      </c>
      <c r="H23" s="89"/>
      <c r="I23" s="89">
        <v>248429</v>
      </c>
      <c r="L23" s="44"/>
      <c r="M23" s="80"/>
      <c r="N23" s="81"/>
      <c r="P23" s="81"/>
      <c r="R23" s="81"/>
    </row>
    <row r="24" spans="1:18" ht="21" customHeight="1" x14ac:dyDescent="0.3">
      <c r="A24" s="42" t="s">
        <v>60</v>
      </c>
      <c r="B24" s="59">
        <v>3</v>
      </c>
      <c r="C24" s="89">
        <v>38865</v>
      </c>
      <c r="D24" s="89"/>
      <c r="E24" s="89">
        <v>5456</v>
      </c>
      <c r="F24" s="89"/>
      <c r="G24" s="89">
        <v>1250</v>
      </c>
      <c r="H24" s="89"/>
      <c r="I24" s="89">
        <v>1526</v>
      </c>
      <c r="L24" s="44"/>
      <c r="M24" s="80"/>
      <c r="N24" s="81"/>
      <c r="P24" s="81"/>
      <c r="R24" s="81"/>
    </row>
    <row r="25" spans="1:18" ht="21" customHeight="1" x14ac:dyDescent="0.3">
      <c r="A25" s="42" t="s">
        <v>61</v>
      </c>
      <c r="B25" s="59"/>
      <c r="C25" s="89">
        <v>197789</v>
      </c>
      <c r="D25" s="89"/>
      <c r="E25" s="89">
        <v>200012</v>
      </c>
      <c r="F25" s="89"/>
      <c r="G25" s="89">
        <v>120015</v>
      </c>
      <c r="H25" s="89"/>
      <c r="I25" s="89">
        <v>74257</v>
      </c>
      <c r="L25" s="44"/>
      <c r="M25" s="80"/>
      <c r="N25" s="81"/>
      <c r="P25" s="81"/>
      <c r="R25" s="81"/>
    </row>
    <row r="26" spans="1:18" ht="21" customHeight="1" x14ac:dyDescent="0.3">
      <c r="A26" s="42" t="s">
        <v>62</v>
      </c>
      <c r="B26" s="59" t="s">
        <v>191</v>
      </c>
      <c r="C26" s="89">
        <v>366527</v>
      </c>
      <c r="D26" s="89"/>
      <c r="E26" s="89">
        <v>375157</v>
      </c>
      <c r="F26" s="89"/>
      <c r="G26" s="89">
        <v>160365</v>
      </c>
      <c r="H26" s="89"/>
      <c r="I26" s="89">
        <v>212592</v>
      </c>
      <c r="L26" s="44"/>
      <c r="M26" s="80"/>
      <c r="N26" s="81"/>
      <c r="P26" s="81"/>
      <c r="R26" s="81"/>
    </row>
    <row r="27" spans="1:18" s="60" customFormat="1" ht="21" customHeight="1" x14ac:dyDescent="0.3">
      <c r="A27" s="60" t="s">
        <v>63</v>
      </c>
      <c r="B27" s="63"/>
      <c r="C27" s="100">
        <f>SUM(C23:C26)</f>
        <v>1013823</v>
      </c>
      <c r="D27" s="86"/>
      <c r="E27" s="100">
        <f>SUM(E23:E26)</f>
        <v>827473</v>
      </c>
      <c r="F27" s="86"/>
      <c r="G27" s="100">
        <f>SUM(G23:G26)</f>
        <v>692546</v>
      </c>
      <c r="H27" s="86"/>
      <c r="I27" s="100">
        <f>SUM(I23:I26)</f>
        <v>536804</v>
      </c>
      <c r="J27" s="84"/>
      <c r="K27" s="84"/>
      <c r="L27" s="44"/>
      <c r="M27" s="80"/>
      <c r="N27" s="81"/>
      <c r="O27" s="86"/>
      <c r="P27" s="81"/>
      <c r="R27" s="81"/>
    </row>
    <row r="28" spans="1:18" s="60" customFormat="1" ht="21" customHeight="1" x14ac:dyDescent="0.3">
      <c r="B28" s="63"/>
      <c r="C28" s="86"/>
      <c r="D28" s="86"/>
      <c r="E28" s="86"/>
      <c r="F28" s="86"/>
      <c r="G28" s="86"/>
      <c r="H28" s="86"/>
      <c r="I28" s="86"/>
      <c r="J28" s="84"/>
      <c r="K28" s="84"/>
      <c r="L28" s="44"/>
      <c r="M28" s="80"/>
      <c r="N28" s="81"/>
      <c r="O28" s="86"/>
      <c r="P28" s="81"/>
      <c r="R28" s="81"/>
    </row>
    <row r="29" spans="1:18" s="60" customFormat="1" ht="21" customHeight="1" x14ac:dyDescent="0.3">
      <c r="A29" s="60" t="s">
        <v>170</v>
      </c>
      <c r="B29" s="59"/>
      <c r="C29" s="101">
        <f>C20-C27</f>
        <v>1101794</v>
      </c>
      <c r="D29" s="83"/>
      <c r="E29" s="101">
        <f>E20-E27</f>
        <v>797420</v>
      </c>
      <c r="F29" s="83"/>
      <c r="G29" s="101">
        <f>G20-G27</f>
        <v>16182</v>
      </c>
      <c r="H29" s="83"/>
      <c r="I29" s="101">
        <f>I20-I27</f>
        <v>-87717</v>
      </c>
      <c r="J29" s="84"/>
      <c r="K29" s="84"/>
      <c r="L29" s="44"/>
      <c r="M29" s="80"/>
      <c r="N29" s="81"/>
      <c r="O29" s="86"/>
      <c r="P29" s="81"/>
      <c r="R29" s="81"/>
    </row>
    <row r="30" spans="1:18" s="60" customFormat="1" ht="21" customHeight="1" x14ac:dyDescent="0.3">
      <c r="A30" s="42" t="s">
        <v>64</v>
      </c>
      <c r="B30" s="59">
        <v>10</v>
      </c>
      <c r="C30" s="89">
        <v>-57924</v>
      </c>
      <c r="D30" s="89"/>
      <c r="E30" s="89">
        <v>-25236</v>
      </c>
      <c r="F30" s="89"/>
      <c r="G30" s="89">
        <v>-1348</v>
      </c>
      <c r="H30" s="89"/>
      <c r="I30" s="89">
        <v>-11478</v>
      </c>
      <c r="J30" s="84"/>
      <c r="K30" s="84"/>
      <c r="L30" s="81"/>
      <c r="M30" s="243"/>
      <c r="N30" s="81"/>
      <c r="O30" s="86"/>
      <c r="P30" s="81"/>
      <c r="R30" s="81"/>
    </row>
    <row r="31" spans="1:18" s="60" customFormat="1" ht="21" customHeight="1" x14ac:dyDescent="0.3">
      <c r="A31" s="42" t="s">
        <v>309</v>
      </c>
      <c r="B31" s="59" t="s">
        <v>286</v>
      </c>
      <c r="C31" s="111">
        <v>-548891</v>
      </c>
      <c r="D31" s="89"/>
      <c r="E31" s="111">
        <v>-728258</v>
      </c>
      <c r="F31" s="89"/>
      <c r="G31" s="111">
        <v>5673</v>
      </c>
      <c r="H31" s="89"/>
      <c r="I31" s="111">
        <v>-31530</v>
      </c>
      <c r="J31" s="84"/>
      <c r="K31" s="84"/>
      <c r="L31" s="81"/>
      <c r="M31" s="243"/>
      <c r="N31" s="81"/>
      <c r="O31" s="86"/>
      <c r="P31" s="81"/>
      <c r="R31" s="81"/>
    </row>
    <row r="32" spans="1:18" s="60" customFormat="1" ht="21" customHeight="1" x14ac:dyDescent="0.3">
      <c r="A32" s="60" t="s">
        <v>67</v>
      </c>
      <c r="B32" s="63"/>
      <c r="C32" s="112">
        <f>C29+SUM(C30:C31)</f>
        <v>494979</v>
      </c>
      <c r="D32" s="86"/>
      <c r="E32" s="112">
        <f>E29+SUM(E30:E31)</f>
        <v>43926</v>
      </c>
      <c r="F32" s="86"/>
      <c r="G32" s="112">
        <f>G29+SUM(G30:G31)</f>
        <v>20507</v>
      </c>
      <c r="H32" s="86"/>
      <c r="I32" s="112">
        <f>I29+SUM(I30:I31)</f>
        <v>-130725</v>
      </c>
      <c r="J32" s="84"/>
      <c r="K32" s="84"/>
      <c r="L32" s="81"/>
      <c r="M32" s="109"/>
      <c r="N32" s="81"/>
      <c r="O32" s="86"/>
      <c r="P32" s="81"/>
      <c r="R32" s="81"/>
    </row>
    <row r="33" spans="1:18" s="60" customFormat="1" ht="21" customHeight="1" x14ac:dyDescent="0.3">
      <c r="A33" s="42" t="s">
        <v>187</v>
      </c>
      <c r="B33" s="59">
        <v>2</v>
      </c>
      <c r="C33" s="111">
        <v>-119842</v>
      </c>
      <c r="D33" s="89"/>
      <c r="E33" s="111">
        <v>-33302</v>
      </c>
      <c r="F33" s="89"/>
      <c r="G33" s="44">
        <v>-14868</v>
      </c>
      <c r="H33" s="89"/>
      <c r="I33" s="44">
        <v>16852</v>
      </c>
      <c r="J33" s="84"/>
      <c r="K33" s="84"/>
      <c r="L33" s="81"/>
      <c r="M33" s="109"/>
      <c r="N33" s="81"/>
      <c r="O33" s="86"/>
      <c r="P33" s="81"/>
      <c r="R33" s="81"/>
    </row>
    <row r="34" spans="1:18" s="60" customFormat="1" ht="21" customHeight="1" x14ac:dyDescent="0.3">
      <c r="A34" s="60" t="s">
        <v>69</v>
      </c>
      <c r="B34" s="59">
        <v>2</v>
      </c>
      <c r="C34" s="100">
        <f>C32+C33</f>
        <v>375137</v>
      </c>
      <c r="D34" s="83"/>
      <c r="E34" s="100">
        <f>E32+E33</f>
        <v>10624</v>
      </c>
      <c r="F34" s="83"/>
      <c r="G34" s="100">
        <f>G32+G33</f>
        <v>5639</v>
      </c>
      <c r="H34" s="83"/>
      <c r="I34" s="100">
        <f>I32+I33</f>
        <v>-113873</v>
      </c>
      <c r="J34" s="84"/>
      <c r="K34" s="84"/>
      <c r="L34" s="81"/>
      <c r="M34" s="109"/>
      <c r="N34" s="81"/>
      <c r="O34" s="86"/>
      <c r="P34" s="81"/>
      <c r="R34" s="81"/>
    </row>
    <row r="35" spans="1:18" ht="21" customHeight="1" x14ac:dyDescent="0.3">
      <c r="A35" s="60"/>
      <c r="C35" s="89"/>
      <c r="D35" s="89"/>
      <c r="E35" s="89"/>
      <c r="F35" s="89"/>
      <c r="G35" s="89"/>
      <c r="H35" s="89"/>
      <c r="I35" s="89"/>
      <c r="L35" s="81"/>
      <c r="N35" s="81"/>
      <c r="P35" s="81"/>
      <c r="R35" s="81"/>
    </row>
    <row r="36" spans="1:18" ht="21" customHeight="1" x14ac:dyDescent="0.35">
      <c r="A36" s="50" t="s">
        <v>0</v>
      </c>
      <c r="L36" s="81"/>
      <c r="N36" s="81"/>
      <c r="P36" s="81"/>
      <c r="R36" s="81"/>
    </row>
    <row r="37" spans="1:18" ht="21" customHeight="1" x14ac:dyDescent="0.3">
      <c r="A37" s="58" t="s">
        <v>51</v>
      </c>
      <c r="L37" s="81"/>
      <c r="N37" s="81"/>
      <c r="P37" s="81"/>
      <c r="R37" s="81"/>
    </row>
    <row r="38" spans="1:18" ht="21" customHeight="1" x14ac:dyDescent="0.3">
      <c r="A38" s="60"/>
      <c r="L38" s="81"/>
      <c r="N38" s="81"/>
      <c r="P38" s="81"/>
      <c r="R38" s="81"/>
    </row>
    <row r="39" spans="1:18" ht="21" customHeight="1" x14ac:dyDescent="0.3">
      <c r="C39" s="257" t="s">
        <v>2</v>
      </c>
      <c r="D39" s="257"/>
      <c r="E39" s="257"/>
      <c r="F39" s="57"/>
      <c r="G39" s="257" t="s">
        <v>3</v>
      </c>
      <c r="H39" s="257"/>
      <c r="I39" s="257"/>
      <c r="L39" s="81"/>
      <c r="N39" s="81"/>
      <c r="P39" s="81"/>
      <c r="R39" s="81"/>
    </row>
    <row r="40" spans="1:18" ht="21" customHeight="1" x14ac:dyDescent="0.3">
      <c r="C40" s="257" t="s">
        <v>4</v>
      </c>
      <c r="D40" s="257"/>
      <c r="E40" s="257"/>
      <c r="F40" s="57"/>
      <c r="G40" s="257" t="s">
        <v>4</v>
      </c>
      <c r="H40" s="257"/>
      <c r="I40" s="257"/>
      <c r="L40" s="81"/>
      <c r="N40" s="81"/>
      <c r="P40" s="81"/>
      <c r="R40" s="81"/>
    </row>
    <row r="41" spans="1:18" ht="21" customHeight="1" x14ac:dyDescent="0.3">
      <c r="C41" s="255" t="s">
        <v>227</v>
      </c>
      <c r="D41" s="255"/>
      <c r="E41" s="255"/>
      <c r="F41" s="57"/>
      <c r="G41" s="255" t="s">
        <v>227</v>
      </c>
      <c r="H41" s="255"/>
      <c r="I41" s="255"/>
      <c r="L41" s="81"/>
      <c r="N41" s="81"/>
      <c r="P41" s="81"/>
      <c r="R41" s="81"/>
    </row>
    <row r="42" spans="1:18" ht="21" customHeight="1" x14ac:dyDescent="0.3">
      <c r="C42" s="254" t="s">
        <v>226</v>
      </c>
      <c r="D42" s="255"/>
      <c r="E42" s="255"/>
      <c r="F42" s="57"/>
      <c r="G42" s="254" t="s">
        <v>226</v>
      </c>
      <c r="H42" s="255"/>
      <c r="I42" s="255"/>
      <c r="L42" s="81"/>
      <c r="N42" s="81"/>
      <c r="P42" s="81"/>
      <c r="R42" s="81"/>
    </row>
    <row r="43" spans="1:18" ht="21" customHeight="1" x14ac:dyDescent="0.3">
      <c r="B43" s="59" t="s">
        <v>8</v>
      </c>
      <c r="C43" s="56">
        <v>2026</v>
      </c>
      <c r="D43" s="51"/>
      <c r="E43" s="56">
        <v>2025</v>
      </c>
      <c r="F43" s="51"/>
      <c r="G43" s="56">
        <v>2026</v>
      </c>
      <c r="H43" s="51"/>
      <c r="I43" s="56">
        <v>2025</v>
      </c>
      <c r="L43" s="81"/>
      <c r="N43" s="81"/>
      <c r="P43" s="81"/>
      <c r="R43" s="81"/>
    </row>
    <row r="44" spans="1:18" ht="21" customHeight="1" x14ac:dyDescent="0.3">
      <c r="B44" s="59"/>
      <c r="C44" s="56"/>
      <c r="D44" s="51"/>
      <c r="E44" s="56" t="s">
        <v>185</v>
      </c>
      <c r="F44" s="51"/>
      <c r="G44" s="56"/>
      <c r="H44" s="51"/>
      <c r="I44" s="56"/>
      <c r="L44" s="81"/>
      <c r="N44" s="81"/>
      <c r="P44" s="81"/>
      <c r="R44" s="81"/>
    </row>
    <row r="45" spans="1:18" ht="21" customHeight="1" x14ac:dyDescent="0.3">
      <c r="B45" s="59"/>
      <c r="C45" s="256" t="s">
        <v>10</v>
      </c>
      <c r="D45" s="256"/>
      <c r="E45" s="256"/>
      <c r="F45" s="256"/>
      <c r="G45" s="256"/>
      <c r="H45" s="256"/>
      <c r="I45" s="256"/>
      <c r="L45" s="81"/>
      <c r="N45" s="81"/>
      <c r="P45" s="81"/>
      <c r="R45" s="81"/>
    </row>
    <row r="46" spans="1:18" ht="21" customHeight="1" x14ac:dyDescent="0.3">
      <c r="A46" s="60" t="s">
        <v>70</v>
      </c>
      <c r="C46" s="89"/>
      <c r="D46" s="89"/>
      <c r="E46" s="89"/>
      <c r="F46" s="89"/>
      <c r="G46" s="89"/>
      <c r="H46" s="89"/>
      <c r="I46" s="89"/>
      <c r="L46" s="81"/>
      <c r="N46" s="81"/>
      <c r="P46" s="81"/>
      <c r="R46" s="81"/>
    </row>
    <row r="47" spans="1:18" ht="21" customHeight="1" x14ac:dyDescent="0.3">
      <c r="A47" s="90" t="s">
        <v>242</v>
      </c>
      <c r="C47" s="89"/>
      <c r="D47" s="89"/>
      <c r="E47" s="89"/>
      <c r="F47" s="89"/>
      <c r="G47" s="89"/>
      <c r="H47" s="89"/>
      <c r="I47" s="89"/>
      <c r="L47" s="81"/>
      <c r="N47" s="81"/>
      <c r="P47" s="81"/>
      <c r="R47" s="81"/>
    </row>
    <row r="48" spans="1:18" ht="21" customHeight="1" x14ac:dyDescent="0.3">
      <c r="A48" s="90" t="s">
        <v>171</v>
      </c>
      <c r="C48" s="89"/>
      <c r="D48" s="89"/>
      <c r="E48" s="89"/>
      <c r="F48" s="89"/>
      <c r="G48" s="89"/>
      <c r="H48" s="89"/>
      <c r="I48" s="89"/>
      <c r="L48" s="81"/>
      <c r="N48" s="81"/>
      <c r="P48" s="81"/>
      <c r="R48" s="81"/>
    </row>
    <row r="49" spans="1:18" ht="21" customHeight="1" x14ac:dyDescent="0.3">
      <c r="A49" s="42" t="s">
        <v>295</v>
      </c>
      <c r="C49" s="89"/>
      <c r="D49" s="89"/>
      <c r="E49" s="89"/>
      <c r="F49" s="89"/>
      <c r="G49" s="89"/>
      <c r="H49" s="89"/>
      <c r="I49" s="89"/>
      <c r="L49" s="81"/>
      <c r="N49" s="81"/>
      <c r="P49" s="81"/>
      <c r="R49" s="81"/>
    </row>
    <row r="50" spans="1:18" ht="21" customHeight="1" x14ac:dyDescent="0.3">
      <c r="A50" s="42" t="s">
        <v>172</v>
      </c>
      <c r="B50" s="59">
        <v>12</v>
      </c>
      <c r="C50" s="89">
        <v>-452</v>
      </c>
      <c r="D50" s="89"/>
      <c r="E50" s="89">
        <v>-6325</v>
      </c>
      <c r="F50" s="89"/>
      <c r="G50" s="89">
        <v>-452</v>
      </c>
      <c r="H50" s="89"/>
      <c r="I50" s="89">
        <v>-6325</v>
      </c>
      <c r="L50" s="81"/>
      <c r="N50" s="81"/>
      <c r="P50" s="81"/>
      <c r="R50" s="81"/>
    </row>
    <row r="51" spans="1:18" ht="21" customHeight="1" x14ac:dyDescent="0.3">
      <c r="A51" s="42" t="s">
        <v>215</v>
      </c>
      <c r="B51" s="59"/>
      <c r="L51" s="81"/>
      <c r="N51" s="81"/>
      <c r="P51" s="81"/>
      <c r="R51" s="81"/>
    </row>
    <row r="52" spans="1:18" ht="21" customHeight="1" x14ac:dyDescent="0.3">
      <c r="A52" s="42" t="s">
        <v>216</v>
      </c>
      <c r="B52" s="59"/>
      <c r="C52" s="91">
        <v>90</v>
      </c>
      <c r="D52" s="47"/>
      <c r="E52" s="91">
        <v>1265</v>
      </c>
      <c r="F52" s="47"/>
      <c r="G52" s="91">
        <v>90</v>
      </c>
      <c r="H52" s="47"/>
      <c r="I52" s="91">
        <v>1265</v>
      </c>
      <c r="L52" s="81"/>
      <c r="N52" s="81"/>
      <c r="P52" s="81"/>
      <c r="R52" s="81"/>
    </row>
    <row r="53" spans="1:18" ht="21" customHeight="1" x14ac:dyDescent="0.3">
      <c r="A53" s="60" t="s">
        <v>243</v>
      </c>
      <c r="B53" s="59"/>
      <c r="C53" s="49"/>
      <c r="D53" s="47"/>
      <c r="E53" s="49"/>
      <c r="F53" s="47"/>
      <c r="G53" s="49"/>
      <c r="H53" s="47"/>
      <c r="I53" s="49"/>
      <c r="L53" s="81"/>
      <c r="N53" s="81"/>
      <c r="P53" s="81"/>
      <c r="R53" s="81"/>
    </row>
    <row r="54" spans="1:18" ht="21" customHeight="1" x14ac:dyDescent="0.3">
      <c r="A54" s="92" t="s">
        <v>173</v>
      </c>
      <c r="B54" s="59"/>
      <c r="C54" s="103">
        <f>SUM(C50:C53)</f>
        <v>-362</v>
      </c>
      <c r="D54" s="53"/>
      <c r="E54" s="103">
        <f>SUM(E50:E53)</f>
        <v>-5060</v>
      </c>
      <c r="F54" s="53"/>
      <c r="G54" s="103">
        <f>SUM(G50:G53)</f>
        <v>-362</v>
      </c>
      <c r="H54" s="53"/>
      <c r="I54" s="103">
        <f>SUM(I50:I53)</f>
        <v>-5060</v>
      </c>
      <c r="R54" s="81"/>
    </row>
    <row r="55" spans="1:18" ht="21" customHeight="1" x14ac:dyDescent="0.3">
      <c r="A55" s="60" t="s">
        <v>244</v>
      </c>
      <c r="B55" s="59"/>
    </row>
    <row r="56" spans="1:18" ht="21" customHeight="1" thickBot="1" x14ac:dyDescent="0.35">
      <c r="A56" s="60" t="s">
        <v>174</v>
      </c>
      <c r="B56" s="59">
        <v>2</v>
      </c>
      <c r="C56" s="104">
        <f>SUM(C34,C54)</f>
        <v>374775</v>
      </c>
      <c r="D56" s="86"/>
      <c r="E56" s="104">
        <f>SUM(E34,E54)</f>
        <v>5564</v>
      </c>
      <c r="F56" s="86"/>
      <c r="G56" s="104">
        <f>SUM(G34,G54)</f>
        <v>5277</v>
      </c>
      <c r="H56" s="86"/>
      <c r="I56" s="104">
        <f>SUM(I34,I54)</f>
        <v>-118933</v>
      </c>
    </row>
    <row r="57" spans="1:18" ht="21" customHeight="1" thickTop="1" x14ac:dyDescent="0.3">
      <c r="A57" s="60"/>
      <c r="B57" s="59"/>
      <c r="C57" s="180"/>
      <c r="D57" s="86"/>
      <c r="E57" s="180"/>
      <c r="F57" s="86"/>
      <c r="G57" s="180"/>
      <c r="H57" s="86"/>
      <c r="I57" s="180"/>
    </row>
    <row r="58" spans="1:18" ht="21" customHeight="1" x14ac:dyDescent="0.3">
      <c r="A58" s="92" t="s">
        <v>71</v>
      </c>
      <c r="B58" s="59"/>
      <c r="C58" s="53"/>
      <c r="D58" s="86"/>
      <c r="E58" s="53"/>
      <c r="F58" s="86"/>
      <c r="G58" s="53"/>
      <c r="H58" s="86"/>
      <c r="I58" s="53"/>
    </row>
    <row r="59" spans="1:18" ht="21" customHeight="1" x14ac:dyDescent="0.3">
      <c r="A59" s="93" t="s">
        <v>72</v>
      </c>
      <c r="B59" s="59">
        <v>2</v>
      </c>
      <c r="C59" s="49">
        <v>291781</v>
      </c>
      <c r="D59" s="89"/>
      <c r="E59" s="49">
        <f>E61-E60</f>
        <v>-14552</v>
      </c>
      <c r="F59" s="89"/>
      <c r="G59" s="49">
        <f>G34</f>
        <v>5639</v>
      </c>
      <c r="H59" s="89"/>
      <c r="I59" s="49">
        <v>-113873</v>
      </c>
    </row>
    <row r="60" spans="1:18" ht="21" customHeight="1" x14ac:dyDescent="0.3">
      <c r="A60" s="94" t="s">
        <v>73</v>
      </c>
      <c r="B60" s="59">
        <v>2</v>
      </c>
      <c r="C60" s="95">
        <v>83356</v>
      </c>
      <c r="E60" s="91">
        <v>25176</v>
      </c>
      <c r="F60" s="47"/>
      <c r="G60" s="95">
        <v>0</v>
      </c>
      <c r="H60" s="47"/>
      <c r="I60" s="95">
        <v>0</v>
      </c>
    </row>
    <row r="61" spans="1:18" ht="21" customHeight="1" thickBot="1" x14ac:dyDescent="0.35">
      <c r="A61" s="60"/>
      <c r="C61" s="104">
        <f>C34</f>
        <v>375137</v>
      </c>
      <c r="D61" s="86"/>
      <c r="E61" s="104">
        <f>E34</f>
        <v>10624</v>
      </c>
      <c r="F61" s="86"/>
      <c r="G61" s="104">
        <f>G34</f>
        <v>5639</v>
      </c>
      <c r="H61" s="86"/>
      <c r="I61" s="104">
        <f>I34</f>
        <v>-113873</v>
      </c>
    </row>
    <row r="62" spans="1:18" ht="21" customHeight="1" thickTop="1" x14ac:dyDescent="0.3">
      <c r="A62" s="60"/>
      <c r="C62" s="89"/>
      <c r="E62" s="89"/>
      <c r="G62" s="89"/>
      <c r="I62" s="89"/>
    </row>
    <row r="63" spans="1:18" ht="21" customHeight="1" x14ac:dyDescent="0.3">
      <c r="A63" s="60" t="s">
        <v>244</v>
      </c>
      <c r="C63" s="89"/>
      <c r="E63" s="89"/>
      <c r="G63" s="89"/>
      <c r="I63" s="89"/>
    </row>
    <row r="64" spans="1:18" ht="21" customHeight="1" x14ac:dyDescent="0.3">
      <c r="A64" s="60" t="s">
        <v>271</v>
      </c>
      <c r="C64" s="89"/>
      <c r="E64" s="89"/>
      <c r="G64" s="89"/>
      <c r="I64" s="89"/>
    </row>
    <row r="65" spans="1:18" ht="21" customHeight="1" x14ac:dyDescent="0.3">
      <c r="A65" s="93" t="s">
        <v>72</v>
      </c>
      <c r="C65" s="49">
        <v>291419</v>
      </c>
      <c r="E65" s="49">
        <f>E67-E66</f>
        <v>-19612</v>
      </c>
      <c r="G65" s="49">
        <f>G56</f>
        <v>5277</v>
      </c>
      <c r="I65" s="49">
        <v>-118933</v>
      </c>
    </row>
    <row r="66" spans="1:18" ht="21" customHeight="1" x14ac:dyDescent="0.3">
      <c r="A66" s="94" t="s">
        <v>73</v>
      </c>
      <c r="C66" s="111">
        <v>83356</v>
      </c>
      <c r="E66" s="111">
        <f>E60</f>
        <v>25176</v>
      </c>
      <c r="F66" s="47"/>
      <c r="G66" s="95">
        <v>0</v>
      </c>
      <c r="H66" s="47"/>
      <c r="I66" s="95">
        <v>0</v>
      </c>
    </row>
    <row r="67" spans="1:18" ht="21" customHeight="1" thickBot="1" x14ac:dyDescent="0.35">
      <c r="A67" s="60"/>
      <c r="C67" s="104">
        <f>C56</f>
        <v>374775</v>
      </c>
      <c r="D67" s="86"/>
      <c r="E67" s="104">
        <f>E56</f>
        <v>5564</v>
      </c>
      <c r="F67" s="86"/>
      <c r="G67" s="104">
        <f>G56</f>
        <v>5277</v>
      </c>
      <c r="H67" s="86"/>
      <c r="I67" s="104">
        <f>I56</f>
        <v>-118933</v>
      </c>
    </row>
    <row r="68" spans="1:18" ht="21" customHeight="1" thickTop="1" x14ac:dyDescent="0.3">
      <c r="A68" s="60"/>
      <c r="C68" s="89"/>
      <c r="D68" s="89"/>
      <c r="E68" s="89"/>
      <c r="F68" s="89"/>
      <c r="G68" s="89"/>
      <c r="H68" s="89"/>
      <c r="I68" s="89"/>
    </row>
    <row r="69" spans="1:18" s="80" customFormat="1" ht="21" customHeight="1" thickBot="1" x14ac:dyDescent="0.35">
      <c r="A69" s="96" t="s">
        <v>74</v>
      </c>
      <c r="B69" s="59" t="s">
        <v>209</v>
      </c>
      <c r="C69" s="236">
        <f>C59/816253</f>
        <v>0.35746392356291495</v>
      </c>
      <c r="D69" s="86"/>
      <c r="E69" s="236">
        <v>-1.7852980363193809E-2</v>
      </c>
      <c r="F69" s="98"/>
      <c r="G69" s="236">
        <f>G59/816253</f>
        <v>6.9083972738844448E-3</v>
      </c>
      <c r="H69" s="98"/>
      <c r="I69" s="236">
        <v>-0.13970398796715011</v>
      </c>
      <c r="L69" s="42"/>
      <c r="M69" s="105"/>
      <c r="N69" s="42"/>
      <c r="O69" s="42"/>
      <c r="P69" s="42"/>
      <c r="Q69" s="42"/>
      <c r="R69" s="42"/>
    </row>
    <row r="70" spans="1:18" s="80" customFormat="1" ht="21" customHeight="1" thickTop="1" x14ac:dyDescent="0.3">
      <c r="A70" s="42"/>
      <c r="B70" s="51"/>
      <c r="C70" s="42"/>
      <c r="D70" s="42"/>
      <c r="E70" s="42"/>
      <c r="F70" s="42"/>
      <c r="G70" s="42"/>
      <c r="H70" s="42"/>
      <c r="I70" s="42"/>
      <c r="L70" s="42"/>
      <c r="M70" s="105"/>
      <c r="N70" s="42"/>
      <c r="O70" s="42"/>
      <c r="P70" s="42"/>
      <c r="Q70" s="42"/>
      <c r="R70" s="42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2:E42"/>
    <mergeCell ref="G42:I42"/>
    <mergeCell ref="C45:I45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10:I10"/>
    <mergeCell ref="C39:E39"/>
    <mergeCell ref="G39:I39"/>
  </mergeCells>
  <pageMargins left="0.8" right="0.8" top="0.48" bottom="0.5" header="0.5" footer="0.5"/>
  <pageSetup paperSize="9" scale="90" firstPageNumber="8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D351-004F-482D-8D2A-4DC25FC83D1C}">
  <sheetPr>
    <pageSetUpPr fitToPage="1"/>
  </sheetPr>
  <dimension ref="A1:Y47"/>
  <sheetViews>
    <sheetView view="pageBreakPreview" zoomScale="55" zoomScaleNormal="60" zoomScaleSheetLayoutView="55" workbookViewId="0">
      <selection activeCell="C4" sqref="C4:Y4"/>
    </sheetView>
  </sheetViews>
  <sheetFormatPr defaultColWidth="9.1796875" defaultRowHeight="14" x14ac:dyDescent="0.3"/>
  <cols>
    <col min="1" max="1" width="55.6328125" style="42" customWidth="1"/>
    <col min="2" max="2" width="5.36328125" style="42" bestFit="1" customWidth="1"/>
    <col min="3" max="3" width="12.6328125" style="42" customWidth="1"/>
    <col min="4" max="4" width="1.81640625" style="42" customWidth="1"/>
    <col min="5" max="5" width="13.1796875" style="42" bestFit="1" customWidth="1"/>
    <col min="6" max="6" width="1.81640625" style="42" customWidth="1"/>
    <col min="7" max="7" width="16" style="42" customWidth="1"/>
    <col min="8" max="8" width="1.81640625" style="42" customWidth="1"/>
    <col min="9" max="9" width="16.453125" style="42" customWidth="1"/>
    <col min="10" max="10" width="1.81640625" style="42" customWidth="1"/>
    <col min="11" max="11" width="13.81640625" style="42" customWidth="1"/>
    <col min="12" max="12" width="1.6328125" style="42" customWidth="1"/>
    <col min="13" max="13" width="13.81640625" style="42" customWidth="1"/>
    <col min="14" max="14" width="1.81640625" style="42" customWidth="1"/>
    <col min="15" max="15" width="15" style="42" customWidth="1"/>
    <col min="16" max="16" width="1.6328125" style="42" customWidth="1"/>
    <col min="17" max="17" width="13.1796875" style="42" customWidth="1"/>
    <col min="18" max="18" width="1.81640625" style="42" customWidth="1"/>
    <col min="19" max="19" width="17.08984375" style="42" bestFit="1" customWidth="1"/>
    <col min="20" max="20" width="1.6328125" style="42" customWidth="1"/>
    <col min="21" max="21" width="13.1796875" style="42" bestFit="1" customWidth="1"/>
    <col min="22" max="22" width="1.81640625" style="42" customWidth="1"/>
    <col min="23" max="23" width="13.36328125" style="42" customWidth="1"/>
    <col min="24" max="24" width="1.81640625" style="42" customWidth="1"/>
    <col min="25" max="25" width="14.6328125" style="42" customWidth="1"/>
    <col min="26" max="16384" width="9.1796875" style="42"/>
  </cols>
  <sheetData>
    <row r="1" spans="1:25" ht="21.5" customHeight="1" x14ac:dyDescent="0.35">
      <c r="A1" s="50" t="s">
        <v>75</v>
      </c>
      <c r="B1" s="113"/>
      <c r="C1" s="85"/>
      <c r="D1" s="57"/>
      <c r="E1" s="85"/>
      <c r="F1" s="85"/>
      <c r="G1" s="85"/>
      <c r="H1" s="57"/>
      <c r="I1" s="57"/>
      <c r="J1" s="57"/>
      <c r="K1" s="85"/>
      <c r="L1" s="85"/>
      <c r="M1" s="85"/>
      <c r="N1" s="57"/>
      <c r="O1" s="85"/>
      <c r="P1" s="85"/>
      <c r="Q1" s="85"/>
      <c r="R1" s="57"/>
      <c r="S1" s="57"/>
      <c r="T1" s="57"/>
      <c r="U1" s="57"/>
      <c r="V1" s="57"/>
      <c r="W1" s="57"/>
      <c r="X1" s="85"/>
      <c r="Y1" s="114"/>
    </row>
    <row r="2" spans="1:25" s="58" customFormat="1" ht="21.5" customHeight="1" x14ac:dyDescent="0.35">
      <c r="A2" s="52" t="s">
        <v>76</v>
      </c>
      <c r="B2" s="52"/>
      <c r="C2" s="115"/>
      <c r="D2" s="52"/>
      <c r="E2" s="115"/>
      <c r="F2" s="115"/>
      <c r="G2" s="115"/>
      <c r="H2" s="52"/>
      <c r="I2" s="52"/>
      <c r="J2" s="52"/>
      <c r="K2" s="116"/>
      <c r="L2" s="116"/>
      <c r="M2" s="116"/>
      <c r="N2" s="52"/>
      <c r="O2" s="115"/>
      <c r="P2" s="115"/>
      <c r="Q2" s="115"/>
      <c r="R2" s="52"/>
      <c r="S2" s="52"/>
      <c r="T2" s="52"/>
      <c r="U2" s="52"/>
      <c r="V2" s="52"/>
      <c r="W2" s="52"/>
      <c r="X2" s="115"/>
      <c r="Y2" s="117"/>
    </row>
    <row r="3" spans="1:25" ht="21.5" customHeight="1" x14ac:dyDescent="0.3">
      <c r="A3" s="94"/>
      <c r="B3" s="94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</row>
    <row r="4" spans="1:25" s="119" customFormat="1" ht="21.5" customHeight="1" x14ac:dyDescent="0.35">
      <c r="A4" s="94"/>
      <c r="B4" s="94"/>
      <c r="C4" s="257" t="s">
        <v>77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</row>
    <row r="5" spans="1:25" s="119" customFormat="1" ht="21.5" customHeight="1" x14ac:dyDescent="0.35">
      <c r="A5" s="94"/>
      <c r="B5" s="94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1" t="s">
        <v>176</v>
      </c>
      <c r="T5" s="57"/>
      <c r="U5" s="57"/>
      <c r="V5" s="57"/>
      <c r="W5" s="57"/>
      <c r="X5" s="57"/>
      <c r="Y5" s="57"/>
    </row>
    <row r="6" spans="1:25" s="119" customFormat="1" ht="21.5" customHeight="1" x14ac:dyDescent="0.35">
      <c r="A6" s="94"/>
      <c r="B6" s="94"/>
      <c r="C6" s="42"/>
      <c r="D6" s="51"/>
      <c r="E6" s="51"/>
      <c r="F6" s="51"/>
      <c r="G6" s="51"/>
      <c r="H6" s="59"/>
      <c r="I6" s="59"/>
      <c r="J6" s="59"/>
      <c r="K6" s="42"/>
      <c r="L6" s="42"/>
      <c r="M6" s="42"/>
      <c r="N6" s="42"/>
      <c r="O6" s="42"/>
      <c r="P6" s="51"/>
      <c r="Q6" s="51"/>
      <c r="R6" s="51"/>
      <c r="S6" s="127" t="s">
        <v>78</v>
      </c>
      <c r="T6" s="127"/>
      <c r="U6" s="42"/>
      <c r="V6" s="42"/>
      <c r="W6" s="42"/>
      <c r="X6" s="89"/>
      <c r="Y6" s="108"/>
    </row>
    <row r="7" spans="1:25" s="119" customFormat="1" ht="21.5" customHeight="1" x14ac:dyDescent="0.35">
      <c r="A7" s="94"/>
      <c r="B7" s="94"/>
      <c r="C7" s="42"/>
      <c r="D7" s="51"/>
      <c r="E7" s="108" t="s">
        <v>87</v>
      </c>
      <c r="F7" s="51"/>
      <c r="G7" s="108" t="s">
        <v>80</v>
      </c>
      <c r="H7" s="59"/>
      <c r="I7" s="59"/>
      <c r="J7" s="59"/>
      <c r="K7" s="258" t="s">
        <v>217</v>
      </c>
      <c r="L7" s="258"/>
      <c r="M7" s="258"/>
      <c r="N7" s="258"/>
      <c r="O7" s="258"/>
      <c r="P7" s="51"/>
      <c r="Q7" s="51"/>
      <c r="R7" s="51"/>
      <c r="S7" s="128" t="s">
        <v>79</v>
      </c>
      <c r="T7" s="127"/>
      <c r="U7" s="129" t="s">
        <v>42</v>
      </c>
      <c r="V7" s="42"/>
      <c r="W7" s="129"/>
      <c r="X7" s="89"/>
      <c r="Y7" s="108"/>
    </row>
    <row r="8" spans="1:25" s="119" customFormat="1" ht="21.5" customHeight="1" x14ac:dyDescent="0.5">
      <c r="A8" s="94"/>
      <c r="B8" s="94"/>
      <c r="C8" s="108" t="s">
        <v>81</v>
      </c>
      <c r="D8" s="51"/>
      <c r="E8" s="108" t="s">
        <v>189</v>
      </c>
      <c r="F8" s="51"/>
      <c r="G8" s="108" t="s">
        <v>82</v>
      </c>
      <c r="H8" s="59"/>
      <c r="I8" s="108"/>
      <c r="J8" s="108"/>
      <c r="K8" s="51"/>
      <c r="L8" s="51"/>
      <c r="M8" s="51" t="s">
        <v>83</v>
      </c>
      <c r="N8" s="59"/>
      <c r="O8" s="59"/>
      <c r="P8" s="59"/>
      <c r="Q8" s="51"/>
      <c r="R8" s="51"/>
      <c r="S8" s="51"/>
      <c r="T8" s="51"/>
      <c r="U8" s="129" t="s">
        <v>84</v>
      </c>
      <c r="V8" s="130"/>
      <c r="W8" s="129" t="s">
        <v>85</v>
      </c>
      <c r="X8" s="129"/>
      <c r="Y8" s="89"/>
    </row>
    <row r="9" spans="1:25" s="119" customFormat="1" ht="21.5" customHeight="1" x14ac:dyDescent="0.5">
      <c r="A9" s="94"/>
      <c r="B9" s="94"/>
      <c r="C9" s="108" t="s">
        <v>86</v>
      </c>
      <c r="D9" s="51"/>
      <c r="E9" s="108" t="s">
        <v>188</v>
      </c>
      <c r="F9" s="108"/>
      <c r="G9" s="51" t="s">
        <v>88</v>
      </c>
      <c r="H9" s="59"/>
      <c r="I9" s="108" t="s">
        <v>113</v>
      </c>
      <c r="J9" s="108"/>
      <c r="K9" s="51" t="s">
        <v>90</v>
      </c>
      <c r="L9" s="51"/>
      <c r="M9" s="51" t="s">
        <v>91</v>
      </c>
      <c r="N9" s="59"/>
      <c r="O9" s="51"/>
      <c r="P9" s="89"/>
      <c r="Q9" s="51" t="s">
        <v>83</v>
      </c>
      <c r="R9" s="51"/>
      <c r="S9" s="129" t="s">
        <v>93</v>
      </c>
      <c r="T9" s="129"/>
      <c r="U9" s="129" t="s">
        <v>94</v>
      </c>
      <c r="V9" s="131"/>
      <c r="W9" s="129" t="s">
        <v>95</v>
      </c>
      <c r="X9" s="129"/>
      <c r="Y9" s="108" t="s">
        <v>96</v>
      </c>
    </row>
    <row r="10" spans="1:25" s="118" customFormat="1" ht="21.5" customHeight="1" x14ac:dyDescent="0.5">
      <c r="A10" s="94"/>
      <c r="B10" s="235" t="s">
        <v>8</v>
      </c>
      <c r="C10" s="108" t="s">
        <v>97</v>
      </c>
      <c r="D10" s="127"/>
      <c r="E10" s="108" t="s">
        <v>91</v>
      </c>
      <c r="F10" s="133"/>
      <c r="G10" s="108" t="s">
        <v>98</v>
      </c>
      <c r="H10" s="127"/>
      <c r="I10" s="108" t="s">
        <v>114</v>
      </c>
      <c r="J10" s="108"/>
      <c r="K10" s="133" t="s">
        <v>100</v>
      </c>
      <c r="L10" s="133"/>
      <c r="M10" s="51" t="s">
        <v>100</v>
      </c>
      <c r="N10" s="127"/>
      <c r="O10" s="134" t="s">
        <v>272</v>
      </c>
      <c r="P10" s="51"/>
      <c r="Q10" s="51" t="s">
        <v>91</v>
      </c>
      <c r="R10" s="94"/>
      <c r="S10" s="127" t="s">
        <v>102</v>
      </c>
      <c r="T10" s="127"/>
      <c r="U10" s="129" t="s">
        <v>103</v>
      </c>
      <c r="V10" s="131"/>
      <c r="W10" s="129" t="s">
        <v>104</v>
      </c>
      <c r="X10" s="129"/>
      <c r="Y10" s="133" t="s">
        <v>105</v>
      </c>
    </row>
    <row r="11" spans="1:25" s="118" customFormat="1" ht="21.5" customHeight="1" x14ac:dyDescent="0.35">
      <c r="A11" s="94"/>
      <c r="B11" s="94"/>
      <c r="C11" s="259" t="s">
        <v>10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</row>
    <row r="12" spans="1:25" s="121" customFormat="1" ht="21.5" customHeight="1" x14ac:dyDescent="0.3">
      <c r="A12" s="92" t="s">
        <v>229</v>
      </c>
      <c r="B12" s="94"/>
      <c r="C12" s="135"/>
      <c r="D12" s="135"/>
      <c r="E12" s="136"/>
      <c r="F12" s="136"/>
      <c r="G12" s="136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7"/>
      <c r="T12" s="137"/>
      <c r="U12" s="135"/>
      <c r="V12" s="137"/>
      <c r="W12" s="135"/>
      <c r="X12" s="135"/>
      <c r="Y12" s="135"/>
    </row>
    <row r="13" spans="1:25" s="118" customFormat="1" ht="21.5" customHeight="1" x14ac:dyDescent="0.35">
      <c r="A13" s="92" t="s">
        <v>115</v>
      </c>
      <c r="B13" s="139"/>
      <c r="C13" s="83">
        <v>828992</v>
      </c>
      <c r="D13" s="122"/>
      <c r="E13" s="83">
        <v>12334930</v>
      </c>
      <c r="F13" s="83"/>
      <c r="G13" s="83">
        <v>1650816</v>
      </c>
      <c r="H13" s="123"/>
      <c r="I13" s="83">
        <v>10613</v>
      </c>
      <c r="J13" s="123"/>
      <c r="K13" s="83">
        <v>82820</v>
      </c>
      <c r="L13" s="83"/>
      <c r="M13" s="83">
        <v>337905</v>
      </c>
      <c r="N13" s="122"/>
      <c r="O13" s="83">
        <v>-1953895</v>
      </c>
      <c r="P13" s="83"/>
      <c r="Q13" s="83">
        <v>-337905</v>
      </c>
      <c r="R13" s="122"/>
      <c r="S13" s="83">
        <v>284285</v>
      </c>
      <c r="T13" s="83"/>
      <c r="U13" s="126">
        <f>SUM(C13:S13)</f>
        <v>13238561</v>
      </c>
      <c r="V13" s="83"/>
      <c r="W13" s="83">
        <v>1559621</v>
      </c>
      <c r="X13" s="122"/>
      <c r="Y13" s="126">
        <f>U13+W13</f>
        <v>14798182</v>
      </c>
    </row>
    <row r="14" spans="1:25" s="118" customFormat="1" ht="21.5" customHeight="1" x14ac:dyDescent="0.35">
      <c r="A14" s="94" t="s">
        <v>245</v>
      </c>
      <c r="B14" s="139"/>
      <c r="C14" s="66">
        <v>0</v>
      </c>
      <c r="D14" s="82"/>
      <c r="E14" s="66">
        <v>0</v>
      </c>
      <c r="F14" s="66"/>
      <c r="G14" s="66">
        <v>0</v>
      </c>
      <c r="H14" s="123"/>
      <c r="I14" s="66">
        <v>0</v>
      </c>
      <c r="J14" s="123"/>
      <c r="K14" s="66">
        <v>0</v>
      </c>
      <c r="L14" s="66"/>
      <c r="M14" s="66">
        <v>0</v>
      </c>
      <c r="N14" s="82"/>
      <c r="O14" s="66">
        <v>-56686</v>
      </c>
      <c r="P14" s="66"/>
      <c r="Q14" s="66">
        <v>0</v>
      </c>
      <c r="R14" s="82"/>
      <c r="S14" s="66">
        <v>0</v>
      </c>
      <c r="T14" s="66"/>
      <c r="U14" s="237">
        <f>SUM(C14:S14)</f>
        <v>-56686</v>
      </c>
      <c r="V14" s="66"/>
      <c r="W14" s="66">
        <v>-15498</v>
      </c>
      <c r="X14" s="82"/>
      <c r="Y14" s="237">
        <f>U14+W14</f>
        <v>-72184</v>
      </c>
    </row>
    <row r="15" spans="1:25" s="118" customFormat="1" ht="21.5" customHeight="1" x14ac:dyDescent="0.35">
      <c r="A15" s="92" t="s">
        <v>246</v>
      </c>
      <c r="B15" s="139"/>
      <c r="C15" s="226">
        <f>SUM(C13:C14)</f>
        <v>828992</v>
      </c>
      <c r="D15" s="122"/>
      <c r="E15" s="226">
        <f>SUM(E13:E14)</f>
        <v>12334930</v>
      </c>
      <c r="F15" s="83"/>
      <c r="G15" s="226">
        <f>SUM(G13:G14)</f>
        <v>1650816</v>
      </c>
      <c r="H15" s="123"/>
      <c r="I15" s="226">
        <f>SUM(I13:I14)</f>
        <v>10613</v>
      </c>
      <c r="J15" s="123"/>
      <c r="K15" s="226">
        <f>SUM(K13:K14)</f>
        <v>82820</v>
      </c>
      <c r="L15" s="83"/>
      <c r="M15" s="226">
        <f>SUM(M13:M14)</f>
        <v>337905</v>
      </c>
      <c r="N15" s="122"/>
      <c r="O15" s="226">
        <f>SUM(O13:O14)</f>
        <v>-2010581</v>
      </c>
      <c r="P15" s="83"/>
      <c r="Q15" s="226">
        <f>SUM(Q13:Q14)</f>
        <v>-337905</v>
      </c>
      <c r="R15" s="122"/>
      <c r="S15" s="226">
        <f>SUM(S13:S14)</f>
        <v>284285</v>
      </c>
      <c r="T15" s="83"/>
      <c r="U15" s="226">
        <f>SUM(U13:U14)</f>
        <v>13181875</v>
      </c>
      <c r="V15" s="83"/>
      <c r="W15" s="226">
        <f>SUM(W13:W14)</f>
        <v>1544123</v>
      </c>
      <c r="X15" s="122"/>
      <c r="Y15" s="226">
        <f>SUM(Y13:Y14)</f>
        <v>14725998</v>
      </c>
    </row>
    <row r="16" spans="1:25" s="119" customFormat="1" ht="21.5" customHeight="1" x14ac:dyDescent="0.35">
      <c r="A16" s="125"/>
      <c r="B16" s="125"/>
      <c r="C16" s="85"/>
      <c r="D16" s="85"/>
      <c r="E16" s="85"/>
      <c r="F16" s="85"/>
      <c r="G16" s="85"/>
      <c r="H16" s="135"/>
      <c r="I16" s="141"/>
      <c r="J16" s="135"/>
      <c r="K16" s="86"/>
      <c r="L16" s="86"/>
      <c r="M16" s="141"/>
      <c r="N16" s="85"/>
      <c r="O16" s="142"/>
      <c r="P16" s="142"/>
      <c r="Q16" s="141"/>
      <c r="R16" s="85"/>
      <c r="S16" s="86"/>
      <c r="T16" s="86"/>
      <c r="U16" s="141"/>
      <c r="V16" s="86"/>
      <c r="W16" s="141"/>
      <c r="X16" s="85"/>
      <c r="Y16" s="141"/>
    </row>
    <row r="17" spans="1:25" s="119" customFormat="1" ht="21.5" customHeight="1" x14ac:dyDescent="0.35">
      <c r="A17" s="60" t="s">
        <v>106</v>
      </c>
      <c r="B17" s="125"/>
      <c r="C17" s="85"/>
      <c r="D17" s="85"/>
      <c r="E17" s="85"/>
      <c r="F17" s="85"/>
      <c r="G17" s="85"/>
      <c r="H17" s="135"/>
      <c r="I17" s="141"/>
      <c r="J17" s="135"/>
      <c r="K17" s="86"/>
      <c r="L17" s="86"/>
      <c r="M17" s="141"/>
      <c r="N17" s="85"/>
      <c r="O17" s="142"/>
      <c r="P17" s="142"/>
      <c r="Q17" s="141"/>
      <c r="R17" s="85"/>
      <c r="S17" s="86"/>
      <c r="T17" s="86"/>
      <c r="U17" s="141"/>
      <c r="V17" s="86"/>
      <c r="W17" s="141"/>
      <c r="X17" s="85"/>
      <c r="Y17" s="141"/>
    </row>
    <row r="18" spans="1:25" s="119" customFormat="1" ht="21.5" customHeight="1" x14ac:dyDescent="0.35">
      <c r="A18" s="62" t="s">
        <v>116</v>
      </c>
      <c r="B18" s="125"/>
      <c r="C18" s="85"/>
      <c r="D18" s="85"/>
      <c r="E18" s="85"/>
      <c r="F18" s="85"/>
      <c r="G18" s="85"/>
      <c r="H18" s="135"/>
      <c r="I18" s="141"/>
      <c r="J18" s="135"/>
      <c r="K18" s="86"/>
      <c r="L18" s="86"/>
      <c r="M18" s="141"/>
      <c r="N18" s="85"/>
      <c r="O18" s="142"/>
      <c r="P18" s="142"/>
      <c r="Q18" s="141"/>
      <c r="R18" s="85"/>
      <c r="S18" s="86"/>
      <c r="T18" s="86"/>
      <c r="U18" s="141"/>
      <c r="V18" s="86"/>
      <c r="W18" s="141"/>
      <c r="X18" s="85"/>
      <c r="Y18" s="141"/>
    </row>
    <row r="19" spans="1:25" s="119" customFormat="1" ht="21.5" customHeight="1" x14ac:dyDescent="0.35">
      <c r="A19" s="42" t="s">
        <v>264</v>
      </c>
      <c r="B19" s="125"/>
      <c r="C19" s="85"/>
      <c r="D19" s="85"/>
      <c r="E19" s="85"/>
      <c r="F19" s="85"/>
      <c r="G19" s="85"/>
      <c r="H19" s="135"/>
      <c r="I19" s="141"/>
      <c r="J19" s="135"/>
      <c r="K19" s="86"/>
      <c r="L19" s="86"/>
      <c r="M19" s="141"/>
      <c r="N19" s="85"/>
      <c r="O19" s="142"/>
      <c r="P19" s="142"/>
      <c r="Q19" s="141"/>
      <c r="R19" s="85"/>
      <c r="S19" s="86"/>
      <c r="T19" s="86"/>
      <c r="U19" s="141"/>
      <c r="V19" s="86"/>
      <c r="W19" s="141"/>
      <c r="X19" s="85"/>
      <c r="Y19" s="141"/>
    </row>
    <row r="20" spans="1:25" s="119" customFormat="1" ht="21.5" customHeight="1" x14ac:dyDescent="0.35">
      <c r="A20" s="42" t="s">
        <v>247</v>
      </c>
      <c r="B20" s="125"/>
      <c r="C20" s="151">
        <v>0</v>
      </c>
      <c r="D20" s="108"/>
      <c r="E20" s="151">
        <v>0</v>
      </c>
      <c r="F20" s="150"/>
      <c r="G20" s="238">
        <v>0</v>
      </c>
      <c r="H20" s="135"/>
      <c r="I20" s="91">
        <v>920</v>
      </c>
      <c r="J20" s="135"/>
      <c r="K20" s="151">
        <v>0</v>
      </c>
      <c r="L20" s="150"/>
      <c r="M20" s="151">
        <v>0</v>
      </c>
      <c r="N20" s="108"/>
      <c r="O20" s="91">
        <v>0</v>
      </c>
      <c r="P20" s="150"/>
      <c r="Q20" s="151">
        <v>0</v>
      </c>
      <c r="R20" s="108"/>
      <c r="S20" s="151">
        <v>0</v>
      </c>
      <c r="T20" s="150"/>
      <c r="U20" s="35">
        <f>SUM(C20:S20)</f>
        <v>920</v>
      </c>
      <c r="V20" s="150"/>
      <c r="W20" s="151">
        <v>0</v>
      </c>
      <c r="X20" s="108"/>
      <c r="Y20" s="182">
        <f>SUM(U20:W20)</f>
        <v>920</v>
      </c>
    </row>
    <row r="21" spans="1:25" s="119" customFormat="1" ht="21.5" customHeight="1" x14ac:dyDescent="0.35">
      <c r="A21" s="60" t="s">
        <v>248</v>
      </c>
      <c r="B21" s="125"/>
      <c r="C21" s="49"/>
      <c r="D21" s="108"/>
      <c r="E21" s="49"/>
      <c r="F21" s="49"/>
      <c r="G21" s="49"/>
      <c r="H21" s="133"/>
      <c r="I21" s="49"/>
      <c r="J21" s="133"/>
      <c r="K21" s="49"/>
      <c r="L21" s="49"/>
      <c r="M21" s="49"/>
      <c r="N21" s="108"/>
      <c r="O21" s="49"/>
      <c r="P21" s="49"/>
      <c r="Q21" s="49"/>
      <c r="R21" s="108"/>
      <c r="S21" s="49"/>
      <c r="T21" s="49"/>
      <c r="U21" s="49"/>
      <c r="V21" s="49"/>
      <c r="W21" s="49"/>
      <c r="X21" s="108"/>
      <c r="Y21" s="49"/>
    </row>
    <row r="22" spans="1:25" s="119" customFormat="1" ht="21.5" customHeight="1" x14ac:dyDescent="0.35">
      <c r="A22" s="124" t="s">
        <v>117</v>
      </c>
      <c r="B22" s="125"/>
      <c r="C22" s="103">
        <f>C20</f>
        <v>0</v>
      </c>
      <c r="D22" s="85"/>
      <c r="E22" s="103">
        <f>E20</f>
        <v>0</v>
      </c>
      <c r="F22" s="53"/>
      <c r="G22" s="103">
        <f>G20</f>
        <v>0</v>
      </c>
      <c r="H22" s="239"/>
      <c r="I22" s="103">
        <f>I20</f>
        <v>920</v>
      </c>
      <c r="J22" s="239"/>
      <c r="K22" s="103">
        <f>K20</f>
        <v>0</v>
      </c>
      <c r="L22" s="53"/>
      <c r="M22" s="103">
        <f>M20</f>
        <v>0</v>
      </c>
      <c r="N22" s="85"/>
      <c r="O22" s="103">
        <f>O20</f>
        <v>0</v>
      </c>
      <c r="P22" s="53"/>
      <c r="Q22" s="103">
        <f>Q20</f>
        <v>0</v>
      </c>
      <c r="R22" s="85"/>
      <c r="S22" s="103">
        <f>S20</f>
        <v>0</v>
      </c>
      <c r="T22" s="53"/>
      <c r="U22" s="103">
        <f>U20</f>
        <v>920</v>
      </c>
      <c r="V22" s="53"/>
      <c r="W22" s="103">
        <f>W20</f>
        <v>0</v>
      </c>
      <c r="X22" s="85"/>
      <c r="Y22" s="103">
        <f>Y20</f>
        <v>920</v>
      </c>
    </row>
    <row r="23" spans="1:25" s="119" customFormat="1" ht="21.5" customHeight="1" x14ac:dyDescent="0.35">
      <c r="A23" s="175"/>
      <c r="B23" s="125"/>
      <c r="C23" s="49"/>
      <c r="D23" s="108"/>
      <c r="E23" s="49"/>
      <c r="F23" s="49"/>
      <c r="G23" s="49"/>
      <c r="H23" s="133"/>
      <c r="I23" s="49"/>
      <c r="J23" s="133"/>
      <c r="K23" s="49"/>
      <c r="L23" s="49"/>
      <c r="M23" s="49"/>
      <c r="N23" s="108"/>
      <c r="O23" s="49"/>
      <c r="P23" s="49"/>
      <c r="Q23" s="49"/>
      <c r="R23" s="108"/>
      <c r="S23" s="49"/>
      <c r="T23" s="49"/>
      <c r="U23" s="49"/>
      <c r="V23" s="49"/>
      <c r="W23" s="49"/>
      <c r="X23" s="108"/>
      <c r="Y23" s="49"/>
    </row>
    <row r="24" spans="1:25" s="119" customFormat="1" ht="21.5" customHeight="1" x14ac:dyDescent="0.35">
      <c r="A24" s="148" t="s">
        <v>300</v>
      </c>
      <c r="B24" s="125"/>
      <c r="C24" s="85"/>
      <c r="D24" s="85"/>
      <c r="E24" s="85"/>
      <c r="F24" s="85"/>
      <c r="G24" s="85"/>
      <c r="H24" s="135"/>
      <c r="I24" s="141"/>
      <c r="J24" s="135"/>
      <c r="K24" s="86"/>
      <c r="L24" s="86"/>
      <c r="M24" s="141"/>
      <c r="N24" s="85"/>
      <c r="O24" s="149"/>
      <c r="P24" s="149"/>
      <c r="Q24" s="141"/>
      <c r="R24" s="85"/>
      <c r="S24" s="86"/>
      <c r="T24" s="86"/>
      <c r="U24" s="141"/>
      <c r="V24" s="86"/>
      <c r="W24" s="141"/>
      <c r="X24" s="85"/>
      <c r="Y24" s="147"/>
    </row>
    <row r="25" spans="1:25" s="119" customFormat="1" ht="21.5" customHeight="1" x14ac:dyDescent="0.35">
      <c r="A25" s="125" t="s">
        <v>249</v>
      </c>
      <c r="B25" s="140">
        <v>2</v>
      </c>
      <c r="C25" s="142">
        <v>0</v>
      </c>
      <c r="D25" s="108"/>
      <c r="E25" s="142">
        <v>0</v>
      </c>
      <c r="F25" s="142"/>
      <c r="G25" s="142">
        <v>0</v>
      </c>
      <c r="H25" s="133"/>
      <c r="I25" s="142">
        <v>0</v>
      </c>
      <c r="J25" s="133"/>
      <c r="K25" s="150">
        <v>0</v>
      </c>
      <c r="L25" s="150"/>
      <c r="M25" s="150">
        <v>0</v>
      </c>
      <c r="N25" s="108"/>
      <c r="O25" s="164">
        <f>'PL 8-9'!E59</f>
        <v>-14552</v>
      </c>
      <c r="P25" s="49"/>
      <c r="Q25" s="150">
        <v>0</v>
      </c>
      <c r="R25" s="108"/>
      <c r="S25" s="150">
        <v>0</v>
      </c>
      <c r="T25" s="150"/>
      <c r="U25" s="16">
        <f>SUM(C25:S25)</f>
        <v>-14552</v>
      </c>
      <c r="V25" s="150"/>
      <c r="W25" s="16">
        <f>'PL 8-9'!E60</f>
        <v>25176</v>
      </c>
      <c r="X25" s="108"/>
      <c r="Y25" s="164">
        <f t="shared" ref="Y25:Y26" si="0">U25+W25</f>
        <v>10624</v>
      </c>
    </row>
    <row r="26" spans="1:25" s="119" customFormat="1" ht="21.5" customHeight="1" x14ac:dyDescent="0.35">
      <c r="A26" s="125" t="s">
        <v>231</v>
      </c>
      <c r="B26" s="125"/>
      <c r="C26" s="142">
        <v>0</v>
      </c>
      <c r="D26" s="108"/>
      <c r="E26" s="142">
        <v>0</v>
      </c>
      <c r="F26" s="142"/>
      <c r="G26" s="142">
        <v>0</v>
      </c>
      <c r="H26" s="133"/>
      <c r="I26" s="142">
        <v>0</v>
      </c>
      <c r="J26" s="133"/>
      <c r="K26" s="151">
        <v>0</v>
      </c>
      <c r="L26" s="150"/>
      <c r="M26" s="150">
        <v>0</v>
      </c>
      <c r="N26" s="108"/>
      <c r="O26" s="79">
        <f>'PL 8-9'!E54</f>
        <v>-5060</v>
      </c>
      <c r="P26" s="44"/>
      <c r="Q26" s="150">
        <v>0</v>
      </c>
      <c r="R26" s="108"/>
      <c r="S26" s="151">
        <v>0</v>
      </c>
      <c r="T26" s="150"/>
      <c r="U26" s="35">
        <f>SUM(C26:S26)</f>
        <v>-5060</v>
      </c>
      <c r="V26" s="150"/>
      <c r="W26" s="150">
        <v>0</v>
      </c>
      <c r="X26" s="108"/>
      <c r="Y26" s="164">
        <f t="shared" si="0"/>
        <v>-5060</v>
      </c>
    </row>
    <row r="27" spans="1:25" s="119" customFormat="1" ht="21.5" customHeight="1" x14ac:dyDescent="0.35">
      <c r="A27" s="227" t="s">
        <v>251</v>
      </c>
      <c r="B27" s="148"/>
      <c r="C27" s="100">
        <f>SUM(C25:C26)</f>
        <v>0</v>
      </c>
      <c r="D27" s="85"/>
      <c r="E27" s="100">
        <f>SUM(E25:E26)</f>
        <v>0</v>
      </c>
      <c r="F27" s="153"/>
      <c r="G27" s="100">
        <f>SUM(G25:G26)</f>
        <v>0</v>
      </c>
      <c r="H27" s="154"/>
      <c r="I27" s="100">
        <f>SUM(I25:I26)</f>
        <v>0</v>
      </c>
      <c r="J27" s="240"/>
      <c r="K27" s="100">
        <f>SUM(K25:K26)</f>
        <v>0</v>
      </c>
      <c r="L27" s="153"/>
      <c r="M27" s="100">
        <f>SUM(M25:M26)</f>
        <v>0</v>
      </c>
      <c r="N27" s="154"/>
      <c r="O27" s="100">
        <f>SUM(O25:O26)</f>
        <v>-19612</v>
      </c>
      <c r="P27" s="53"/>
      <c r="Q27" s="100">
        <f>SUM(Q25:Q26)</f>
        <v>0</v>
      </c>
      <c r="R27" s="85"/>
      <c r="S27" s="100">
        <f>SUM(S25:S26)</f>
        <v>0</v>
      </c>
      <c r="T27" s="153"/>
      <c r="U27" s="100">
        <f>SUM(U25:U26)</f>
        <v>-19612</v>
      </c>
      <c r="V27" s="153"/>
      <c r="W27" s="100">
        <f>SUM(W25:W26)</f>
        <v>25176</v>
      </c>
      <c r="X27" s="85"/>
      <c r="Y27" s="100">
        <f>SUM(Y25:Y26)</f>
        <v>5564</v>
      </c>
    </row>
    <row r="28" spans="1:25" s="119" customFormat="1" ht="21.5" customHeight="1" x14ac:dyDescent="0.35">
      <c r="A28" s="125"/>
      <c r="B28" s="125"/>
      <c r="C28" s="157"/>
      <c r="D28" s="85"/>
      <c r="E28" s="158"/>
      <c r="F28" s="153"/>
      <c r="G28" s="158"/>
      <c r="H28" s="141"/>
      <c r="I28" s="141"/>
      <c r="J28" s="141"/>
      <c r="K28" s="110"/>
      <c r="L28" s="86"/>
      <c r="M28" s="159"/>
      <c r="N28" s="141"/>
      <c r="O28" s="160"/>
      <c r="P28" s="61"/>
      <c r="Q28" s="159"/>
      <c r="R28" s="85"/>
      <c r="S28" s="86"/>
      <c r="T28" s="86"/>
      <c r="U28" s="159"/>
      <c r="V28" s="86"/>
      <c r="W28" s="159"/>
      <c r="X28" s="141"/>
      <c r="Y28" s="159"/>
    </row>
    <row r="29" spans="1:25" s="119" customFormat="1" ht="21.5" customHeight="1" x14ac:dyDescent="0.35">
      <c r="A29" s="125" t="s">
        <v>219</v>
      </c>
      <c r="B29" s="125"/>
      <c r="C29" s="151">
        <v>0</v>
      </c>
      <c r="D29" s="141"/>
      <c r="E29" s="151">
        <v>0</v>
      </c>
      <c r="F29" s="150"/>
      <c r="G29" s="151">
        <v>0</v>
      </c>
      <c r="H29" s="141"/>
      <c r="I29" s="151">
        <v>0</v>
      </c>
      <c r="J29" s="141"/>
      <c r="K29" s="151">
        <v>0</v>
      </c>
      <c r="L29" s="150"/>
      <c r="M29" s="161">
        <v>0</v>
      </c>
      <c r="N29" s="141"/>
      <c r="O29" s="91">
        <v>2503</v>
      </c>
      <c r="P29" s="49"/>
      <c r="Q29" s="161">
        <v>0</v>
      </c>
      <c r="R29" s="141"/>
      <c r="S29" s="91">
        <v>-2503</v>
      </c>
      <c r="T29" s="49"/>
      <c r="U29" s="165">
        <f>SUM(C29:S29)</f>
        <v>0</v>
      </c>
      <c r="V29" s="49"/>
      <c r="W29" s="161">
        <v>0</v>
      </c>
      <c r="X29" s="141"/>
      <c r="Y29" s="166">
        <f>U29+W29</f>
        <v>0</v>
      </c>
    </row>
    <row r="30" spans="1:25" s="119" customFormat="1" ht="21.5" customHeight="1" thickBot="1" x14ac:dyDescent="0.4">
      <c r="A30" s="139" t="s">
        <v>250</v>
      </c>
      <c r="B30" s="139"/>
      <c r="C30" s="18">
        <f>C15+C27+C29+C22</f>
        <v>828992</v>
      </c>
      <c r="D30" s="154"/>
      <c r="E30" s="18">
        <f>E15+E27+E29+E22</f>
        <v>12334930</v>
      </c>
      <c r="F30" s="86"/>
      <c r="G30" s="18">
        <f>G15+G27+G29+G22</f>
        <v>1650816</v>
      </c>
      <c r="H30" s="154"/>
      <c r="I30" s="18">
        <f>I15+I27+I29+I22</f>
        <v>11533</v>
      </c>
      <c r="J30" s="154"/>
      <c r="K30" s="18">
        <f>K15+K27+K29+K22</f>
        <v>82820</v>
      </c>
      <c r="L30" s="86"/>
      <c r="M30" s="18">
        <f>M15+M27+M29+M22</f>
        <v>337905</v>
      </c>
      <c r="N30" s="154"/>
      <c r="O30" s="18">
        <f>O15+O27+O29+O22</f>
        <v>-2027690</v>
      </c>
      <c r="P30" s="86"/>
      <c r="Q30" s="18">
        <f>Q15+Q27+Q29+Q22</f>
        <v>-337905</v>
      </c>
      <c r="R30" s="154"/>
      <c r="S30" s="18">
        <f>S15+S27+S29+S22</f>
        <v>281782</v>
      </c>
      <c r="T30" s="86"/>
      <c r="U30" s="18">
        <f>U15+U27+U29+U22</f>
        <v>13163183</v>
      </c>
      <c r="V30" s="86"/>
      <c r="W30" s="18">
        <f>W15+W27+W29+W22</f>
        <v>1569299</v>
      </c>
      <c r="X30" s="154"/>
      <c r="Y30" s="18">
        <f>Y15+Y27+Y29+Y22</f>
        <v>14732482</v>
      </c>
    </row>
    <row r="31" spans="1:25" s="119" customFormat="1" ht="21.5" customHeight="1" thickTop="1" x14ac:dyDescent="0.35">
      <c r="A31" s="94"/>
      <c r="B31" s="94"/>
      <c r="C31" s="89"/>
      <c r="D31" s="42"/>
      <c r="E31" s="89"/>
      <c r="F31" s="89"/>
      <c r="G31" s="89"/>
      <c r="H31" s="42"/>
      <c r="I31" s="42"/>
      <c r="J31" s="42"/>
      <c r="K31" s="89"/>
      <c r="L31" s="89"/>
      <c r="M31" s="89"/>
      <c r="N31" s="42"/>
      <c r="O31" s="89"/>
      <c r="P31" s="89"/>
      <c r="Q31" s="89"/>
      <c r="R31" s="42"/>
      <c r="S31" s="42"/>
      <c r="T31" s="42"/>
      <c r="U31" s="42"/>
      <c r="V31" s="42"/>
      <c r="W31" s="42"/>
      <c r="X31" s="89"/>
      <c r="Y31" s="89"/>
    </row>
    <row r="32" spans="1:25" ht="21.5" customHeight="1" x14ac:dyDescent="0.3"/>
    <row r="47" spans="11:11" x14ac:dyDescent="0.3">
      <c r="K47" s="42" t="s">
        <v>30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3:Y3"/>
    <mergeCell ref="C4:Y4"/>
    <mergeCell ref="K7:O7"/>
    <mergeCell ref="C11:Y11"/>
  </mergeCells>
  <pageMargins left="0.7" right="0.5" top="0.48" bottom="0.5" header="0.5" footer="0.5"/>
  <pageSetup paperSize="9" scale="54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03E-A57C-44CF-9433-F586449C1932}">
  <sheetPr>
    <pageSetUpPr fitToPage="1"/>
  </sheetPr>
  <dimension ref="A1:Z123"/>
  <sheetViews>
    <sheetView view="pageBreakPreview" topLeftCell="A9" zoomScale="60" zoomScaleNormal="70" workbookViewId="0">
      <selection activeCell="D4" sqref="D4:X4"/>
    </sheetView>
  </sheetViews>
  <sheetFormatPr defaultColWidth="9.1796875" defaultRowHeight="14" x14ac:dyDescent="0.3"/>
  <cols>
    <col min="1" max="1" width="50.26953125" style="42" customWidth="1"/>
    <col min="2" max="2" width="5.36328125" style="42" bestFit="1" customWidth="1"/>
    <col min="3" max="3" width="1.7265625" style="42" customWidth="1"/>
    <col min="4" max="4" width="12.453125" style="42" customWidth="1"/>
    <col min="5" max="5" width="1.7265625" style="42" customWidth="1"/>
    <col min="6" max="6" width="12.54296875" style="42" customWidth="1"/>
    <col min="7" max="7" width="1.7265625" style="42" customWidth="1"/>
    <col min="8" max="8" width="16" style="42" customWidth="1"/>
    <col min="9" max="9" width="1.7265625" style="42" customWidth="1"/>
    <col min="10" max="10" width="12.54296875" style="42" customWidth="1"/>
    <col min="11" max="11" width="1.54296875" style="42" customWidth="1"/>
    <col min="12" max="12" width="12.54296875" style="42" customWidth="1"/>
    <col min="13" max="13" width="1.7265625" style="42" customWidth="1"/>
    <col min="14" max="14" width="13.81640625" style="42" customWidth="1"/>
    <col min="15" max="15" width="1.54296875" style="42" customWidth="1"/>
    <col min="16" max="16" width="12.54296875" style="42" customWidth="1"/>
    <col min="17" max="17" width="1.7265625" style="42" customWidth="1"/>
    <col min="18" max="18" width="13" style="42" customWidth="1"/>
    <col min="19" max="19" width="1.54296875" style="42" customWidth="1"/>
    <col min="20" max="20" width="12.54296875" style="42" customWidth="1"/>
    <col min="21" max="21" width="1.7265625" style="42" customWidth="1"/>
    <col min="22" max="22" width="12.54296875" style="42" customWidth="1"/>
    <col min="23" max="23" width="1.7265625" style="42" customWidth="1"/>
    <col min="24" max="24" width="12.54296875" style="42" customWidth="1"/>
    <col min="25" max="25" width="9.26953125" style="42" bestFit="1" customWidth="1"/>
    <col min="26" max="26" width="11.81640625" style="42" bestFit="1" customWidth="1"/>
    <col min="27" max="16384" width="9.1796875" style="42"/>
  </cols>
  <sheetData>
    <row r="1" spans="1:24" ht="21.65" customHeight="1" x14ac:dyDescent="0.35">
      <c r="A1" s="50" t="s">
        <v>75</v>
      </c>
      <c r="B1" s="113"/>
      <c r="C1" s="113"/>
      <c r="D1" s="85"/>
      <c r="E1" s="57"/>
      <c r="F1" s="85"/>
      <c r="G1" s="85"/>
      <c r="H1" s="85"/>
      <c r="I1" s="57"/>
      <c r="J1" s="85"/>
      <c r="K1" s="85"/>
      <c r="L1" s="85"/>
      <c r="M1" s="57"/>
      <c r="N1" s="85"/>
      <c r="O1" s="85"/>
      <c r="P1" s="85"/>
      <c r="Q1" s="57"/>
      <c r="R1" s="57"/>
      <c r="S1" s="57"/>
      <c r="T1" s="57"/>
      <c r="U1" s="57"/>
      <c r="V1" s="57"/>
      <c r="W1" s="85"/>
      <c r="X1" s="114"/>
    </row>
    <row r="2" spans="1:24" s="58" customFormat="1" ht="21.65" customHeight="1" x14ac:dyDescent="0.35">
      <c r="A2" s="52" t="s">
        <v>76</v>
      </c>
      <c r="B2" s="52"/>
      <c r="C2" s="52"/>
      <c r="D2" s="115"/>
      <c r="E2" s="52"/>
      <c r="F2" s="115"/>
      <c r="G2" s="115"/>
      <c r="H2" s="115"/>
      <c r="I2" s="52"/>
      <c r="J2" s="116"/>
      <c r="K2" s="116"/>
      <c r="L2" s="116"/>
      <c r="M2" s="52"/>
      <c r="N2" s="115"/>
      <c r="O2" s="115"/>
      <c r="P2" s="115"/>
      <c r="Q2" s="52"/>
      <c r="R2" s="52"/>
      <c r="S2" s="52"/>
      <c r="T2" s="52"/>
      <c r="U2" s="52"/>
      <c r="V2" s="52"/>
      <c r="W2" s="115"/>
      <c r="X2" s="117"/>
    </row>
    <row r="3" spans="1:24" ht="21.65" customHeight="1" x14ac:dyDescent="0.3">
      <c r="A3" s="94"/>
      <c r="B3" s="94"/>
      <c r="C3" s="94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4" s="119" customFormat="1" ht="21.65" customHeight="1" x14ac:dyDescent="0.35">
      <c r="A4" s="94"/>
      <c r="B4" s="94"/>
      <c r="C4" s="94"/>
      <c r="D4" s="257" t="s">
        <v>77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s="119" customFormat="1" ht="21.65" customHeight="1" x14ac:dyDescent="0.35">
      <c r="A5" s="94"/>
      <c r="B5" s="94"/>
      <c r="C5" s="94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127" t="s">
        <v>176</v>
      </c>
      <c r="S5" s="57"/>
      <c r="T5" s="57"/>
      <c r="U5" s="57"/>
      <c r="V5" s="57"/>
      <c r="W5" s="57"/>
      <c r="X5" s="57"/>
    </row>
    <row r="6" spans="1:24" s="119" customFormat="1" ht="21.65" customHeight="1" x14ac:dyDescent="0.35">
      <c r="A6" s="94"/>
      <c r="B6" s="94"/>
      <c r="C6" s="94"/>
      <c r="D6" s="42"/>
      <c r="E6" s="51"/>
      <c r="F6" s="51"/>
      <c r="G6" s="51"/>
      <c r="H6" s="51"/>
      <c r="I6" s="59"/>
      <c r="O6" s="51"/>
      <c r="P6" s="51"/>
      <c r="Q6" s="51"/>
      <c r="R6" s="127" t="s">
        <v>175</v>
      </c>
      <c r="S6" s="127"/>
      <c r="T6" s="42"/>
      <c r="U6" s="42"/>
      <c r="V6" s="42"/>
      <c r="W6" s="89"/>
      <c r="X6" s="108"/>
    </row>
    <row r="7" spans="1:24" s="119" customFormat="1" ht="21.65" customHeight="1" x14ac:dyDescent="0.35">
      <c r="A7" s="94"/>
      <c r="B7" s="94"/>
      <c r="C7" s="94"/>
      <c r="D7" s="42"/>
      <c r="E7" s="51"/>
      <c r="F7" s="108" t="s">
        <v>87</v>
      </c>
      <c r="G7" s="51"/>
      <c r="H7" s="108" t="s">
        <v>80</v>
      </c>
      <c r="I7" s="59"/>
      <c r="J7" s="258" t="s">
        <v>217</v>
      </c>
      <c r="K7" s="258"/>
      <c r="L7" s="258"/>
      <c r="M7" s="258"/>
      <c r="N7" s="258"/>
      <c r="O7" s="51"/>
      <c r="P7" s="51"/>
      <c r="Q7" s="51"/>
      <c r="R7" s="128" t="s">
        <v>79</v>
      </c>
      <c r="S7" s="127"/>
      <c r="T7" s="129" t="s">
        <v>42</v>
      </c>
      <c r="U7" s="42"/>
      <c r="V7" s="129"/>
      <c r="W7" s="89"/>
      <c r="X7" s="108"/>
    </row>
    <row r="8" spans="1:24" s="119" customFormat="1" ht="21.65" customHeight="1" x14ac:dyDescent="0.5">
      <c r="A8" s="94"/>
      <c r="B8" s="94"/>
      <c r="C8" s="94"/>
      <c r="D8" s="108" t="s">
        <v>81</v>
      </c>
      <c r="E8" s="51"/>
      <c r="F8" s="108" t="s">
        <v>189</v>
      </c>
      <c r="G8" s="51"/>
      <c r="H8" s="108" t="s">
        <v>82</v>
      </c>
      <c r="I8" s="59"/>
      <c r="J8" s="51"/>
      <c r="K8" s="51"/>
      <c r="L8" s="51" t="s">
        <v>83</v>
      </c>
      <c r="M8" s="59"/>
      <c r="N8" s="59"/>
      <c r="O8" s="59"/>
      <c r="P8" s="42"/>
      <c r="Q8" s="51"/>
      <c r="R8" s="51"/>
      <c r="S8" s="51"/>
      <c r="T8" s="129" t="s">
        <v>84</v>
      </c>
      <c r="U8" s="130"/>
      <c r="V8" s="129" t="s">
        <v>85</v>
      </c>
      <c r="W8" s="129"/>
      <c r="X8" s="89"/>
    </row>
    <row r="9" spans="1:24" s="119" customFormat="1" ht="21.65" customHeight="1" x14ac:dyDescent="0.5">
      <c r="A9" s="94"/>
      <c r="B9" s="94"/>
      <c r="C9" s="94"/>
      <c r="D9" s="108" t="s">
        <v>86</v>
      </c>
      <c r="E9" s="51"/>
      <c r="F9" s="108" t="s">
        <v>188</v>
      </c>
      <c r="G9" s="108"/>
      <c r="H9" s="51" t="s">
        <v>88</v>
      </c>
      <c r="I9" s="59"/>
      <c r="J9" s="51" t="s">
        <v>90</v>
      </c>
      <c r="K9" s="51"/>
      <c r="L9" s="51" t="s">
        <v>91</v>
      </c>
      <c r="M9" s="59"/>
      <c r="N9" s="51" t="s">
        <v>92</v>
      </c>
      <c r="O9" s="89"/>
      <c r="P9" s="51" t="s">
        <v>83</v>
      </c>
      <c r="Q9" s="51"/>
      <c r="R9" s="129" t="s">
        <v>93</v>
      </c>
      <c r="S9" s="129"/>
      <c r="T9" s="129" t="s">
        <v>94</v>
      </c>
      <c r="U9" s="131"/>
      <c r="V9" s="129" t="s">
        <v>95</v>
      </c>
      <c r="W9" s="129"/>
      <c r="X9" s="108" t="s">
        <v>96</v>
      </c>
    </row>
    <row r="10" spans="1:24" s="118" customFormat="1" ht="21.65" customHeight="1" x14ac:dyDescent="0.5">
      <c r="A10" s="94"/>
      <c r="B10" s="132" t="s">
        <v>8</v>
      </c>
      <c r="C10" s="94"/>
      <c r="D10" s="108" t="s">
        <v>97</v>
      </c>
      <c r="E10" s="127"/>
      <c r="F10" s="108" t="s">
        <v>91</v>
      </c>
      <c r="G10" s="133"/>
      <c r="H10" s="108" t="s">
        <v>98</v>
      </c>
      <c r="I10" s="127"/>
      <c r="J10" s="133" t="s">
        <v>100</v>
      </c>
      <c r="K10" s="133"/>
      <c r="L10" s="51" t="s">
        <v>101</v>
      </c>
      <c r="M10" s="127"/>
      <c r="N10" s="134" t="s">
        <v>218</v>
      </c>
      <c r="O10" s="51"/>
      <c r="P10" s="51" t="s">
        <v>91</v>
      </c>
      <c r="Q10" s="94"/>
      <c r="R10" s="127" t="s">
        <v>102</v>
      </c>
      <c r="S10" s="127"/>
      <c r="T10" s="129" t="s">
        <v>103</v>
      </c>
      <c r="U10" s="131"/>
      <c r="V10" s="129" t="s">
        <v>104</v>
      </c>
      <c r="W10" s="129"/>
      <c r="X10" s="133" t="s">
        <v>105</v>
      </c>
    </row>
    <row r="11" spans="1:24" s="118" customFormat="1" ht="21.65" customHeight="1" x14ac:dyDescent="0.35">
      <c r="A11" s="94"/>
      <c r="B11" s="132"/>
      <c r="C11" s="94"/>
      <c r="D11" s="259" t="s">
        <v>10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</row>
    <row r="12" spans="1:24" s="121" customFormat="1" ht="21.65" customHeight="1" x14ac:dyDescent="0.3">
      <c r="A12" s="92" t="s">
        <v>233</v>
      </c>
      <c r="B12" s="132"/>
      <c r="C12" s="94"/>
      <c r="D12" s="135"/>
      <c r="E12" s="135"/>
      <c r="F12" s="136"/>
      <c r="G12" s="136"/>
      <c r="H12" s="136"/>
      <c r="I12" s="135"/>
      <c r="J12" s="135"/>
      <c r="K12" s="135"/>
      <c r="L12" s="135"/>
      <c r="M12" s="135"/>
      <c r="N12" s="135"/>
      <c r="O12" s="135"/>
      <c r="P12" s="135"/>
      <c r="Q12" s="135"/>
      <c r="R12" s="137"/>
      <c r="S12" s="137"/>
      <c r="T12" s="135"/>
      <c r="U12" s="137"/>
      <c r="V12" s="135"/>
      <c r="W12" s="135"/>
      <c r="X12" s="135"/>
    </row>
    <row r="13" spans="1:24" s="118" customFormat="1" ht="21.65" customHeight="1" x14ac:dyDescent="0.35">
      <c r="A13" s="92" t="s">
        <v>179</v>
      </c>
      <c r="B13" s="138"/>
      <c r="C13" s="139"/>
      <c r="D13" s="86">
        <v>828992</v>
      </c>
      <c r="E13" s="85"/>
      <c r="F13" s="86">
        <v>12334930</v>
      </c>
      <c r="G13" s="86"/>
      <c r="H13" s="86">
        <v>1650818</v>
      </c>
      <c r="I13" s="135"/>
      <c r="J13" s="86">
        <v>82820</v>
      </c>
      <c r="K13" s="86"/>
      <c r="L13" s="86">
        <v>337905</v>
      </c>
      <c r="M13" s="85"/>
      <c r="N13" s="86">
        <v>-1902626</v>
      </c>
      <c r="O13" s="86"/>
      <c r="P13" s="86">
        <v>-337905</v>
      </c>
      <c r="Q13" s="85"/>
      <c r="R13" s="86">
        <v>279279</v>
      </c>
      <c r="S13" s="86"/>
      <c r="T13" s="14">
        <f>SUM(D13:R13)</f>
        <v>13274213</v>
      </c>
      <c r="U13" s="86"/>
      <c r="V13" s="86">
        <v>1620400</v>
      </c>
      <c r="W13" s="85"/>
      <c r="X13" s="14">
        <f>T13+V13</f>
        <v>14894613</v>
      </c>
    </row>
    <row r="14" spans="1:24" s="119" customFormat="1" ht="21.65" customHeight="1" x14ac:dyDescent="0.35">
      <c r="A14" s="125"/>
      <c r="B14" s="140"/>
      <c r="C14" s="125"/>
      <c r="D14" s="85"/>
      <c r="E14" s="85"/>
      <c r="F14" s="85"/>
      <c r="G14" s="85"/>
      <c r="H14" s="85"/>
      <c r="I14" s="135"/>
      <c r="J14" s="86"/>
      <c r="K14" s="86"/>
      <c r="L14" s="141"/>
      <c r="M14" s="85"/>
      <c r="N14" s="142"/>
      <c r="O14" s="142"/>
      <c r="P14" s="141"/>
      <c r="Q14" s="85"/>
      <c r="R14" s="86"/>
      <c r="S14" s="86"/>
      <c r="T14" s="141"/>
      <c r="U14" s="86"/>
      <c r="V14" s="141"/>
      <c r="W14" s="85"/>
      <c r="X14" s="141"/>
    </row>
    <row r="15" spans="1:24" s="119" customFormat="1" ht="21.65" customHeight="1" x14ac:dyDescent="0.35">
      <c r="A15" s="60" t="s">
        <v>106</v>
      </c>
      <c r="B15" s="140"/>
      <c r="C15" s="125"/>
      <c r="D15" s="85"/>
      <c r="E15" s="85"/>
      <c r="F15" s="85"/>
      <c r="G15" s="85"/>
      <c r="H15" s="85"/>
      <c r="I15" s="135"/>
      <c r="J15" s="86"/>
      <c r="K15" s="86"/>
      <c r="L15" s="141"/>
      <c r="M15" s="85"/>
      <c r="N15" s="142"/>
      <c r="O15" s="142"/>
      <c r="P15" s="141"/>
      <c r="Q15" s="85"/>
      <c r="R15" s="86"/>
      <c r="S15" s="86"/>
      <c r="T15" s="141"/>
      <c r="U15" s="86"/>
      <c r="V15" s="141"/>
      <c r="W15" s="85"/>
      <c r="X15" s="141"/>
    </row>
    <row r="16" spans="1:24" s="119" customFormat="1" ht="21.65" customHeight="1" x14ac:dyDescent="0.35">
      <c r="A16" s="62" t="s">
        <v>252</v>
      </c>
      <c r="B16" s="140"/>
      <c r="C16" s="125"/>
      <c r="D16" s="85"/>
      <c r="E16" s="85"/>
      <c r="F16" s="85"/>
      <c r="G16" s="85"/>
      <c r="H16" s="85"/>
      <c r="I16" s="135"/>
      <c r="J16" s="86"/>
      <c r="K16" s="86"/>
      <c r="L16" s="141"/>
      <c r="M16" s="85"/>
      <c r="N16" s="142"/>
      <c r="O16" s="142"/>
      <c r="P16" s="141"/>
      <c r="Q16" s="85"/>
      <c r="R16" s="86"/>
      <c r="S16" s="86"/>
      <c r="T16" s="141"/>
      <c r="U16" s="86"/>
      <c r="V16" s="141"/>
      <c r="W16" s="85"/>
      <c r="X16" s="141"/>
    </row>
    <row r="17" spans="1:26" s="119" customFormat="1" ht="20" customHeight="1" x14ac:dyDescent="0.35">
      <c r="A17" s="175" t="s">
        <v>273</v>
      </c>
      <c r="B17" s="140"/>
      <c r="C17" s="125"/>
      <c r="D17" s="143"/>
      <c r="E17" s="144"/>
      <c r="F17" s="143"/>
      <c r="G17" s="145"/>
      <c r="H17" s="143"/>
      <c r="I17" s="145"/>
      <c r="J17" s="228"/>
      <c r="K17" s="228"/>
      <c r="L17" s="228"/>
      <c r="M17" s="229"/>
      <c r="N17" s="228"/>
      <c r="O17" s="228"/>
      <c r="P17" s="228"/>
      <c r="Q17" s="230"/>
      <c r="R17" s="228"/>
      <c r="S17" s="228"/>
      <c r="T17" s="16"/>
      <c r="U17" s="228"/>
      <c r="V17" s="228"/>
      <c r="W17" s="230"/>
      <c r="X17" s="16"/>
    </row>
    <row r="18" spans="1:26" s="119" customFormat="1" ht="20" customHeight="1" x14ac:dyDescent="0.35">
      <c r="A18" s="175" t="s">
        <v>253</v>
      </c>
      <c r="B18" s="140">
        <v>9</v>
      </c>
      <c r="C18" s="125"/>
      <c r="D18" s="143">
        <v>-13890</v>
      </c>
      <c r="E18" s="144"/>
      <c r="F18" s="146">
        <v>0</v>
      </c>
      <c r="G18" s="145"/>
      <c r="H18" s="146">
        <v>0</v>
      </c>
      <c r="I18" s="145"/>
      <c r="J18" s="146">
        <v>0</v>
      </c>
      <c r="K18" s="228"/>
      <c r="L18" s="228">
        <v>-337905</v>
      </c>
      <c r="M18" s="229"/>
      <c r="N18" s="228">
        <v>13890</v>
      </c>
      <c r="O18" s="228"/>
      <c r="P18" s="228">
        <v>337905</v>
      </c>
      <c r="Q18" s="230"/>
      <c r="R18" s="146">
        <v>0</v>
      </c>
      <c r="S18" s="228"/>
      <c r="T18" s="146">
        <f>SUM(D18:R18)</f>
        <v>0</v>
      </c>
      <c r="U18" s="228"/>
      <c r="V18" s="228">
        <v>0</v>
      </c>
      <c r="W18" s="230"/>
      <c r="X18" s="228">
        <f>T18+V18</f>
        <v>0</v>
      </c>
    </row>
    <row r="19" spans="1:26" s="119" customFormat="1" ht="21.65" customHeight="1" x14ac:dyDescent="0.35">
      <c r="A19" s="174" t="s">
        <v>274</v>
      </c>
      <c r="B19" s="140"/>
      <c r="C19" s="125"/>
      <c r="D19" s="100">
        <f>SUM(D18)</f>
        <v>-13890</v>
      </c>
      <c r="E19" s="85"/>
      <c r="F19" s="100">
        <f>SUM(F18)</f>
        <v>0</v>
      </c>
      <c r="G19" s="53"/>
      <c r="H19" s="100">
        <f>SUM(H18)</f>
        <v>0</v>
      </c>
      <c r="I19" s="135"/>
      <c r="J19" s="100">
        <f>SUM(J18)</f>
        <v>0</v>
      </c>
      <c r="K19" s="53"/>
      <c r="L19" s="100">
        <f>SUM(L18)</f>
        <v>-337905</v>
      </c>
      <c r="M19" s="85"/>
      <c r="N19" s="100">
        <f>SUM(N18)</f>
        <v>13890</v>
      </c>
      <c r="O19" s="53"/>
      <c r="P19" s="100">
        <f>SUM(P18)</f>
        <v>337905</v>
      </c>
      <c r="Q19" s="85"/>
      <c r="R19" s="100">
        <f>SUM(R18)</f>
        <v>0</v>
      </c>
      <c r="S19" s="53"/>
      <c r="T19" s="100">
        <f>SUM(T18)</f>
        <v>0</v>
      </c>
      <c r="U19" s="53"/>
      <c r="V19" s="100">
        <f>SUM(V18)</f>
        <v>0</v>
      </c>
      <c r="W19" s="85"/>
      <c r="X19" s="100">
        <f>SUM(X18)</f>
        <v>0</v>
      </c>
    </row>
    <row r="20" spans="1:26" s="119" customFormat="1" ht="21.65" customHeight="1" x14ac:dyDescent="0.35">
      <c r="A20" s="124"/>
      <c r="B20" s="140"/>
      <c r="C20" s="125"/>
      <c r="D20" s="180"/>
      <c r="E20" s="85"/>
      <c r="F20" s="180"/>
      <c r="G20" s="53"/>
      <c r="H20" s="180"/>
      <c r="I20" s="135"/>
      <c r="J20" s="180"/>
      <c r="K20" s="53"/>
      <c r="L20" s="180"/>
      <c r="M20" s="85"/>
      <c r="N20" s="180"/>
      <c r="O20" s="53"/>
      <c r="P20" s="180"/>
      <c r="Q20" s="85"/>
      <c r="R20" s="180"/>
      <c r="S20" s="53"/>
      <c r="T20" s="180"/>
      <c r="U20" s="53"/>
      <c r="V20" s="180"/>
      <c r="W20" s="85"/>
      <c r="X20" s="180"/>
    </row>
    <row r="21" spans="1:26" s="119" customFormat="1" ht="21.65" customHeight="1" x14ac:dyDescent="0.35">
      <c r="A21" s="62" t="s">
        <v>230</v>
      </c>
      <c r="B21" s="140"/>
      <c r="C21" s="125"/>
      <c r="D21" s="180"/>
      <c r="E21" s="85"/>
      <c r="F21" s="180"/>
      <c r="G21" s="53"/>
      <c r="H21" s="180"/>
      <c r="I21" s="135"/>
      <c r="J21" s="180"/>
      <c r="K21" s="53"/>
      <c r="L21" s="180"/>
      <c r="M21" s="85"/>
      <c r="N21" s="180"/>
      <c r="O21" s="53"/>
      <c r="P21" s="180"/>
      <c r="Q21" s="85"/>
      <c r="R21" s="180"/>
      <c r="S21" s="53"/>
      <c r="T21" s="180"/>
      <c r="U21" s="53"/>
      <c r="V21" s="180"/>
      <c r="W21" s="85"/>
      <c r="X21" s="180"/>
    </row>
    <row r="22" spans="1:26" s="119" customFormat="1" ht="21.65" customHeight="1" x14ac:dyDescent="0.35">
      <c r="A22" s="175" t="s">
        <v>254</v>
      </c>
      <c r="B22" s="140"/>
      <c r="C22" s="125"/>
      <c r="D22" s="180"/>
      <c r="E22" s="85"/>
      <c r="F22" s="180"/>
      <c r="G22" s="53"/>
      <c r="H22" s="180"/>
      <c r="I22" s="135"/>
      <c r="J22" s="180"/>
      <c r="K22" s="53"/>
      <c r="L22" s="180"/>
      <c r="M22" s="85"/>
      <c r="N22" s="180"/>
      <c r="O22" s="53"/>
      <c r="P22" s="180"/>
      <c r="Q22" s="85"/>
      <c r="R22" s="180"/>
      <c r="S22" s="53"/>
      <c r="T22" s="180"/>
      <c r="U22" s="53"/>
      <c r="V22" s="180"/>
      <c r="W22" s="85"/>
      <c r="X22" s="180"/>
    </row>
    <row r="23" spans="1:26" s="119" customFormat="1" ht="21.65" customHeight="1" x14ac:dyDescent="0.35">
      <c r="A23" s="175" t="s">
        <v>247</v>
      </c>
      <c r="B23" s="140">
        <v>7</v>
      </c>
      <c r="C23" s="125"/>
      <c r="D23" s="142">
        <v>0</v>
      </c>
      <c r="E23" s="85"/>
      <c r="F23" s="142">
        <v>0</v>
      </c>
      <c r="G23" s="85"/>
      <c r="H23" s="108">
        <v>8335</v>
      </c>
      <c r="I23" s="135"/>
      <c r="J23" s="142">
        <v>0</v>
      </c>
      <c r="K23" s="86"/>
      <c r="L23" s="142">
        <v>0</v>
      </c>
      <c r="M23" s="85"/>
      <c r="N23" s="142">
        <v>0</v>
      </c>
      <c r="O23" s="142"/>
      <c r="P23" s="142">
        <v>0</v>
      </c>
      <c r="Q23" s="85"/>
      <c r="R23" s="142">
        <v>0</v>
      </c>
      <c r="S23" s="86"/>
      <c r="T23" s="108">
        <f>SUM(D23:R23)</f>
        <v>8335</v>
      </c>
      <c r="U23" s="86"/>
      <c r="V23" s="108">
        <v>82797</v>
      </c>
      <c r="W23" s="85"/>
      <c r="X23" s="108">
        <f>T23+V23</f>
        <v>91132</v>
      </c>
    </row>
    <row r="24" spans="1:26" s="119" customFormat="1" ht="21.65" customHeight="1" x14ac:dyDescent="0.35">
      <c r="A24" s="62" t="s">
        <v>265</v>
      </c>
      <c r="B24" s="140"/>
      <c r="C24" s="125"/>
      <c r="D24" s="231">
        <f>SUM(D23)</f>
        <v>0</v>
      </c>
      <c r="E24" s="85"/>
      <c r="F24" s="231">
        <f>SUM(F23)</f>
        <v>0</v>
      </c>
      <c r="G24" s="53"/>
      <c r="H24" s="231">
        <f>SUM(H23)</f>
        <v>8335</v>
      </c>
      <c r="I24" s="135"/>
      <c r="J24" s="231">
        <f>SUM(J23)</f>
        <v>0</v>
      </c>
      <c r="K24" s="53"/>
      <c r="L24" s="231">
        <f>SUM(L23)</f>
        <v>0</v>
      </c>
      <c r="M24" s="85"/>
      <c r="N24" s="231">
        <f>SUM(N23)</f>
        <v>0</v>
      </c>
      <c r="O24" s="53"/>
      <c r="P24" s="231">
        <f>SUM(P23)</f>
        <v>0</v>
      </c>
      <c r="Q24" s="85"/>
      <c r="R24" s="231">
        <f>SUM(R23)</f>
        <v>0</v>
      </c>
      <c r="S24" s="53"/>
      <c r="T24" s="231">
        <f>SUM(T23)</f>
        <v>8335</v>
      </c>
      <c r="U24" s="53"/>
      <c r="V24" s="231">
        <f>SUM(V23)</f>
        <v>82797</v>
      </c>
      <c r="W24" s="85"/>
      <c r="X24" s="231">
        <f>SUM(X23)</f>
        <v>91132</v>
      </c>
    </row>
    <row r="25" spans="1:26" s="119" customFormat="1" ht="12.5" customHeight="1" x14ac:dyDescent="0.35">
      <c r="A25" s="175"/>
      <c r="B25" s="140"/>
      <c r="C25" s="125"/>
      <c r="D25" s="85"/>
      <c r="E25" s="85"/>
      <c r="F25" s="85"/>
      <c r="G25" s="85"/>
      <c r="H25" s="85"/>
      <c r="I25" s="135"/>
      <c r="J25" s="86"/>
      <c r="K25" s="86"/>
      <c r="L25" s="141"/>
      <c r="M25" s="85"/>
      <c r="N25" s="142"/>
      <c r="O25" s="142"/>
      <c r="P25" s="141"/>
      <c r="Q25" s="85"/>
      <c r="R25" s="86"/>
      <c r="S25" s="86"/>
      <c r="T25" s="141"/>
      <c r="U25" s="86"/>
      <c r="V25" s="141"/>
      <c r="W25" s="85"/>
      <c r="X25" s="147"/>
    </row>
    <row r="26" spans="1:26" s="119" customFormat="1" ht="21.65" customHeight="1" x14ac:dyDescent="0.35">
      <c r="A26" s="60" t="s">
        <v>248</v>
      </c>
      <c r="B26" s="140"/>
      <c r="C26" s="125"/>
      <c r="D26" s="85"/>
      <c r="E26" s="85"/>
      <c r="F26" s="85"/>
      <c r="G26" s="85"/>
      <c r="H26" s="85"/>
      <c r="I26" s="135"/>
      <c r="J26" s="86"/>
      <c r="K26" s="86"/>
      <c r="L26" s="141"/>
      <c r="M26" s="85"/>
      <c r="N26" s="150"/>
      <c r="O26" s="150"/>
      <c r="P26" s="141"/>
      <c r="Q26" s="85"/>
      <c r="R26" s="86"/>
      <c r="S26" s="86"/>
      <c r="T26" s="141"/>
      <c r="U26" s="86"/>
      <c r="V26" s="141"/>
      <c r="W26" s="85"/>
      <c r="X26" s="147"/>
    </row>
    <row r="27" spans="1:26" s="119" customFormat="1" ht="21.65" customHeight="1" x14ac:dyDescent="0.35">
      <c r="A27" s="60" t="s">
        <v>255</v>
      </c>
      <c r="B27" s="140"/>
      <c r="C27" s="125"/>
      <c r="D27" s="232">
        <f>D19+D24</f>
        <v>-13890</v>
      </c>
      <c r="E27" s="85"/>
      <c r="F27" s="233">
        <f>F19+F24</f>
        <v>0</v>
      </c>
      <c r="G27" s="53"/>
      <c r="H27" s="233">
        <f>H19+H24</f>
        <v>8335</v>
      </c>
      <c r="I27" s="53"/>
      <c r="J27" s="233">
        <f>J19+J24</f>
        <v>0</v>
      </c>
      <c r="K27" s="53"/>
      <c r="L27" s="233">
        <f>L19+L24</f>
        <v>-337905</v>
      </c>
      <c r="M27" s="53"/>
      <c r="N27" s="233">
        <f>N19+N24</f>
        <v>13890</v>
      </c>
      <c r="O27" s="53"/>
      <c r="P27" s="233">
        <f>P19+P24</f>
        <v>337905</v>
      </c>
      <c r="Q27" s="53"/>
      <c r="R27" s="233">
        <f>R19+R24</f>
        <v>0</v>
      </c>
      <c r="S27" s="53"/>
      <c r="T27" s="233">
        <f>T19+T24</f>
        <v>8335</v>
      </c>
      <c r="U27" s="53"/>
      <c r="V27" s="233">
        <f>V19+V24</f>
        <v>82797</v>
      </c>
      <c r="W27" s="53"/>
      <c r="X27" s="233">
        <f>X19+X24</f>
        <v>91132</v>
      </c>
    </row>
    <row r="28" spans="1:26" s="119" customFormat="1" ht="21.65" customHeight="1" x14ac:dyDescent="0.35">
      <c r="A28" s="175"/>
      <c r="B28" s="140"/>
      <c r="C28" s="125"/>
      <c r="D28" s="85"/>
      <c r="E28" s="85"/>
      <c r="F28" s="85"/>
      <c r="G28" s="85"/>
      <c r="H28" s="85"/>
      <c r="I28" s="135"/>
      <c r="J28" s="86"/>
      <c r="K28" s="86"/>
      <c r="L28" s="141"/>
      <c r="M28" s="85"/>
      <c r="N28" s="142"/>
      <c r="O28" s="142"/>
      <c r="P28" s="141"/>
      <c r="Q28" s="85"/>
      <c r="R28" s="86"/>
      <c r="S28" s="86"/>
      <c r="T28" s="141"/>
      <c r="U28" s="86"/>
      <c r="V28" s="141"/>
      <c r="W28" s="85"/>
      <c r="X28" s="147"/>
    </row>
    <row r="29" spans="1:26" s="119" customFormat="1" ht="21.65" customHeight="1" x14ac:dyDescent="0.35">
      <c r="A29" s="148" t="s">
        <v>112</v>
      </c>
      <c r="B29" s="140"/>
      <c r="C29" s="125"/>
      <c r="D29" s="85"/>
      <c r="E29" s="85"/>
      <c r="F29" s="85"/>
      <c r="G29" s="85"/>
      <c r="H29" s="85"/>
      <c r="I29" s="135"/>
      <c r="J29" s="86"/>
      <c r="K29" s="86"/>
      <c r="L29" s="141"/>
      <c r="M29" s="85"/>
      <c r="N29" s="149"/>
      <c r="O29" s="149"/>
      <c r="P29" s="141"/>
      <c r="Q29" s="85"/>
      <c r="R29" s="86"/>
      <c r="S29" s="86"/>
      <c r="T29" s="141"/>
      <c r="U29" s="86"/>
      <c r="V29" s="141"/>
      <c r="W29" s="85"/>
      <c r="X29" s="147"/>
    </row>
    <row r="30" spans="1:26" s="119" customFormat="1" ht="21.65" customHeight="1" x14ac:dyDescent="0.35">
      <c r="A30" s="125" t="s">
        <v>296</v>
      </c>
      <c r="B30" s="140"/>
      <c r="C30" s="125"/>
      <c r="D30" s="142">
        <v>0</v>
      </c>
      <c r="E30" s="85"/>
      <c r="F30" s="142">
        <v>0</v>
      </c>
      <c r="G30" s="142"/>
      <c r="H30" s="142">
        <v>0</v>
      </c>
      <c r="I30" s="135"/>
      <c r="J30" s="150">
        <v>0</v>
      </c>
      <c r="K30" s="150"/>
      <c r="L30" s="150">
        <v>0</v>
      </c>
      <c r="M30" s="85"/>
      <c r="N30" s="164">
        <f>'PL 8-9'!C59</f>
        <v>291781</v>
      </c>
      <c r="O30" s="49"/>
      <c r="P30" s="150">
        <v>0</v>
      </c>
      <c r="Q30" s="85"/>
      <c r="R30" s="150">
        <v>0</v>
      </c>
      <c r="S30" s="150"/>
      <c r="T30" s="16">
        <f t="shared" ref="T30:T31" si="0">SUM(D30:R30)</f>
        <v>291781</v>
      </c>
      <c r="U30" s="150"/>
      <c r="V30" s="16">
        <f>'PL 8-9'!C60</f>
        <v>83356</v>
      </c>
      <c r="W30" s="85"/>
      <c r="X30" s="16">
        <f>T30+V30</f>
        <v>375137</v>
      </c>
      <c r="Y30" s="120"/>
      <c r="Z30" s="120"/>
    </row>
    <row r="31" spans="1:26" s="119" customFormat="1" ht="21.65" customHeight="1" x14ac:dyDescent="0.35">
      <c r="A31" s="125" t="s">
        <v>235</v>
      </c>
      <c r="B31" s="140"/>
      <c r="C31" s="125"/>
      <c r="D31" s="88">
        <v>0</v>
      </c>
      <c r="E31" s="85"/>
      <c r="F31" s="142">
        <v>0</v>
      </c>
      <c r="G31" s="142"/>
      <c r="H31" s="142">
        <v>0</v>
      </c>
      <c r="I31" s="135"/>
      <c r="J31" s="151">
        <v>0</v>
      </c>
      <c r="K31" s="150"/>
      <c r="L31" s="150">
        <v>0</v>
      </c>
      <c r="M31" s="85"/>
      <c r="N31" s="79">
        <f>'PL 8-9'!C54</f>
        <v>-362</v>
      </c>
      <c r="O31" s="44"/>
      <c r="P31" s="150">
        <v>0</v>
      </c>
      <c r="Q31" s="85"/>
      <c r="R31" s="151">
        <v>0</v>
      </c>
      <c r="S31" s="150"/>
      <c r="T31" s="35">
        <f t="shared" si="0"/>
        <v>-362</v>
      </c>
      <c r="U31" s="150"/>
      <c r="V31" s="150">
        <v>0</v>
      </c>
      <c r="W31" s="85"/>
      <c r="X31" s="16">
        <f>T31+V31</f>
        <v>-362</v>
      </c>
    </row>
    <row r="32" spans="1:26" s="119" customFormat="1" ht="21.65" customHeight="1" x14ac:dyDescent="0.35">
      <c r="A32" s="148" t="s">
        <v>118</v>
      </c>
      <c r="B32" s="152"/>
      <c r="C32" s="148"/>
      <c r="D32" s="100">
        <f>SUM(D30:D30)</f>
        <v>0</v>
      </c>
      <c r="E32" s="85"/>
      <c r="F32" s="100">
        <f>SUM(F30:F31)</f>
        <v>0</v>
      </c>
      <c r="G32" s="153"/>
      <c r="H32" s="100">
        <f>SUM(H30:H31)</f>
        <v>0</v>
      </c>
      <c r="I32" s="154"/>
      <c r="J32" s="100">
        <f>SUM(J30:J31)</f>
        <v>0</v>
      </c>
      <c r="K32" s="153"/>
      <c r="L32" s="100">
        <f>SUM(L30:L31)</f>
        <v>0</v>
      </c>
      <c r="M32" s="154"/>
      <c r="N32" s="100">
        <f>SUM(N30:N31)</f>
        <v>291419</v>
      </c>
      <c r="O32" s="53"/>
      <c r="P32" s="100">
        <f>SUM(P30:P31)</f>
        <v>0</v>
      </c>
      <c r="Q32" s="85"/>
      <c r="R32" s="100">
        <f>SUM(R30:R31)</f>
        <v>0</v>
      </c>
      <c r="S32" s="153"/>
      <c r="T32" s="14">
        <f>SUM(T30:T31)</f>
        <v>291419</v>
      </c>
      <c r="U32" s="153"/>
      <c r="V32" s="100">
        <f>SUM(V30:V31)</f>
        <v>83356</v>
      </c>
      <c r="W32" s="85"/>
      <c r="X32" s="100">
        <f>SUM(X30:X31)</f>
        <v>374775</v>
      </c>
      <c r="Y32" s="156"/>
      <c r="Z32" s="156"/>
    </row>
    <row r="33" spans="1:24" s="119" customFormat="1" ht="21.65" customHeight="1" x14ac:dyDescent="0.35">
      <c r="A33" s="125"/>
      <c r="B33" s="140"/>
      <c r="C33" s="125"/>
      <c r="D33" s="157"/>
      <c r="E33" s="85"/>
      <c r="F33" s="158"/>
      <c r="G33" s="153"/>
      <c r="H33" s="158"/>
      <c r="I33" s="141"/>
      <c r="J33" s="110"/>
      <c r="K33" s="86"/>
      <c r="L33" s="159"/>
      <c r="M33" s="141"/>
      <c r="N33" s="160"/>
      <c r="O33" s="61"/>
      <c r="P33" s="159"/>
      <c r="Q33" s="85"/>
      <c r="R33" s="86"/>
      <c r="S33" s="86"/>
      <c r="T33" s="159"/>
      <c r="U33" s="86"/>
      <c r="V33" s="159"/>
      <c r="W33" s="141"/>
      <c r="X33" s="159"/>
    </row>
    <row r="34" spans="1:24" s="119" customFormat="1" ht="21.65" customHeight="1" x14ac:dyDescent="0.35">
      <c r="A34" s="125" t="s">
        <v>219</v>
      </c>
      <c r="B34" s="140"/>
      <c r="C34" s="125"/>
      <c r="D34" s="151">
        <v>0</v>
      </c>
      <c r="E34" s="141"/>
      <c r="F34" s="151">
        <v>0</v>
      </c>
      <c r="G34" s="150"/>
      <c r="H34" s="151">
        <v>0</v>
      </c>
      <c r="I34" s="141"/>
      <c r="J34" s="151">
        <v>0</v>
      </c>
      <c r="K34" s="150"/>
      <c r="L34" s="161">
        <v>0</v>
      </c>
      <c r="M34" s="141"/>
      <c r="N34" s="91">
        <v>2503</v>
      </c>
      <c r="O34" s="49"/>
      <c r="P34" s="242">
        <v>0</v>
      </c>
      <c r="Q34" s="141"/>
      <c r="R34" s="91">
        <v>-2503</v>
      </c>
      <c r="S34" s="49"/>
      <c r="T34" s="165">
        <f>SUM(D34:R34)</f>
        <v>0</v>
      </c>
      <c r="U34" s="49"/>
      <c r="V34" s="162">
        <v>0</v>
      </c>
      <c r="W34" s="141"/>
      <c r="X34" s="166">
        <f>T34+V34</f>
        <v>0</v>
      </c>
    </row>
    <row r="35" spans="1:24" s="119" customFormat="1" ht="21.65" customHeight="1" thickBot="1" x14ac:dyDescent="0.4">
      <c r="A35" s="148" t="s">
        <v>234</v>
      </c>
      <c r="B35" s="138"/>
      <c r="C35" s="139"/>
      <c r="D35" s="18">
        <f>D13+D32+D34+D27</f>
        <v>815102</v>
      </c>
      <c r="E35" s="154"/>
      <c r="F35" s="18">
        <f>F13+F32+F34+F27</f>
        <v>12334930</v>
      </c>
      <c r="G35" s="86"/>
      <c r="H35" s="18">
        <f>H13+H32+H34+H27</f>
        <v>1659153</v>
      </c>
      <c r="I35" s="154"/>
      <c r="J35" s="18">
        <f>J13+J32+J34+J27</f>
        <v>82820</v>
      </c>
      <c r="K35" s="86"/>
      <c r="L35" s="234">
        <f>L13+L32+L34+L27</f>
        <v>0</v>
      </c>
      <c r="M35" s="154"/>
      <c r="N35" s="18">
        <f>N13+N32+N34+N27</f>
        <v>-1594814</v>
      </c>
      <c r="O35" s="86"/>
      <c r="P35" s="234">
        <f>P13+P32+P34+P27</f>
        <v>0</v>
      </c>
      <c r="Q35" s="154"/>
      <c r="R35" s="18">
        <f>R13+R32+R34+R27</f>
        <v>276776</v>
      </c>
      <c r="S35" s="86"/>
      <c r="T35" s="18">
        <f>T13+T32+T34+T27</f>
        <v>13573967</v>
      </c>
      <c r="U35" s="86"/>
      <c r="V35" s="18">
        <f>V13+V32+V34+V27</f>
        <v>1786553</v>
      </c>
      <c r="W35" s="154"/>
      <c r="X35" s="18">
        <f>X13+X32+X34+X27</f>
        <v>15360520</v>
      </c>
    </row>
    <row r="36" spans="1:24" s="119" customFormat="1" ht="21.65" customHeight="1" thickTop="1" x14ac:dyDescent="0.35">
      <c r="A36" s="94"/>
      <c r="B36" s="94"/>
      <c r="C36" s="94"/>
      <c r="D36" s="89"/>
      <c r="E36" s="42"/>
      <c r="F36" s="89"/>
      <c r="G36" s="89"/>
      <c r="H36" s="89"/>
      <c r="I36" s="42"/>
      <c r="J36" s="89"/>
      <c r="K36" s="89"/>
      <c r="L36" s="89"/>
      <c r="M36" s="42"/>
      <c r="N36" s="89"/>
      <c r="O36" s="89"/>
      <c r="P36" s="89"/>
      <c r="Q36" s="42"/>
      <c r="R36" s="42"/>
      <c r="S36" s="42"/>
      <c r="T36" s="42"/>
      <c r="U36" s="42"/>
      <c r="V36" s="42"/>
      <c r="W36" s="89"/>
      <c r="X36" s="89"/>
    </row>
    <row r="38" spans="1:24" ht="28" customHeight="1" x14ac:dyDescent="0.3">
      <c r="D38" s="89"/>
      <c r="F38" s="89"/>
      <c r="H38" s="89"/>
      <c r="J38" s="89"/>
      <c r="L38" s="89"/>
      <c r="N38" s="89"/>
      <c r="P38" s="89"/>
      <c r="R38" s="89"/>
      <c r="T38" s="89"/>
      <c r="V38" s="89"/>
      <c r="X38" s="89"/>
    </row>
    <row r="39" spans="1:24" ht="28" customHeight="1" x14ac:dyDescent="0.3">
      <c r="D39" s="16">
        <f>D35-'BS3-5'!C75</f>
        <v>0</v>
      </c>
      <c r="F39" s="16">
        <f>F35-'BS3-5'!C76</f>
        <v>0</v>
      </c>
      <c r="H39" s="16">
        <f>H35-'BS3-5'!C78</f>
        <v>0</v>
      </c>
      <c r="J39" s="16">
        <f>J35-'BS3-5'!C83</f>
        <v>0</v>
      </c>
      <c r="L39" s="16">
        <f>L35-'BS3-5'!C84</f>
        <v>0</v>
      </c>
      <c r="N39" s="16">
        <f>N35-'BS3-5'!C85</f>
        <v>0</v>
      </c>
      <c r="P39" s="16">
        <f>P35-'BS3-5'!C86</f>
        <v>0</v>
      </c>
      <c r="R39" s="16">
        <f>R35-'BS3-5'!C87</f>
        <v>0</v>
      </c>
      <c r="T39" s="16">
        <f>T35-'BS3-5'!C88</f>
        <v>0</v>
      </c>
      <c r="V39" s="16">
        <f>V35-'BS3-5'!C89</f>
        <v>0</v>
      </c>
      <c r="X39" s="16">
        <f>X35-'BS3-5'!C90</f>
        <v>0</v>
      </c>
    </row>
    <row r="40" spans="1:24" ht="28" customHeight="1" x14ac:dyDescent="0.3"/>
    <row r="41" spans="1:24" x14ac:dyDescent="0.3"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</row>
    <row r="54" spans="2:2" x14ac:dyDescent="0.3">
      <c r="B54" s="42">
        <v>7</v>
      </c>
    </row>
    <row r="56" spans="2:2" ht="22.5" customHeight="1" x14ac:dyDescent="0.3"/>
    <row r="121" spans="3:9" x14ac:dyDescent="0.3">
      <c r="C121" s="163"/>
      <c r="E121" s="163"/>
      <c r="G121" s="163"/>
      <c r="I121" s="163"/>
    </row>
    <row r="123" spans="3:9" ht="23.15" customHeight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3:X3"/>
    <mergeCell ref="D4:X4"/>
    <mergeCell ref="J7:N7"/>
    <mergeCell ref="D11:X11"/>
  </mergeCells>
  <pageMargins left="0.7" right="0.5" top="0.48" bottom="0.5" header="0.5" footer="0.5"/>
  <pageSetup paperSize="9" scale="62" firstPageNumber="11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6"/>
  <sheetViews>
    <sheetView view="pageBreakPreview" topLeftCell="A7" zoomScale="77" zoomScaleNormal="80" zoomScaleSheetLayoutView="77" workbookViewId="0">
      <selection activeCell="D4" sqref="D4:X4"/>
    </sheetView>
  </sheetViews>
  <sheetFormatPr defaultColWidth="9.1796875" defaultRowHeight="14" x14ac:dyDescent="0.3"/>
  <cols>
    <col min="1" max="1" width="43.453125" style="42" customWidth="1"/>
    <col min="2" max="2" width="4.1796875" style="42" customWidth="1"/>
    <col min="3" max="3" width="1.1796875" style="42" customWidth="1"/>
    <col min="4" max="4" width="12.6328125" style="42" customWidth="1"/>
    <col min="5" max="5" width="1.1796875" style="42" customWidth="1"/>
    <col min="6" max="6" width="12.6328125" style="42" customWidth="1"/>
    <col min="7" max="7" width="1.1796875" style="42" customWidth="1"/>
    <col min="8" max="8" width="15.453125" style="42" customWidth="1"/>
    <col min="9" max="9" width="1.1796875" style="42" customWidth="1"/>
    <col min="10" max="10" width="15.1796875" style="42" hidden="1" customWidth="1"/>
    <col min="11" max="11" width="1.1796875" style="42" hidden="1" customWidth="1"/>
    <col min="12" max="12" width="12.6328125" style="42" customWidth="1"/>
    <col min="13" max="13" width="1.81640625" style="42" customWidth="1"/>
    <col min="14" max="14" width="12.6328125" style="42" customWidth="1"/>
    <col min="15" max="15" width="1.1796875" style="42" customWidth="1"/>
    <col min="16" max="16" width="13.54296875" style="42" bestFit="1" customWidth="1"/>
    <col min="17" max="17" width="1.81640625" style="42" customWidth="1"/>
    <col min="18" max="18" width="12.81640625" style="42" customWidth="1"/>
    <col min="19" max="19" width="1.1796875" style="42" customWidth="1"/>
    <col min="20" max="20" width="15.90625" style="42" bestFit="1" customWidth="1"/>
    <col min="21" max="22" width="0" style="42" hidden="1" customWidth="1"/>
    <col min="23" max="23" width="1.1796875" style="42" customWidth="1"/>
    <col min="24" max="24" width="14" style="42" customWidth="1"/>
    <col min="25" max="16384" width="9.1796875" style="42"/>
  </cols>
  <sheetData>
    <row r="1" spans="1:24" ht="21.65" customHeight="1" x14ac:dyDescent="0.35">
      <c r="A1" s="50" t="s">
        <v>75</v>
      </c>
      <c r="B1" s="113"/>
      <c r="C1" s="113"/>
      <c r="D1" s="85"/>
      <c r="E1" s="57"/>
      <c r="F1" s="85"/>
      <c r="G1" s="57"/>
      <c r="H1" s="57"/>
      <c r="I1" s="57"/>
      <c r="J1" s="57"/>
      <c r="K1" s="57"/>
      <c r="L1" s="85"/>
      <c r="M1" s="85"/>
      <c r="N1" s="85"/>
      <c r="O1" s="57"/>
      <c r="P1" s="85"/>
      <c r="Q1" s="85"/>
      <c r="R1" s="85"/>
      <c r="S1" s="57"/>
      <c r="T1" s="57"/>
      <c r="U1" s="57"/>
      <c r="V1" s="85"/>
      <c r="W1" s="85"/>
      <c r="X1" s="114"/>
    </row>
    <row r="2" spans="1:24" s="58" customFormat="1" ht="21.65" customHeight="1" x14ac:dyDescent="0.35">
      <c r="A2" s="52" t="s">
        <v>76</v>
      </c>
      <c r="B2" s="52"/>
      <c r="C2" s="52"/>
      <c r="D2" s="115"/>
      <c r="E2" s="52"/>
      <c r="F2" s="115"/>
      <c r="G2" s="52"/>
      <c r="H2" s="52"/>
      <c r="I2" s="52"/>
      <c r="J2" s="52"/>
      <c r="K2" s="52"/>
      <c r="L2" s="116"/>
      <c r="M2" s="116"/>
      <c r="N2" s="116"/>
      <c r="O2" s="52"/>
      <c r="P2" s="115"/>
      <c r="Q2" s="115"/>
      <c r="R2" s="115"/>
      <c r="S2" s="52"/>
      <c r="T2" s="52"/>
      <c r="U2" s="52"/>
      <c r="V2" s="115"/>
      <c r="W2" s="115"/>
      <c r="X2" s="117"/>
    </row>
    <row r="3" spans="1:24" ht="21.65" customHeight="1" x14ac:dyDescent="0.3">
      <c r="A3" s="94"/>
      <c r="B3" s="94"/>
      <c r="C3" s="94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4" s="119" customFormat="1" ht="21.65" customHeight="1" x14ac:dyDescent="0.35">
      <c r="A4" s="94"/>
      <c r="B4" s="94"/>
      <c r="C4" s="94"/>
      <c r="D4" s="257" t="s">
        <v>119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s="119" customFormat="1" ht="21.65" customHeight="1" x14ac:dyDescent="0.35">
      <c r="A5" s="94"/>
      <c r="B5" s="94"/>
      <c r="C5" s="94"/>
      <c r="D5" s="42"/>
      <c r="E5" s="51"/>
      <c r="F5" s="42"/>
      <c r="G5" s="59"/>
      <c r="H5" s="42"/>
      <c r="I5" s="51"/>
      <c r="J5" s="51"/>
      <c r="K5" s="51"/>
      <c r="Q5" s="51"/>
      <c r="R5" s="51"/>
      <c r="S5" s="51"/>
      <c r="T5" s="51" t="s">
        <v>78</v>
      </c>
      <c r="U5" s="127"/>
      <c r="V5" s="127"/>
      <c r="W5" s="89"/>
      <c r="X5" s="108"/>
    </row>
    <row r="6" spans="1:24" s="119" customFormat="1" ht="21.65" customHeight="1" x14ac:dyDescent="0.35">
      <c r="A6" s="94"/>
      <c r="B6" s="94"/>
      <c r="C6" s="94"/>
      <c r="D6" s="42"/>
      <c r="E6" s="51"/>
      <c r="F6" s="108" t="s">
        <v>87</v>
      </c>
      <c r="G6" s="59"/>
      <c r="H6" s="51" t="s">
        <v>190</v>
      </c>
      <c r="I6" s="51"/>
      <c r="J6" s="51"/>
      <c r="K6" s="51"/>
      <c r="L6" s="258" t="s">
        <v>217</v>
      </c>
      <c r="M6" s="258"/>
      <c r="N6" s="258"/>
      <c r="O6" s="258"/>
      <c r="P6" s="258"/>
      <c r="Q6" s="51"/>
      <c r="R6" s="51"/>
      <c r="S6" s="51"/>
      <c r="T6" s="128" t="s">
        <v>120</v>
      </c>
      <c r="U6" s="127"/>
      <c r="V6" s="127"/>
      <c r="W6" s="89"/>
      <c r="X6" s="108"/>
    </row>
    <row r="7" spans="1:24" s="119" customFormat="1" ht="21.65" customHeight="1" x14ac:dyDescent="0.35">
      <c r="A7" s="94"/>
      <c r="B7" s="94"/>
      <c r="C7" s="94"/>
      <c r="D7" s="108" t="s">
        <v>81</v>
      </c>
      <c r="E7" s="51"/>
      <c r="F7" s="108" t="s">
        <v>189</v>
      </c>
      <c r="G7" s="59"/>
      <c r="H7" s="51" t="s">
        <v>121</v>
      </c>
      <c r="I7" s="51"/>
      <c r="J7" s="108" t="s">
        <v>122</v>
      </c>
      <c r="K7" s="108"/>
      <c r="L7" s="51"/>
      <c r="M7" s="51"/>
      <c r="N7" s="51" t="s">
        <v>83</v>
      </c>
      <c r="O7" s="59"/>
      <c r="P7" s="59"/>
      <c r="Q7" s="59"/>
      <c r="R7" s="59"/>
      <c r="S7" s="51"/>
      <c r="T7" s="51"/>
      <c r="U7" s="167"/>
      <c r="V7" s="168" t="s">
        <v>123</v>
      </c>
      <c r="W7" s="129"/>
      <c r="X7" s="89"/>
    </row>
    <row r="8" spans="1:24" s="119" customFormat="1" ht="21.65" customHeight="1" x14ac:dyDescent="0.35">
      <c r="A8" s="94"/>
      <c r="B8" s="94"/>
      <c r="C8" s="94"/>
      <c r="D8" s="108" t="s">
        <v>86</v>
      </c>
      <c r="E8" s="51"/>
      <c r="F8" s="108" t="s">
        <v>188</v>
      </c>
      <c r="G8" s="59"/>
      <c r="H8" s="108" t="s">
        <v>124</v>
      </c>
      <c r="I8" s="108"/>
      <c r="J8" s="108" t="s">
        <v>89</v>
      </c>
      <c r="K8" s="108"/>
      <c r="L8" s="51" t="s">
        <v>90</v>
      </c>
      <c r="M8" s="51"/>
      <c r="N8" s="51" t="s">
        <v>91</v>
      </c>
      <c r="O8" s="59"/>
      <c r="P8" s="51"/>
      <c r="Q8" s="89"/>
      <c r="R8" s="51" t="s">
        <v>83</v>
      </c>
      <c r="S8" s="51"/>
      <c r="T8" s="129" t="s">
        <v>93</v>
      </c>
      <c r="U8" s="51"/>
      <c r="V8" s="129" t="s">
        <v>125</v>
      </c>
      <c r="W8" s="129"/>
      <c r="X8" s="108" t="s">
        <v>96</v>
      </c>
    </row>
    <row r="9" spans="1:24" s="118" customFormat="1" ht="21.65" customHeight="1" x14ac:dyDescent="0.35">
      <c r="A9" s="94"/>
      <c r="B9" s="132"/>
      <c r="C9" s="94"/>
      <c r="D9" s="108" t="s">
        <v>97</v>
      </c>
      <c r="E9" s="127"/>
      <c r="F9" s="108" t="s">
        <v>91</v>
      </c>
      <c r="G9" s="127"/>
      <c r="H9" s="108" t="s">
        <v>126</v>
      </c>
      <c r="I9" s="108"/>
      <c r="J9" s="108" t="s">
        <v>99</v>
      </c>
      <c r="K9" s="108"/>
      <c r="L9" s="133" t="s">
        <v>100</v>
      </c>
      <c r="M9" s="133"/>
      <c r="N9" s="133" t="s">
        <v>100</v>
      </c>
      <c r="O9" s="127"/>
      <c r="P9" s="51" t="s">
        <v>272</v>
      </c>
      <c r="Q9" s="51"/>
      <c r="R9" s="51" t="s">
        <v>91</v>
      </c>
      <c r="S9" s="94"/>
      <c r="T9" s="127" t="s">
        <v>102</v>
      </c>
      <c r="U9" s="94"/>
      <c r="V9" s="129" t="s">
        <v>120</v>
      </c>
      <c r="W9" s="129"/>
      <c r="X9" s="133" t="s">
        <v>105</v>
      </c>
    </row>
    <row r="10" spans="1:24" s="118" customFormat="1" ht="21.65" customHeight="1" x14ac:dyDescent="0.35">
      <c r="A10" s="94"/>
      <c r="B10" s="132"/>
      <c r="C10" s="94"/>
      <c r="D10" s="259" t="s">
        <v>10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</row>
    <row r="11" spans="1:24" s="119" customFormat="1" ht="21.65" customHeight="1" x14ac:dyDescent="0.35">
      <c r="A11" s="92" t="s">
        <v>229</v>
      </c>
      <c r="B11" s="132"/>
      <c r="C11" s="94"/>
      <c r="D11" s="135"/>
      <c r="E11" s="135"/>
      <c r="F11" s="136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7"/>
      <c r="U11" s="135"/>
      <c r="V11" s="135"/>
      <c r="W11" s="135"/>
      <c r="X11" s="135"/>
    </row>
    <row r="12" spans="1:24" s="171" customFormat="1" ht="21.65" customHeight="1" x14ac:dyDescent="0.35">
      <c r="A12" s="92" t="s">
        <v>115</v>
      </c>
      <c r="B12" s="138"/>
      <c r="C12" s="139"/>
      <c r="D12" s="169">
        <v>828992</v>
      </c>
      <c r="E12" s="170"/>
      <c r="F12" s="169">
        <v>12334930</v>
      </c>
      <c r="G12" s="170"/>
      <c r="H12" s="169">
        <v>974118</v>
      </c>
      <c r="I12" s="170"/>
      <c r="J12" s="49" t="e">
        <v>#REF!</v>
      </c>
      <c r="K12" s="170"/>
      <c r="L12" s="169">
        <v>82820</v>
      </c>
      <c r="M12" s="169"/>
      <c r="N12" s="169">
        <v>337905</v>
      </c>
      <c r="O12" s="170"/>
      <c r="P12" s="169">
        <v>-1272883</v>
      </c>
      <c r="Q12" s="169"/>
      <c r="R12" s="169">
        <v>-337905</v>
      </c>
      <c r="S12" s="170"/>
      <c r="T12" s="169">
        <v>284285</v>
      </c>
      <c r="U12" s="170"/>
      <c r="V12" s="44"/>
      <c r="W12" s="170"/>
      <c r="X12" s="178">
        <f>SUM(T12,R12,P12,N12,L12,H12,F12,D12,)</f>
        <v>13232262</v>
      </c>
    </row>
    <row r="13" spans="1:24" s="171" customFormat="1" ht="21.65" customHeight="1" x14ac:dyDescent="0.35">
      <c r="A13" s="60"/>
      <c r="B13" s="138"/>
      <c r="C13" s="139"/>
      <c r="D13" s="86"/>
      <c r="E13" s="154"/>
      <c r="F13" s="86"/>
      <c r="G13" s="154"/>
      <c r="H13" s="86"/>
      <c r="I13" s="154"/>
      <c r="J13" s="85"/>
      <c r="K13" s="154"/>
      <c r="L13" s="86"/>
      <c r="M13" s="86"/>
      <c r="N13" s="86"/>
      <c r="O13" s="154"/>
      <c r="P13" s="86"/>
      <c r="Q13" s="86"/>
      <c r="R13" s="86"/>
      <c r="S13" s="154"/>
      <c r="T13" s="86"/>
      <c r="U13" s="154"/>
      <c r="V13" s="142"/>
      <c r="W13" s="154"/>
      <c r="X13" s="86"/>
    </row>
    <row r="14" spans="1:24" s="119" customFormat="1" ht="21.65" hidden="1" customHeight="1" x14ac:dyDescent="0.35">
      <c r="A14" s="60" t="s">
        <v>106</v>
      </c>
      <c r="B14" s="140"/>
      <c r="C14" s="125"/>
      <c r="D14" s="85"/>
      <c r="E14" s="154"/>
      <c r="F14" s="85"/>
      <c r="G14" s="154"/>
      <c r="H14" s="141"/>
      <c r="I14" s="154"/>
      <c r="J14" s="141"/>
      <c r="K14" s="154"/>
      <c r="L14" s="85"/>
      <c r="M14" s="85"/>
      <c r="N14" s="86"/>
      <c r="O14" s="154"/>
      <c r="P14" s="86"/>
      <c r="Q14" s="86"/>
      <c r="R14" s="86"/>
      <c r="S14" s="154"/>
      <c r="T14" s="86"/>
      <c r="U14" s="141"/>
      <c r="V14" s="141"/>
      <c r="W14" s="154"/>
      <c r="X14" s="86"/>
    </row>
    <row r="15" spans="1:24" s="119" customFormat="1" ht="15.5" hidden="1" x14ac:dyDescent="0.35">
      <c r="A15" s="62" t="s">
        <v>127</v>
      </c>
      <c r="B15" s="140"/>
      <c r="C15" s="125"/>
      <c r="D15" s="85"/>
      <c r="E15" s="154"/>
      <c r="F15" s="85"/>
      <c r="G15" s="154"/>
      <c r="H15" s="141"/>
      <c r="I15" s="154"/>
      <c r="J15" s="141"/>
      <c r="K15" s="154"/>
      <c r="L15" s="85"/>
      <c r="M15" s="85"/>
      <c r="N15" s="86"/>
      <c r="O15" s="154"/>
      <c r="P15" s="86"/>
      <c r="Q15" s="86"/>
      <c r="R15" s="86"/>
      <c r="S15" s="154"/>
      <c r="T15" s="86"/>
      <c r="U15" s="141"/>
      <c r="V15" s="141"/>
      <c r="W15" s="154"/>
      <c r="X15" s="86"/>
    </row>
    <row r="16" spans="1:24" s="119" customFormat="1" ht="16" hidden="1" x14ac:dyDescent="0.35">
      <c r="A16" s="42" t="s">
        <v>107</v>
      </c>
      <c r="B16" s="140"/>
      <c r="C16" s="125"/>
      <c r="D16" s="44">
        <v>0</v>
      </c>
      <c r="E16" s="154"/>
      <c r="F16" s="44">
        <v>0</v>
      </c>
      <c r="G16" s="154"/>
      <c r="H16" s="150">
        <v>0</v>
      </c>
      <c r="I16" s="154"/>
      <c r="J16" s="44"/>
      <c r="K16" s="154"/>
      <c r="L16" s="150">
        <v>0</v>
      </c>
      <c r="M16" s="150"/>
      <c r="N16" s="172">
        <v>0</v>
      </c>
      <c r="O16" s="173"/>
      <c r="P16" s="49"/>
      <c r="Q16" s="49"/>
      <c r="R16" s="49">
        <v>0</v>
      </c>
      <c r="S16" s="173"/>
      <c r="T16" s="49">
        <v>0</v>
      </c>
      <c r="U16" s="147"/>
      <c r="V16" s="147"/>
      <c r="W16" s="173"/>
      <c r="X16" s="53"/>
    </row>
    <row r="17" spans="1:24" s="119" customFormat="1" ht="16" hidden="1" x14ac:dyDescent="0.35">
      <c r="A17" s="42" t="s">
        <v>108</v>
      </c>
      <c r="B17" s="140"/>
      <c r="C17" s="125"/>
      <c r="D17" s="44">
        <v>0</v>
      </c>
      <c r="E17" s="154"/>
      <c r="F17" s="44">
        <v>0</v>
      </c>
      <c r="G17" s="154"/>
      <c r="H17" s="44">
        <v>0</v>
      </c>
      <c r="I17" s="154"/>
      <c r="J17" s="44"/>
      <c r="K17" s="154"/>
      <c r="L17" s="150">
        <v>0</v>
      </c>
      <c r="M17" s="150"/>
      <c r="N17" s="172">
        <v>0</v>
      </c>
      <c r="O17" s="173"/>
      <c r="P17" s="49"/>
      <c r="Q17" s="49"/>
      <c r="R17" s="49">
        <v>0</v>
      </c>
      <c r="S17" s="173"/>
      <c r="T17" s="49">
        <v>0</v>
      </c>
      <c r="U17" s="147"/>
      <c r="V17" s="49"/>
      <c r="W17" s="173"/>
      <c r="X17" s="53"/>
    </row>
    <row r="18" spans="1:24" s="119" customFormat="1" ht="15.5" hidden="1" x14ac:dyDescent="0.35">
      <c r="A18" s="42" t="s">
        <v>109</v>
      </c>
      <c r="B18" s="140"/>
      <c r="C18" s="125"/>
      <c r="D18" s="44">
        <v>0</v>
      </c>
      <c r="E18" s="154"/>
      <c r="F18" s="44">
        <v>0</v>
      </c>
      <c r="G18" s="154"/>
      <c r="H18" s="44">
        <v>0</v>
      </c>
      <c r="I18" s="154"/>
      <c r="J18" s="44"/>
      <c r="K18" s="154"/>
      <c r="L18" s="150">
        <v>0</v>
      </c>
      <c r="M18" s="150"/>
      <c r="N18" s="49">
        <v>0</v>
      </c>
      <c r="O18" s="173"/>
      <c r="P18" s="49"/>
      <c r="Q18" s="49"/>
      <c r="R18" s="49">
        <v>0</v>
      </c>
      <c r="S18" s="173"/>
      <c r="T18" s="49">
        <v>0</v>
      </c>
      <c r="U18" s="147"/>
      <c r="V18" s="49"/>
      <c r="W18" s="173"/>
      <c r="X18" s="53"/>
    </row>
    <row r="19" spans="1:24" s="119" customFormat="1" ht="15.5" hidden="1" x14ac:dyDescent="0.35">
      <c r="A19" s="42" t="s">
        <v>110</v>
      </c>
      <c r="B19" s="140"/>
      <c r="C19" s="125"/>
      <c r="D19" s="44"/>
      <c r="E19" s="154"/>
      <c r="F19" s="44"/>
      <c r="G19" s="154"/>
      <c r="H19" s="44"/>
      <c r="I19" s="154"/>
      <c r="J19" s="44"/>
      <c r="K19" s="154"/>
      <c r="L19" s="151"/>
      <c r="M19" s="150"/>
      <c r="N19" s="91"/>
      <c r="O19" s="173"/>
      <c r="P19" s="91"/>
      <c r="Q19" s="49"/>
      <c r="R19" s="91"/>
      <c r="S19" s="173"/>
      <c r="T19" s="91"/>
      <c r="U19" s="147"/>
      <c r="V19" s="91"/>
      <c r="W19" s="173"/>
      <c r="X19" s="180">
        <f t="shared" ref="X19" si="0">SUM(D19:T19)</f>
        <v>0</v>
      </c>
    </row>
    <row r="20" spans="1:24" s="119" customFormat="1" ht="15.5" hidden="1" x14ac:dyDescent="0.35">
      <c r="A20" s="174" t="s">
        <v>128</v>
      </c>
      <c r="B20" s="140"/>
      <c r="C20" s="125"/>
      <c r="D20" s="179">
        <f>SUM(D16:D19)</f>
        <v>0</v>
      </c>
      <c r="E20" s="141"/>
      <c r="F20" s="179">
        <f>SUM(F16:F19)</f>
        <v>0</v>
      </c>
      <c r="G20" s="141"/>
      <c r="H20" s="179">
        <f>SUM(H16:H19)</f>
        <v>0</v>
      </c>
      <c r="I20" s="141"/>
      <c r="J20" s="179">
        <f>SUM(J16:J19)</f>
        <v>0</v>
      </c>
      <c r="K20" s="141"/>
      <c r="L20" s="179">
        <f>SUM(L16:L19)</f>
        <v>0</v>
      </c>
      <c r="M20" s="49"/>
      <c r="N20" s="179">
        <f>SUM(N16:N19)</f>
        <v>0</v>
      </c>
      <c r="O20" s="141"/>
      <c r="P20" s="179">
        <f>SUM(P16:P19)</f>
        <v>0</v>
      </c>
      <c r="Q20" s="49"/>
      <c r="R20" s="179">
        <f>SUM(R16:R19)</f>
        <v>0</v>
      </c>
      <c r="S20" s="141"/>
      <c r="T20" s="179">
        <f>SUM(T16:T19)</f>
        <v>0</v>
      </c>
      <c r="U20" s="179">
        <f>SUM(U16:U17)</f>
        <v>0</v>
      </c>
      <c r="V20" s="179">
        <f>SUM(V16:V17)</f>
        <v>0</v>
      </c>
      <c r="W20" s="141"/>
      <c r="X20" s="179">
        <f>SUM(X16:X19)</f>
        <v>0</v>
      </c>
    </row>
    <row r="21" spans="1:24" s="119" customFormat="1" ht="15.5" hidden="1" x14ac:dyDescent="0.35">
      <c r="A21" s="175"/>
      <c r="B21" s="140"/>
      <c r="C21" s="125"/>
      <c r="D21" s="85"/>
      <c r="E21" s="154"/>
      <c r="F21" s="85"/>
      <c r="G21" s="154"/>
      <c r="H21" s="141"/>
      <c r="I21" s="154"/>
      <c r="J21" s="141"/>
      <c r="K21" s="154"/>
      <c r="L21" s="85"/>
      <c r="M21" s="85"/>
      <c r="N21" s="86"/>
      <c r="O21" s="154"/>
      <c r="P21" s="86"/>
      <c r="Q21" s="86"/>
      <c r="R21" s="86"/>
      <c r="S21" s="154"/>
      <c r="T21" s="86"/>
      <c r="U21" s="141"/>
      <c r="V21" s="141"/>
      <c r="W21" s="154"/>
      <c r="X21" s="86"/>
    </row>
    <row r="22" spans="1:24" s="119" customFormat="1" ht="21.65" customHeight="1" x14ac:dyDescent="0.35">
      <c r="A22" s="124" t="s">
        <v>300</v>
      </c>
      <c r="B22" s="140"/>
      <c r="C22" s="125"/>
      <c r="D22" s="142"/>
      <c r="E22" s="154"/>
      <c r="F22" s="85"/>
      <c r="G22" s="154"/>
      <c r="H22" s="141"/>
      <c r="I22" s="154"/>
      <c r="J22" s="141"/>
      <c r="K22" s="154"/>
      <c r="L22" s="85"/>
      <c r="M22" s="85"/>
      <c r="N22" s="86"/>
      <c r="O22" s="154"/>
      <c r="P22" s="86"/>
      <c r="Q22" s="86"/>
      <c r="R22" s="86"/>
      <c r="S22" s="154"/>
      <c r="T22" s="86"/>
      <c r="U22" s="141"/>
      <c r="V22" s="141"/>
      <c r="W22" s="154"/>
      <c r="X22" s="86"/>
    </row>
    <row r="23" spans="1:24" s="119" customFormat="1" ht="21.65" customHeight="1" x14ac:dyDescent="0.35">
      <c r="A23" s="175" t="s">
        <v>177</v>
      </c>
      <c r="B23" s="140"/>
      <c r="C23" s="125"/>
      <c r="D23" s="142">
        <v>0</v>
      </c>
      <c r="E23" s="141"/>
      <c r="F23" s="142">
        <v>0</v>
      </c>
      <c r="G23" s="141"/>
      <c r="H23" s="142">
        <v>0</v>
      </c>
      <c r="I23" s="141"/>
      <c r="J23" s="142"/>
      <c r="K23" s="141"/>
      <c r="L23" s="142">
        <v>0</v>
      </c>
      <c r="M23" s="150"/>
      <c r="N23" s="142">
        <v>0</v>
      </c>
      <c r="O23" s="141"/>
      <c r="P23" s="164">
        <f>'PL 8-9'!I59</f>
        <v>-113873</v>
      </c>
      <c r="Q23" s="49"/>
      <c r="R23" s="142">
        <v>0</v>
      </c>
      <c r="S23" s="141"/>
      <c r="T23" s="150">
        <v>0</v>
      </c>
      <c r="U23" s="141"/>
      <c r="V23" s="181" t="e">
        <f>#REF!+T23</f>
        <v>#REF!</v>
      </c>
      <c r="W23" s="141"/>
      <c r="X23" s="164">
        <f>SUM(D23:T23)</f>
        <v>-113873</v>
      </c>
    </row>
    <row r="24" spans="1:24" s="119" customFormat="1" ht="21.65" customHeight="1" x14ac:dyDescent="0.35">
      <c r="A24" s="175" t="s">
        <v>235</v>
      </c>
      <c r="B24" s="140"/>
      <c r="C24" s="125"/>
      <c r="D24" s="142">
        <v>0</v>
      </c>
      <c r="E24" s="141"/>
      <c r="F24" s="142">
        <v>0</v>
      </c>
      <c r="G24" s="141"/>
      <c r="H24" s="142">
        <v>0</v>
      </c>
      <c r="I24" s="141"/>
      <c r="J24" s="142"/>
      <c r="K24" s="141"/>
      <c r="L24" s="151">
        <v>0</v>
      </c>
      <c r="M24" s="150"/>
      <c r="N24" s="151">
        <v>0</v>
      </c>
      <c r="O24" s="141"/>
      <c r="P24" s="182">
        <f>'PL 8-9'!I54</f>
        <v>-5060</v>
      </c>
      <c r="Q24" s="49"/>
      <c r="R24" s="151">
        <v>0</v>
      </c>
      <c r="S24" s="141"/>
      <c r="T24" s="151">
        <v>0</v>
      </c>
      <c r="U24" s="141"/>
      <c r="V24" s="142"/>
      <c r="W24" s="141"/>
      <c r="X24" s="182">
        <f>SUM(D24:T24)</f>
        <v>-5060</v>
      </c>
    </row>
    <row r="25" spans="1:24" s="119" customFormat="1" ht="22" customHeight="1" x14ac:dyDescent="0.35">
      <c r="A25" s="124" t="s">
        <v>228</v>
      </c>
      <c r="B25" s="152"/>
      <c r="C25" s="148"/>
      <c r="D25" s="100">
        <f>SUM(D23:D24)</f>
        <v>0</v>
      </c>
      <c r="E25" s="154"/>
      <c r="F25" s="100">
        <f>SUM(F23:F24)</f>
        <v>0</v>
      </c>
      <c r="G25" s="154"/>
      <c r="H25" s="100">
        <f>SUM(H23:H24)</f>
        <v>0</v>
      </c>
      <c r="I25" s="154"/>
      <c r="J25" s="100">
        <f>SUM(J23:J24)</f>
        <v>0</v>
      </c>
      <c r="K25" s="154"/>
      <c r="L25" s="103">
        <f>SUM(L23:L24)</f>
        <v>0</v>
      </c>
      <c r="M25" s="153"/>
      <c r="N25" s="103">
        <f>SUM(N23:N24)</f>
        <v>0</v>
      </c>
      <c r="O25" s="154"/>
      <c r="P25" s="103">
        <f>SUM(P23:P24)</f>
        <v>-118933</v>
      </c>
      <c r="Q25" s="53"/>
      <c r="R25" s="103">
        <f>SUM(R23:R24)</f>
        <v>0</v>
      </c>
      <c r="S25" s="154"/>
      <c r="T25" s="103">
        <f>SUM(T23:T24)</f>
        <v>0</v>
      </c>
      <c r="U25" s="154"/>
      <c r="V25" s="155">
        <v>0</v>
      </c>
      <c r="W25" s="154"/>
      <c r="X25" s="103">
        <f>SUM(X23:X24)</f>
        <v>-118933</v>
      </c>
    </row>
    <row r="26" spans="1:24" s="119" customFormat="1" ht="21.65" customHeight="1" x14ac:dyDescent="0.35">
      <c r="A26" s="175"/>
      <c r="B26" s="140"/>
      <c r="C26" s="125"/>
      <c r="D26" s="157"/>
      <c r="E26" s="141"/>
      <c r="F26" s="158"/>
      <c r="G26" s="141"/>
      <c r="H26" s="141"/>
      <c r="I26" s="154"/>
      <c r="J26" s="141"/>
      <c r="K26" s="154"/>
      <c r="L26" s="158"/>
      <c r="M26" s="153"/>
      <c r="N26" s="86"/>
      <c r="O26" s="154"/>
      <c r="P26" s="110"/>
      <c r="Q26" s="86"/>
      <c r="R26" s="86"/>
      <c r="S26" s="154"/>
      <c r="T26" s="86"/>
      <c r="U26" s="141"/>
      <c r="V26" s="159"/>
      <c r="W26" s="154"/>
      <c r="X26" s="86"/>
    </row>
    <row r="27" spans="1:24" s="119" customFormat="1" ht="21.65" customHeight="1" x14ac:dyDescent="0.35">
      <c r="A27" s="175" t="s">
        <v>219</v>
      </c>
      <c r="B27" s="140"/>
      <c r="C27" s="125"/>
      <c r="D27" s="151">
        <v>0</v>
      </c>
      <c r="E27" s="141"/>
      <c r="F27" s="151">
        <v>0</v>
      </c>
      <c r="G27" s="141"/>
      <c r="H27" s="151">
        <v>0</v>
      </c>
      <c r="I27" s="154"/>
      <c r="J27" s="151"/>
      <c r="K27" s="154"/>
      <c r="L27" s="151">
        <v>0</v>
      </c>
      <c r="M27" s="142"/>
      <c r="N27" s="151">
        <v>0</v>
      </c>
      <c r="O27" s="141"/>
      <c r="P27" s="91">
        <v>2503</v>
      </c>
      <c r="Q27" s="49"/>
      <c r="R27" s="151">
        <v>0</v>
      </c>
      <c r="S27" s="154"/>
      <c r="T27" s="91">
        <v>-2503</v>
      </c>
      <c r="U27" s="141"/>
      <c r="V27" s="142"/>
      <c r="W27" s="154"/>
      <c r="X27" s="182">
        <f>SUM(D27:T27)</f>
        <v>0</v>
      </c>
    </row>
    <row r="28" spans="1:24" s="171" customFormat="1" ht="21.65" customHeight="1" thickBot="1" x14ac:dyDescent="0.4">
      <c r="A28" s="124" t="s">
        <v>232</v>
      </c>
      <c r="B28" s="138"/>
      <c r="C28" s="139"/>
      <c r="D28" s="18">
        <f>SUM(D12,D20,D25,D27)</f>
        <v>828992</v>
      </c>
      <c r="E28" s="154"/>
      <c r="F28" s="18">
        <f>SUM(F12,F20,F25,F27)</f>
        <v>12334930</v>
      </c>
      <c r="G28" s="141"/>
      <c r="H28" s="18">
        <f>SUM(H12,H20,H25,H27)</f>
        <v>974118</v>
      </c>
      <c r="I28" s="154"/>
      <c r="J28" s="176">
        <v>0</v>
      </c>
      <c r="K28" s="154"/>
      <c r="L28" s="18">
        <f>SUM(L12,L20,L25,L27)</f>
        <v>82820</v>
      </c>
      <c r="M28" s="86"/>
      <c r="N28" s="18">
        <f>SUM(N12,N20,N25,N27)</f>
        <v>337905</v>
      </c>
      <c r="O28" s="154"/>
      <c r="P28" s="18">
        <f>SUM(P12,P20,P25,P27)</f>
        <v>-1389313</v>
      </c>
      <c r="Q28" s="86"/>
      <c r="R28" s="18">
        <f>SUM(R12,R20,R25,R27)</f>
        <v>-337905</v>
      </c>
      <c r="S28" s="154"/>
      <c r="T28" s="18">
        <f>SUM(T12,T20,T25,T27)</f>
        <v>281782</v>
      </c>
      <c r="U28" s="154"/>
      <c r="V28" s="177">
        <v>0</v>
      </c>
      <c r="W28" s="154"/>
      <c r="X28" s="18">
        <f>SUM(X12,X20,X25,X27)</f>
        <v>13113329</v>
      </c>
    </row>
    <row r="29" spans="1:24" ht="21.65" customHeight="1" thickTop="1" x14ac:dyDescent="0.3">
      <c r="B29" s="94"/>
      <c r="C29" s="94"/>
      <c r="D29" s="89"/>
      <c r="F29" s="89"/>
      <c r="G29" s="141"/>
      <c r="L29" s="89"/>
      <c r="M29" s="89"/>
      <c r="N29" s="89"/>
      <c r="P29" s="89"/>
      <c r="Q29" s="89"/>
      <c r="R29" s="89"/>
      <c r="V29" s="89"/>
      <c r="W29" s="89"/>
      <c r="X29" s="89"/>
    </row>
    <row r="30" spans="1:24" x14ac:dyDescent="0.3">
      <c r="D30" s="89"/>
      <c r="F30" s="89"/>
      <c r="H30" s="89"/>
      <c r="J30" s="66"/>
      <c r="L30" s="89"/>
      <c r="N30" s="89"/>
      <c r="P30" s="89"/>
      <c r="R30" s="89"/>
      <c r="T30" s="89"/>
      <c r="X30" s="89"/>
    </row>
    <row r="31" spans="1:24" x14ac:dyDescent="0.3">
      <c r="D31" s="89"/>
      <c r="F31" s="89"/>
      <c r="H31" s="89"/>
      <c r="L31" s="89"/>
      <c r="N31" s="89"/>
      <c r="P31" s="89"/>
      <c r="R31" s="89"/>
      <c r="T31" s="89"/>
      <c r="X31" s="89"/>
    </row>
    <row r="45" spans="12:12" x14ac:dyDescent="0.3">
      <c r="L45" s="42" t="s">
        <v>30</v>
      </c>
    </row>
    <row r="94" spans="3:9" x14ac:dyDescent="0.3">
      <c r="C94" s="163"/>
      <c r="E94" s="163"/>
      <c r="G94" s="163"/>
      <c r="I94" s="163"/>
    </row>
    <row r="96" spans="3:9" ht="23.15" customHeight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73" firstPageNumber="1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CC5FD-9257-479E-9FE9-238475E7E710}">
  <sheetPr>
    <pageSetUpPr fitToPage="1"/>
  </sheetPr>
  <dimension ref="A1:X94"/>
  <sheetViews>
    <sheetView view="pageBreakPreview" topLeftCell="A17" zoomScale="70" zoomScaleNormal="80" zoomScaleSheetLayoutView="70" workbookViewId="0">
      <selection activeCell="D4" sqref="D4:X4"/>
    </sheetView>
  </sheetViews>
  <sheetFormatPr defaultColWidth="9.1796875" defaultRowHeight="14" x14ac:dyDescent="0.3"/>
  <cols>
    <col min="1" max="1" width="51.81640625" style="42" customWidth="1"/>
    <col min="2" max="2" width="5.36328125" style="42" bestFit="1" customWidth="1"/>
    <col min="3" max="3" width="1.1796875" style="42" customWidth="1"/>
    <col min="4" max="4" width="12.6328125" style="42" customWidth="1"/>
    <col min="5" max="5" width="1.1796875" style="42" customWidth="1"/>
    <col min="6" max="6" width="12.6328125" style="42" customWidth="1"/>
    <col min="7" max="7" width="1.1796875" style="42" customWidth="1"/>
    <col min="8" max="8" width="15.453125" style="42" customWidth="1"/>
    <col min="9" max="9" width="1.1796875" style="42" customWidth="1"/>
    <col min="10" max="10" width="15.1796875" style="42" hidden="1" customWidth="1"/>
    <col min="11" max="11" width="1.1796875" style="42" hidden="1" customWidth="1"/>
    <col min="12" max="12" width="12.6328125" style="42" customWidth="1"/>
    <col min="13" max="13" width="1.81640625" style="42" customWidth="1"/>
    <col min="14" max="14" width="12.6328125" style="42" customWidth="1"/>
    <col min="15" max="15" width="1.1796875" style="42" customWidth="1"/>
    <col min="16" max="16" width="13.54296875" style="42" bestFit="1" customWidth="1"/>
    <col min="17" max="17" width="1.81640625" style="42" customWidth="1"/>
    <col min="18" max="18" width="12.81640625" style="42" customWidth="1"/>
    <col min="19" max="19" width="1.1796875" style="42" customWidth="1"/>
    <col min="20" max="20" width="15.90625" style="42" bestFit="1" customWidth="1"/>
    <col min="21" max="22" width="0" style="42" hidden="1" customWidth="1"/>
    <col min="23" max="23" width="1.1796875" style="42" customWidth="1"/>
    <col min="24" max="24" width="14" style="42" customWidth="1"/>
    <col min="25" max="16384" width="9.1796875" style="42"/>
  </cols>
  <sheetData>
    <row r="1" spans="1:24" ht="21.5" customHeight="1" x14ac:dyDescent="0.35">
      <c r="A1" s="50" t="s">
        <v>75</v>
      </c>
      <c r="B1" s="113"/>
      <c r="C1" s="113"/>
      <c r="D1" s="85"/>
      <c r="E1" s="57"/>
      <c r="F1" s="85"/>
      <c r="G1" s="57"/>
      <c r="H1" s="57"/>
      <c r="I1" s="57"/>
      <c r="J1" s="57"/>
      <c r="K1" s="57"/>
      <c r="L1" s="85"/>
      <c r="M1" s="85"/>
      <c r="N1" s="85"/>
      <c r="O1" s="57"/>
      <c r="P1" s="85"/>
      <c r="Q1" s="85"/>
      <c r="R1" s="85"/>
      <c r="S1" s="57"/>
      <c r="T1" s="57"/>
      <c r="U1" s="57"/>
      <c r="V1" s="85"/>
      <c r="W1" s="85"/>
      <c r="X1" s="114"/>
    </row>
    <row r="2" spans="1:24" s="58" customFormat="1" ht="21.5" customHeight="1" x14ac:dyDescent="0.35">
      <c r="A2" s="52" t="s">
        <v>76</v>
      </c>
      <c r="B2" s="52"/>
      <c r="C2" s="52"/>
      <c r="D2" s="115"/>
      <c r="E2" s="52"/>
      <c r="F2" s="115"/>
      <c r="G2" s="52"/>
      <c r="H2" s="52"/>
      <c r="I2" s="52"/>
      <c r="J2" s="52"/>
      <c r="K2" s="52"/>
      <c r="L2" s="116"/>
      <c r="M2" s="116"/>
      <c r="N2" s="116"/>
      <c r="O2" s="52"/>
      <c r="P2" s="115"/>
      <c r="Q2" s="115"/>
      <c r="R2" s="115"/>
      <c r="S2" s="52"/>
      <c r="T2" s="52"/>
      <c r="U2" s="52"/>
      <c r="V2" s="115"/>
      <c r="W2" s="115"/>
      <c r="X2" s="117"/>
    </row>
    <row r="3" spans="1:24" ht="21.5" customHeight="1" x14ac:dyDescent="0.3">
      <c r="A3" s="94"/>
      <c r="B3" s="94"/>
      <c r="C3" s="94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4" s="119" customFormat="1" ht="21.5" customHeight="1" x14ac:dyDescent="0.35">
      <c r="A4" s="94"/>
      <c r="B4" s="94"/>
      <c r="C4" s="94"/>
      <c r="D4" s="257" t="s">
        <v>119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s="119" customFormat="1" ht="21.5" customHeight="1" x14ac:dyDescent="0.35">
      <c r="A5" s="94"/>
      <c r="B5" s="94"/>
      <c r="C5" s="94"/>
      <c r="D5" s="42"/>
      <c r="E5" s="51"/>
      <c r="F5" s="42"/>
      <c r="G5" s="59"/>
      <c r="H5" s="42"/>
      <c r="I5" s="51"/>
      <c r="J5" s="51"/>
      <c r="K5" s="51"/>
      <c r="Q5" s="51"/>
      <c r="R5" s="51"/>
      <c r="S5" s="51"/>
      <c r="T5" s="51" t="s">
        <v>78</v>
      </c>
      <c r="U5" s="127"/>
      <c r="V5" s="127"/>
      <c r="W5" s="89"/>
      <c r="X5" s="108"/>
    </row>
    <row r="6" spans="1:24" s="119" customFormat="1" ht="21.5" customHeight="1" x14ac:dyDescent="0.35">
      <c r="A6" s="94"/>
      <c r="B6" s="94"/>
      <c r="C6" s="94"/>
      <c r="D6" s="42"/>
      <c r="E6" s="51"/>
      <c r="F6" s="108" t="s">
        <v>87</v>
      </c>
      <c r="G6" s="59"/>
      <c r="H6" s="51" t="s">
        <v>190</v>
      </c>
      <c r="I6" s="51"/>
      <c r="J6" s="51"/>
      <c r="K6" s="51"/>
      <c r="L6" s="258" t="s">
        <v>217</v>
      </c>
      <c r="M6" s="258"/>
      <c r="N6" s="258"/>
      <c r="O6" s="258"/>
      <c r="P6" s="258"/>
      <c r="Q6" s="51"/>
      <c r="R6" s="51"/>
      <c r="S6" s="51"/>
      <c r="T6" s="128" t="s">
        <v>120</v>
      </c>
      <c r="U6" s="127"/>
      <c r="V6" s="127"/>
      <c r="W6" s="89"/>
      <c r="X6" s="108"/>
    </row>
    <row r="7" spans="1:24" s="119" customFormat="1" ht="21.5" customHeight="1" x14ac:dyDescent="0.35">
      <c r="A7" s="94"/>
      <c r="B7" s="94"/>
      <c r="C7" s="94"/>
      <c r="D7" s="108" t="s">
        <v>81</v>
      </c>
      <c r="E7" s="51"/>
      <c r="F7" s="108" t="s">
        <v>189</v>
      </c>
      <c r="G7" s="59"/>
      <c r="H7" s="51" t="s">
        <v>121</v>
      </c>
      <c r="I7" s="51"/>
      <c r="J7" s="108" t="s">
        <v>122</v>
      </c>
      <c r="K7" s="108"/>
      <c r="L7" s="51"/>
      <c r="M7" s="51"/>
      <c r="N7" s="51" t="s">
        <v>83</v>
      </c>
      <c r="O7" s="59"/>
      <c r="P7" s="59"/>
      <c r="Q7" s="59"/>
      <c r="R7" s="59"/>
      <c r="S7" s="51"/>
      <c r="T7" s="51"/>
      <c r="U7" s="167"/>
      <c r="V7" s="168" t="s">
        <v>123</v>
      </c>
      <c r="W7" s="129"/>
      <c r="X7" s="89"/>
    </row>
    <row r="8" spans="1:24" s="119" customFormat="1" ht="21.5" customHeight="1" x14ac:dyDescent="0.35">
      <c r="A8" s="94"/>
      <c r="B8" s="94"/>
      <c r="C8" s="94"/>
      <c r="D8" s="108" t="s">
        <v>86</v>
      </c>
      <c r="E8" s="51"/>
      <c r="F8" s="108" t="s">
        <v>188</v>
      </c>
      <c r="G8" s="59"/>
      <c r="H8" s="108" t="s">
        <v>124</v>
      </c>
      <c r="I8" s="108"/>
      <c r="J8" s="108" t="s">
        <v>89</v>
      </c>
      <c r="K8" s="108"/>
      <c r="L8" s="51" t="s">
        <v>90</v>
      </c>
      <c r="M8" s="51"/>
      <c r="N8" s="51" t="s">
        <v>91</v>
      </c>
      <c r="O8" s="59"/>
      <c r="P8" s="51" t="s">
        <v>92</v>
      </c>
      <c r="Q8" s="89"/>
      <c r="R8" s="51" t="s">
        <v>83</v>
      </c>
      <c r="S8" s="51"/>
      <c r="T8" s="129" t="s">
        <v>93</v>
      </c>
      <c r="U8" s="51"/>
      <c r="V8" s="129" t="s">
        <v>125</v>
      </c>
      <c r="W8" s="129"/>
      <c r="X8" s="108" t="s">
        <v>96</v>
      </c>
    </row>
    <row r="9" spans="1:24" s="118" customFormat="1" ht="21.5" customHeight="1" x14ac:dyDescent="0.35">
      <c r="A9" s="94"/>
      <c r="B9" s="132" t="s">
        <v>8</v>
      </c>
      <c r="C9" s="94"/>
      <c r="D9" s="108" t="s">
        <v>97</v>
      </c>
      <c r="E9" s="127"/>
      <c r="F9" s="108" t="s">
        <v>91</v>
      </c>
      <c r="G9" s="127"/>
      <c r="H9" s="108" t="s">
        <v>126</v>
      </c>
      <c r="I9" s="108"/>
      <c r="J9" s="108" t="s">
        <v>99</v>
      </c>
      <c r="K9" s="108"/>
      <c r="L9" s="133" t="s">
        <v>100</v>
      </c>
      <c r="M9" s="133"/>
      <c r="N9" s="133" t="s">
        <v>100</v>
      </c>
      <c r="O9" s="127"/>
      <c r="P9" s="51" t="s">
        <v>218</v>
      </c>
      <c r="Q9" s="51"/>
      <c r="R9" s="51" t="s">
        <v>91</v>
      </c>
      <c r="S9" s="94"/>
      <c r="T9" s="127" t="s">
        <v>102</v>
      </c>
      <c r="U9" s="94"/>
      <c r="V9" s="129" t="s">
        <v>120</v>
      </c>
      <c r="W9" s="129"/>
      <c r="X9" s="133" t="s">
        <v>105</v>
      </c>
    </row>
    <row r="10" spans="1:24" s="118" customFormat="1" ht="21.5" customHeight="1" x14ac:dyDescent="0.35">
      <c r="A10" s="94"/>
      <c r="B10" s="132"/>
      <c r="C10" s="94"/>
      <c r="D10" s="259" t="s">
        <v>10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</row>
    <row r="11" spans="1:24" s="119" customFormat="1" ht="21.5" customHeight="1" x14ac:dyDescent="0.35">
      <c r="A11" s="92" t="s">
        <v>233</v>
      </c>
      <c r="B11" s="132"/>
      <c r="C11" s="94"/>
      <c r="D11" s="135"/>
      <c r="E11" s="135"/>
      <c r="F11" s="136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7"/>
      <c r="U11" s="135"/>
      <c r="V11" s="135"/>
      <c r="W11" s="135"/>
      <c r="X11" s="135"/>
    </row>
    <row r="12" spans="1:24" s="171" customFormat="1" ht="21.5" customHeight="1" x14ac:dyDescent="0.35">
      <c r="A12" s="92" t="s">
        <v>179</v>
      </c>
      <c r="B12" s="138"/>
      <c r="C12" s="139"/>
      <c r="D12" s="169">
        <v>828992</v>
      </c>
      <c r="E12" s="170"/>
      <c r="F12" s="169">
        <v>12334930</v>
      </c>
      <c r="G12" s="170"/>
      <c r="H12" s="169">
        <v>974118</v>
      </c>
      <c r="I12" s="170"/>
      <c r="J12" s="49">
        <v>0</v>
      </c>
      <c r="K12" s="170"/>
      <c r="L12" s="169">
        <v>82820</v>
      </c>
      <c r="M12" s="169"/>
      <c r="N12" s="169">
        <v>337905</v>
      </c>
      <c r="O12" s="170"/>
      <c r="P12" s="169">
        <v>-1461247</v>
      </c>
      <c r="Q12" s="169"/>
      <c r="R12" s="169">
        <v>-337905</v>
      </c>
      <c r="S12" s="170"/>
      <c r="T12" s="169">
        <v>279279</v>
      </c>
      <c r="U12" s="170"/>
      <c r="V12" s="44"/>
      <c r="W12" s="170"/>
      <c r="X12" s="178">
        <f>SUM(T12,R12,P12,N12,L12,H12,F12,D12,)</f>
        <v>13038892</v>
      </c>
    </row>
    <row r="13" spans="1:24" s="171" customFormat="1" ht="21.5" customHeight="1" x14ac:dyDescent="0.35">
      <c r="A13" s="60"/>
      <c r="B13" s="138"/>
      <c r="C13" s="139"/>
      <c r="D13" s="86"/>
      <c r="E13" s="154"/>
      <c r="F13" s="86"/>
      <c r="G13" s="154"/>
      <c r="H13" s="86"/>
      <c r="I13" s="154"/>
      <c r="J13" s="85"/>
      <c r="K13" s="154"/>
      <c r="L13" s="86"/>
      <c r="M13" s="86"/>
      <c r="N13" s="86"/>
      <c r="O13" s="154"/>
      <c r="P13" s="86"/>
      <c r="Q13" s="86"/>
      <c r="R13" s="86"/>
      <c r="S13" s="154"/>
      <c r="T13" s="86"/>
      <c r="U13" s="154"/>
      <c r="V13" s="142"/>
      <c r="W13" s="154"/>
      <c r="X13" s="86"/>
    </row>
    <row r="14" spans="1:24" s="119" customFormat="1" ht="21.5" customHeight="1" x14ac:dyDescent="0.35">
      <c r="A14" s="60" t="s">
        <v>106</v>
      </c>
      <c r="B14" s="140"/>
      <c r="C14" s="125"/>
      <c r="D14" s="85"/>
      <c r="E14" s="154"/>
      <c r="F14" s="85"/>
      <c r="G14" s="154"/>
      <c r="H14" s="141"/>
      <c r="I14" s="154"/>
      <c r="J14" s="141"/>
      <c r="K14" s="154"/>
      <c r="L14" s="85"/>
      <c r="M14" s="85"/>
      <c r="N14" s="86"/>
      <c r="O14" s="154"/>
      <c r="P14" s="86"/>
      <c r="Q14" s="86"/>
      <c r="R14" s="86"/>
      <c r="S14" s="154"/>
      <c r="T14" s="86"/>
      <c r="U14" s="141"/>
      <c r="V14" s="141"/>
      <c r="W14" s="154"/>
      <c r="X14" s="86"/>
    </row>
    <row r="15" spans="1:24" s="119" customFormat="1" ht="21.5" customHeight="1" x14ac:dyDescent="0.35">
      <c r="A15" s="62" t="s">
        <v>301</v>
      </c>
      <c r="B15" s="140"/>
      <c r="C15" s="125"/>
      <c r="D15" s="85"/>
      <c r="E15" s="154"/>
      <c r="F15" s="85"/>
      <c r="G15" s="154"/>
      <c r="H15" s="141"/>
      <c r="I15" s="154"/>
      <c r="J15" s="141"/>
      <c r="K15" s="154"/>
      <c r="L15" s="85"/>
      <c r="M15" s="85"/>
      <c r="N15" s="86"/>
      <c r="O15" s="154"/>
      <c r="P15" s="86"/>
      <c r="Q15" s="86"/>
      <c r="R15" s="86"/>
      <c r="S15" s="154"/>
      <c r="T15" s="86"/>
      <c r="U15" s="141"/>
      <c r="V15" s="141"/>
      <c r="W15" s="154"/>
      <c r="X15" s="86"/>
    </row>
    <row r="16" spans="1:24" s="119" customFormat="1" ht="21.5" customHeight="1" x14ac:dyDescent="0.35">
      <c r="A16" s="175" t="s">
        <v>273</v>
      </c>
      <c r="B16" s="140"/>
      <c r="C16" s="125"/>
      <c r="D16" s="44"/>
      <c r="E16" s="154"/>
      <c r="F16" s="44"/>
      <c r="G16" s="154"/>
      <c r="H16" s="150"/>
      <c r="I16" s="154"/>
      <c r="J16" s="44"/>
      <c r="K16" s="154"/>
      <c r="L16" s="150"/>
      <c r="M16" s="150"/>
      <c r="N16" s="172"/>
      <c r="O16" s="173"/>
      <c r="P16" s="49"/>
      <c r="Q16" s="49"/>
      <c r="R16" s="49"/>
      <c r="S16" s="173"/>
      <c r="T16" s="49"/>
      <c r="U16" s="147"/>
      <c r="V16" s="147"/>
      <c r="W16" s="173"/>
      <c r="X16" s="53"/>
    </row>
    <row r="17" spans="1:24" s="119" customFormat="1" ht="21.5" customHeight="1" x14ac:dyDescent="0.35">
      <c r="A17" s="175" t="s">
        <v>253</v>
      </c>
      <c r="B17" s="140">
        <v>9</v>
      </c>
      <c r="C17" s="125"/>
      <c r="D17" s="44">
        <v>-13890</v>
      </c>
      <c r="E17" s="154"/>
      <c r="F17" s="44">
        <v>0</v>
      </c>
      <c r="G17" s="154"/>
      <c r="H17" s="44">
        <v>0</v>
      </c>
      <c r="I17" s="154"/>
      <c r="J17" s="44"/>
      <c r="K17" s="154"/>
      <c r="L17" s="150">
        <v>0</v>
      </c>
      <c r="M17" s="150"/>
      <c r="N17" s="44">
        <v>-337905</v>
      </c>
      <c r="O17" s="173"/>
      <c r="P17" s="49">
        <v>13890</v>
      </c>
      <c r="Q17" s="49"/>
      <c r="R17" s="49">
        <v>337905</v>
      </c>
      <c r="S17" s="173"/>
      <c r="T17" s="49">
        <v>0</v>
      </c>
      <c r="U17" s="147"/>
      <c r="V17" s="49"/>
      <c r="W17" s="173"/>
      <c r="X17" s="178">
        <f>SUM(T17,R17,P17,N17,L17,H17,F17,D17,)</f>
        <v>0</v>
      </c>
    </row>
    <row r="18" spans="1:24" s="119" customFormat="1" ht="21.5" customHeight="1" x14ac:dyDescent="0.35">
      <c r="A18" s="124" t="s">
        <v>111</v>
      </c>
      <c r="B18" s="140"/>
      <c r="C18" s="125"/>
      <c r="D18" s="100">
        <f>SUM(D17)</f>
        <v>-13890</v>
      </c>
      <c r="E18" s="154"/>
      <c r="F18" s="100">
        <f>SUM(F17)</f>
        <v>0</v>
      </c>
      <c r="G18" s="154"/>
      <c r="H18" s="100">
        <f>SUM(H17)</f>
        <v>0</v>
      </c>
      <c r="I18" s="154"/>
      <c r="J18" s="100">
        <f>SUM(J16:J17)</f>
        <v>0</v>
      </c>
      <c r="K18" s="154"/>
      <c r="L18" s="100">
        <f>SUM(L17)</f>
        <v>0</v>
      </c>
      <c r="M18" s="53"/>
      <c r="N18" s="100">
        <f>SUM(N17)</f>
        <v>-337905</v>
      </c>
      <c r="O18" s="154"/>
      <c r="P18" s="100">
        <f>SUM(P17)</f>
        <v>13890</v>
      </c>
      <c r="Q18" s="53"/>
      <c r="R18" s="100">
        <f>SUM(R17)</f>
        <v>337905</v>
      </c>
      <c r="S18" s="154"/>
      <c r="T18" s="100">
        <f>SUM(T17)</f>
        <v>0</v>
      </c>
      <c r="U18" s="100">
        <f>SUM(U16:U17)</f>
        <v>0</v>
      </c>
      <c r="V18" s="100">
        <f>SUM(V16:V17)</f>
        <v>0</v>
      </c>
      <c r="W18" s="154"/>
      <c r="X18" s="100">
        <f>SUM(X17)</f>
        <v>0</v>
      </c>
    </row>
    <row r="19" spans="1:24" s="119" customFormat="1" ht="21.5" customHeight="1" x14ac:dyDescent="0.35">
      <c r="A19" s="175"/>
      <c r="B19" s="140"/>
      <c r="C19" s="125"/>
      <c r="D19" s="85"/>
      <c r="E19" s="154"/>
      <c r="F19" s="85"/>
      <c r="G19" s="154"/>
      <c r="H19" s="141"/>
      <c r="I19" s="154"/>
      <c r="J19" s="141"/>
      <c r="K19" s="154"/>
      <c r="L19" s="85"/>
      <c r="M19" s="85"/>
      <c r="N19" s="86"/>
      <c r="O19" s="154"/>
      <c r="P19" s="86"/>
      <c r="Q19" s="86"/>
      <c r="R19" s="86"/>
      <c r="S19" s="154"/>
      <c r="T19" s="86"/>
      <c r="U19" s="141"/>
      <c r="V19" s="141"/>
      <c r="W19" s="154"/>
      <c r="X19" s="86"/>
    </row>
    <row r="20" spans="1:24" s="119" customFormat="1" ht="21.5" customHeight="1" x14ac:dyDescent="0.35">
      <c r="A20" s="124" t="s">
        <v>112</v>
      </c>
      <c r="B20" s="140"/>
      <c r="C20" s="125"/>
      <c r="D20" s="142"/>
      <c r="E20" s="154"/>
      <c r="F20" s="85"/>
      <c r="G20" s="154"/>
      <c r="H20" s="141"/>
      <c r="I20" s="154"/>
      <c r="J20" s="141"/>
      <c r="K20" s="154"/>
      <c r="L20" s="85"/>
      <c r="M20" s="85"/>
      <c r="N20" s="86"/>
      <c r="O20" s="154"/>
      <c r="P20" s="86"/>
      <c r="Q20" s="86"/>
      <c r="R20" s="86"/>
      <c r="S20" s="154"/>
      <c r="T20" s="86"/>
      <c r="U20" s="141"/>
      <c r="V20" s="141"/>
      <c r="W20" s="154"/>
      <c r="X20" s="86"/>
    </row>
    <row r="21" spans="1:24" s="119" customFormat="1" ht="21.5" customHeight="1" x14ac:dyDescent="0.35">
      <c r="A21" s="175" t="s">
        <v>256</v>
      </c>
      <c r="B21" s="140"/>
      <c r="C21" s="125"/>
      <c r="D21" s="142">
        <v>0</v>
      </c>
      <c r="E21" s="141"/>
      <c r="F21" s="142">
        <v>0</v>
      </c>
      <c r="G21" s="141"/>
      <c r="H21" s="142">
        <v>0</v>
      </c>
      <c r="I21" s="141"/>
      <c r="J21" s="142"/>
      <c r="K21" s="141"/>
      <c r="L21" s="142">
        <v>0</v>
      </c>
      <c r="M21" s="150"/>
      <c r="N21" s="142">
        <v>0</v>
      </c>
      <c r="O21" s="141"/>
      <c r="P21" s="164">
        <f>'PL 8-9'!G59</f>
        <v>5639</v>
      </c>
      <c r="Q21" s="49"/>
      <c r="R21" s="142">
        <v>0</v>
      </c>
      <c r="S21" s="141"/>
      <c r="T21" s="150">
        <v>0</v>
      </c>
      <c r="U21" s="141"/>
      <c r="V21" s="181" t="e">
        <f>#REF!+T21</f>
        <v>#REF!</v>
      </c>
      <c r="W21" s="141"/>
      <c r="X21" s="164">
        <f>SUM(D21:T21)</f>
        <v>5639</v>
      </c>
    </row>
    <row r="22" spans="1:24" s="119" customFormat="1" ht="21.5" customHeight="1" x14ac:dyDescent="0.35">
      <c r="A22" s="175" t="s">
        <v>235</v>
      </c>
      <c r="B22" s="140"/>
      <c r="C22" s="125"/>
      <c r="D22" s="142">
        <v>0</v>
      </c>
      <c r="E22" s="141"/>
      <c r="F22" s="142">
        <v>0</v>
      </c>
      <c r="G22" s="141"/>
      <c r="H22" s="142">
        <v>0</v>
      </c>
      <c r="I22" s="141"/>
      <c r="J22" s="142"/>
      <c r="K22" s="141"/>
      <c r="L22" s="151">
        <v>0</v>
      </c>
      <c r="M22" s="150"/>
      <c r="N22" s="151">
        <v>0</v>
      </c>
      <c r="O22" s="141"/>
      <c r="P22" s="182">
        <f>'PL 8-9'!G54</f>
        <v>-362</v>
      </c>
      <c r="Q22" s="49"/>
      <c r="R22" s="151">
        <v>0</v>
      </c>
      <c r="S22" s="141"/>
      <c r="T22" s="151">
        <v>0</v>
      </c>
      <c r="U22" s="141"/>
      <c r="V22" s="142"/>
      <c r="W22" s="141"/>
      <c r="X22" s="182">
        <f>SUM(D22:T22)</f>
        <v>-362</v>
      </c>
    </row>
    <row r="23" spans="1:24" s="119" customFormat="1" ht="21.5" customHeight="1" x14ac:dyDescent="0.35">
      <c r="A23" s="124" t="s">
        <v>118</v>
      </c>
      <c r="B23" s="152"/>
      <c r="C23" s="148"/>
      <c r="D23" s="100">
        <f>SUM(D21:D22)</f>
        <v>0</v>
      </c>
      <c r="E23" s="154"/>
      <c r="F23" s="100">
        <f>SUM(F21:F22)</f>
        <v>0</v>
      </c>
      <c r="G23" s="154"/>
      <c r="H23" s="100">
        <f>SUM(H21:H22)</f>
        <v>0</v>
      </c>
      <c r="I23" s="154"/>
      <c r="J23" s="100">
        <f>SUM(J21:J22)</f>
        <v>0</v>
      </c>
      <c r="K23" s="154"/>
      <c r="L23" s="103">
        <f>SUM(L21:L22)</f>
        <v>0</v>
      </c>
      <c r="M23" s="153"/>
      <c r="N23" s="103">
        <f>SUM(N21:N22)</f>
        <v>0</v>
      </c>
      <c r="O23" s="154"/>
      <c r="P23" s="103">
        <f>SUM(P21:P22)</f>
        <v>5277</v>
      </c>
      <c r="Q23" s="53"/>
      <c r="R23" s="103">
        <f>SUM(R21:R22)</f>
        <v>0</v>
      </c>
      <c r="S23" s="154"/>
      <c r="T23" s="103">
        <f>SUM(T21:T22)</f>
        <v>0</v>
      </c>
      <c r="U23" s="154"/>
      <c r="V23" s="155">
        <v>0</v>
      </c>
      <c r="W23" s="154"/>
      <c r="X23" s="103">
        <f>SUM(X21:X22)</f>
        <v>5277</v>
      </c>
    </row>
    <row r="24" spans="1:24" s="119" customFormat="1" ht="21.5" customHeight="1" x14ac:dyDescent="0.35">
      <c r="A24" s="175"/>
      <c r="B24" s="140"/>
      <c r="C24" s="125"/>
      <c r="D24" s="157"/>
      <c r="E24" s="141"/>
      <c r="F24" s="158"/>
      <c r="G24" s="141"/>
      <c r="H24" s="141"/>
      <c r="I24" s="154"/>
      <c r="J24" s="141"/>
      <c r="K24" s="154"/>
      <c r="L24" s="158"/>
      <c r="M24" s="153"/>
      <c r="N24" s="86"/>
      <c r="O24" s="154"/>
      <c r="P24" s="110"/>
      <c r="Q24" s="86"/>
      <c r="R24" s="86"/>
      <c r="S24" s="154"/>
      <c r="T24" s="86"/>
      <c r="U24" s="141"/>
      <c r="V24" s="159"/>
      <c r="W24" s="154"/>
      <c r="X24" s="86"/>
    </row>
    <row r="25" spans="1:24" s="119" customFormat="1" ht="21.5" customHeight="1" x14ac:dyDescent="0.35">
      <c r="A25" s="175" t="s">
        <v>219</v>
      </c>
      <c r="B25" s="140"/>
      <c r="C25" s="125"/>
      <c r="D25" s="151">
        <v>0</v>
      </c>
      <c r="E25" s="141"/>
      <c r="F25" s="151">
        <v>0</v>
      </c>
      <c r="G25" s="141"/>
      <c r="H25" s="151">
        <v>0</v>
      </c>
      <c r="I25" s="154"/>
      <c r="J25" s="151"/>
      <c r="K25" s="154"/>
      <c r="L25" s="151">
        <v>0</v>
      </c>
      <c r="M25" s="142"/>
      <c r="N25" s="151">
        <v>0</v>
      </c>
      <c r="O25" s="141"/>
      <c r="P25" s="91">
        <v>2503</v>
      </c>
      <c r="Q25" s="49"/>
      <c r="R25" s="151">
        <v>0</v>
      </c>
      <c r="S25" s="154"/>
      <c r="T25" s="91">
        <f>-P25</f>
        <v>-2503</v>
      </c>
      <c r="U25" s="141"/>
      <c r="V25" s="142"/>
      <c r="W25" s="154"/>
      <c r="X25" s="182">
        <f>SUM(D25:T25)</f>
        <v>0</v>
      </c>
    </row>
    <row r="26" spans="1:24" s="171" customFormat="1" ht="21.5" customHeight="1" thickBot="1" x14ac:dyDescent="0.4">
      <c r="A26" s="124" t="s">
        <v>234</v>
      </c>
      <c r="B26" s="138"/>
      <c r="C26" s="139"/>
      <c r="D26" s="18">
        <f>SUM(D12,D18,D23,D25)</f>
        <v>815102</v>
      </c>
      <c r="E26" s="154"/>
      <c r="F26" s="18">
        <f>SUM(F12,F18,F23,F25)</f>
        <v>12334930</v>
      </c>
      <c r="G26" s="141"/>
      <c r="H26" s="18">
        <f>SUM(H12,H18,H23,H25)</f>
        <v>974118</v>
      </c>
      <c r="I26" s="154"/>
      <c r="J26" s="176">
        <v>0</v>
      </c>
      <c r="K26" s="154"/>
      <c r="L26" s="18">
        <f>SUM(L12,L18,L23,L25)</f>
        <v>82820</v>
      </c>
      <c r="M26" s="86"/>
      <c r="N26" s="245">
        <f>SUM(N12,N18,N23,N25)</f>
        <v>0</v>
      </c>
      <c r="O26" s="154"/>
      <c r="P26" s="18">
        <f>SUM(P12,P18,P23,P25)</f>
        <v>-1439577</v>
      </c>
      <c r="Q26" s="86"/>
      <c r="R26" s="244">
        <f>SUM(R12,R18,R23,R25)</f>
        <v>0</v>
      </c>
      <c r="S26" s="154"/>
      <c r="T26" s="18">
        <f>SUM(T12,T18,T23,T25)</f>
        <v>276776</v>
      </c>
      <c r="U26" s="154"/>
      <c r="V26" s="177">
        <v>0</v>
      </c>
      <c r="W26" s="154"/>
      <c r="X26" s="18">
        <f>SUM(X12,X18,X23,X25)</f>
        <v>13044169</v>
      </c>
    </row>
    <row r="27" spans="1:24" ht="21.5" customHeight="1" thickTop="1" x14ac:dyDescent="0.3">
      <c r="B27" s="94"/>
      <c r="C27" s="94"/>
      <c r="D27" s="89"/>
      <c r="F27" s="89"/>
      <c r="G27" s="141"/>
      <c r="L27" s="89"/>
      <c r="M27" s="89"/>
      <c r="N27" s="89"/>
      <c r="P27" s="89"/>
      <c r="Q27" s="89"/>
      <c r="R27" s="89"/>
      <c r="V27" s="89"/>
      <c r="W27" s="89"/>
      <c r="X27" s="89"/>
    </row>
    <row r="28" spans="1:24" x14ac:dyDescent="0.3">
      <c r="D28" s="89"/>
      <c r="F28" s="89"/>
      <c r="H28" s="89"/>
      <c r="J28" s="66"/>
      <c r="L28" s="89"/>
      <c r="N28" s="89"/>
      <c r="P28" s="89"/>
      <c r="R28" s="89"/>
      <c r="T28" s="89"/>
      <c r="X28" s="89"/>
    </row>
    <row r="29" spans="1:24" x14ac:dyDescent="0.3">
      <c r="D29" s="89"/>
      <c r="F29" s="89"/>
      <c r="H29" s="89"/>
      <c r="L29" s="89"/>
      <c r="N29" s="89"/>
      <c r="P29" s="89"/>
      <c r="R29" s="89"/>
      <c r="T29" s="89"/>
      <c r="X29" s="89"/>
    </row>
    <row r="43" spans="12:12" x14ac:dyDescent="0.3">
      <c r="L43" s="42" t="s">
        <v>30</v>
      </c>
    </row>
    <row r="92" spans="3:9" x14ac:dyDescent="0.3">
      <c r="C92" s="163"/>
      <c r="E92" s="163"/>
      <c r="G92" s="163"/>
      <c r="I92" s="163"/>
    </row>
    <row r="94" spans="3:9" ht="23.15" customHeight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3:X3"/>
    <mergeCell ref="D4:X4"/>
    <mergeCell ref="L6:P6"/>
    <mergeCell ref="D10:X10"/>
  </mergeCells>
  <pageMargins left="0.7" right="0.7" top="0.48" bottom="0.5" header="0.5" footer="0.5"/>
  <pageSetup paperSize="9" scale="70" firstPageNumber="13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D8E1-7D8E-41C7-9142-EC33DF4BE91E}">
  <sheetPr>
    <pageSetUpPr fitToPage="1"/>
  </sheetPr>
  <dimension ref="A1:N138"/>
  <sheetViews>
    <sheetView tabSelected="1" view="pageBreakPreview" topLeftCell="A55" zoomScale="115" zoomScaleNormal="85" zoomScaleSheetLayoutView="115" workbookViewId="0">
      <selection activeCell="F39" sqref="F39:H39"/>
    </sheetView>
  </sheetViews>
  <sheetFormatPr defaultColWidth="9.1796875" defaultRowHeight="20.25" customHeight="1" x14ac:dyDescent="0.3"/>
  <cols>
    <col min="1" max="1" width="4.54296875" style="185" customWidth="1"/>
    <col min="2" max="2" width="9.1796875" style="185"/>
    <col min="3" max="3" width="37.54296875" style="185" customWidth="1"/>
    <col min="4" max="4" width="5.54296875" style="186" bestFit="1" customWidth="1"/>
    <col min="5" max="5" width="1.1796875" style="185" customWidth="1"/>
    <col min="6" max="6" width="11.81640625" style="187" customWidth="1"/>
    <col min="7" max="7" width="1.1796875" style="185" customWidth="1"/>
    <col min="8" max="8" width="13.81640625" style="187" bestFit="1" customWidth="1"/>
    <col min="9" max="9" width="1.1796875" style="185" customWidth="1"/>
    <col min="10" max="10" width="11.81640625" style="187" customWidth="1"/>
    <col min="11" max="11" width="1.1796875" style="185" customWidth="1"/>
    <col min="12" max="12" width="12.453125" style="187" customWidth="1"/>
    <col min="13" max="13" width="2.81640625" style="188" customWidth="1"/>
    <col min="14" max="16384" width="9.1796875" style="185"/>
  </cols>
  <sheetData>
    <row r="1" spans="1:13" ht="19.5" customHeight="1" x14ac:dyDescent="0.35">
      <c r="A1" s="183" t="s">
        <v>0</v>
      </c>
      <c r="B1" s="184"/>
    </row>
    <row r="2" spans="1:13" ht="19.5" customHeight="1" x14ac:dyDescent="0.3">
      <c r="A2" s="189" t="s">
        <v>129</v>
      </c>
      <c r="B2" s="190"/>
    </row>
    <row r="3" spans="1:13" ht="19.5" customHeight="1" x14ac:dyDescent="0.3"/>
    <row r="4" spans="1:13" ht="19.5" customHeight="1" x14ac:dyDescent="0.3">
      <c r="F4" s="249" t="s">
        <v>2</v>
      </c>
      <c r="G4" s="249"/>
      <c r="H4" s="249"/>
      <c r="I4" s="191"/>
      <c r="J4" s="249" t="s">
        <v>3</v>
      </c>
      <c r="K4" s="249"/>
      <c r="L4" s="249"/>
      <c r="M4" s="57"/>
    </row>
    <row r="5" spans="1:13" ht="19.5" customHeight="1" x14ac:dyDescent="0.3">
      <c r="F5" s="249" t="s">
        <v>4</v>
      </c>
      <c r="G5" s="249"/>
      <c r="H5" s="249"/>
      <c r="I5" s="191"/>
      <c r="J5" s="249" t="s">
        <v>4</v>
      </c>
      <c r="K5" s="249"/>
      <c r="L5" s="249"/>
      <c r="M5" s="57"/>
    </row>
    <row r="6" spans="1:13" ht="19.5" customHeight="1" x14ac:dyDescent="0.3">
      <c r="F6" s="247" t="s">
        <v>227</v>
      </c>
      <c r="G6" s="247"/>
      <c r="H6" s="247"/>
      <c r="I6" s="191"/>
      <c r="J6" s="247" t="s">
        <v>227</v>
      </c>
      <c r="K6" s="247"/>
      <c r="L6" s="247"/>
      <c r="M6" s="192"/>
    </row>
    <row r="7" spans="1:13" ht="19.5" customHeight="1" x14ac:dyDescent="0.3">
      <c r="F7" s="246" t="s">
        <v>226</v>
      </c>
      <c r="G7" s="247"/>
      <c r="H7" s="247"/>
      <c r="I7" s="191"/>
      <c r="J7" s="246" t="s">
        <v>226</v>
      </c>
      <c r="K7" s="247"/>
      <c r="L7" s="247"/>
      <c r="M7" s="192"/>
    </row>
    <row r="8" spans="1:13" ht="19.5" customHeight="1" x14ac:dyDescent="0.3">
      <c r="D8" s="132" t="s">
        <v>8</v>
      </c>
      <c r="F8" s="192">
        <v>2026</v>
      </c>
      <c r="G8" s="55"/>
      <c r="H8" s="192">
        <v>2025</v>
      </c>
      <c r="I8" s="55"/>
      <c r="J8" s="192">
        <v>2026</v>
      </c>
      <c r="K8" s="55"/>
      <c r="L8" s="192">
        <v>2025</v>
      </c>
      <c r="M8" s="55"/>
    </row>
    <row r="9" spans="1:13" ht="19.5" customHeight="1" x14ac:dyDescent="0.3">
      <c r="D9" s="132"/>
      <c r="F9" s="192"/>
      <c r="G9" s="55"/>
      <c r="H9" s="56" t="s">
        <v>185</v>
      </c>
      <c r="I9" s="55"/>
      <c r="J9" s="192"/>
      <c r="K9" s="55"/>
      <c r="L9" s="192"/>
      <c r="M9" s="55"/>
    </row>
    <row r="10" spans="1:13" ht="19.5" customHeight="1" x14ac:dyDescent="0.3">
      <c r="F10" s="248" t="s">
        <v>10</v>
      </c>
      <c r="G10" s="248"/>
      <c r="H10" s="248"/>
      <c r="I10" s="248"/>
      <c r="J10" s="248"/>
      <c r="K10" s="248"/>
      <c r="L10" s="248"/>
      <c r="M10" s="59"/>
    </row>
    <row r="11" spans="1:13" ht="19.5" customHeight="1" x14ac:dyDescent="0.3">
      <c r="A11" s="194" t="s">
        <v>130</v>
      </c>
      <c r="B11" s="190"/>
      <c r="C11" s="190"/>
      <c r="D11" s="191"/>
      <c r="E11" s="190"/>
    </row>
    <row r="12" spans="1:13" ht="19.5" customHeight="1" x14ac:dyDescent="0.3">
      <c r="A12" s="185" t="s">
        <v>69</v>
      </c>
      <c r="F12" s="24">
        <f>'PL 8-9'!C34</f>
        <v>375137</v>
      </c>
      <c r="G12" s="195"/>
      <c r="H12" s="24">
        <f>'PL 8-9'!E34</f>
        <v>10624</v>
      </c>
      <c r="I12" s="195"/>
      <c r="J12" s="24">
        <f>'PL 8-9'!G34</f>
        <v>5639</v>
      </c>
      <c r="K12" s="195"/>
      <c r="L12" s="24">
        <f>'PL 8-9'!I34</f>
        <v>-113873</v>
      </c>
      <c r="M12" s="195"/>
    </row>
    <row r="13" spans="1:13" ht="19.5" customHeight="1" x14ac:dyDescent="0.3">
      <c r="A13" s="196" t="s">
        <v>131</v>
      </c>
      <c r="F13" s="197"/>
      <c r="G13" s="197"/>
      <c r="H13" s="197"/>
      <c r="I13" s="197"/>
      <c r="J13" s="197"/>
      <c r="K13" s="197"/>
      <c r="L13" s="197"/>
      <c r="M13" s="195"/>
    </row>
    <row r="14" spans="1:13" ht="19.5" customHeight="1" x14ac:dyDescent="0.3">
      <c r="A14" s="185" t="s">
        <v>68</v>
      </c>
      <c r="F14" s="197">
        <v>119842</v>
      </c>
      <c r="G14" s="197"/>
      <c r="H14" s="197">
        <v>33302</v>
      </c>
      <c r="I14" s="197"/>
      <c r="J14" s="197">
        <v>14868</v>
      </c>
      <c r="K14" s="197"/>
      <c r="L14" s="197">
        <v>-16852</v>
      </c>
      <c r="M14" s="195"/>
    </row>
    <row r="15" spans="1:13" ht="19.5" customHeight="1" x14ac:dyDescent="0.3">
      <c r="A15" s="199" t="s">
        <v>262</v>
      </c>
      <c r="D15" s="193"/>
      <c r="F15" s="197">
        <v>-1531732</v>
      </c>
      <c r="G15" s="197"/>
      <c r="H15" s="197">
        <v>-1301081</v>
      </c>
      <c r="I15" s="197"/>
      <c r="J15" s="197">
        <v>-613</v>
      </c>
      <c r="K15" s="198"/>
      <c r="L15" s="197">
        <v>-2395</v>
      </c>
      <c r="M15" s="195"/>
    </row>
    <row r="16" spans="1:13" ht="19.5" customHeight="1" x14ac:dyDescent="0.3">
      <c r="A16" s="185" t="s">
        <v>64</v>
      </c>
      <c r="F16" s="197">
        <v>57924</v>
      </c>
      <c r="G16" s="197"/>
      <c r="H16" s="197">
        <v>25236</v>
      </c>
      <c r="I16" s="197"/>
      <c r="J16" s="197">
        <v>1348</v>
      </c>
      <c r="K16" s="197"/>
      <c r="L16" s="197">
        <v>11478</v>
      </c>
      <c r="M16" s="195"/>
    </row>
    <row r="17" spans="1:14" ht="19.5" customHeight="1" x14ac:dyDescent="0.3">
      <c r="A17" s="185" t="s">
        <v>132</v>
      </c>
      <c r="F17" s="197">
        <v>54967</v>
      </c>
      <c r="G17" s="197"/>
      <c r="H17" s="197">
        <v>47755</v>
      </c>
      <c r="I17" s="197"/>
      <c r="J17" s="197">
        <v>46916</v>
      </c>
      <c r="K17" s="197"/>
      <c r="L17" s="197">
        <v>38856</v>
      </c>
      <c r="M17" s="195"/>
    </row>
    <row r="18" spans="1:14" ht="19.5" customHeight="1" x14ac:dyDescent="0.3">
      <c r="A18" s="185" t="s">
        <v>133</v>
      </c>
      <c r="F18" s="197">
        <v>7536</v>
      </c>
      <c r="G18" s="197"/>
      <c r="H18" s="197">
        <v>7019</v>
      </c>
      <c r="I18" s="197"/>
      <c r="J18" s="197">
        <v>4776</v>
      </c>
      <c r="K18" s="197"/>
      <c r="L18" s="197">
        <v>4539</v>
      </c>
      <c r="M18" s="195"/>
    </row>
    <row r="19" spans="1:14" ht="19.5" customHeight="1" x14ac:dyDescent="0.3">
      <c r="A19" s="199" t="s">
        <v>266</v>
      </c>
      <c r="D19" s="193">
        <v>12</v>
      </c>
      <c r="F19" s="197">
        <v>548891</v>
      </c>
      <c r="G19" s="197"/>
      <c r="H19" s="197">
        <v>728258</v>
      </c>
      <c r="I19" s="197"/>
      <c r="J19" s="197">
        <v>-5673</v>
      </c>
      <c r="K19" s="197"/>
      <c r="L19" s="197">
        <v>31530</v>
      </c>
      <c r="M19" s="195"/>
      <c r="N19" s="200"/>
    </row>
    <row r="20" spans="1:14" ht="19.5" customHeight="1" x14ac:dyDescent="0.3">
      <c r="A20" s="199" t="s">
        <v>297</v>
      </c>
      <c r="F20" s="201">
        <v>-8278</v>
      </c>
      <c r="G20" s="197"/>
      <c r="H20" s="201">
        <v>0</v>
      </c>
      <c r="I20" s="197"/>
      <c r="J20" s="201">
        <v>-8278</v>
      </c>
      <c r="K20" s="197"/>
      <c r="L20" s="201">
        <v>0</v>
      </c>
      <c r="M20" s="195"/>
    </row>
    <row r="21" spans="1:14" ht="19.5" customHeight="1" x14ac:dyDescent="0.3">
      <c r="A21" s="199" t="s">
        <v>267</v>
      </c>
      <c r="F21" s="197">
        <v>4156</v>
      </c>
      <c r="G21" s="197"/>
      <c r="H21" s="197">
        <v>4619</v>
      </c>
      <c r="I21" s="197"/>
      <c r="J21" s="201">
        <v>2034</v>
      </c>
      <c r="K21" s="197"/>
      <c r="L21" s="201">
        <v>2177</v>
      </c>
      <c r="M21" s="195"/>
    </row>
    <row r="22" spans="1:14" ht="19.5" customHeight="1" x14ac:dyDescent="0.3">
      <c r="A22" s="199" t="s">
        <v>305</v>
      </c>
      <c r="D22" s="193">
        <v>12</v>
      </c>
      <c r="F22" s="197">
        <v>-204</v>
      </c>
      <c r="G22" s="197"/>
      <c r="H22" s="197">
        <v>0</v>
      </c>
      <c r="I22" s="197"/>
      <c r="J22" s="201">
        <v>0</v>
      </c>
      <c r="K22" s="197"/>
      <c r="L22" s="201">
        <v>0</v>
      </c>
      <c r="M22" s="195"/>
    </row>
    <row r="23" spans="1:14" ht="19.5" customHeight="1" x14ac:dyDescent="0.3">
      <c r="A23" s="199" t="s">
        <v>258</v>
      </c>
      <c r="D23" s="193">
        <v>6</v>
      </c>
      <c r="F23" s="88">
        <v>-56774</v>
      </c>
      <c r="G23" s="197"/>
      <c r="H23" s="88">
        <v>5981</v>
      </c>
      <c r="I23" s="197"/>
      <c r="J23" s="197">
        <v>-58818</v>
      </c>
      <c r="K23" s="197"/>
      <c r="L23" s="197">
        <v>5795</v>
      </c>
      <c r="M23" s="195"/>
    </row>
    <row r="24" spans="1:14" ht="19.5" hidden="1" customHeight="1" x14ac:dyDescent="0.3">
      <c r="A24" s="199" t="s">
        <v>236</v>
      </c>
      <c r="F24" s="197"/>
      <c r="G24" s="197"/>
      <c r="H24" s="197"/>
      <c r="I24" s="197"/>
      <c r="J24" s="122"/>
      <c r="K24" s="197"/>
      <c r="L24" s="122"/>
      <c r="M24" s="195"/>
    </row>
    <row r="25" spans="1:14" ht="19.5" customHeight="1" x14ac:dyDescent="0.3">
      <c r="A25" s="199" t="s">
        <v>310</v>
      </c>
      <c r="F25" s="197">
        <v>252</v>
      </c>
      <c r="G25" s="197"/>
      <c r="H25" s="197">
        <v>-713</v>
      </c>
      <c r="I25" s="197"/>
      <c r="J25" s="197"/>
      <c r="K25" s="197"/>
      <c r="L25" s="197"/>
      <c r="M25" s="195"/>
    </row>
    <row r="26" spans="1:14" ht="19.5" hidden="1" customHeight="1" x14ac:dyDescent="0.3">
      <c r="A26" s="199" t="s">
        <v>289</v>
      </c>
      <c r="F26" s="197"/>
      <c r="G26" s="197"/>
      <c r="H26" s="197">
        <v>0</v>
      </c>
      <c r="I26" s="197"/>
      <c r="J26" s="197">
        <v>0</v>
      </c>
      <c r="K26" s="197"/>
      <c r="L26" s="197">
        <v>0</v>
      </c>
      <c r="M26" s="195"/>
    </row>
    <row r="27" spans="1:14" ht="19.5" customHeight="1" x14ac:dyDescent="0.3">
      <c r="A27" s="250" t="s">
        <v>290</v>
      </c>
      <c r="B27" s="251"/>
      <c r="C27" s="251"/>
      <c r="F27" s="197">
        <v>7113</v>
      </c>
      <c r="G27" s="197"/>
      <c r="H27" s="197">
        <v>13062</v>
      </c>
      <c r="I27" s="197"/>
      <c r="J27" s="201">
        <v>7290</v>
      </c>
      <c r="K27" s="197"/>
      <c r="L27" s="201">
        <v>11915</v>
      </c>
      <c r="M27" s="195"/>
    </row>
    <row r="28" spans="1:14" ht="19.5" customHeight="1" x14ac:dyDescent="0.3">
      <c r="A28" s="202" t="s">
        <v>237</v>
      </c>
      <c r="B28" s="203"/>
      <c r="C28" s="203"/>
      <c r="F28" s="197">
        <v>191</v>
      </c>
      <c r="G28" s="197"/>
      <c r="H28" s="197">
        <v>10322</v>
      </c>
      <c r="I28" s="197"/>
      <c r="J28" s="201">
        <v>185</v>
      </c>
      <c r="K28" s="197"/>
      <c r="L28" s="122">
        <v>0</v>
      </c>
      <c r="M28" s="195"/>
    </row>
    <row r="29" spans="1:14" ht="19.5" customHeight="1" x14ac:dyDescent="0.3">
      <c r="A29" s="202" t="s">
        <v>307</v>
      </c>
      <c r="B29" s="203"/>
      <c r="C29" s="203"/>
      <c r="M29" s="195"/>
    </row>
    <row r="30" spans="1:14" ht="19.5" customHeight="1" x14ac:dyDescent="0.3">
      <c r="A30" s="202" t="s">
        <v>308</v>
      </c>
      <c r="B30" s="203"/>
      <c r="C30" s="203"/>
      <c r="D30" s="193">
        <v>7</v>
      </c>
      <c r="F30" s="197">
        <v>0</v>
      </c>
      <c r="G30" s="197"/>
      <c r="H30" s="197">
        <v>0</v>
      </c>
      <c r="I30" s="197"/>
      <c r="J30" s="201">
        <v>-14734</v>
      </c>
      <c r="K30" s="197"/>
      <c r="L30" s="201">
        <v>2825</v>
      </c>
      <c r="M30" s="195"/>
    </row>
    <row r="31" spans="1:14" ht="19.5" customHeight="1" x14ac:dyDescent="0.3">
      <c r="A31" s="251" t="s">
        <v>134</v>
      </c>
      <c r="B31" s="251"/>
      <c r="C31" s="251"/>
      <c r="F31" s="197">
        <v>-3727</v>
      </c>
      <c r="G31" s="197"/>
      <c r="H31" s="197">
        <v>-11295</v>
      </c>
      <c r="I31" s="197"/>
      <c r="J31" s="201">
        <v>-3727</v>
      </c>
      <c r="K31" s="197"/>
      <c r="L31" s="201">
        <v>-11295</v>
      </c>
      <c r="M31" s="195"/>
    </row>
    <row r="32" spans="1:14" ht="19.5" customHeight="1" x14ac:dyDescent="0.3">
      <c r="A32" s="185" t="s">
        <v>135</v>
      </c>
      <c r="F32" s="204">
        <v>-6595</v>
      </c>
      <c r="G32" s="197"/>
      <c r="H32" s="204">
        <v>-6164</v>
      </c>
      <c r="I32" s="197"/>
      <c r="J32" s="205">
        <v>-171501</v>
      </c>
      <c r="K32" s="197"/>
      <c r="L32" s="205">
        <v>-165006</v>
      </c>
      <c r="M32" s="201"/>
    </row>
    <row r="33" spans="1:13" ht="19.5" customHeight="1" x14ac:dyDescent="0.3">
      <c r="F33" s="26">
        <f>SUM(F12:F32)</f>
        <v>-431301</v>
      </c>
      <c r="G33" s="197"/>
      <c r="H33" s="26">
        <f>SUM(H12:H32)</f>
        <v>-433075</v>
      </c>
      <c r="I33" s="197"/>
      <c r="J33" s="26">
        <f>SUM(J12:J32)</f>
        <v>-180288</v>
      </c>
      <c r="K33" s="197"/>
      <c r="L33" s="26">
        <f>SUM(L12:L32)</f>
        <v>-200306</v>
      </c>
      <c r="M33" s="195"/>
    </row>
    <row r="34" spans="1:13" ht="19.5" customHeight="1" x14ac:dyDescent="0.3">
      <c r="A34" s="196" t="s">
        <v>136</v>
      </c>
      <c r="F34" s="197"/>
      <c r="G34" s="197"/>
      <c r="H34" s="197"/>
      <c r="I34" s="197"/>
      <c r="J34" s="197"/>
      <c r="K34" s="197"/>
      <c r="L34" s="197"/>
      <c r="M34" s="195"/>
    </row>
    <row r="35" spans="1:13" ht="19.5" customHeight="1" x14ac:dyDescent="0.3">
      <c r="A35" s="199" t="s">
        <v>284</v>
      </c>
      <c r="F35" s="197">
        <v>-91044</v>
      </c>
      <c r="G35" s="197"/>
      <c r="H35" s="197">
        <v>-65928</v>
      </c>
      <c r="I35" s="197"/>
      <c r="J35" s="207">
        <v>-60934</v>
      </c>
      <c r="K35" s="197"/>
      <c r="L35" s="207">
        <v>-15712</v>
      </c>
      <c r="M35" s="195"/>
    </row>
    <row r="36" spans="1:13" ht="19.5" customHeight="1" x14ac:dyDescent="0.3">
      <c r="A36" s="199" t="s">
        <v>212</v>
      </c>
      <c r="F36" s="197">
        <v>-2201129</v>
      </c>
      <c r="G36" s="197"/>
      <c r="H36" s="197">
        <v>-1743097</v>
      </c>
      <c r="I36" s="197"/>
      <c r="J36" s="88">
        <v>1018</v>
      </c>
      <c r="K36" s="197"/>
      <c r="L36" s="88">
        <v>4281</v>
      </c>
      <c r="M36" s="195"/>
    </row>
    <row r="37" spans="1:13" ht="19.5" customHeight="1" x14ac:dyDescent="0.3">
      <c r="A37" s="42" t="s">
        <v>259</v>
      </c>
      <c r="F37" s="197">
        <v>1152459</v>
      </c>
      <c r="G37" s="197"/>
      <c r="H37" s="197">
        <v>1296239</v>
      </c>
      <c r="I37" s="197"/>
      <c r="J37" s="88">
        <v>10378</v>
      </c>
      <c r="K37" s="197"/>
      <c r="L37" s="88">
        <v>2441</v>
      </c>
      <c r="M37" s="195"/>
    </row>
    <row r="38" spans="1:13" ht="19.5" customHeight="1" x14ac:dyDescent="0.3">
      <c r="A38" s="185" t="s">
        <v>14</v>
      </c>
      <c r="F38" s="197">
        <v>48626</v>
      </c>
      <c r="G38" s="197"/>
      <c r="H38" s="197">
        <v>29244</v>
      </c>
      <c r="I38" s="197"/>
      <c r="J38" s="207">
        <v>46726</v>
      </c>
      <c r="K38" s="197"/>
      <c r="L38" s="207">
        <v>28581</v>
      </c>
      <c r="M38" s="86"/>
    </row>
    <row r="39" spans="1:13" ht="19.5" customHeight="1" x14ac:dyDescent="0.3">
      <c r="A39" s="188" t="s">
        <v>15</v>
      </c>
      <c r="F39" s="197">
        <v>23831</v>
      </c>
      <c r="G39" s="197"/>
      <c r="H39" s="197">
        <v>76050</v>
      </c>
      <c r="I39" s="197"/>
      <c r="J39" s="88">
        <v>0</v>
      </c>
      <c r="K39" s="197"/>
      <c r="L39" s="88">
        <v>0</v>
      </c>
      <c r="M39" s="86"/>
    </row>
    <row r="40" spans="1:13" ht="19.5" customHeight="1" x14ac:dyDescent="0.3">
      <c r="A40" s="185" t="s">
        <v>16</v>
      </c>
      <c r="F40" s="197">
        <v>504</v>
      </c>
      <c r="G40" s="197"/>
      <c r="H40" s="197">
        <v>-28978</v>
      </c>
      <c r="I40" s="65"/>
      <c r="J40" s="88">
        <v>805</v>
      </c>
      <c r="K40" s="65"/>
      <c r="L40" s="88">
        <v>1074</v>
      </c>
      <c r="M40" s="86"/>
    </row>
    <row r="41" spans="1:13" ht="19.5" customHeight="1" x14ac:dyDescent="0.3">
      <c r="A41" s="199" t="s">
        <v>293</v>
      </c>
      <c r="F41" s="197">
        <v>6965</v>
      </c>
      <c r="G41" s="197"/>
      <c r="H41" s="197">
        <v>0</v>
      </c>
      <c r="I41" s="65"/>
      <c r="J41" s="88">
        <v>4965</v>
      </c>
      <c r="K41" s="65"/>
      <c r="L41" s="88">
        <v>0</v>
      </c>
      <c r="M41" s="86"/>
    </row>
    <row r="42" spans="1:13" ht="19.5" customHeight="1" x14ac:dyDescent="0.3">
      <c r="A42" s="199" t="s">
        <v>26</v>
      </c>
      <c r="F42" s="197">
        <v>-25</v>
      </c>
      <c r="G42" s="197"/>
      <c r="H42" s="197">
        <v>-12776</v>
      </c>
      <c r="I42" s="197"/>
      <c r="J42" s="207">
        <v>-1102</v>
      </c>
      <c r="K42" s="197"/>
      <c r="L42" s="207">
        <v>-11292</v>
      </c>
    </row>
    <row r="43" spans="1:13" ht="19.5" customHeight="1" x14ac:dyDescent="0.3">
      <c r="A43" s="42" t="s">
        <v>285</v>
      </c>
      <c r="B43" s="188"/>
      <c r="C43" s="188"/>
      <c r="D43" s="55"/>
      <c r="E43" s="188"/>
      <c r="F43" s="201">
        <v>56024</v>
      </c>
      <c r="G43" s="197"/>
      <c r="H43" s="201">
        <v>-76431</v>
      </c>
      <c r="I43" s="197"/>
      <c r="J43" s="207">
        <v>28451</v>
      </c>
      <c r="K43" s="197"/>
      <c r="L43" s="207">
        <v>47001</v>
      </c>
    </row>
    <row r="44" spans="1:13" ht="14" hidden="1" x14ac:dyDescent="0.3">
      <c r="A44" s="188" t="s">
        <v>137</v>
      </c>
      <c r="B44" s="188"/>
      <c r="C44" s="188"/>
      <c r="D44" s="55"/>
      <c r="E44" s="188"/>
      <c r="F44" s="197"/>
      <c r="G44" s="197"/>
      <c r="H44" s="197"/>
      <c r="I44" s="197"/>
      <c r="J44" s="207"/>
      <c r="K44" s="197"/>
      <c r="L44" s="207"/>
    </row>
    <row r="45" spans="1:13" ht="19.5" customHeight="1" x14ac:dyDescent="0.3">
      <c r="A45" s="42" t="s">
        <v>260</v>
      </c>
      <c r="B45" s="188"/>
      <c r="C45" s="188"/>
      <c r="D45" s="55"/>
      <c r="E45" s="188"/>
      <c r="F45" s="197">
        <v>-2860</v>
      </c>
      <c r="G45" s="197"/>
      <c r="H45" s="197">
        <v>-2295</v>
      </c>
      <c r="I45" s="197"/>
      <c r="J45" s="207">
        <v>-961</v>
      </c>
      <c r="K45" s="197"/>
      <c r="L45" s="207">
        <v>-1927</v>
      </c>
    </row>
    <row r="46" spans="1:13" ht="19.5" customHeight="1" x14ac:dyDescent="0.3">
      <c r="A46" s="185" t="s">
        <v>39</v>
      </c>
      <c r="F46" s="204">
        <v>-73</v>
      </c>
      <c r="G46" s="197"/>
      <c r="H46" s="204">
        <v>-3729</v>
      </c>
      <c r="I46" s="197"/>
      <c r="J46" s="208">
        <v>-180</v>
      </c>
      <c r="K46" s="197"/>
      <c r="L46" s="208">
        <v>-3764</v>
      </c>
    </row>
    <row r="47" spans="1:13" ht="19.5" customHeight="1" x14ac:dyDescent="0.3">
      <c r="A47" s="199" t="s">
        <v>298</v>
      </c>
      <c r="F47" s="219">
        <f>SUM(F33:F46)</f>
        <v>-1438023</v>
      </c>
      <c r="G47" s="197"/>
      <c r="H47" s="219">
        <f>SUM(H33:H46)</f>
        <v>-964776</v>
      </c>
      <c r="I47" s="197"/>
      <c r="J47" s="219">
        <f>SUM(J33:J46)</f>
        <v>-151122</v>
      </c>
      <c r="K47" s="197"/>
      <c r="L47" s="219">
        <f>SUM(L33:L46)</f>
        <v>-149623</v>
      </c>
    </row>
    <row r="48" spans="1:13" ht="19.5" customHeight="1" x14ac:dyDescent="0.3">
      <c r="A48" s="199" t="s">
        <v>263</v>
      </c>
      <c r="F48" s="198">
        <v>1556510</v>
      </c>
      <c r="G48" s="197"/>
      <c r="H48" s="198">
        <v>1300357</v>
      </c>
      <c r="I48" s="197"/>
      <c r="J48" s="198">
        <v>613</v>
      </c>
      <c r="K48" s="198"/>
      <c r="L48" s="198">
        <v>1890</v>
      </c>
    </row>
    <row r="49" spans="1:13" ht="19.5" customHeight="1" x14ac:dyDescent="0.3">
      <c r="A49" s="185" t="s">
        <v>138</v>
      </c>
      <c r="F49" s="88">
        <v>-11313</v>
      </c>
      <c r="G49" s="197"/>
      <c r="H49" s="88">
        <v>-7583</v>
      </c>
      <c r="I49" s="197"/>
      <c r="J49" s="88">
        <v>-2319</v>
      </c>
      <c r="K49" s="197"/>
      <c r="L49" s="88">
        <v>-2101</v>
      </c>
    </row>
    <row r="50" spans="1:13" ht="19.5" customHeight="1" x14ac:dyDescent="0.3">
      <c r="A50" s="190" t="s">
        <v>139</v>
      </c>
      <c r="B50" s="190"/>
      <c r="C50" s="190"/>
      <c r="D50" s="191"/>
      <c r="E50" s="190"/>
      <c r="F50" s="220">
        <f>SUM(F47:F49)</f>
        <v>107174</v>
      </c>
      <c r="G50" s="206"/>
      <c r="H50" s="220">
        <f>SUM(H47:H49)</f>
        <v>327998</v>
      </c>
      <c r="I50" s="206"/>
      <c r="J50" s="220">
        <f>SUM(J47:J49)</f>
        <v>-152828</v>
      </c>
      <c r="K50" s="206"/>
      <c r="L50" s="220">
        <f>SUM(L47:L49)</f>
        <v>-149834</v>
      </c>
      <c r="M50" s="57"/>
    </row>
    <row r="51" spans="1:13" ht="28.5" customHeight="1" x14ac:dyDescent="0.3">
      <c r="G51" s="209"/>
      <c r="I51" s="209"/>
      <c r="K51" s="209"/>
      <c r="M51" s="192"/>
    </row>
    <row r="52" spans="1:13" ht="19.5" customHeight="1" x14ac:dyDescent="0.35">
      <c r="A52" s="183" t="s">
        <v>0</v>
      </c>
      <c r="B52" s="184"/>
      <c r="J52" s="210"/>
      <c r="L52" s="210"/>
      <c r="M52" s="192"/>
    </row>
    <row r="53" spans="1:13" ht="19.5" customHeight="1" x14ac:dyDescent="0.3">
      <c r="A53" s="189" t="s">
        <v>129</v>
      </c>
      <c r="B53" s="190"/>
      <c r="J53" s="210"/>
      <c r="L53" s="210"/>
      <c r="M53" s="55"/>
    </row>
    <row r="54" spans="1:13" ht="19.5" customHeight="1" x14ac:dyDescent="0.3">
      <c r="M54" s="59"/>
    </row>
    <row r="55" spans="1:13" ht="19.5" customHeight="1" x14ac:dyDescent="0.3">
      <c r="F55" s="249" t="s">
        <v>2</v>
      </c>
      <c r="G55" s="249"/>
      <c r="H55" s="249"/>
      <c r="I55" s="191"/>
      <c r="J55" s="249" t="s">
        <v>3</v>
      </c>
      <c r="K55" s="249"/>
      <c r="L55" s="249"/>
    </row>
    <row r="56" spans="1:13" ht="19.5" customHeight="1" x14ac:dyDescent="0.3">
      <c r="F56" s="249" t="s">
        <v>4</v>
      </c>
      <c r="G56" s="249"/>
      <c r="H56" s="249"/>
      <c r="I56" s="191"/>
      <c r="J56" s="249" t="s">
        <v>4</v>
      </c>
      <c r="K56" s="249"/>
      <c r="L56" s="249"/>
    </row>
    <row r="57" spans="1:13" ht="19.5" customHeight="1" x14ac:dyDescent="0.3">
      <c r="F57" s="247" t="s">
        <v>227</v>
      </c>
      <c r="G57" s="247"/>
      <c r="H57" s="247"/>
      <c r="I57" s="191"/>
      <c r="J57" s="247" t="s">
        <v>227</v>
      </c>
      <c r="K57" s="247"/>
      <c r="L57" s="247"/>
      <c r="M57" s="195"/>
    </row>
    <row r="58" spans="1:13" ht="19.5" customHeight="1" x14ac:dyDescent="0.3">
      <c r="F58" s="246" t="s">
        <v>226</v>
      </c>
      <c r="G58" s="247"/>
      <c r="H58" s="247"/>
      <c r="I58" s="191"/>
      <c r="J58" s="246" t="s">
        <v>226</v>
      </c>
      <c r="K58" s="247"/>
      <c r="L58" s="247"/>
      <c r="M58" s="195"/>
    </row>
    <row r="59" spans="1:13" ht="19.5" customHeight="1" x14ac:dyDescent="0.3">
      <c r="D59" s="193" t="s">
        <v>8</v>
      </c>
      <c r="F59" s="192">
        <v>2026</v>
      </c>
      <c r="G59" s="55"/>
      <c r="H59" s="192">
        <v>2025</v>
      </c>
      <c r="I59" s="55"/>
      <c r="J59" s="192">
        <v>2026</v>
      </c>
      <c r="K59" s="55"/>
      <c r="L59" s="192">
        <v>2025</v>
      </c>
      <c r="M59" s="195"/>
    </row>
    <row r="60" spans="1:13" ht="19.5" customHeight="1" x14ac:dyDescent="0.3">
      <c r="D60" s="193"/>
      <c r="F60" s="192"/>
      <c r="G60" s="55"/>
      <c r="H60" s="56" t="s">
        <v>185</v>
      </c>
      <c r="I60" s="55"/>
      <c r="J60" s="192"/>
      <c r="K60" s="55"/>
      <c r="L60" s="192"/>
      <c r="M60" s="195"/>
    </row>
    <row r="61" spans="1:13" ht="19.5" customHeight="1" x14ac:dyDescent="0.3">
      <c r="F61" s="248" t="s">
        <v>10</v>
      </c>
      <c r="G61" s="248"/>
      <c r="H61" s="248"/>
      <c r="I61" s="248"/>
      <c r="J61" s="248"/>
      <c r="K61" s="248"/>
      <c r="L61" s="248"/>
      <c r="M61" s="195"/>
    </row>
    <row r="62" spans="1:13" ht="19.5" customHeight="1" x14ac:dyDescent="0.3">
      <c r="A62" s="194" t="s">
        <v>140</v>
      </c>
      <c r="B62" s="190"/>
      <c r="C62" s="190"/>
      <c r="D62" s="191"/>
      <c r="E62" s="190"/>
      <c r="G62" s="209"/>
      <c r="I62" s="209"/>
      <c r="K62" s="209"/>
      <c r="M62" s="195"/>
    </row>
    <row r="63" spans="1:13" ht="19.5" customHeight="1" x14ac:dyDescent="0.3">
      <c r="A63" s="202" t="s">
        <v>275</v>
      </c>
      <c r="B63" s="203"/>
      <c r="C63" s="203"/>
      <c r="D63" s="193">
        <v>7</v>
      </c>
      <c r="E63" s="190"/>
      <c r="F63" s="88">
        <v>0</v>
      </c>
      <c r="G63" s="197"/>
      <c r="H63" s="88">
        <v>0</v>
      </c>
      <c r="I63" s="197"/>
      <c r="J63" s="88">
        <v>91132</v>
      </c>
      <c r="K63" s="197"/>
      <c r="L63" s="88">
        <v>921</v>
      </c>
      <c r="M63" s="201"/>
    </row>
    <row r="64" spans="1:13" ht="19.5" customHeight="1" x14ac:dyDescent="0.3">
      <c r="A64" s="202" t="s">
        <v>276</v>
      </c>
      <c r="B64" s="203"/>
      <c r="C64" s="203"/>
      <c r="E64" s="190"/>
      <c r="F64" s="88">
        <v>0</v>
      </c>
      <c r="G64" s="197"/>
      <c r="H64" s="88">
        <v>0</v>
      </c>
      <c r="I64" s="197"/>
      <c r="J64" s="88">
        <v>0</v>
      </c>
      <c r="K64" s="197"/>
      <c r="L64" s="88">
        <v>-7000</v>
      </c>
      <c r="M64" s="201"/>
    </row>
    <row r="65" spans="1:13" ht="19.5" customHeight="1" x14ac:dyDescent="0.3">
      <c r="A65" s="199" t="s">
        <v>268</v>
      </c>
      <c r="B65" s="203"/>
      <c r="C65" s="203"/>
      <c r="E65" s="190"/>
      <c r="F65" s="88">
        <f>-773707+204</f>
        <v>-773503</v>
      </c>
      <c r="G65" s="197"/>
      <c r="H65" s="88">
        <v>0</v>
      </c>
      <c r="I65" s="197"/>
      <c r="J65" s="88">
        <v>-251420</v>
      </c>
      <c r="K65" s="197"/>
      <c r="L65" s="88">
        <v>0</v>
      </c>
      <c r="M65" s="201"/>
    </row>
    <row r="66" spans="1:13" ht="19.5" customHeight="1" x14ac:dyDescent="0.3">
      <c r="A66" s="199" t="s">
        <v>277</v>
      </c>
      <c r="F66" s="88">
        <v>0</v>
      </c>
      <c r="G66" s="197"/>
      <c r="H66" s="88">
        <v>50165</v>
      </c>
      <c r="I66" s="197"/>
      <c r="J66" s="88">
        <v>0</v>
      </c>
      <c r="K66" s="197"/>
      <c r="L66" s="88">
        <v>50165</v>
      </c>
      <c r="M66" s="201"/>
    </row>
    <row r="67" spans="1:13" ht="19.5" customHeight="1" x14ac:dyDescent="0.3">
      <c r="A67" s="199" t="s">
        <v>278</v>
      </c>
      <c r="B67" s="190"/>
      <c r="C67" s="190"/>
      <c r="D67" s="193"/>
      <c r="E67" s="190"/>
      <c r="F67" s="88">
        <v>0</v>
      </c>
      <c r="G67" s="197"/>
      <c r="H67" s="88">
        <v>0</v>
      </c>
      <c r="I67" s="197"/>
      <c r="J67" s="88">
        <v>0</v>
      </c>
      <c r="K67" s="197"/>
      <c r="L67" s="197">
        <v>-1450000</v>
      </c>
      <c r="M67" s="201"/>
    </row>
    <row r="68" spans="1:13" ht="19.5" customHeight="1" x14ac:dyDescent="0.3">
      <c r="A68" s="199" t="s">
        <v>279</v>
      </c>
      <c r="B68" s="190"/>
      <c r="C68" s="190"/>
      <c r="D68" s="193"/>
      <c r="E68" s="190"/>
      <c r="F68" s="88">
        <v>0</v>
      </c>
      <c r="G68" s="197"/>
      <c r="H68" s="88">
        <v>0</v>
      </c>
      <c r="I68" s="197"/>
      <c r="J68" s="88">
        <v>0</v>
      </c>
      <c r="K68" s="197"/>
      <c r="L68" s="197">
        <v>2306562</v>
      </c>
      <c r="M68" s="201"/>
    </row>
    <row r="69" spans="1:13" ht="19.5" customHeight="1" x14ac:dyDescent="0.3">
      <c r="A69" s="199" t="s">
        <v>142</v>
      </c>
      <c r="F69" s="197">
        <v>-13096</v>
      </c>
      <c r="G69" s="197"/>
      <c r="H69" s="197">
        <v>-17500</v>
      </c>
      <c r="I69" s="197"/>
      <c r="J69" s="88">
        <v>-11918</v>
      </c>
      <c r="K69" s="197"/>
      <c r="L69" s="88">
        <v>-16322</v>
      </c>
      <c r="M69" s="195"/>
    </row>
    <row r="70" spans="1:13" ht="19.5" customHeight="1" x14ac:dyDescent="0.3">
      <c r="A70" s="199" t="s">
        <v>302</v>
      </c>
      <c r="F70" s="197">
        <v>715</v>
      </c>
      <c r="G70" s="197"/>
      <c r="H70" s="197">
        <v>1325</v>
      </c>
      <c r="I70" s="197"/>
      <c r="J70" s="88">
        <v>520</v>
      </c>
      <c r="K70" s="197"/>
      <c r="L70" s="88">
        <v>216</v>
      </c>
      <c r="M70" s="195"/>
    </row>
    <row r="71" spans="1:13" ht="19.5" customHeight="1" x14ac:dyDescent="0.3">
      <c r="A71" s="199" t="s">
        <v>143</v>
      </c>
      <c r="F71" s="65">
        <v>-4845</v>
      </c>
      <c r="G71" s="197"/>
      <c r="H71" s="65">
        <v>-3215</v>
      </c>
      <c r="I71" s="197"/>
      <c r="J71" s="65">
        <v>-1126</v>
      </c>
      <c r="K71" s="197"/>
      <c r="L71" s="65">
        <v>-2091</v>
      </c>
      <c r="M71" s="195"/>
    </row>
    <row r="72" spans="1:13" ht="14" hidden="1" x14ac:dyDescent="0.3">
      <c r="A72" s="185" t="s">
        <v>239</v>
      </c>
      <c r="F72" s="88"/>
      <c r="G72" s="197"/>
      <c r="H72" s="88"/>
      <c r="I72" s="197"/>
      <c r="J72" s="88"/>
      <c r="K72" s="197"/>
      <c r="L72" s="88"/>
      <c r="M72" s="211"/>
    </row>
    <row r="73" spans="1:13" ht="19.5" customHeight="1" x14ac:dyDescent="0.3">
      <c r="A73" s="199" t="s">
        <v>280</v>
      </c>
      <c r="F73" s="197">
        <v>0</v>
      </c>
      <c r="G73" s="197"/>
      <c r="H73" s="197">
        <v>136</v>
      </c>
      <c r="I73" s="197"/>
      <c r="J73" s="88">
        <v>0</v>
      </c>
      <c r="K73" s="197"/>
      <c r="L73" s="88">
        <v>0</v>
      </c>
      <c r="M73" s="201"/>
    </row>
    <row r="74" spans="1:13" ht="19.5" customHeight="1" x14ac:dyDescent="0.3">
      <c r="A74" s="185" t="s">
        <v>141</v>
      </c>
      <c r="B74" s="190"/>
      <c r="C74" s="190"/>
      <c r="D74" s="191"/>
      <c r="E74" s="190"/>
      <c r="F74" s="88">
        <v>6238</v>
      </c>
      <c r="G74" s="197"/>
      <c r="H74" s="88">
        <v>6026</v>
      </c>
      <c r="I74" s="197"/>
      <c r="J74" s="88">
        <v>171145</v>
      </c>
      <c r="K74" s="197"/>
      <c r="L74" s="197">
        <v>164868</v>
      </c>
      <c r="M74" s="201"/>
    </row>
    <row r="75" spans="1:13" ht="19.5" customHeight="1" x14ac:dyDescent="0.3">
      <c r="A75" s="250" t="s">
        <v>238</v>
      </c>
      <c r="B75" s="251"/>
      <c r="C75" s="251"/>
      <c r="D75" s="191"/>
      <c r="E75" s="190"/>
      <c r="F75" s="88">
        <v>3727</v>
      </c>
      <c r="G75" s="197"/>
      <c r="H75" s="88">
        <v>11295</v>
      </c>
      <c r="I75" s="197"/>
      <c r="J75" s="88">
        <v>3727</v>
      </c>
      <c r="K75" s="197"/>
      <c r="L75" s="88">
        <v>11295</v>
      </c>
      <c r="M75" s="201"/>
    </row>
    <row r="76" spans="1:13" ht="19.5" customHeight="1" x14ac:dyDescent="0.3">
      <c r="A76" s="190" t="s">
        <v>269</v>
      </c>
      <c r="D76" s="200"/>
      <c r="F76" s="220">
        <f>SUM(F63:F75)</f>
        <v>-780764</v>
      </c>
      <c r="G76" s="197"/>
      <c r="H76" s="220">
        <f>SUM(H63:H75)</f>
        <v>48232</v>
      </c>
      <c r="I76" s="197"/>
      <c r="J76" s="220">
        <f>SUM(J63:J75)</f>
        <v>2060</v>
      </c>
      <c r="K76" s="197"/>
      <c r="L76" s="220">
        <f>SUM(L63:L75)</f>
        <v>1058614</v>
      </c>
      <c r="M76" s="195"/>
    </row>
    <row r="77" spans="1:13" ht="19.5" customHeight="1" x14ac:dyDescent="0.3">
      <c r="A77" s="190"/>
      <c r="F77" s="206"/>
      <c r="G77" s="197"/>
      <c r="H77" s="206"/>
      <c r="I77" s="197"/>
      <c r="J77" s="206"/>
      <c r="K77" s="197"/>
      <c r="L77" s="206"/>
      <c r="M77" s="195"/>
    </row>
    <row r="78" spans="1:13" ht="19.5" customHeight="1" x14ac:dyDescent="0.3">
      <c r="A78" s="194" t="s">
        <v>144</v>
      </c>
      <c r="B78" s="190"/>
      <c r="C78" s="190"/>
      <c r="D78" s="193"/>
      <c r="E78" s="190"/>
      <c r="F78" s="197"/>
      <c r="G78" s="197"/>
      <c r="H78" s="197"/>
      <c r="I78" s="197"/>
      <c r="J78" s="197"/>
      <c r="K78" s="197"/>
      <c r="L78" s="197"/>
      <c r="M78" s="86"/>
    </row>
    <row r="79" spans="1:13" ht="20" customHeight="1" x14ac:dyDescent="0.3">
      <c r="A79" s="199" t="s">
        <v>291</v>
      </c>
      <c r="B79" s="190"/>
      <c r="C79" s="190"/>
      <c r="D79" s="193"/>
      <c r="E79" s="190"/>
      <c r="F79" s="197"/>
      <c r="G79" s="197"/>
      <c r="H79" s="197"/>
      <c r="I79" s="197"/>
      <c r="J79" s="197"/>
      <c r="K79" s="197"/>
      <c r="L79" s="197"/>
      <c r="M79" s="86"/>
    </row>
    <row r="80" spans="1:13" ht="20" customHeight="1" x14ac:dyDescent="0.3">
      <c r="A80" s="199" t="s">
        <v>292</v>
      </c>
      <c r="B80" s="190"/>
      <c r="C80" s="190"/>
      <c r="D80" s="193">
        <v>7</v>
      </c>
      <c r="E80" s="190"/>
      <c r="F80" s="197">
        <v>91132</v>
      </c>
      <c r="G80" s="197"/>
      <c r="H80" s="197">
        <v>0</v>
      </c>
      <c r="I80" s="197"/>
      <c r="J80" s="197">
        <v>0</v>
      </c>
      <c r="K80" s="197"/>
      <c r="L80" s="197">
        <v>0</v>
      </c>
      <c r="M80" s="86"/>
    </row>
    <row r="81" spans="1:13" ht="20.5" customHeight="1" x14ac:dyDescent="0.3">
      <c r="A81" s="199" t="s">
        <v>303</v>
      </c>
      <c r="F81" s="197">
        <v>0</v>
      </c>
      <c r="G81" s="197"/>
      <c r="H81" s="197">
        <v>921</v>
      </c>
      <c r="I81" s="197"/>
      <c r="J81" s="88">
        <v>0</v>
      </c>
      <c r="K81" s="197"/>
      <c r="L81" s="88">
        <v>0</v>
      </c>
      <c r="M81" s="195"/>
    </row>
    <row r="82" spans="1:13" ht="20" customHeight="1" x14ac:dyDescent="0.3">
      <c r="A82" s="199" t="s">
        <v>146</v>
      </c>
      <c r="F82" s="197">
        <v>-18102</v>
      </c>
      <c r="G82" s="197"/>
      <c r="H82" s="197">
        <v>-11193</v>
      </c>
      <c r="I82" s="197"/>
      <c r="J82" s="88">
        <v>-11396</v>
      </c>
      <c r="K82" s="197"/>
      <c r="L82" s="88">
        <v>-12202</v>
      </c>
      <c r="M82" s="201"/>
    </row>
    <row r="83" spans="1:13" ht="20" customHeight="1" x14ac:dyDescent="0.3">
      <c r="A83" s="199" t="s">
        <v>304</v>
      </c>
      <c r="B83" s="190"/>
      <c r="C83" s="190"/>
      <c r="D83" s="193"/>
      <c r="E83" s="190"/>
      <c r="F83" s="88">
        <v>691126</v>
      </c>
      <c r="G83" s="197"/>
      <c r="H83" s="88">
        <v>394560</v>
      </c>
      <c r="I83" s="197"/>
      <c r="J83" s="197">
        <v>0</v>
      </c>
      <c r="K83" s="197"/>
      <c r="L83" s="197">
        <v>0</v>
      </c>
      <c r="M83" s="201"/>
    </row>
    <row r="84" spans="1:13" ht="20" customHeight="1" x14ac:dyDescent="0.3">
      <c r="A84" s="199" t="s">
        <v>145</v>
      </c>
      <c r="F84" s="197">
        <v>0</v>
      </c>
      <c r="G84" s="197"/>
      <c r="H84" s="197">
        <v>-1700000</v>
      </c>
      <c r="I84" s="197"/>
      <c r="J84" s="88">
        <v>0</v>
      </c>
      <c r="K84" s="197"/>
      <c r="L84" s="88">
        <v>-1700000</v>
      </c>
      <c r="M84" s="201"/>
    </row>
    <row r="85" spans="1:13" ht="20" customHeight="1" x14ac:dyDescent="0.3">
      <c r="A85" s="199" t="s">
        <v>281</v>
      </c>
      <c r="F85" s="197">
        <v>-56021</v>
      </c>
      <c r="G85" s="197"/>
      <c r="H85" s="197">
        <v>-24663</v>
      </c>
      <c r="I85" s="197"/>
      <c r="J85" s="88">
        <v>0</v>
      </c>
      <c r="K85" s="197"/>
      <c r="L85" s="88">
        <v>-24663</v>
      </c>
      <c r="M85" s="195"/>
    </row>
    <row r="86" spans="1:13" ht="20" customHeight="1" x14ac:dyDescent="0.3">
      <c r="A86" s="190" t="s">
        <v>294</v>
      </c>
      <c r="B86" s="190"/>
      <c r="C86" s="190"/>
      <c r="D86" s="191"/>
      <c r="E86" s="190"/>
      <c r="F86" s="220">
        <f>SUM(F79:F85)</f>
        <v>708135</v>
      </c>
      <c r="G86" s="197"/>
      <c r="H86" s="220">
        <f>SUM(H81:H85)</f>
        <v>-1340375</v>
      </c>
      <c r="I86" s="197"/>
      <c r="J86" s="220">
        <f>SUM(J81:J85)</f>
        <v>-11396</v>
      </c>
      <c r="K86" s="197"/>
      <c r="L86" s="220">
        <f>SUM(L81:L85)</f>
        <v>-1736865</v>
      </c>
      <c r="M86" s="211"/>
    </row>
    <row r="87" spans="1:13" ht="19.5" customHeight="1" x14ac:dyDescent="0.3">
      <c r="A87" s="190"/>
      <c r="B87" s="190"/>
      <c r="C87" s="190"/>
      <c r="D87" s="191"/>
      <c r="E87" s="190"/>
      <c r="F87" s="197"/>
      <c r="G87" s="197"/>
      <c r="H87" s="197"/>
      <c r="I87" s="197"/>
      <c r="J87" s="197"/>
      <c r="K87" s="197"/>
      <c r="L87" s="197"/>
      <c r="M87" s="211"/>
    </row>
    <row r="88" spans="1:13" ht="19.5" customHeight="1" x14ac:dyDescent="0.3">
      <c r="A88" s="190" t="s">
        <v>306</v>
      </c>
      <c r="B88" s="190"/>
      <c r="C88" s="190"/>
      <c r="D88" s="191"/>
      <c r="E88" s="190"/>
      <c r="F88" s="221">
        <f>F50+F76+F86</f>
        <v>34545</v>
      </c>
      <c r="G88" s="206"/>
      <c r="H88" s="221">
        <f>H50+H76+H86</f>
        <v>-964145</v>
      </c>
      <c r="I88" s="206"/>
      <c r="J88" s="221">
        <f>J50+J76+J86</f>
        <v>-162164</v>
      </c>
      <c r="K88" s="206"/>
      <c r="L88" s="221">
        <f>L50+L76+L86</f>
        <v>-828085</v>
      </c>
      <c r="M88" s="211"/>
    </row>
    <row r="89" spans="1:13" ht="19.5" customHeight="1" x14ac:dyDescent="0.3">
      <c r="A89" s="185" t="s">
        <v>147</v>
      </c>
      <c r="E89" s="65"/>
      <c r="F89" s="222">
        <f>'BS3-5'!E11</f>
        <v>1908782</v>
      </c>
      <c r="G89" s="197"/>
      <c r="H89" s="212">
        <v>2256942</v>
      </c>
      <c r="I89" s="197"/>
      <c r="J89" s="224">
        <f>'BS3-5'!I11</f>
        <v>1046880</v>
      </c>
      <c r="K89" s="197"/>
      <c r="L89" s="65">
        <v>1304518</v>
      </c>
      <c r="M89" s="211"/>
    </row>
    <row r="90" spans="1:13" ht="19.5" customHeight="1" thickBot="1" x14ac:dyDescent="0.35">
      <c r="A90" s="190" t="s">
        <v>240</v>
      </c>
      <c r="B90" s="190"/>
      <c r="C90" s="190"/>
      <c r="D90" s="191"/>
      <c r="E90" s="190"/>
      <c r="F90" s="223">
        <f>SUM(F88:F89)</f>
        <v>1943327</v>
      </c>
      <c r="G90" s="206"/>
      <c r="H90" s="223">
        <f>SUM(H88:H89)</f>
        <v>1292797</v>
      </c>
      <c r="I90" s="206"/>
      <c r="J90" s="225">
        <f>SUM(J88:J89)</f>
        <v>884716</v>
      </c>
      <c r="K90" s="206"/>
      <c r="L90" s="225">
        <f>SUM(L88:L89)</f>
        <v>476433</v>
      </c>
      <c r="M90" s="211"/>
    </row>
    <row r="91" spans="1:13" ht="19.5" customHeight="1" thickTop="1" x14ac:dyDescent="0.3">
      <c r="A91" s="190"/>
      <c r="B91" s="190"/>
      <c r="C91" s="190"/>
      <c r="D91" s="191"/>
      <c r="E91" s="190"/>
      <c r="F91" s="169"/>
      <c r="G91" s="206"/>
      <c r="H91" s="169"/>
      <c r="I91" s="206"/>
      <c r="J91" s="169"/>
      <c r="K91" s="206"/>
      <c r="L91" s="169"/>
      <c r="M91" s="211"/>
    </row>
    <row r="92" spans="1:13" ht="19.5" customHeight="1" x14ac:dyDescent="0.3">
      <c r="A92" s="194" t="s">
        <v>282</v>
      </c>
      <c r="B92" s="190"/>
      <c r="C92" s="190"/>
      <c r="D92" s="191"/>
      <c r="E92" s="190"/>
      <c r="F92" s="169"/>
      <c r="G92" s="206"/>
      <c r="H92" s="169"/>
      <c r="I92" s="206"/>
      <c r="J92" s="169"/>
      <c r="K92" s="206"/>
      <c r="L92" s="169"/>
      <c r="M92" s="211"/>
    </row>
    <row r="93" spans="1:13" ht="19.5" customHeight="1" x14ac:dyDescent="0.3">
      <c r="A93" s="199" t="s">
        <v>270</v>
      </c>
      <c r="B93" s="190"/>
      <c r="C93" s="190"/>
      <c r="D93" s="191"/>
      <c r="E93" s="190"/>
      <c r="F93" s="198">
        <v>1963</v>
      </c>
      <c r="G93" s="209"/>
      <c r="H93" s="198">
        <v>96</v>
      </c>
      <c r="I93" s="209"/>
      <c r="J93" s="198">
        <v>463</v>
      </c>
      <c r="K93" s="209"/>
      <c r="L93" s="198">
        <v>96</v>
      </c>
      <c r="M93" s="211"/>
    </row>
    <row r="94" spans="1:13" ht="19.5" customHeight="1" x14ac:dyDescent="0.3">
      <c r="A94" s="199" t="s">
        <v>283</v>
      </c>
      <c r="B94" s="190"/>
      <c r="C94" s="190"/>
      <c r="D94" s="191"/>
      <c r="E94" s="190"/>
      <c r="F94" s="198">
        <v>1631</v>
      </c>
      <c r="G94" s="209"/>
      <c r="H94" s="198">
        <v>405</v>
      </c>
      <c r="I94" s="209"/>
      <c r="J94" s="198">
        <v>0</v>
      </c>
      <c r="K94" s="209"/>
      <c r="L94" s="198">
        <v>0</v>
      </c>
      <c r="M94" s="211"/>
    </row>
    <row r="95" spans="1:13" ht="19.5" customHeight="1" x14ac:dyDescent="0.3">
      <c r="A95" s="199" t="s">
        <v>257</v>
      </c>
      <c r="B95" s="190"/>
      <c r="C95" s="190"/>
      <c r="D95" s="191"/>
      <c r="E95" s="190"/>
      <c r="F95" s="198">
        <v>49979</v>
      </c>
      <c r="G95" s="209"/>
      <c r="H95" s="198">
        <v>7696</v>
      </c>
      <c r="I95" s="209"/>
      <c r="J95" s="198">
        <v>36063</v>
      </c>
      <c r="K95" s="209"/>
      <c r="L95" s="198">
        <v>0</v>
      </c>
      <c r="M95" s="211"/>
    </row>
    <row r="96" spans="1:13" ht="19.5" customHeight="1" x14ac:dyDescent="0.3">
      <c r="A96" s="199" t="s">
        <v>261</v>
      </c>
      <c r="B96" s="190"/>
      <c r="C96" s="190"/>
      <c r="D96" s="191"/>
      <c r="E96" s="190"/>
      <c r="F96" s="198">
        <v>3493</v>
      </c>
      <c r="G96" s="209"/>
      <c r="H96" s="198">
        <v>25846</v>
      </c>
      <c r="I96" s="209"/>
      <c r="J96" s="198">
        <v>3493</v>
      </c>
      <c r="K96" s="209"/>
      <c r="L96" s="198">
        <v>25846</v>
      </c>
      <c r="M96" s="211"/>
    </row>
    <row r="97" spans="1:13" ht="20.25" customHeight="1" x14ac:dyDescent="0.3">
      <c r="A97" s="190"/>
      <c r="B97" s="190"/>
      <c r="C97" s="213"/>
      <c r="E97" s="213"/>
      <c r="F97" s="214"/>
      <c r="G97" s="215"/>
      <c r="H97" s="214"/>
      <c r="I97" s="215"/>
      <c r="J97" s="207"/>
      <c r="K97" s="215"/>
      <c r="L97" s="207"/>
      <c r="M97" s="86"/>
    </row>
    <row r="98" spans="1:13" ht="20.25" customHeight="1" x14ac:dyDescent="0.3">
      <c r="F98" s="187">
        <f>F90-'BS3-5'!C11</f>
        <v>0</v>
      </c>
      <c r="G98" s="216"/>
      <c r="H98" s="216"/>
      <c r="I98" s="216"/>
      <c r="J98" s="241">
        <f>J90-'BS3-5'!G11</f>
        <v>0</v>
      </c>
      <c r="K98" s="216"/>
      <c r="L98" s="216"/>
      <c r="M98" s="187"/>
    </row>
    <row r="99" spans="1:13" ht="20.25" customHeight="1" x14ac:dyDescent="0.3">
      <c r="F99" s="216"/>
      <c r="M99" s="86"/>
    </row>
    <row r="103" spans="1:13" ht="20.25" customHeight="1" x14ac:dyDescent="0.3">
      <c r="M103" s="57"/>
    </row>
    <row r="104" spans="1:13" ht="20.25" customHeight="1" x14ac:dyDescent="0.3">
      <c r="M104" s="57"/>
    </row>
    <row r="105" spans="1:13" ht="20.25" customHeight="1" x14ac:dyDescent="0.3">
      <c r="M105" s="55"/>
    </row>
    <row r="106" spans="1:13" ht="20.25" customHeight="1" x14ac:dyDescent="0.3">
      <c r="M106" s="192"/>
    </row>
    <row r="107" spans="1:13" ht="20.25" customHeight="1" x14ac:dyDescent="0.3">
      <c r="M107" s="192"/>
    </row>
    <row r="108" spans="1:13" ht="20.25" customHeight="1" x14ac:dyDescent="0.3">
      <c r="M108" s="59"/>
    </row>
    <row r="110" spans="1:13" ht="20.25" customHeight="1" x14ac:dyDescent="0.3">
      <c r="F110" s="185"/>
      <c r="H110" s="185"/>
      <c r="J110" s="185"/>
      <c r="L110" s="185"/>
      <c r="M110" s="211"/>
    </row>
    <row r="111" spans="1:13" ht="20.25" customHeight="1" x14ac:dyDescent="0.3">
      <c r="F111" s="185"/>
      <c r="H111" s="185"/>
      <c r="J111" s="185"/>
      <c r="L111" s="185"/>
      <c r="M111" s="201"/>
    </row>
    <row r="112" spans="1:13" ht="20.25" customHeight="1" x14ac:dyDescent="0.3">
      <c r="F112" s="185"/>
      <c r="H112" s="185"/>
      <c r="J112" s="185"/>
      <c r="L112" s="185"/>
      <c r="M112" s="201"/>
    </row>
    <row r="113" spans="6:13" ht="20.25" customHeight="1" x14ac:dyDescent="0.3">
      <c r="F113" s="185"/>
      <c r="H113" s="185"/>
      <c r="J113" s="185"/>
      <c r="L113" s="185"/>
      <c r="M113" s="201"/>
    </row>
    <row r="114" spans="6:13" ht="20.25" customHeight="1" x14ac:dyDescent="0.3">
      <c r="F114" s="185"/>
      <c r="H114" s="185"/>
      <c r="J114" s="185"/>
      <c r="L114" s="185"/>
      <c r="M114" s="201"/>
    </row>
    <row r="115" spans="6:13" ht="20.25" customHeight="1" x14ac:dyDescent="0.3">
      <c r="F115" s="185"/>
      <c r="H115" s="185"/>
      <c r="J115" s="185"/>
      <c r="L115" s="185"/>
      <c r="M115" s="201"/>
    </row>
    <row r="116" spans="6:13" ht="20.25" customHeight="1" x14ac:dyDescent="0.3">
      <c r="F116" s="185"/>
      <c r="H116" s="185"/>
      <c r="J116" s="185"/>
      <c r="L116" s="185"/>
      <c r="M116" s="86"/>
    </row>
    <row r="117" spans="6:13" ht="20.25" customHeight="1" x14ac:dyDescent="0.3">
      <c r="F117" s="185"/>
      <c r="H117" s="185"/>
      <c r="J117" s="185"/>
      <c r="L117" s="185"/>
      <c r="M117" s="211"/>
    </row>
    <row r="118" spans="6:13" ht="20.25" customHeight="1" x14ac:dyDescent="0.3">
      <c r="F118" s="185"/>
      <c r="H118" s="185"/>
      <c r="J118" s="185"/>
      <c r="L118" s="185"/>
      <c r="M118" s="211"/>
    </row>
    <row r="119" spans="6:13" ht="20.25" customHeight="1" x14ac:dyDescent="0.3">
      <c r="F119" s="185"/>
      <c r="H119" s="185"/>
      <c r="J119" s="185"/>
      <c r="L119" s="185"/>
      <c r="M119" s="211"/>
    </row>
    <row r="120" spans="6:13" ht="20.25" customHeight="1" x14ac:dyDescent="0.3">
      <c r="F120" s="185"/>
      <c r="H120" s="185"/>
      <c r="J120" s="185"/>
      <c r="L120" s="185"/>
      <c r="M120" s="211"/>
    </row>
    <row r="121" spans="6:13" ht="20.25" customHeight="1" x14ac:dyDescent="0.3">
      <c r="F121" s="185"/>
      <c r="H121" s="185"/>
      <c r="J121" s="185"/>
      <c r="L121" s="185"/>
      <c r="M121" s="211"/>
    </row>
    <row r="122" spans="6:13" ht="20.25" customHeight="1" x14ac:dyDescent="0.3">
      <c r="F122" s="185"/>
      <c r="H122" s="185"/>
      <c r="J122" s="185"/>
      <c r="L122" s="185"/>
      <c r="M122" s="211"/>
    </row>
    <row r="123" spans="6:13" ht="20.25" customHeight="1" x14ac:dyDescent="0.3">
      <c r="F123" s="185"/>
      <c r="H123" s="185"/>
      <c r="J123" s="185"/>
      <c r="L123" s="185"/>
      <c r="M123" s="211"/>
    </row>
    <row r="124" spans="6:13" ht="20.25" customHeight="1" x14ac:dyDescent="0.3">
      <c r="F124" s="185"/>
      <c r="H124" s="185"/>
      <c r="J124" s="185"/>
      <c r="L124" s="185"/>
      <c r="M124" s="86"/>
    </row>
    <row r="125" spans="6:13" ht="20.25" customHeight="1" x14ac:dyDescent="0.3">
      <c r="F125" s="185"/>
      <c r="H125" s="185"/>
      <c r="J125" s="185"/>
      <c r="L125" s="185"/>
      <c r="M125" s="211"/>
    </row>
    <row r="126" spans="6:13" ht="20.25" customHeight="1" x14ac:dyDescent="0.3">
      <c r="F126" s="185"/>
      <c r="H126" s="185"/>
      <c r="J126" s="185"/>
      <c r="L126" s="185"/>
      <c r="M126" s="86"/>
    </row>
    <row r="127" spans="6:13" ht="20.25" customHeight="1" x14ac:dyDescent="0.3">
      <c r="F127" s="185"/>
      <c r="H127" s="185"/>
      <c r="J127" s="185"/>
      <c r="L127" s="185"/>
      <c r="M127" s="211"/>
    </row>
    <row r="128" spans="6:13" ht="20.25" customHeight="1" x14ac:dyDescent="0.3">
      <c r="F128" s="185"/>
      <c r="H128" s="185"/>
      <c r="J128" s="185"/>
      <c r="L128" s="185"/>
      <c r="M128" s="86"/>
    </row>
    <row r="129" spans="6:13" ht="20.25" customHeight="1" x14ac:dyDescent="0.3">
      <c r="F129" s="185"/>
      <c r="H129" s="185"/>
      <c r="J129" s="185"/>
      <c r="L129" s="185"/>
      <c r="M129" s="211"/>
    </row>
    <row r="130" spans="6:13" ht="20.25" customHeight="1" x14ac:dyDescent="0.3">
      <c r="F130" s="185"/>
      <c r="H130" s="185"/>
      <c r="J130" s="185"/>
      <c r="L130" s="185"/>
      <c r="M130" s="217"/>
    </row>
    <row r="131" spans="6:13" ht="20.25" customHeight="1" x14ac:dyDescent="0.3">
      <c r="F131" s="185"/>
      <c r="H131" s="185"/>
      <c r="J131" s="185"/>
      <c r="L131" s="185"/>
      <c r="M131" s="201"/>
    </row>
    <row r="132" spans="6:13" ht="20.25" customHeight="1" x14ac:dyDescent="0.3">
      <c r="F132" s="185"/>
      <c r="H132" s="185"/>
      <c r="J132" s="185"/>
      <c r="L132" s="185"/>
      <c r="M132" s="211"/>
    </row>
    <row r="133" spans="6:13" ht="20.25" customHeight="1" x14ac:dyDescent="0.3">
      <c r="F133" s="185"/>
      <c r="H133" s="185"/>
      <c r="J133" s="185"/>
      <c r="L133" s="185"/>
      <c r="M133" s="211"/>
    </row>
    <row r="134" spans="6:13" ht="20.25" customHeight="1" x14ac:dyDescent="0.3">
      <c r="F134" s="185"/>
      <c r="H134" s="185"/>
      <c r="J134" s="185"/>
      <c r="L134" s="185"/>
      <c r="M134" s="86"/>
    </row>
    <row r="135" spans="6:13" ht="20.25" customHeight="1" x14ac:dyDescent="0.3">
      <c r="F135" s="185"/>
      <c r="H135" s="185"/>
      <c r="J135" s="185"/>
      <c r="L135" s="185"/>
      <c r="M135" s="211"/>
    </row>
    <row r="136" spans="6:13" ht="20.25" customHeight="1" x14ac:dyDescent="0.3">
      <c r="F136" s="185"/>
      <c r="H136" s="185"/>
      <c r="J136" s="185"/>
      <c r="L136" s="185"/>
      <c r="M136" s="218"/>
    </row>
    <row r="137" spans="6:13" ht="20.25" customHeight="1" x14ac:dyDescent="0.3">
      <c r="F137" s="185"/>
      <c r="H137" s="185"/>
      <c r="J137" s="185"/>
      <c r="L137" s="185"/>
      <c r="M137" s="211"/>
    </row>
    <row r="138" spans="6:13" ht="20.25" customHeight="1" x14ac:dyDescent="0.3">
      <c r="F138" s="185"/>
      <c r="H138" s="185"/>
      <c r="J138" s="185"/>
      <c r="L138" s="185"/>
      <c r="M138" s="211"/>
    </row>
  </sheetData>
  <sheetProtection formatCells="0" formatColumns="0" formatRows="0" insertColumns="0" insertRows="0" insertHyperlinks="0" deleteColumns="0" deleteRows="0" sort="0" autoFilter="0" pivotTables="0"/>
  <mergeCells count="21">
    <mergeCell ref="A27:C27"/>
    <mergeCell ref="A31:C31"/>
    <mergeCell ref="F61:L61"/>
    <mergeCell ref="A75:C75"/>
    <mergeCell ref="F56:H56"/>
    <mergeCell ref="J56:L56"/>
    <mergeCell ref="F57:H57"/>
    <mergeCell ref="J57:L57"/>
    <mergeCell ref="F58:H58"/>
    <mergeCell ref="J58:L58"/>
    <mergeCell ref="F55:H55"/>
    <mergeCell ref="J55:L55"/>
    <mergeCell ref="F7:H7"/>
    <mergeCell ref="J7:L7"/>
    <mergeCell ref="F10:L1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7" firstPageNumber="14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1" max="9" man="1"/>
    <brk id="119" max="11" man="1"/>
  </rowBreaks>
  <customProperties>
    <customPr name="OrphanNamesChecked" r:id="rId2"/>
  </customProperties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24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51</v>
      </c>
    </row>
    <row r="3" spans="1:24" ht="20.9" customHeight="1" x14ac:dyDescent="0.3"/>
    <row r="4" spans="1:24" ht="20.25" customHeight="1" x14ac:dyDescent="0.3">
      <c r="D4" s="260" t="s">
        <v>148</v>
      </c>
      <c r="E4" s="260"/>
      <c r="F4" s="260"/>
      <c r="G4" s="6"/>
      <c r="H4" s="260" t="s">
        <v>149</v>
      </c>
      <c r="I4" s="260"/>
      <c r="J4" s="260"/>
      <c r="K4" s="6"/>
    </row>
    <row r="5" spans="1:24" ht="20.25" customHeight="1" x14ac:dyDescent="0.3">
      <c r="D5" s="260" t="s">
        <v>4</v>
      </c>
      <c r="E5" s="260"/>
      <c r="F5" s="260"/>
      <c r="G5" s="6"/>
      <c r="H5" s="260" t="s">
        <v>4</v>
      </c>
      <c r="I5" s="260"/>
      <c r="J5" s="260"/>
      <c r="K5" s="6"/>
    </row>
    <row r="6" spans="1:24" ht="20.25" customHeight="1" x14ac:dyDescent="0.3">
      <c r="D6" s="262" t="s">
        <v>52</v>
      </c>
      <c r="E6" s="262"/>
      <c r="F6" s="262"/>
      <c r="G6" s="6"/>
      <c r="H6" s="262" t="s">
        <v>52</v>
      </c>
      <c r="I6" s="262"/>
      <c r="J6" s="262"/>
      <c r="K6" s="23"/>
    </row>
    <row r="7" spans="1:24" ht="20.25" customHeight="1" x14ac:dyDescent="0.3">
      <c r="D7" s="263" t="s">
        <v>5</v>
      </c>
      <c r="E7" s="262"/>
      <c r="F7" s="262"/>
      <c r="G7" s="6"/>
      <c r="H7" s="263" t="s">
        <v>5</v>
      </c>
      <c r="I7" s="263"/>
      <c r="J7" s="263"/>
      <c r="K7" s="25"/>
    </row>
    <row r="8" spans="1:24" ht="20.25" customHeight="1" x14ac:dyDescent="0.3">
      <c r="B8" s="8" t="s">
        <v>8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61" t="s">
        <v>10</v>
      </c>
      <c r="E9" s="261"/>
      <c r="F9" s="261"/>
      <c r="G9" s="261"/>
      <c r="H9" s="261"/>
      <c r="I9" s="261"/>
      <c r="J9" s="261"/>
      <c r="K9" s="8"/>
    </row>
    <row r="10" spans="1:24" ht="20.25" customHeight="1" x14ac:dyDescent="0.3">
      <c r="A10" s="33" t="s">
        <v>150</v>
      </c>
      <c r="B10" s="8"/>
    </row>
    <row r="11" spans="1:24" ht="21" customHeight="1" x14ac:dyDescent="0.3">
      <c r="A11" t="s">
        <v>151</v>
      </c>
      <c r="B11" s="8">
        <v>3</v>
      </c>
      <c r="D11" s="29">
        <v>333639</v>
      </c>
      <c r="E11" s="29"/>
      <c r="F11" s="29">
        <v>377303</v>
      </c>
      <c r="G11" s="29"/>
      <c r="H11" s="29">
        <v>333486</v>
      </c>
      <c r="I11" s="29"/>
      <c r="J11" s="29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152</v>
      </c>
      <c r="B12" s="8"/>
      <c r="K12" s="26"/>
      <c r="N12" s="11"/>
      <c r="O12" s="4"/>
      <c r="P12" s="4"/>
      <c r="Q12" s="4"/>
    </row>
    <row r="13" spans="1:24" ht="21" customHeight="1" x14ac:dyDescent="0.3">
      <c r="A13" t="s">
        <v>153</v>
      </c>
      <c r="B13" s="8"/>
      <c r="D13" s="29">
        <v>191198</v>
      </c>
      <c r="E13" s="29"/>
      <c r="F13" s="29">
        <v>135972</v>
      </c>
      <c r="G13" s="29"/>
      <c r="H13" s="30">
        <v>0</v>
      </c>
      <c r="I13" s="31"/>
      <c r="J13" s="30">
        <v>0</v>
      </c>
      <c r="K13" s="26"/>
      <c r="N13" s="11"/>
      <c r="O13" s="4"/>
      <c r="P13" s="4"/>
      <c r="Q13" s="4"/>
    </row>
    <row r="14" spans="1:24" ht="21" customHeight="1" x14ac:dyDescent="0.3">
      <c r="A14" t="s">
        <v>55</v>
      </c>
      <c r="B14" s="8"/>
      <c r="D14" s="29">
        <v>25698</v>
      </c>
      <c r="E14" s="29"/>
      <c r="F14" s="29">
        <v>30256</v>
      </c>
      <c r="G14" s="29"/>
      <c r="H14" s="30">
        <v>21748</v>
      </c>
      <c r="I14" s="29"/>
      <c r="J14" s="30">
        <v>30464</v>
      </c>
      <c r="K14" s="26"/>
      <c r="N14" s="11"/>
      <c r="O14" s="4"/>
      <c r="P14" s="4"/>
      <c r="Q14" s="4"/>
    </row>
    <row r="15" spans="1:24" ht="21" customHeight="1" x14ac:dyDescent="0.3">
      <c r="A15" t="s">
        <v>56</v>
      </c>
      <c r="B15" s="8">
        <v>3</v>
      </c>
      <c r="D15" s="30">
        <v>0</v>
      </c>
      <c r="E15" s="29"/>
      <c r="F15" s="30">
        <v>0</v>
      </c>
      <c r="G15" s="29"/>
      <c r="H15" s="30">
        <v>16855</v>
      </c>
      <c r="I15" s="29"/>
      <c r="J15" s="30">
        <v>12505</v>
      </c>
      <c r="K15" s="26"/>
      <c r="N15" s="11"/>
      <c r="O15" s="4"/>
      <c r="P15" s="4"/>
      <c r="Q15" s="4"/>
    </row>
    <row r="16" spans="1:24" ht="21" customHeight="1" x14ac:dyDescent="0.3">
      <c r="A16" t="s">
        <v>57</v>
      </c>
      <c r="B16" s="8">
        <v>3</v>
      </c>
      <c r="D16" s="32">
        <v>58751</v>
      </c>
      <c r="E16" s="29"/>
      <c r="F16" s="32">
        <v>36700</v>
      </c>
      <c r="G16" s="29"/>
      <c r="H16" s="29">
        <v>48328</v>
      </c>
      <c r="I16" s="29"/>
      <c r="J16" s="29">
        <v>15089</v>
      </c>
      <c r="K16" s="26"/>
      <c r="N16" s="11"/>
      <c r="O16" s="27"/>
      <c r="P16" s="4"/>
      <c r="Q16" s="27"/>
      <c r="R16" s="26"/>
      <c r="S16" s="26"/>
      <c r="T16" s="26"/>
      <c r="U16" s="26"/>
      <c r="V16" s="26"/>
      <c r="W16" s="26"/>
      <c r="X16" s="26"/>
    </row>
    <row r="17" spans="1:17" ht="21" customHeight="1" x14ac:dyDescent="0.3">
      <c r="A17" s="34" t="s">
        <v>154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59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155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60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61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62</v>
      </c>
      <c r="B23" s="8"/>
      <c r="D23" s="26">
        <v>93260</v>
      </c>
      <c r="E23" s="11"/>
      <c r="F23" s="26">
        <v>84982</v>
      </c>
      <c r="G23" s="11"/>
      <c r="H23" s="26">
        <v>57413</v>
      </c>
      <c r="I23" s="11"/>
      <c r="J23" s="26">
        <v>50122</v>
      </c>
      <c r="K23" s="11"/>
    </row>
    <row r="24" spans="1:17" ht="21" customHeight="1" x14ac:dyDescent="0.3">
      <c r="A24" s="3" t="s">
        <v>156</v>
      </c>
      <c r="B24" s="8"/>
      <c r="D24" s="26">
        <v>71051</v>
      </c>
      <c r="E24" s="11"/>
      <c r="F24" s="26">
        <v>201621</v>
      </c>
      <c r="G24" s="11"/>
      <c r="H24" s="26">
        <v>4361</v>
      </c>
      <c r="I24" s="11"/>
      <c r="J24" s="26">
        <v>4890</v>
      </c>
      <c r="K24" s="11"/>
    </row>
    <row r="25" spans="1:17" ht="21" customHeight="1" x14ac:dyDescent="0.3">
      <c r="A25" s="3" t="s">
        <v>64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63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67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68</v>
      </c>
      <c r="B29" s="8">
        <v>16</v>
      </c>
      <c r="D29" s="35">
        <v>-1386</v>
      </c>
      <c r="E29" s="11"/>
      <c r="F29" s="35">
        <v>18173</v>
      </c>
      <c r="G29" s="11"/>
      <c r="H29" s="20">
        <v>-1331</v>
      </c>
      <c r="I29" s="11"/>
      <c r="J29" s="20">
        <v>7369</v>
      </c>
      <c r="K29" s="11"/>
    </row>
    <row r="30" spans="1:17" ht="21" customHeight="1" thickBot="1" x14ac:dyDescent="0.35">
      <c r="A30" t="s">
        <v>157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70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37" t="s">
        <v>158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38" t="s">
        <v>159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160</v>
      </c>
      <c r="B35" s="8" t="s">
        <v>161</v>
      </c>
      <c r="C35" s="40">
        <v>0</v>
      </c>
      <c r="D35" s="40">
        <v>0</v>
      </c>
      <c r="E35" s="11"/>
      <c r="F35" s="40">
        <v>0</v>
      </c>
      <c r="G35" s="11"/>
      <c r="H35" s="40">
        <v>0</v>
      </c>
      <c r="I35" s="11"/>
      <c r="J35" s="40">
        <v>0</v>
      </c>
      <c r="M35" s="3"/>
    </row>
    <row r="36" spans="1:13" ht="20.25" customHeight="1" x14ac:dyDescent="0.3">
      <c r="A36" t="s">
        <v>162</v>
      </c>
      <c r="B36" s="8">
        <v>30</v>
      </c>
      <c r="C36" s="15">
        <v>26848</v>
      </c>
      <c r="D36" s="15">
        <v>26848</v>
      </c>
      <c r="E36" s="11"/>
      <c r="F36" s="40">
        <v>0</v>
      </c>
      <c r="G36" s="11"/>
      <c r="H36" s="15">
        <v>24662</v>
      </c>
      <c r="I36" s="11"/>
      <c r="J36" s="40">
        <v>0</v>
      </c>
      <c r="M36" s="3"/>
    </row>
    <row r="37" spans="1:13" ht="21" customHeight="1" x14ac:dyDescent="0.3">
      <c r="A37" s="7" t="s">
        <v>70</v>
      </c>
      <c r="B37" s="8"/>
      <c r="D37" s="17"/>
      <c r="E37" s="17"/>
      <c r="F37" s="17"/>
      <c r="G37" s="17"/>
      <c r="H37" s="17"/>
      <c r="I37" s="17"/>
      <c r="J37" s="17"/>
      <c r="K37" s="22"/>
    </row>
    <row r="38" spans="1:13" ht="21" customHeight="1" thickBot="1" x14ac:dyDescent="0.35">
      <c r="A38" s="7" t="s">
        <v>163</v>
      </c>
      <c r="B38" s="8"/>
      <c r="D38" s="39">
        <f>SUM(D35:D37)</f>
        <v>26848</v>
      </c>
      <c r="E38" s="19">
        <v>0</v>
      </c>
      <c r="F38" s="41">
        <v>0</v>
      </c>
      <c r="G38" s="19">
        <v>0</v>
      </c>
      <c r="H38" s="39">
        <f>SUM(H35:H37)</f>
        <v>24662</v>
      </c>
      <c r="I38" s="19">
        <v>0</v>
      </c>
      <c r="J38" s="41">
        <v>0</v>
      </c>
      <c r="K38" s="26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164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165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1" t="s">
        <v>166</v>
      </c>
      <c r="B43" s="8"/>
      <c r="D43" s="36">
        <f>D30/270000</f>
        <v>0.16862222222222223</v>
      </c>
      <c r="E43" s="14"/>
      <c r="F43" s="36">
        <f>F30/270000</f>
        <v>-0.68326666666666669</v>
      </c>
      <c r="G43" s="14"/>
      <c r="H43" s="36">
        <f>H30/270000</f>
        <v>-6.1033333333333335E-2</v>
      </c>
      <c r="I43" s="14"/>
      <c r="J43" s="36">
        <f>J30/270000</f>
        <v>-9.6625925925925921E-2</v>
      </c>
      <c r="K43" s="28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CF17-61CA-498E-A54B-B31A8D0D796F}">
  <dimension ref="A1:T6"/>
  <sheetViews>
    <sheetView workbookViewId="0"/>
  </sheetViews>
  <sheetFormatPr defaultRowHeight="14" x14ac:dyDescent="0.3"/>
  <sheetData>
    <row r="1" spans="1:20" x14ac:dyDescent="0.3">
      <c r="A1">
        <v>1777821490729</v>
      </c>
      <c r="B1" t="s">
        <v>192</v>
      </c>
      <c r="C1" t="s">
        <v>193</v>
      </c>
      <c r="D1">
        <v>5</v>
      </c>
      <c r="E1">
        <v>1777946457786</v>
      </c>
      <c r="F1" t="s">
        <v>205</v>
      </c>
      <c r="G1" t="s">
        <v>206</v>
      </c>
      <c r="H1">
        <v>0</v>
      </c>
      <c r="I1">
        <v>1778034728609</v>
      </c>
      <c r="J1" t="s">
        <v>207</v>
      </c>
      <c r="K1" t="s">
        <v>208</v>
      </c>
      <c r="L1">
        <v>0</v>
      </c>
      <c r="M1">
        <v>1779421209353</v>
      </c>
      <c r="N1" t="s">
        <v>224</v>
      </c>
      <c r="O1" t="s">
        <v>225</v>
      </c>
      <c r="P1">
        <v>0</v>
      </c>
      <c r="Q1">
        <v>1784981400328</v>
      </c>
      <c r="R1" t="s">
        <v>287</v>
      </c>
      <c r="S1" t="s">
        <v>288</v>
      </c>
      <c r="T1">
        <v>0</v>
      </c>
    </row>
    <row r="2" spans="1:20" x14ac:dyDescent="0.3">
      <c r="A2">
        <v>1777821491123</v>
      </c>
      <c r="B2" t="s">
        <v>194</v>
      </c>
      <c r="C2" t="s">
        <v>195</v>
      </c>
      <c r="D2" t="s">
        <v>196</v>
      </c>
    </row>
    <row r="3" spans="1:20" x14ac:dyDescent="0.3">
      <c r="A3">
        <v>1777821491139</v>
      </c>
      <c r="B3" t="s">
        <v>194</v>
      </c>
      <c r="C3" t="s">
        <v>197</v>
      </c>
      <c r="D3" t="s">
        <v>198</v>
      </c>
    </row>
    <row r="4" spans="1:20" x14ac:dyDescent="0.3">
      <c r="A4">
        <v>1777821491139</v>
      </c>
      <c r="B4" t="s">
        <v>194</v>
      </c>
      <c r="C4" t="s">
        <v>199</v>
      </c>
      <c r="D4" t="s">
        <v>200</v>
      </c>
    </row>
    <row r="5" spans="1:20" x14ac:dyDescent="0.3">
      <c r="A5">
        <v>1777821491139</v>
      </c>
      <c r="B5" t="s">
        <v>194</v>
      </c>
      <c r="C5" t="s">
        <v>201</v>
      </c>
      <c r="D5" t="s">
        <v>202</v>
      </c>
    </row>
    <row r="6" spans="1:20" x14ac:dyDescent="0.3">
      <c r="A6">
        <v>1777821491139</v>
      </c>
      <c r="B6" t="s">
        <v>194</v>
      </c>
      <c r="C6" t="s">
        <v>203</v>
      </c>
      <c r="D6" t="s">
        <v>204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189F2-D242-41F4-BD51-8DF474995E0F}">
  <dimension ref="A1:T1"/>
  <sheetViews>
    <sheetView workbookViewId="0"/>
  </sheetViews>
  <sheetFormatPr defaultRowHeight="14" x14ac:dyDescent="0.3"/>
  <sheetData>
    <row r="1" spans="1:20" x14ac:dyDescent="0.3">
      <c r="A1">
        <v>1777821490863</v>
      </c>
      <c r="B1" t="s">
        <v>192</v>
      </c>
      <c r="C1" t="s">
        <v>193</v>
      </c>
      <c r="D1">
        <v>0</v>
      </c>
      <c r="E1">
        <v>1777946458487</v>
      </c>
      <c r="F1" t="s">
        <v>205</v>
      </c>
      <c r="G1" t="s">
        <v>206</v>
      </c>
      <c r="H1">
        <v>0</v>
      </c>
      <c r="I1">
        <v>1778034728948</v>
      </c>
      <c r="J1" t="s">
        <v>207</v>
      </c>
      <c r="K1" t="s">
        <v>208</v>
      </c>
      <c r="L1">
        <v>0</v>
      </c>
      <c r="M1">
        <v>1779421209939</v>
      </c>
      <c r="N1" t="s">
        <v>224</v>
      </c>
      <c r="O1" t="s">
        <v>225</v>
      </c>
      <c r="P1">
        <v>0</v>
      </c>
      <c r="Q1">
        <v>1784981400693</v>
      </c>
      <c r="R1" t="s">
        <v>287</v>
      </c>
      <c r="S1" t="s">
        <v>288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437F-73DF-401B-BC1D-1E4FC7D5AF4B}">
  <dimension ref="A1:T1"/>
  <sheetViews>
    <sheetView workbookViewId="0"/>
  </sheetViews>
  <sheetFormatPr defaultRowHeight="14" x14ac:dyDescent="0.3"/>
  <sheetData>
    <row r="1" spans="1:20" x14ac:dyDescent="0.3">
      <c r="A1">
        <v>1777821490981</v>
      </c>
      <c r="B1" t="s">
        <v>192</v>
      </c>
      <c r="C1" t="s">
        <v>193</v>
      </c>
      <c r="D1">
        <v>0</v>
      </c>
      <c r="E1">
        <v>1777946459439</v>
      </c>
      <c r="F1" t="s">
        <v>205</v>
      </c>
      <c r="G1" t="s">
        <v>206</v>
      </c>
      <c r="H1">
        <v>0</v>
      </c>
      <c r="I1">
        <v>1778034728948</v>
      </c>
      <c r="J1" t="s">
        <v>207</v>
      </c>
      <c r="K1" t="s">
        <v>208</v>
      </c>
      <c r="L1">
        <v>0</v>
      </c>
      <c r="M1">
        <v>1779421209953</v>
      </c>
      <c r="N1" t="s">
        <v>224</v>
      </c>
      <c r="O1" t="s">
        <v>225</v>
      </c>
      <c r="P1">
        <v>0</v>
      </c>
      <c r="Q1">
        <v>1784981400716</v>
      </c>
      <c r="R1" t="s">
        <v>287</v>
      </c>
      <c r="S1" t="s">
        <v>288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6399-F241-4204-BB98-65D08A9F9B96}">
  <dimension ref="A1:T1"/>
  <sheetViews>
    <sheetView workbookViewId="0"/>
  </sheetViews>
  <sheetFormatPr defaultRowHeight="14" x14ac:dyDescent="0.3"/>
  <sheetData>
    <row r="1" spans="1:20" x14ac:dyDescent="0.3">
      <c r="A1">
        <v>1777821491092</v>
      </c>
      <c r="B1" t="s">
        <v>192</v>
      </c>
      <c r="C1" t="s">
        <v>193</v>
      </c>
      <c r="D1">
        <v>0</v>
      </c>
      <c r="E1">
        <v>1777946460312</v>
      </c>
      <c r="F1" t="s">
        <v>205</v>
      </c>
      <c r="G1" t="s">
        <v>206</v>
      </c>
      <c r="H1">
        <v>0</v>
      </c>
      <c r="I1">
        <v>1778034728948</v>
      </c>
      <c r="J1" t="s">
        <v>207</v>
      </c>
      <c r="K1" t="s">
        <v>208</v>
      </c>
      <c r="L1">
        <v>0</v>
      </c>
      <c r="M1">
        <v>1779421209968</v>
      </c>
      <c r="N1" t="s">
        <v>224</v>
      </c>
      <c r="O1" t="s">
        <v>225</v>
      </c>
      <c r="P1">
        <v>0</v>
      </c>
      <c r="Q1">
        <v>1784981400731</v>
      </c>
      <c r="R1" t="s">
        <v>287</v>
      </c>
      <c r="S1" t="s">
        <v>288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" xmlMigrated="true" guid="81302e7f-f9d3-47d4-a437-8eea8b2c7ba2" revision="54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3FB062-6E5E-4AF7-94B4-296336D64E6D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3FCBF-C3C8-459E-932D-EA08787A2BC6}">
  <ds:schemaRefs>
    <ds:schemaRef ds:uri="f6ba49b0-bcda-4796-8236-5b5cc1493ace"/>
    <ds:schemaRef ds:uri="http://purl.org/dc/elements/1.1/"/>
    <ds:schemaRef ds:uri="http://schemas.microsoft.com/sharepoint/v3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D969873-73CD-4D24-8D87-F96048C8D1B8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4F1AC162-1CA5-4125-A8C7-54534198A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BS3-5</vt:lpstr>
      <vt:lpstr>PL 6-7</vt:lpstr>
      <vt:lpstr>PL 8-9</vt:lpstr>
      <vt:lpstr>CH-Conso 10</vt:lpstr>
      <vt:lpstr>CH-Conso11</vt:lpstr>
      <vt:lpstr>CH-Separate 12</vt:lpstr>
      <vt:lpstr>CH-Separate 13</vt:lpstr>
      <vt:lpstr>cash flows 14-15</vt:lpstr>
      <vt:lpstr>PL4</vt:lpstr>
      <vt:lpstr>'BS3-5'!Print_Area</vt:lpstr>
      <vt:lpstr>'cash flows 14-15'!Print_Area</vt:lpstr>
      <vt:lpstr>'CH-Conso 10'!Print_Area</vt:lpstr>
      <vt:lpstr>'CH-Conso11'!Print_Area</vt:lpstr>
      <vt:lpstr>'CH-Separate 12'!Print_Area</vt:lpstr>
      <vt:lpstr>'CH-Separate 13'!Print_Area</vt:lpstr>
      <vt:lpstr>'PL 6-7'!Print_Area</vt:lpstr>
      <vt:lpstr>'PL 8-9'!Print_Area</vt:lpstr>
      <vt:lpstr>'PL4'!Print_Area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Kornsiri, Chongaksorn</cp:lastModifiedBy>
  <cp:revision/>
  <cp:lastPrinted>2026-08-11T08:10:24Z</cp:lastPrinted>
  <dcterms:created xsi:type="dcterms:W3CDTF">2017-01-04T02:13:39Z</dcterms:created>
  <dcterms:modified xsi:type="dcterms:W3CDTF">2026-08-11T08:10:30Z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