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thumbnail" Target="docProps/thumbnail.emf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6" Type="http://schemas.openxmlformats.org/officeDocument/2006/relationships/custom-properties" Target="docProps/custom.xml"/><Relationship Id="rId5" Type="http://schemas.openxmlformats.org/officeDocument/2006/relationships/extended-properties" Target="docProps/app.xml"/><Relationship Id="rId4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rsivasiriyangkool\Desktop\TR_Q1'2027\FS\SET\TH\"/>
    </mc:Choice>
  </mc:AlternateContent>
  <xr:revisionPtr revIDLastSave="0" documentId="13_ncr:1_{C15149B8-89C6-4D9C-B1E6-33CE0260FF5B}" xr6:coauthVersionLast="47" xr6:coauthVersionMax="47" xr10:uidLastSave="{00000000-0000-0000-0000-000000000000}"/>
  <bookViews>
    <workbookView xWindow="-28920" yWindow="-120" windowWidth="29040" windowHeight="15720" tabRatio="676" activeTab="2" xr2:uid="{00000000-000D-0000-FFFF-FFFF00000000}"/>
  </bookViews>
  <sheets>
    <sheet name="BS 3-4" sheetId="30" r:id="rId1"/>
    <sheet name="PL 5-6" sheetId="2" r:id="rId2"/>
    <sheet name="งบเปลี่ยนแปลง-7" sheetId="23" r:id="rId3"/>
    <sheet name="งบเปลี่ยนแปลง-8" sheetId="24" r:id="rId4"/>
    <sheet name="CF-9-10 " sheetId="29" r:id="rId5"/>
  </sheets>
  <definedNames>
    <definedName name="_xlnm.Print_Area" localSheetId="0">'BS 3-4'!$A$1:$I$72</definedName>
    <definedName name="_xlnm.Print_Area" localSheetId="4">'CF-9-10 '!$A$1:$I$68</definedName>
    <definedName name="_xlnm.Print_Area" localSheetId="1">'PL 5-6'!$A$1:$J$67</definedName>
    <definedName name="_xlnm.Print_Area" localSheetId="2">'งบเปลี่ยนแปลง-7'!$A$1:$U$37</definedName>
    <definedName name="_xlnm.Print_Area" localSheetId="3">'งบเปลี่ยนแปลง-8'!$A$1:$Q$37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S19" i="23" l="1"/>
  <c r="S20" i="23"/>
  <c r="H25" i="2" l="1"/>
  <c r="G66" i="29" l="1"/>
  <c r="C66" i="29"/>
  <c r="Q22" i="24" l="1"/>
  <c r="O22" i="24"/>
  <c r="M21" i="24"/>
  <c r="M23" i="24" s="1"/>
  <c r="G21" i="24"/>
  <c r="G23" i="24" s="1"/>
  <c r="E21" i="24"/>
  <c r="E23" i="24" s="1"/>
  <c r="C21" i="24"/>
  <c r="C23" i="24" s="1"/>
  <c r="O19" i="24"/>
  <c r="I17" i="24"/>
  <c r="Q17" i="24" s="1"/>
  <c r="Q16" i="24"/>
  <c r="Q13" i="24"/>
  <c r="O13" i="24"/>
  <c r="G23" i="23"/>
  <c r="E23" i="23"/>
  <c r="Q21" i="23"/>
  <c r="Q23" i="23" s="1"/>
  <c r="O21" i="23"/>
  <c r="O23" i="23" s="1"/>
  <c r="G21" i="23"/>
  <c r="E21" i="23"/>
  <c r="C21" i="23"/>
  <c r="C23" i="23" s="1"/>
  <c r="M21" i="23"/>
  <c r="M23" i="23" s="1"/>
  <c r="K21" i="23"/>
  <c r="K23" i="23" s="1"/>
  <c r="K17" i="23"/>
  <c r="I17" i="23"/>
  <c r="U16" i="23"/>
  <c r="U17" i="23" s="1"/>
  <c r="S13" i="23"/>
  <c r="I63" i="29"/>
  <c r="I56" i="29"/>
  <c r="E63" i="29"/>
  <c r="E56" i="29"/>
  <c r="J64" i="2"/>
  <c r="J53" i="2"/>
  <c r="F64" i="2"/>
  <c r="F53" i="2"/>
  <c r="F65" i="2" s="1"/>
  <c r="J25" i="2"/>
  <c r="J17" i="2"/>
  <c r="F25" i="2"/>
  <c r="F17" i="2"/>
  <c r="I53" i="30"/>
  <c r="G53" i="30"/>
  <c r="C53" i="30"/>
  <c r="E53" i="30"/>
  <c r="I46" i="30"/>
  <c r="G46" i="30"/>
  <c r="C46" i="30"/>
  <c r="E46" i="30"/>
  <c r="J27" i="2" l="1"/>
  <c r="J30" i="2" s="1"/>
  <c r="J32" i="2" s="1"/>
  <c r="J35" i="2" s="1"/>
  <c r="F27" i="2"/>
  <c r="F30" i="2" s="1"/>
  <c r="F32" i="2" s="1"/>
  <c r="F46" i="2" s="1"/>
  <c r="J65" i="2"/>
  <c r="E25" i="29"/>
  <c r="E34" i="29" s="1"/>
  <c r="E65" i="29" s="1"/>
  <c r="E67" i="29" s="1"/>
  <c r="S21" i="23"/>
  <c r="S23" i="23" s="1"/>
  <c r="U20" i="23"/>
  <c r="U13" i="23"/>
  <c r="J46" i="2" l="1"/>
  <c r="F66" i="2"/>
  <c r="F35" i="2"/>
  <c r="K21" i="24"/>
  <c r="K23" i="24" s="1"/>
  <c r="O20" i="24"/>
  <c r="J66" i="2"/>
  <c r="I25" i="29"/>
  <c r="I34" i="29" s="1"/>
  <c r="I65" i="29" s="1"/>
  <c r="I67" i="29" s="1"/>
  <c r="I21" i="23" l="1"/>
  <c r="I23" i="23" s="1"/>
  <c r="U19" i="23"/>
  <c r="U21" i="23" s="1"/>
  <c r="U23" i="23" s="1"/>
  <c r="Q20" i="24"/>
  <c r="O21" i="24"/>
  <c r="O23" i="24" s="1"/>
  <c r="I21" i="24"/>
  <c r="I23" i="24" s="1"/>
  <c r="Q19" i="24"/>
  <c r="Q21" i="24" s="1"/>
  <c r="Q23" i="24" s="1"/>
  <c r="O32" i="24"/>
  <c r="Q26" i="24"/>
  <c r="U26" i="23"/>
  <c r="G56" i="29" l="1"/>
  <c r="G63" i="29"/>
  <c r="D25" i="2" l="1"/>
  <c r="C63" i="29"/>
  <c r="C56" i="29"/>
  <c r="I69" i="30" l="1"/>
  <c r="E69" i="30"/>
  <c r="I25" i="30"/>
  <c r="E25" i="30"/>
  <c r="I16" i="30"/>
  <c r="E16" i="30"/>
  <c r="U33" i="23" l="1"/>
  <c r="E27" i="30"/>
  <c r="I27" i="30"/>
  <c r="E55" i="30"/>
  <c r="E71" i="30" s="1"/>
  <c r="I55" i="30"/>
  <c r="I71" i="30" s="1"/>
  <c r="S32" i="23"/>
  <c r="S33" i="23"/>
  <c r="K30" i="23" l="1"/>
  <c r="Q29" i="24" l="1"/>
  <c r="Q35" i="24"/>
  <c r="O35" i="24"/>
  <c r="U29" i="23"/>
  <c r="H17" i="2"/>
  <c r="G34" i="24" l="1"/>
  <c r="G36" i="24" s="1"/>
  <c r="E34" i="24"/>
  <c r="E36" i="24" s="1"/>
  <c r="C34" i="24"/>
  <c r="C36" i="24" s="1"/>
  <c r="M34" i="24"/>
  <c r="M36" i="24" s="1"/>
  <c r="I30" i="24"/>
  <c r="Q30" i="24" s="1"/>
  <c r="Q34" i="23"/>
  <c r="Q36" i="23" s="1"/>
  <c r="G34" i="23"/>
  <c r="G36" i="23" s="1"/>
  <c r="E34" i="23"/>
  <c r="E36" i="23" s="1"/>
  <c r="C34" i="23"/>
  <c r="C36" i="23" s="1"/>
  <c r="O34" i="23"/>
  <c r="O36" i="23" s="1"/>
  <c r="M34" i="23"/>
  <c r="M36" i="23" s="1"/>
  <c r="I30" i="23"/>
  <c r="U30" i="23"/>
  <c r="D17" i="2"/>
  <c r="K34" i="23" l="1"/>
  <c r="K36" i="23" s="1"/>
  <c r="S34" i="23"/>
  <c r="S36" i="23" s="1"/>
  <c r="H27" i="2"/>
  <c r="H30" i="2" s="1"/>
  <c r="H32" i="2" s="1"/>
  <c r="D27" i="2"/>
  <c r="D30" i="2" s="1"/>
  <c r="D32" i="2" s="1"/>
  <c r="D35" i="2" l="1"/>
  <c r="C25" i="29"/>
  <c r="C34" i="29" s="1"/>
  <c r="C65" i="29" s="1"/>
  <c r="Q32" i="24"/>
  <c r="H35" i="2"/>
  <c r="U32" i="23" l="1"/>
  <c r="U34" i="23" s="1"/>
  <c r="U36" i="23" s="1"/>
  <c r="I34" i="23"/>
  <c r="I36" i="23" s="1"/>
  <c r="I34" i="24"/>
  <c r="I36" i="24" s="1"/>
  <c r="G69" i="30"/>
  <c r="C69" i="30"/>
  <c r="G25" i="30"/>
  <c r="C25" i="30"/>
  <c r="G16" i="30"/>
  <c r="C16" i="30" l="1"/>
  <c r="C27" i="30" s="1"/>
  <c r="G55" i="30"/>
  <c r="G71" i="30" s="1"/>
  <c r="G27" i="30"/>
  <c r="C55" i="30" l="1"/>
  <c r="C71" i="30" s="1"/>
  <c r="D64" i="2" l="1"/>
  <c r="H64" i="2" l="1"/>
  <c r="O33" i="24" s="1"/>
  <c r="Q33" i="24" s="1"/>
  <c r="H53" i="2"/>
  <c r="D53" i="2"/>
  <c r="O34" i="24" l="1"/>
  <c r="O36" i="24" s="1"/>
  <c r="Q34" i="24"/>
  <c r="K34" i="24"/>
  <c r="K36" i="24" s="1"/>
  <c r="H65" i="2"/>
  <c r="D65" i="2"/>
  <c r="Q36" i="24" l="1"/>
  <c r="D46" i="2"/>
  <c r="H46" i="2"/>
  <c r="G25" i="29" l="1"/>
  <c r="G34" i="29" s="1"/>
  <c r="G65" i="29" s="1"/>
  <c r="G67" i="29" s="1"/>
  <c r="D66" i="2"/>
  <c r="C67" i="29"/>
  <c r="H66" i="2"/>
</calcChain>
</file>

<file path=xl/sharedStrings.xml><?xml version="1.0" encoding="utf-8"?>
<sst xmlns="http://schemas.openxmlformats.org/spreadsheetml/2006/main" count="317" uniqueCount="178">
  <si>
    <t>หมายเหตุ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</si>
  <si>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</si>
  <si>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</si>
  <si>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</si>
  <si>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</si>
  <si>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</si>
  <si>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</si>
  <si>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</si>
  <si>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</si>
  <si>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</si>
  <si>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</si>
  <si>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</si>
  <si>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</si>
  <si>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รายได้ </t>
  </si>
  <si>
    <t>รวมรายได้</t>
  </si>
  <si>
    <t xml:space="preserve">ค่าใช้จ่าย </t>
  </si>
  <si>
    <t>รวมค่าใช้จ่าย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</si>
  <si>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</si>
  <si>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</si>
  <si>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</si>
  <si>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สินทรัพย์</t>
  </si>
  <si>
    <t>ทุนเรือนหุ้น</t>
  </si>
  <si>
    <t xml:space="preserve">ชำระแล้ว </t>
  </si>
  <si>
    <t xml:space="preserve">   ทุนจดทะเบียน</t>
  </si>
  <si>
    <t xml:space="preserve">   จัดสรรแล้ว</t>
  </si>
  <si>
    <t>การเปลี่ยนแปลงในสินทรัพย์และหนี้สินดำเนินงาน</t>
  </si>
  <si>
    <t>ดอกเบี้ยรับ</t>
  </si>
  <si>
    <t>งบการเงินเฉพาะกิจการ</t>
  </si>
  <si>
    <t xml:space="preserve">   ทุนที่ออกและชำระแล้ว</t>
  </si>
  <si>
    <t>ค่าใช้จ่ายในการบริหาร</t>
  </si>
  <si>
    <t>31 มีนาคม</t>
  </si>
  <si>
    <t>กำไรขาดทุนเบ็ดเสร็จอื่น</t>
  </si>
  <si>
    <t>ยังไม่ได้จัดสรร</t>
  </si>
  <si>
    <t>(ไม่ได้ตรวจสอบ)</t>
  </si>
  <si>
    <t xml:space="preserve">      ทุนสำรองตามกฎหมาย</t>
  </si>
  <si>
    <t>หนี้สินและส่วนของผู้ถือหุ้น</t>
  </si>
  <si>
    <t>ส่วนของผู้ถือหุ้น</t>
  </si>
  <si>
    <t>รวมหนี้สินและส่วนของผู้ถือหุ้น</t>
  </si>
  <si>
    <t>สำหรับงวดสามเดือนสิ้นสุด</t>
  </si>
  <si>
    <t>งบกำไรขาดทุนเบ็ดเสร็จ (ไม่ได้ตรวจสอบ)</t>
  </si>
  <si>
    <t>งบกระแสเงินสด (ไม่ได้ตรวจสอบ)</t>
  </si>
  <si>
    <t xml:space="preserve">รวมส่วนของผู้ถือหุ้น  </t>
  </si>
  <si>
    <t>ค่าเสื่อมราคาและค่าตัดจำหน่าย</t>
  </si>
  <si>
    <t>หนี้สินหมุนเวียนอื่น</t>
  </si>
  <si>
    <t>สินทรัพย์ไม่หมุนเวียนอื่น</t>
  </si>
  <si>
    <t>เงินลงทุนในบริษัทร่วม</t>
  </si>
  <si>
    <t>สินค้าคงเหลือ</t>
  </si>
  <si>
    <t>กำไรสะสม</t>
  </si>
  <si>
    <t>(พันบาท)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</si>
  <si>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</si>
  <si>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</si>
  <si>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องค์ประกอบอื่นของส่วนของผู้ถือหุ้น</t>
  </si>
  <si>
    <t>หนี้สินภาษีเงินได้รอการตัดบัญชี</t>
  </si>
  <si>
    <t xml:space="preserve">   ยังไม่ได้จัดสรร</t>
  </si>
  <si>
    <t xml:space="preserve">กำไรสะสม  </t>
  </si>
  <si>
    <t>บริษัท ไทยเรยอน จำกัด (มหาชน)</t>
  </si>
  <si>
    <t>เงินลงทุนในการร่วมค้า</t>
  </si>
  <si>
    <t>ที่ดิน อาคารและอุปกรณ์</t>
  </si>
  <si>
    <t>กำไรจากอัตราแลกเปลี่ยน</t>
  </si>
  <si>
    <t>เงินปันผลรับ</t>
  </si>
  <si>
    <t>รายได้อื่น</t>
  </si>
  <si>
    <t>ผลต่างของอัตราแลกเปลี่ยนจากการแปลงค่างบการเงิน</t>
  </si>
  <si>
    <t>กฎหมาย</t>
  </si>
  <si>
    <t>แปลงค่างบการเงิน</t>
  </si>
  <si>
    <t>รวม</t>
  </si>
  <si>
    <t>องค์ประกอบอื่นของ</t>
  </si>
  <si>
    <t>เงินสดรับจากการจำหน่ายอุปกรณ์</t>
  </si>
  <si>
    <t>รายได้ดอกเบี้ย</t>
  </si>
  <si>
    <t>ต้นทุนในการจัดจำหน่าย</t>
  </si>
  <si>
    <t>งบการเงินที่แสดงเงินลงทุนตามวิธีส่วนได้เสีย</t>
  </si>
  <si>
    <t xml:space="preserve">      ทุนสำรองทั่วไป</t>
  </si>
  <si>
    <t>ต้นทุนทางการเงิน</t>
  </si>
  <si>
    <t>กำไร (ขาดทุน) เบ็ดเสร็จรวมสำหรับงวด</t>
  </si>
  <si>
    <t>เงินลงทุนตามวิธีส่วนได้เสีย</t>
  </si>
  <si>
    <t>งบการเงินที่แสดง</t>
  </si>
  <si>
    <t>รวมกำไร (ขาดทุน) เบ็ดเสร็จสำหรับงวด</t>
  </si>
  <si>
    <t>ทุนสำรองทั่วไป</t>
  </si>
  <si>
    <t>ทุนสำรองตาม</t>
  </si>
  <si>
    <t>งบกำไรขาดทุน (ไม่ได้ตรวจสอบ)</t>
  </si>
  <si>
    <t>วัดมูลค่าด้วยมูลค่า</t>
  </si>
  <si>
    <t>ยุติธรรมผ่านกำไรขาดทุน</t>
  </si>
  <si>
    <t>ในตราสารทุนที่กำหนดให้</t>
  </si>
  <si>
    <t>เบ็ดเสร็จอื่น</t>
  </si>
  <si>
    <t xml:space="preserve">สินทรัพย์ทางการเงินหมุนเวียน </t>
  </si>
  <si>
    <t>สินทรัพย์ทางการเงินไม่หมุนเวียนอื่น</t>
  </si>
  <si>
    <t xml:space="preserve">   กำไรหรือขาดทุนในภายหลัง</t>
  </si>
  <si>
    <t>ผลต่างของอัตรา</t>
  </si>
  <si>
    <t>แลกเปลี่ยนจากการ</t>
  </si>
  <si>
    <t>ของผลประโยชน์</t>
  </si>
  <si>
    <t>พนักงานที่กำหนดไว้</t>
  </si>
  <si>
    <t>เบ็ดเสร็จอื่นของ</t>
  </si>
  <si>
    <t>บริษัทร่วมที่ใช้</t>
  </si>
  <si>
    <t>วิธีส่วนได้เสีย</t>
  </si>
  <si>
    <t>กำไร (ขาดทุน) สำหรับงวด</t>
  </si>
  <si>
    <t>กำไร (ขาดทุน) ก่อนภาษีเงินได้</t>
  </si>
  <si>
    <t>ประมาณการหนี้สินสำหรับผลประโยชน์พนักงาน</t>
  </si>
  <si>
    <t>ดอกเบี้ยจ่าย</t>
  </si>
  <si>
    <t>เงินสดและรายการเทียบเท่าเงินสดเพิ่มขึ้น (ลดลง) สุทธิ</t>
  </si>
  <si>
    <t>ภาษีเงินได้ของรายการที่จะไม่ถูกจัดประเภทใหม่ไว้ใน</t>
  </si>
  <si>
    <t>กำไร (ขาดทุน) ต่อหุ้นขั้นพื้นฐาน</t>
  </si>
  <si>
    <t>ส่วนแบ่งกำไร (ขาดทุน)</t>
  </si>
  <si>
    <t>จากการวัดมูลค่าใหม่</t>
  </si>
  <si>
    <t>ปรับรายการที่กระทบกำไร (ขาดทุน) เป็นเงินสดรับ (จ่าย)</t>
  </si>
  <si>
    <t>เงินปันผลจ่าย</t>
  </si>
  <si>
    <t>รายการกับผู้ถือหุ้นที่บันทึกโดยตรงเข้าส่วนของผู้ถือหุ้น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</si>
  <si>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</si>
  <si>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เงินปันผลให้ผู้ถือหุ้นของบริษัท</t>
  </si>
  <si>
    <t xml:space="preserve">    รวมเงินทุนที่ได้รับจากผู้ถือหุ้นและการจัดสรรส่วนทุนให้ผู้ถือหุ้น</t>
  </si>
  <si>
    <t xml:space="preserve">   ตามวิธีส่วนได้เสีย</t>
  </si>
  <si>
    <t xml:space="preserve">   ในภายหลัง</t>
  </si>
  <si>
    <t>รายการที่อาจถูกจัดประเภทใหม่ไว้ในกำไรหรือขาดทุน</t>
  </si>
  <si>
    <t>รวมรายการที่อาจถูกจัดประเภทใหม่ไว้ในกำไรหรือขาดทุน</t>
  </si>
  <si>
    <t>รายการที่จะไม่ถูกจัดประเภทใหม่ไว้ในกำไรหรือขาดทุน</t>
  </si>
  <si>
    <t>รวมรายการที่จะไม่ถูกจัดประเภทใหม่ไว้ในกำไรหรือขาดทุน</t>
  </si>
  <si>
    <t>เงินสดจ่ายเพื่อซื้อสินทรัพย์ไม่มีตัวตน</t>
  </si>
  <si>
    <t xml:space="preserve">   วัดมูลค่าด้วยมูลค่ายุติธรรมผ่านกำไรขาดทุนเบ็ดเสร็จอื่น</t>
  </si>
  <si>
    <t>สินทรัพย์สิทธิการใช้</t>
  </si>
  <si>
    <t>ส่วนของหนี้สินตามสัญญาเช่าที่ถึงกำหนดชำระภายในหนึ่งปี</t>
  </si>
  <si>
    <t>ประมาณการหนี้สินไม่หมุนเวียนสำหรับผลประโยชน์พนักงาน</t>
  </si>
  <si>
    <t>(หุ้นสามัญจำนวน 201,600,000 หุ้น มูลค่า 1 บาทต่อหุ้น)</t>
  </si>
  <si>
    <t>กำไรจากการขายสินทรัพย์ทางการเงินไม่หมุนเวียนอื่น</t>
  </si>
  <si>
    <t>โอนไปกำไรสะสม</t>
  </si>
  <si>
    <t>สินทรัพย์ทางการเงินหมุนเวียนลดลง</t>
  </si>
  <si>
    <t>ผลกำไร</t>
  </si>
  <si>
    <t>กำไร (ขาดทุน) จากกิจกรรมดำเนินงาน</t>
  </si>
  <si>
    <t>งบฐานะการเงิน</t>
  </si>
  <si>
    <t>งบการเปลี่ยนแปลงส่วนของผู้ถือหุ้น (ไม่ได้ตรวจสอบ)</t>
  </si>
  <si>
    <t>ประมาณการหนี้สินหมุนเวียนอื่น</t>
  </si>
  <si>
    <t>เงินสดรับจากการเงินกู้ยืมระยะสั้นจากสถาบันการเงิน</t>
  </si>
  <si>
    <t>เงินสดจ่ายเพื่อซื้อส่วนได้เสียในการร่วมค้า</t>
  </si>
  <si>
    <t>กระแสเงินสดสุทธิได้มาจาก (ใช้ไปใน) กิจกรรมลงทุน</t>
  </si>
  <si>
    <t>2, 7</t>
  </si>
  <si>
    <t>2, 4</t>
  </si>
  <si>
    <t>30 มิถุนายน</t>
  </si>
  <si>
    <t>สำหรับงวดสามเดือนสิ้นสุดวันที่ 30 มิถุนายน 2568</t>
  </si>
  <si>
    <t>ยอดคงเหลือ ณ วันที่ 1 เมษายน 2568</t>
  </si>
  <si>
    <t>ยอดคงเหลือ ณ วันที่ 30 มิถุนายน 2568</t>
  </si>
  <si>
    <t>ผลกำไรจากเงินลงทุนในตราสารทุนที่กำหนดให้</t>
  </si>
  <si>
    <t>กำไรเบ็ดเสร็จอื่นสำหรับงวด - สุทธิจากภาษี</t>
  </si>
  <si>
    <t>ผลกำไรจากเงินลงทุน</t>
  </si>
  <si>
    <t xml:space="preserve">   ขาดทุน</t>
  </si>
  <si>
    <t>ค่าใช้จ่าย (รายได้) ภาษีเงินได้</t>
  </si>
  <si>
    <t xml:space="preserve">กระแสเงินสดสุทธิได้มาจาก (ใช้ไปใน) กิจกรรมดำเนินงาน </t>
  </si>
  <si>
    <t>วันที่ 30 มิถุนายน</t>
  </si>
  <si>
    <t>เงินสดและรายการเทียบเท่าเงินสด ณ วันที่ 1 เมษายน</t>
  </si>
  <si>
    <t>เงินสดและรายการเทียบเท่าเงินสด ณ วันที่ 30 มิถุนายน</t>
  </si>
  <si>
    <t>กำไรขาดทุนเบ็ดเสร็จสำหรับงวด</t>
  </si>
  <si>
    <t>ส่วนแบ่งกำไรเบ็ดเสร็จอื่นของบริษัทร่วม</t>
  </si>
  <si>
    <t>เงินสดรับจากการขายสินทรัพย์ทางการเงินไม่หมุนเวียนอื่น</t>
  </si>
  <si>
    <t xml:space="preserve">   กำไร (ขาดทุน) เบ็ดเสร็จอื่น</t>
  </si>
  <si>
    <t>ค่าใช้จ่ายประมาณการหนี้สิน</t>
  </si>
  <si>
    <t>เงินสดจ่ายสำหรับผลประโยชน์พนักงานระยะยาว</t>
  </si>
  <si>
    <t>เงินเบิกเกินบัญชีและเงินกู้ยืมระยะสั้นจากสถาบันการเงิน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</si>
  <si>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</si>
  <si>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</si>
  <si>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เงินกู้ยืมระยะยาวจากสถาบันการเงิน</t>
  </si>
  <si>
    <t>หนี้สินตามสัญญาเช่า</t>
  </si>
  <si>
    <t>สำหรับงวดสามเดือนสิ้นสุดวันที่ 30 มิถุนายน 2569</t>
  </si>
  <si>
    <t>ยอดคงเหลือ ณ วันที่ 30 มิถุนายน 2569</t>
  </si>
  <si>
    <t>ยอดคงเหลือ ณ วันที่ 1 เมษายน 2569</t>
  </si>
  <si>
    <t>ต้นทุนขายสินค้า</t>
  </si>
  <si>
    <t xml:space="preserve">รายได้ (ค่าใช้จ่าย) ภาษีเงินได้ </t>
  </si>
  <si>
    <t>ทุนที่ออกและ</t>
  </si>
  <si>
    <t>เงินสดจ่ายเพื่อซื้ออาคารและอุปกรณ์</t>
  </si>
  <si>
    <t>3, 8</t>
  </si>
  <si>
    <t>ขาดทุนจากอัตราแลกเปลี่ยน</t>
  </si>
  <si>
    <t xml:space="preserve">   กำไร</t>
  </si>
  <si>
    <t>รวมกำไรเบ็ดเสร็จสำหรับงวด</t>
  </si>
  <si>
    <t>(กลับรายการ) ขาดทุนจากการปรับมูลค่าสินค้า</t>
  </si>
  <si>
    <t>กำไรจากการจำหน่ายที่ดิน อาคารและอุปกรณ์</t>
  </si>
  <si>
    <t>5</t>
  </si>
  <si>
    <t>ส่วนแบ่งขาดทุนของบริษัทร่วมที่ใช้วิธีส่วนได้เสีย</t>
  </si>
  <si>
    <t>ขาดทุนจากอัตราแลกเปลี่ยนที่ยังไม่เกิดขึ้น</t>
  </si>
  <si>
    <t>กระแสเงินสดสุทธิได้มาจาก (ใช้ไปใน) กิจกรรมจัดหาเงิน</t>
  </si>
  <si>
    <t>รายได้จากการขายสินค้า</t>
  </si>
  <si>
    <t>เงินสดจ่ายเพื่อชำระคืนเงินกู้ยืมระยะสั้นจากสถาบันการเงิน</t>
  </si>
  <si>
    <t>6, 8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</si>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</sst>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</numFmts>
  <fonts count="17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8"/>
      <name val="Arial"/>
      <family val="2"/>
    </font>
    <font>
      <sz val="10"/>
      <name val="Arial"/>
      <family val="2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name val="Angsana New"/>
      <family val="1"/>
    </font>
    <font>
      <sz val="10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b/>
      <sz val="8"/>
      <color rgb="FF0000FF"/>
      <name val="Arial"/>
      <family val="2"/>
    </font>
    <font>
      <sz val="11"/>
      <name val="Times New Roman"/>
      <family val="1"/>
    </font>
    <font>
      <b/>
      <sz val="15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" fillId="0" borderId="0"/>
    <xf numFmtId="0" fontId="13" fillId="0" borderId="0"/>
    <xf numFmtId="0" fontId="12" fillId="0" borderId="0">
      <alignment vertical="top"/>
    </xf>
    <xf numFmtId="0" fontId="1" fillId="0" borderId="0"/>
    <xf numFmtId="0" fontId="3" fillId="0" borderId="0"/>
  </cellStyleXfs>
  <cellXfs count="184">
    <xf numFmtId="0" fontId="0" fillId="0" borderId="0" xfId="0"/>
    <xf numFmtId="49" fontId="2" fillId="0" borderId="0" xfId="0" applyNumberFormat="1" applyFont="1" applyProtection="1">
      <protection locked="0"/>
    </xf>
    <xf numFmtId="0" fontId="8" fillId="0" borderId="0" xfId="0" applyFont="1" applyAlignment="1" applyProtection="1">
      <alignment horizontal="center"/>
      <protection locked="0"/>
    </xf>
    <xf numFmtId="0" fontId="3" fillId="0" borderId="0" xfId="0" applyFont="1" applyProtection="1">
      <protection locked="0"/>
    </xf>
    <xf numFmtId="0" fontId="1" fillId="0" borderId="0" xfId="0" applyFont="1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49" fontId="3" fillId="0" borderId="0" xfId="0" applyNumberFormat="1" applyFont="1" applyProtection="1"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49" fontId="9" fillId="0" borderId="0" xfId="0" applyNumberFormat="1" applyFont="1" applyProtection="1">
      <protection locked="0"/>
    </xf>
    <xf numFmtId="0" fontId="4" fillId="0" borderId="0" xfId="0" applyFont="1" applyProtection="1">
      <protection locked="0"/>
    </xf>
    <xf numFmtId="0" fontId="3" fillId="0" borderId="0" xfId="0" applyFont="1" applyAlignment="1" applyProtection="1">
      <alignment horizontal="right"/>
      <protection locked="0"/>
    </xf>
    <xf numFmtId="165" fontId="0" fillId="0" borderId="0" xfId="1" applyNumberFormat="1" applyFont="1" applyFill="1" applyAlignment="1" applyProtection="1">
      <protection locked="0"/>
    </xf>
    <xf numFmtId="165" fontId="3" fillId="0" borderId="0" xfId="1" applyNumberFormat="1" applyFont="1" applyFill="1" applyAlignment="1" applyProtection="1">
      <protection locked="0"/>
    </xf>
    <xf numFmtId="165" fontId="3" fillId="0" borderId="0" xfId="0" applyNumberFormat="1" applyFont="1" applyProtection="1">
      <protection locked="0"/>
    </xf>
    <xf numFmtId="0" fontId="0" fillId="0" borderId="0" xfId="0" applyAlignment="1" applyProtection="1">
      <alignment horizontal="left"/>
      <protection locked="0"/>
    </xf>
    <xf numFmtId="41" fontId="3" fillId="0" borderId="0" xfId="0" applyNumberFormat="1" applyFont="1" applyProtection="1">
      <protection locked="0"/>
    </xf>
    <xf numFmtId="164" fontId="8" fillId="0" borderId="0" xfId="0" applyNumberFormat="1" applyFont="1" applyAlignment="1" applyProtection="1">
      <alignment horizontal="center"/>
      <protection locked="0"/>
    </xf>
    <xf numFmtId="164" fontId="3" fillId="0" borderId="0" xfId="0" applyNumberFormat="1" applyFont="1" applyAlignment="1" applyProtection="1">
      <alignment horizontal="right"/>
      <protection locked="0"/>
    </xf>
    <xf numFmtId="165" fontId="3" fillId="0" borderId="0" xfId="1" applyNumberFormat="1" applyFont="1" applyFill="1" applyBorder="1" applyAlignment="1" applyProtection="1">
      <alignment horizontal="center"/>
      <protection locked="0"/>
    </xf>
    <xf numFmtId="41" fontId="3" fillId="0" borderId="0" xfId="1" applyNumberFormat="1" applyFont="1" applyFill="1" applyAlignment="1" applyProtection="1">
      <alignment horizontal="center"/>
      <protection locked="0"/>
    </xf>
    <xf numFmtId="165" fontId="3" fillId="0" borderId="0" xfId="1" applyNumberFormat="1" applyFont="1" applyFill="1" applyBorder="1" applyAlignment="1" applyProtection="1">
      <protection locked="0"/>
    </xf>
    <xf numFmtId="49" fontId="4" fillId="0" borderId="0" xfId="0" applyNumberFormat="1" applyFont="1" applyProtection="1">
      <protection locked="0"/>
    </xf>
    <xf numFmtId="41" fontId="8" fillId="0" borderId="0" xfId="1" applyNumberFormat="1" applyFont="1" applyFill="1" applyAlignment="1" applyProtection="1">
      <alignment horizontal="center"/>
      <protection locked="0"/>
    </xf>
    <xf numFmtId="165" fontId="4" fillId="0" borderId="4" xfId="1" applyNumberFormat="1" applyFont="1" applyBorder="1" applyAlignment="1" applyProtection="1">
      <alignment horizontal="right"/>
      <protection locked="0"/>
    </xf>
    <xf numFmtId="164" fontId="4" fillId="0" borderId="0" xfId="0" applyNumberFormat="1" applyFont="1" applyAlignment="1" applyProtection="1">
      <alignment horizontal="right"/>
      <protection locked="0"/>
    </xf>
    <xf numFmtId="0" fontId="0" fillId="0" borderId="0" xfId="0" applyProtection="1">
      <protection locked="0"/>
    </xf>
    <xf numFmtId="164" fontId="8" fillId="0" borderId="0" xfId="0" applyNumberFormat="1" applyFont="1" applyAlignment="1" applyProtection="1">
      <alignment horizontal="right"/>
      <protection locked="0"/>
    </xf>
    <xf numFmtId="49" fontId="0" fillId="0" borderId="0" xfId="0" applyNumberFormat="1" applyProtection="1">
      <protection locked="0"/>
    </xf>
    <xf numFmtId="164" fontId="0" fillId="0" borderId="0" xfId="0" applyNumberFormat="1" applyAlignment="1" applyProtection="1">
      <alignment horizontal="right" vertical="center"/>
      <protection locked="0"/>
    </xf>
    <xf numFmtId="164" fontId="0" fillId="0" borderId="0" xfId="0" applyNumberFormat="1" applyAlignment="1" applyProtection="1">
      <alignment horizontal="right"/>
      <protection locked="0"/>
    </xf>
    <xf numFmtId="165" fontId="3" fillId="0" borderId="0" xfId="1" applyNumberFormat="1" applyFont="1" applyFill="1" applyAlignment="1" applyProtection="1">
      <alignment horizontal="right"/>
      <protection locked="0"/>
    </xf>
    <xf numFmtId="164" fontId="3" fillId="0" borderId="0" xfId="0" applyNumberFormat="1" applyFont="1" applyProtection="1">
      <protection locked="0"/>
    </xf>
    <xf numFmtId="165" fontId="3" fillId="0" borderId="0" xfId="0" applyNumberFormat="1" applyFont="1" applyAlignment="1" applyProtection="1">
      <alignment horizontal="center"/>
      <protection locked="0"/>
    </xf>
    <xf numFmtId="43" fontId="3" fillId="0" borderId="0" xfId="0" applyNumberFormat="1" applyFont="1" applyProtection="1">
      <protection locked="0"/>
    </xf>
    <xf numFmtId="165" fontId="3" fillId="0" borderId="0" xfId="0" applyNumberFormat="1" applyFont="1" applyAlignment="1" applyProtection="1">
      <alignment horizontal="right"/>
      <protection locked="0"/>
    </xf>
    <xf numFmtId="41" fontId="4" fillId="0" borderId="0" xfId="0" applyNumberFormat="1" applyFont="1" applyAlignment="1" applyProtection="1">
      <alignment horizontal="right"/>
      <protection locked="0"/>
    </xf>
    <xf numFmtId="165" fontId="0" fillId="0" borderId="0" xfId="1" applyNumberFormat="1" applyFont="1" applyFill="1" applyAlignment="1" applyProtection="1">
      <alignment horizontal="center" vertical="center"/>
      <protection locked="0"/>
    </xf>
    <xf numFmtId="0" fontId="14" fillId="0" borderId="0" xfId="0" applyFont="1" applyAlignment="1" applyProtection="1">
      <alignment horizontal="left" vertical="center" wrapText="1"/>
      <protection locked="0"/>
    </xf>
    <xf numFmtId="0" fontId="8" fillId="0" borderId="5" xfId="0" applyFont="1" applyBorder="1" applyAlignment="1" applyProtection="1">
      <alignment horizontal="center"/>
      <protection locked="0"/>
    </xf>
    <xf numFmtId="37" fontId="4" fillId="0" borderId="0" xfId="0" applyNumberFormat="1" applyFont="1" applyProtection="1">
      <protection locked="0"/>
    </xf>
    <xf numFmtId="165" fontId="0" fillId="0" borderId="0" xfId="1" applyNumberFormat="1" applyFont="1" applyFill="1" applyBorder="1" applyAlignment="1" applyProtection="1">
      <alignment horizontal="center"/>
      <protection locked="0"/>
    </xf>
    <xf numFmtId="43" fontId="3" fillId="0" borderId="0" xfId="1" applyFont="1" applyFill="1" applyBorder="1" applyAlignment="1" applyProtection="1">
      <alignment horizontal="right"/>
      <protection locked="0"/>
    </xf>
    <xf numFmtId="49" fontId="8" fillId="0" borderId="0" xfId="0" applyNumberFormat="1" applyFont="1" applyAlignment="1" applyProtection="1">
      <alignment horizontal="left" indent="1"/>
      <protection locked="0"/>
    </xf>
    <xf numFmtId="164" fontId="3" fillId="0" borderId="1" xfId="0" applyNumberFormat="1" applyFont="1" applyBorder="1" applyAlignment="1" applyProtection="1">
      <alignment horizontal="right"/>
      <protection locked="0"/>
    </xf>
    <xf numFmtId="165" fontId="3" fillId="0" borderId="1" xfId="0" applyNumberFormat="1" applyFont="1" applyBorder="1" applyAlignment="1" applyProtection="1">
      <alignment horizontal="right"/>
      <protection locked="0"/>
    </xf>
    <xf numFmtId="165" fontId="3" fillId="0" borderId="0" xfId="13" applyNumberFormat="1" applyAlignment="1" applyProtection="1">
      <alignment horizontal="right"/>
      <protection locked="0"/>
    </xf>
    <xf numFmtId="43" fontId="3" fillId="0" borderId="0" xfId="1" applyFont="1" applyFill="1" applyAlignment="1" applyProtection="1">
      <protection locked="0"/>
    </xf>
    <xf numFmtId="165" fontId="0" fillId="0" borderId="0" xfId="13" applyNumberFormat="1" applyFont="1" applyAlignment="1" applyProtection="1">
      <alignment horizontal="right" vertical="center"/>
      <protection locked="0"/>
    </xf>
    <xf numFmtId="164" fontId="0" fillId="0" borderId="0" xfId="0" applyNumberFormat="1" applyProtection="1">
      <protection locked="0"/>
    </xf>
    <xf numFmtId="43" fontId="3" fillId="0" borderId="0" xfId="1" applyFont="1" applyFill="1" applyBorder="1" applyAlignment="1" applyProtection="1">
      <protection locked="0"/>
    </xf>
    <xf numFmtId="0" fontId="2" fillId="0" borderId="0" xfId="0" applyFont="1" applyProtection="1">
      <protection locked="0"/>
    </xf>
    <xf numFmtId="165" fontId="4" fillId="0" borderId="0" xfId="1" applyNumberFormat="1" applyFont="1" applyFill="1" applyBorder="1" applyAlignment="1" applyProtection="1">
      <alignment horizontal="right"/>
      <protection locked="0"/>
    </xf>
    <xf numFmtId="165" fontId="4" fillId="0" borderId="0" xfId="0" applyNumberFormat="1" applyFont="1" applyAlignment="1" applyProtection="1">
      <alignment horizontal="right"/>
      <protection locked="0"/>
    </xf>
    <xf numFmtId="165" fontId="0" fillId="0" borderId="0" xfId="1" applyNumberFormat="1" applyFont="1" applyFill="1" applyBorder="1" applyAlignment="1" applyProtection="1">
      <protection locked="0"/>
    </xf>
    <xf numFmtId="165" fontId="4" fillId="0" borderId="0" xfId="1" applyNumberFormat="1" applyFont="1" applyFill="1" applyBorder="1" applyAlignment="1" applyProtection="1">
      <protection locked="0"/>
    </xf>
    <xf numFmtId="0" fontId="9" fillId="0" borderId="0" xfId="0" applyFont="1" applyAlignment="1" applyProtection="1">
      <alignment horizontal="left"/>
      <protection locked="0"/>
    </xf>
    <xf numFmtId="49" fontId="0" fillId="0" borderId="0" xfId="0" quotePrefix="1" applyNumberFormat="1" applyProtection="1">
      <protection locked="0"/>
    </xf>
    <xf numFmtId="165" fontId="0" fillId="0" borderId="0" xfId="1" applyNumberFormat="1" applyFont="1" applyFill="1" applyBorder="1" applyAlignment="1" applyProtection="1">
      <alignment horizontal="right"/>
      <protection locked="0"/>
    </xf>
    <xf numFmtId="165" fontId="4" fillId="0" borderId="0" xfId="1" applyNumberFormat="1" applyFont="1" applyFill="1" applyBorder="1" applyAlignment="1" applyProtection="1">
      <alignment horizontal="center"/>
      <protection locked="0"/>
    </xf>
    <xf numFmtId="0" fontId="4" fillId="0" borderId="0" xfId="0" applyFont="1" applyAlignment="1" applyProtection="1">
      <alignment horizontal="left"/>
      <protection locked="0"/>
    </xf>
    <xf numFmtId="0" fontId="9" fillId="0" borderId="0" xfId="0" applyFont="1" applyAlignment="1" applyProtection="1">
      <alignment horizontal="center"/>
      <protection locked="0"/>
    </xf>
    <xf numFmtId="164" fontId="4" fillId="0" borderId="4" xfId="0" applyNumberFormat="1" applyFont="1" applyBorder="1" applyAlignment="1">
      <alignment horizontal="right"/>
    </xf>
    <xf numFmtId="164" fontId="4" fillId="0" borderId="1" xfId="0" applyNumberFormat="1" applyFont="1" applyBorder="1" applyAlignment="1">
      <alignment horizontal="right"/>
    </xf>
    <xf numFmtId="41" fontId="4" fillId="0" borderId="4" xfId="0" applyNumberFormat="1" applyFont="1" applyBorder="1" applyAlignment="1">
      <alignment horizontal="right"/>
    </xf>
    <xf numFmtId="165" fontId="4" fillId="0" borderId="2" xfId="1" applyNumberFormat="1" applyFont="1" applyBorder="1" applyAlignment="1" applyProtection="1">
      <alignment horizontal="right"/>
    </xf>
    <xf numFmtId="164" fontId="4" fillId="0" borderId="2" xfId="0" applyNumberFormat="1" applyFont="1" applyBorder="1" applyAlignment="1">
      <alignment horizontal="right"/>
    </xf>
    <xf numFmtId="0" fontId="6" fillId="0" borderId="0" xfId="0" applyFont="1" applyProtection="1">
      <protection locked="0"/>
    </xf>
    <xf numFmtId="164" fontId="7" fillId="0" borderId="0" xfId="0" applyNumberFormat="1" applyFont="1" applyProtection="1">
      <protection locked="0"/>
    </xf>
    <xf numFmtId="165" fontId="7" fillId="0" borderId="0" xfId="0" applyNumberFormat="1" applyFont="1" applyProtection="1">
      <protection locked="0"/>
    </xf>
    <xf numFmtId="0" fontId="7" fillId="0" borderId="0" xfId="0" applyFont="1" applyProtection="1">
      <protection locked="0"/>
    </xf>
    <xf numFmtId="49" fontId="7" fillId="0" borderId="0" xfId="0" applyNumberFormat="1" applyFont="1" applyProtection="1">
      <protection locked="0"/>
    </xf>
    <xf numFmtId="0" fontId="7" fillId="0" borderId="0" xfId="0" applyFont="1" applyAlignment="1" applyProtection="1">
      <alignment horizontal="center"/>
      <protection locked="0"/>
    </xf>
    <xf numFmtId="165" fontId="7" fillId="0" borderId="0" xfId="1" applyNumberFormat="1" applyFont="1" applyFill="1" applyAlignment="1" applyProtection="1">
      <alignment horizontal="right"/>
      <protection locked="0"/>
    </xf>
    <xf numFmtId="0" fontId="10" fillId="0" borderId="0" xfId="0" applyFont="1" applyAlignment="1" applyProtection="1">
      <alignment horizontal="right"/>
      <protection locked="0"/>
    </xf>
    <xf numFmtId="165" fontId="10" fillId="0" borderId="0" xfId="1" applyNumberFormat="1" applyFont="1" applyFill="1" applyAlignment="1" applyProtection="1">
      <alignment horizontal="right"/>
      <protection locked="0"/>
    </xf>
    <xf numFmtId="164" fontId="10" fillId="0" borderId="0" xfId="0" applyNumberFormat="1" applyFont="1" applyAlignment="1" applyProtection="1">
      <alignment horizontal="right"/>
      <protection locked="0"/>
    </xf>
    <xf numFmtId="165" fontId="0" fillId="0" borderId="0" xfId="1" applyNumberFormat="1" applyFont="1" applyAlignment="1" applyProtection="1">
      <alignment horizontal="right" vertical="center"/>
      <protection locked="0"/>
    </xf>
    <xf numFmtId="165" fontId="4" fillId="0" borderId="4" xfId="1" applyNumberFormat="1" applyFont="1" applyFill="1" applyBorder="1" applyAlignment="1" applyProtection="1">
      <alignment horizontal="right"/>
      <protection locked="0"/>
    </xf>
    <xf numFmtId="164" fontId="7" fillId="0" borderId="0" xfId="0" applyNumberFormat="1" applyFont="1" applyAlignment="1" applyProtection="1">
      <alignment horizontal="right"/>
      <protection locked="0"/>
    </xf>
    <xf numFmtId="164" fontId="4" fillId="0" borderId="0" xfId="0" applyNumberFormat="1" applyFont="1" applyAlignment="1" applyProtection="1">
      <alignment horizontal="right" vertical="center"/>
      <protection locked="0"/>
    </xf>
    <xf numFmtId="165" fontId="4" fillId="0" borderId="0" xfId="1" applyNumberFormat="1" applyFont="1" applyFill="1" applyAlignment="1" applyProtection="1">
      <alignment horizontal="right"/>
      <protection locked="0"/>
    </xf>
    <xf numFmtId="43" fontId="7" fillId="0" borderId="0" xfId="1" applyFont="1" applyFill="1" applyAlignment="1" applyProtection="1">
      <alignment horizontal="right"/>
      <protection locked="0"/>
    </xf>
    <xf numFmtId="165" fontId="0" fillId="0" borderId="2" xfId="1" applyNumberFormat="1" applyFont="1" applyFill="1" applyBorder="1" applyAlignment="1" applyProtection="1">
      <alignment horizontal="right"/>
      <protection locked="0"/>
    </xf>
    <xf numFmtId="164" fontId="0" fillId="0" borderId="2" xfId="0" applyNumberFormat="1" applyBorder="1" applyAlignment="1" applyProtection="1">
      <alignment horizontal="right"/>
      <protection locked="0"/>
    </xf>
    <xf numFmtId="165" fontId="7" fillId="0" borderId="0" xfId="1" applyNumberFormat="1" applyFont="1" applyFill="1" applyAlignment="1" applyProtection="1">
      <protection locked="0"/>
    </xf>
    <xf numFmtId="43" fontId="7" fillId="0" borderId="0" xfId="1" applyFont="1" applyFill="1" applyAlignment="1" applyProtection="1">
      <protection locked="0"/>
    </xf>
    <xf numFmtId="165" fontId="7" fillId="0" borderId="2" xfId="1" applyNumberFormat="1" applyFont="1" applyFill="1" applyBorder="1" applyAlignment="1" applyProtection="1">
      <protection locked="0"/>
    </xf>
    <xf numFmtId="165" fontId="4" fillId="0" borderId="0" xfId="1" applyNumberFormat="1" applyFont="1" applyFill="1" applyAlignment="1" applyProtection="1">
      <alignment vertical="top"/>
      <protection locked="0"/>
    </xf>
    <xf numFmtId="165" fontId="4" fillId="0" borderId="0" xfId="1" applyNumberFormat="1" applyFont="1" applyFill="1" applyAlignment="1" applyProtection="1">
      <protection locked="0"/>
    </xf>
    <xf numFmtId="165" fontId="0" fillId="0" borderId="0" xfId="1" applyNumberFormat="1" applyFont="1" applyFill="1" applyBorder="1" applyAlignment="1" applyProtection="1">
      <alignment horizontal="center" vertical="center"/>
      <protection locked="0"/>
    </xf>
    <xf numFmtId="165" fontId="7" fillId="0" borderId="0" xfId="1" applyNumberFormat="1" applyFont="1" applyFill="1" applyBorder="1" applyAlignment="1" applyProtection="1">
      <protection locked="0"/>
    </xf>
    <xf numFmtId="165" fontId="4" fillId="0" borderId="0" xfId="1" applyNumberFormat="1" applyFont="1" applyFill="1" applyBorder="1" applyAlignment="1" applyProtection="1">
      <alignment horizontal="center" vertical="center"/>
      <protection locked="0"/>
    </xf>
    <xf numFmtId="165" fontId="4" fillId="0" borderId="0" xfId="1" applyNumberFormat="1" applyFont="1" applyFill="1" applyBorder="1" applyAlignment="1" applyProtection="1">
      <alignment vertical="center"/>
      <protection locked="0"/>
    </xf>
    <xf numFmtId="165" fontId="4" fillId="0" borderId="4" xfId="1" applyNumberFormat="1" applyFont="1" applyFill="1" applyBorder="1" applyAlignment="1" applyProtection="1">
      <alignment horizontal="right"/>
    </xf>
    <xf numFmtId="165" fontId="4" fillId="0" borderId="4" xfId="1" applyNumberFormat="1" applyFont="1" applyFill="1" applyBorder="1" applyAlignment="1" applyProtection="1">
      <alignment horizontal="right" vertical="center"/>
    </xf>
    <xf numFmtId="165" fontId="4" fillId="0" borderId="0" xfId="1" applyNumberFormat="1" applyFont="1" applyFill="1" applyAlignment="1" applyProtection="1">
      <alignment horizontal="right"/>
    </xf>
    <xf numFmtId="165" fontId="4" fillId="0" borderId="0" xfId="4" applyNumberFormat="1" applyFont="1" applyFill="1" applyAlignment="1" applyProtection="1">
      <alignment horizontal="right" vertical="center"/>
    </xf>
    <xf numFmtId="165" fontId="4" fillId="0" borderId="3" xfId="1" applyNumberFormat="1" applyFont="1" applyFill="1" applyBorder="1" applyAlignment="1" applyProtection="1">
      <alignment horizontal="right" vertical="center"/>
    </xf>
    <xf numFmtId="43" fontId="0" fillId="0" borderId="1" xfId="0" applyNumberFormat="1" applyBorder="1" applyAlignment="1">
      <alignment vertical="center"/>
    </xf>
    <xf numFmtId="165" fontId="4" fillId="0" borderId="0" xfId="1" applyNumberFormat="1" applyFont="1" applyFill="1" applyBorder="1" applyAlignment="1" applyProtection="1">
      <alignment horizontal="right"/>
    </xf>
    <xf numFmtId="165" fontId="4" fillId="0" borderId="2" xfId="1" applyNumberFormat="1" applyFont="1" applyFill="1" applyBorder="1" applyAlignment="1" applyProtection="1">
      <alignment vertical="top"/>
    </xf>
    <xf numFmtId="165" fontId="4" fillId="0" borderId="0" xfId="1" applyNumberFormat="1" applyFont="1" applyFill="1" applyBorder="1" applyAlignment="1" applyProtection="1">
      <alignment horizontal="center" vertical="center"/>
    </xf>
    <xf numFmtId="165" fontId="4" fillId="0" borderId="4" xfId="1" applyNumberFormat="1" applyFont="1" applyFill="1" applyBorder="1" applyAlignment="1" applyProtection="1">
      <alignment horizontal="center" vertical="center"/>
    </xf>
    <xf numFmtId="165" fontId="4" fillId="0" borderId="3" xfId="1" applyNumberFormat="1" applyFont="1" applyFill="1" applyBorder="1" applyAlignment="1" applyProtection="1">
      <alignment vertical="center"/>
    </xf>
    <xf numFmtId="0" fontId="2" fillId="0" borderId="0" xfId="0" applyFont="1" applyAlignment="1" applyProtection="1">
      <alignment horizontal="justify"/>
      <protection locked="0"/>
    </xf>
    <xf numFmtId="0" fontId="2" fillId="0" borderId="0" xfId="0" applyFont="1" applyAlignment="1" applyProtection="1">
      <alignment horizontal="left"/>
      <protection locked="0"/>
    </xf>
    <xf numFmtId="0" fontId="4" fillId="0" borderId="0" xfId="0" applyFont="1" applyAlignment="1" applyProtection="1">
      <alignment horizontal="justify"/>
      <protection locked="0"/>
    </xf>
    <xf numFmtId="164" fontId="4" fillId="0" borderId="0" xfId="0" applyNumberFormat="1" applyFont="1" applyAlignment="1" applyProtection="1">
      <alignment horizontal="left"/>
      <protection locked="0"/>
    </xf>
    <xf numFmtId="165" fontId="0" fillId="0" borderId="0" xfId="0" applyNumberFormat="1" applyProtection="1">
      <protection locked="0"/>
    </xf>
    <xf numFmtId="164" fontId="4" fillId="0" borderId="0" xfId="0" applyNumberFormat="1" applyFont="1" applyProtection="1">
      <protection locked="0"/>
    </xf>
    <xf numFmtId="164" fontId="4" fillId="0" borderId="0" xfId="0" applyNumberFormat="1" applyFont="1" applyAlignment="1" applyProtection="1">
      <alignment horizontal="center"/>
      <protection locked="0"/>
    </xf>
    <xf numFmtId="165" fontId="4" fillId="0" borderId="0" xfId="0" applyNumberFormat="1" applyFont="1" applyProtection="1">
      <protection locked="0"/>
    </xf>
    <xf numFmtId="164" fontId="0" fillId="0" borderId="0" xfId="0" applyNumberFormat="1" applyAlignment="1" applyProtection="1">
      <alignment horizontal="left"/>
      <protection locked="0"/>
    </xf>
    <xf numFmtId="165" fontId="4" fillId="0" borderId="4" xfId="1" applyNumberFormat="1" applyFont="1" applyFill="1" applyBorder="1" applyAlignment="1" applyProtection="1">
      <protection locked="0"/>
    </xf>
    <xf numFmtId="165" fontId="4" fillId="0" borderId="0" xfId="1" applyNumberFormat="1" applyFont="1" applyFill="1" applyAlignment="1" applyProtection="1"/>
    <xf numFmtId="164" fontId="4" fillId="0" borderId="0" xfId="0" applyNumberFormat="1" applyFont="1" applyAlignment="1">
      <alignment horizontal="right"/>
    </xf>
    <xf numFmtId="165" fontId="3" fillId="0" borderId="0" xfId="1" applyNumberFormat="1" applyFont="1" applyFill="1" applyBorder="1" applyAlignment="1" applyProtection="1"/>
    <xf numFmtId="165" fontId="3" fillId="0" borderId="0" xfId="1" applyNumberFormat="1" applyFont="1" applyFill="1" applyAlignment="1" applyProtection="1"/>
    <xf numFmtId="0" fontId="3" fillId="0" borderId="0" xfId="0" applyFont="1"/>
    <xf numFmtId="165" fontId="3" fillId="0" borderId="4" xfId="1" applyNumberFormat="1" applyFont="1" applyFill="1" applyBorder="1" applyAlignment="1" applyProtection="1">
      <alignment horizontal="right"/>
    </xf>
    <xf numFmtId="165" fontId="4" fillId="0" borderId="1" xfId="1" applyNumberFormat="1" applyFont="1" applyFill="1" applyBorder="1" applyAlignment="1" applyProtection="1">
      <alignment vertical="center"/>
    </xf>
    <xf numFmtId="0" fontId="4" fillId="0" borderId="0" xfId="0" applyFont="1" applyAlignment="1">
      <alignment vertical="center"/>
    </xf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165" fontId="0" fillId="0" borderId="0" xfId="1" applyNumberFormat="1" applyFont="1" applyFill="1" applyAlignment="1" applyProtection="1"/>
    <xf numFmtId="165" fontId="15" fillId="0" borderId="0" xfId="1" applyNumberFormat="1" applyFont="1" applyFill="1" applyBorder="1" applyAlignment="1" applyProtection="1">
      <alignment vertical="center"/>
      <protection locked="0"/>
    </xf>
    <xf numFmtId="165" fontId="3" fillId="0" borderId="0" xfId="1" applyNumberFormat="1" applyFont="1" applyFill="1" applyBorder="1" applyAlignment="1" applyProtection="1">
      <alignment horizontal="right"/>
      <protection locked="0"/>
    </xf>
    <xf numFmtId="165" fontId="0" fillId="0" borderId="0" xfId="1" applyNumberFormat="1" applyFont="1" applyAlignment="1" applyProtection="1">
      <alignment horizontal="right"/>
      <protection locked="0"/>
    </xf>
    <xf numFmtId="43" fontId="3" fillId="0" borderId="0" xfId="1" applyFont="1" applyFill="1" applyBorder="1" applyAlignment="1" applyProtection="1">
      <alignment horizontal="center"/>
      <protection locked="0"/>
    </xf>
    <xf numFmtId="43" fontId="4" fillId="0" borderId="0" xfId="1" applyFont="1" applyFill="1" applyBorder="1" applyAlignment="1" applyProtection="1">
      <alignment horizontal="right"/>
      <protection locked="0"/>
    </xf>
    <xf numFmtId="43" fontId="4" fillId="0" borderId="0" xfId="1" applyFont="1" applyFill="1" applyAlignment="1" applyProtection="1">
      <protection locked="0"/>
    </xf>
    <xf numFmtId="165" fontId="3" fillId="0" borderId="0" xfId="1" applyNumberFormat="1" applyFont="1" applyFill="1" applyBorder="1" applyAlignment="1" applyProtection="1">
      <alignment horizontal="right"/>
    </xf>
    <xf numFmtId="165" fontId="3" fillId="0" borderId="0" xfId="1" applyNumberFormat="1" applyFont="1" applyFill="1" applyBorder="1" applyAlignment="1" applyProtection="1">
      <alignment horizontal="center"/>
    </xf>
    <xf numFmtId="164" fontId="4" fillId="0" borderId="1" xfId="0" applyNumberFormat="1" applyFont="1" applyBorder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165" fontId="0" fillId="0" borderId="0" xfId="1" applyNumberFormat="1" applyFont="1" applyFill="1" applyBorder="1" applyAlignment="1" applyProtection="1">
      <alignment horizontal="center"/>
    </xf>
    <xf numFmtId="49" fontId="8" fillId="0" borderId="0" xfId="0" applyNumberFormat="1" applyFont="1" applyProtection="1">
      <protection locked="0"/>
    </xf>
    <xf numFmtId="165" fontId="3" fillId="0" borderId="0" xfId="1" applyNumberFormat="1" applyFont="1" applyFill="1" applyAlignment="1" applyProtection="1">
      <alignment horizontal="center"/>
      <protection locked="0"/>
    </xf>
    <xf numFmtId="165" fontId="8" fillId="0" borderId="0" xfId="0" applyNumberFormat="1" applyFont="1" applyAlignment="1" applyProtection="1">
      <alignment horizontal="center"/>
      <protection locked="0"/>
    </xf>
    <xf numFmtId="165" fontId="0" fillId="0" borderId="0" xfId="1" applyNumberFormat="1" applyFont="1" applyFill="1" applyAlignment="1" applyProtection="1">
      <alignment horizontal="center"/>
      <protection locked="0"/>
    </xf>
    <xf numFmtId="165" fontId="3" fillId="0" borderId="2" xfId="1" applyNumberFormat="1" applyFont="1" applyFill="1" applyBorder="1" applyAlignment="1" applyProtection="1">
      <alignment horizontal="center"/>
      <protection locked="0"/>
    </xf>
    <xf numFmtId="165" fontId="0" fillId="0" borderId="0" xfId="1" applyNumberFormat="1" applyFont="1" applyFill="1" applyAlignment="1" applyProtection="1">
      <alignment horizontal="right"/>
      <protection locked="0"/>
    </xf>
    <xf numFmtId="43" fontId="3" fillId="0" borderId="0" xfId="1" applyFont="1" applyFill="1" applyAlignment="1" applyProtection="1">
      <alignment horizontal="right"/>
      <protection locked="0"/>
    </xf>
    <xf numFmtId="165" fontId="3" fillId="0" borderId="0" xfId="1" applyNumberFormat="1" applyFont="1" applyFill="1" applyAlignment="1" applyProtection="1">
      <alignment horizontal="center"/>
    </xf>
    <xf numFmtId="165" fontId="0" fillId="0" borderId="0" xfId="1" applyNumberFormat="1" applyFont="1" applyFill="1" applyAlignment="1" applyProtection="1">
      <alignment horizontal="center"/>
    </xf>
    <xf numFmtId="165" fontId="3" fillId="0" borderId="5" xfId="0" applyNumberFormat="1" applyFont="1" applyBorder="1"/>
    <xf numFmtId="165" fontId="4" fillId="0" borderId="4" xfId="1" applyNumberFormat="1" applyFont="1" applyFill="1" applyBorder="1" applyAlignment="1" applyProtection="1">
      <alignment horizontal="center"/>
    </xf>
    <xf numFmtId="165" fontId="3" fillId="0" borderId="2" xfId="1" applyNumberFormat="1" applyFont="1" applyFill="1" applyBorder="1" applyAlignment="1" applyProtection="1">
      <alignment horizontal="right"/>
    </xf>
    <xf numFmtId="165" fontId="4" fillId="0" borderId="1" xfId="1" applyNumberFormat="1" applyFont="1" applyFill="1" applyBorder="1" applyAlignment="1" applyProtection="1">
      <alignment horizontal="right"/>
    </xf>
    <xf numFmtId="165" fontId="4" fillId="0" borderId="3" xfId="1" applyNumberFormat="1" applyFont="1" applyFill="1" applyBorder="1" applyAlignment="1" applyProtection="1">
      <alignment horizontal="right"/>
    </xf>
    <xf numFmtId="165" fontId="3" fillId="0" borderId="0" xfId="1" applyNumberFormat="1" applyFont="1" applyFill="1" applyAlignment="1" applyProtection="1">
      <alignment horizontal="right"/>
    </xf>
    <xf numFmtId="43" fontId="0" fillId="0" borderId="2" xfId="1" applyFont="1" applyFill="1" applyBorder="1" applyAlignment="1" applyProtection="1">
      <alignment horizontal="right"/>
      <protection locked="0"/>
    </xf>
    <xf numFmtId="165" fontId="3" fillId="0" borderId="0" xfId="1" applyNumberFormat="1" applyFont="1" applyFill="1" applyAlignment="1" applyProtection="1">
      <alignment vertical="center"/>
      <protection locked="0"/>
    </xf>
    <xf numFmtId="164" fontId="3" fillId="0" borderId="0" xfId="0" applyNumberFormat="1" applyFont="1" applyAlignment="1" applyProtection="1">
      <alignment horizontal="right" vertical="center"/>
      <protection locked="0"/>
    </xf>
    <xf numFmtId="43" fontId="3" fillId="0" borderId="0" xfId="1" applyFont="1" applyFill="1" applyAlignment="1" applyProtection="1">
      <alignment horizontal="right" vertical="center"/>
      <protection locked="0"/>
    </xf>
    <xf numFmtId="165" fontId="3" fillId="0" borderId="0" xfId="1" applyNumberFormat="1" applyFont="1" applyFill="1" applyAlignment="1" applyProtection="1">
      <alignment horizontal="right" vertical="center"/>
      <protection locked="0"/>
    </xf>
    <xf numFmtId="41" fontId="3" fillId="0" borderId="0" xfId="1" applyNumberFormat="1" applyFont="1" applyFill="1" applyAlignment="1" applyProtection="1">
      <alignment horizontal="center" vertical="center"/>
      <protection locked="0"/>
    </xf>
    <xf numFmtId="164" fontId="3" fillId="0" borderId="1" xfId="0" applyNumberFormat="1" applyFont="1" applyBorder="1" applyAlignment="1" applyProtection="1">
      <alignment horizontal="right" vertical="center"/>
      <protection locked="0"/>
    </xf>
    <xf numFmtId="164" fontId="3" fillId="0" borderId="0" xfId="13" applyNumberFormat="1" applyAlignment="1" applyProtection="1">
      <alignment horizontal="right" vertical="center"/>
      <protection locked="0"/>
    </xf>
    <xf numFmtId="164" fontId="3" fillId="0" borderId="2" xfId="0" applyNumberFormat="1" applyFont="1" applyBorder="1" applyAlignment="1" applyProtection="1">
      <alignment horizontal="right" vertical="center"/>
      <protection locked="0"/>
    </xf>
    <xf numFmtId="164" fontId="3" fillId="0" borderId="0" xfId="13" applyNumberFormat="1" applyAlignment="1" applyProtection="1">
      <alignment horizontal="right"/>
      <protection locked="0"/>
    </xf>
    <xf numFmtId="43" fontId="0" fillId="0" borderId="0" xfId="1" applyFont="1" applyAlignment="1" applyProtection="1">
      <alignment horizontal="right"/>
      <protection locked="0"/>
    </xf>
    <xf numFmtId="43" fontId="3" fillId="0" borderId="0" xfId="1" applyFont="1" applyProtection="1">
      <protection locked="0"/>
    </xf>
    <xf numFmtId="165" fontId="4" fillId="0" borderId="4" xfId="1" applyNumberFormat="1" applyFont="1" applyBorder="1" applyAlignment="1" applyProtection="1">
      <alignment horizontal="right"/>
    </xf>
    <xf numFmtId="165" fontId="4" fillId="0" borderId="0" xfId="1" applyNumberFormat="1" applyFont="1" applyAlignment="1" applyProtection="1">
      <alignment horizontal="right"/>
      <protection locked="0"/>
    </xf>
    <xf numFmtId="165" fontId="4" fillId="0" borderId="1" xfId="1" applyNumberFormat="1" applyFont="1" applyBorder="1" applyAlignment="1" applyProtection="1">
      <alignment horizontal="right"/>
    </xf>
    <xf numFmtId="165" fontId="3" fillId="0" borderId="0" xfId="1" applyNumberFormat="1" applyFont="1" applyAlignment="1" applyProtection="1">
      <alignment horizontal="center"/>
      <protection locked="0"/>
    </xf>
    <xf numFmtId="165" fontId="4" fillId="0" borderId="4" xfId="1" applyNumberFormat="1" applyFont="1" applyBorder="1" applyAlignment="1">
      <alignment horizontal="right"/>
    </xf>
    <xf numFmtId="43" fontId="7" fillId="0" borderId="0" xfId="1" applyFont="1" applyAlignment="1" applyProtection="1">
      <alignment horizontal="right"/>
      <protection locked="0"/>
    </xf>
    <xf numFmtId="43" fontId="0" fillId="0" borderId="0" xfId="1" applyFont="1" applyAlignment="1" applyProtection="1">
      <alignment horizontal="right" vertical="center"/>
      <protection locked="0"/>
    </xf>
    <xf numFmtId="164" fontId="3" fillId="0" borderId="2" xfId="13" applyNumberFormat="1" applyBorder="1" applyAlignment="1" applyProtection="1">
      <alignment horizontal="right"/>
      <protection locked="0"/>
    </xf>
    <xf numFmtId="165" fontId="0" fillId="0" borderId="2" xfId="0" applyNumberFormat="1" applyBorder="1" applyAlignment="1" applyProtection="1">
      <alignment horizontal="right" vertical="center"/>
      <protection locked="0"/>
    </xf>
    <xf numFmtId="49" fontId="16" fillId="0" borderId="0" xfId="0" applyNumberFormat="1" applyFont="1" applyProtection="1">
      <protection locked="0"/>
    </xf>
    <xf numFmtId="0" fontId="8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/>
      <protection locked="0"/>
    </xf>
    <xf numFmtId="0" fontId="8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 wrapText="1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3" fillId="0" borderId="0" xfId="0" applyFont="1" applyAlignment="1" applyProtection="1">
      <alignment horizontal="center"/>
      <protection locked="0"/>
    </xf>
    <xf numFmtId="0" fontId="3" fillId="0" borderId="2" xfId="0" applyFont="1" applyBorder="1" applyAlignment="1" applyProtection="1">
      <alignment horizontal="center"/>
      <protection locked="0"/>
    </xf>
    <xf numFmtId="0" fontId="0" fillId="0" borderId="2" xfId="0" applyBorder="1" applyAlignment="1" applyProtection="1">
      <alignment horizontal="center"/>
      <protection locked="0"/>
    </xf>
  </cellXfs>
  <cellStyles count="14">
    <cellStyle name="Comma" xfId="1" builtinId="3"/>
    <cellStyle name="Comma 2" xfId="2" xr:uid="{00000000-0005-0000-0000-000001000000}"/>
    <cellStyle name="Comma 2 2" xfId="3" xr:uid="{00000000-0005-0000-0000-000002000000}"/>
    <cellStyle name="Comma 3" xfId="4" xr:uid="{00000000-0005-0000-0000-000003000000}"/>
    <cellStyle name="Comma 3 3" xfId="5" xr:uid="{00000000-0005-0000-0000-000004000000}"/>
    <cellStyle name="Comma 5" xfId="6" xr:uid="{00000000-0005-0000-0000-000005000000}"/>
    <cellStyle name="Comma 92" xfId="7" xr:uid="{00000000-0005-0000-0000-000006000000}"/>
    <cellStyle name="Normal" xfId="0" builtinId="0"/>
    <cellStyle name="Normal 11 2 2" xfId="8" xr:uid="{00000000-0005-0000-0000-000008000000}"/>
    <cellStyle name="Normal 2 2 2" xfId="9" xr:uid="{00000000-0005-0000-0000-000009000000}"/>
    <cellStyle name="Normal 3" xfId="10" xr:uid="{00000000-0005-0000-0000-00000A000000}"/>
    <cellStyle name="Normal 38" xfId="11" xr:uid="{00000000-0005-0000-0000-00000B000000}"/>
    <cellStyle name="Normal 4 3" xfId="12" xr:uid="{00000000-0005-0000-0000-00000C000000}"/>
    <cellStyle name="Normal 5" xfId="13" xr:uid="{00000000-0005-0000-0000-00000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70E657-92B9-4AD5-A0AB-F633AC6166F8}">
  <dimension ref="A1:N98"/>
  <sheetViews>
    <sheetView view="pageBreakPreview" topLeftCell="A57" zoomScaleNormal="70" zoomScaleSheetLayoutView="100" zoomScalePageLayoutView="30" workbookViewId="0">
      <selection activeCell="C80" sqref="C80"/>
    </sheetView>
  </sheetViews>
  <sheetFormatPr defaultColWidth="9.125" defaultRowHeight="21.6" x14ac:dyDescent="0.55000000000000004"/>
  <cols>
    <col min="1" max="1" width="51.5" style="6" customWidth="1"/>
    <col min="2" max="2" width="9.625" style="2" bestFit="1" customWidth="1"/>
    <col min="3" max="3" width="15.375" style="3" customWidth="1"/>
    <col min="4" max="4" width="0.75" style="3" customWidth="1"/>
    <col min="5" max="5" width="15.375" style="3" customWidth="1"/>
    <col min="6" max="6" width="0.875" style="3" customWidth="1"/>
    <col min="7" max="7" width="15.375" style="3" customWidth="1"/>
    <col min="8" max="8" width="0.875" style="3" customWidth="1"/>
    <col min="9" max="9" width="15.375" style="3" customWidth="1"/>
    <col min="10" max="11" width="12.75" style="3" bestFit="1" customWidth="1"/>
    <col min="12" max="12" width="14.625" style="3" bestFit="1" customWidth="1"/>
    <col min="13" max="13" width="10.875" style="3" bestFit="1" customWidth="1"/>
    <col min="14" max="16384" width="9.125" style="3"/>
  </cols>
  <sheetData>
    <row r="1" spans="1:12" ht="23.25" customHeight="1" x14ac:dyDescent="0.6">
      <c r="A1" s="1" t="s">
        <v>55</v>
      </c>
      <c r="D1" s="4"/>
      <c r="E1" s="4"/>
      <c r="F1" s="4"/>
      <c r="G1" s="4"/>
      <c r="H1" s="4"/>
      <c r="I1" s="4"/>
    </row>
    <row r="2" spans="1:12" ht="23.25" customHeight="1" x14ac:dyDescent="0.6">
      <c r="A2" s="1" t="s">
        <v>125</v>
      </c>
      <c r="D2" s="4"/>
      <c r="E2" s="4"/>
      <c r="F2" s="4"/>
      <c r="G2" s="4"/>
      <c r="H2" s="4"/>
      <c r="I2" s="4"/>
    </row>
    <row r="3" spans="1:12" ht="22.95" customHeight="1" x14ac:dyDescent="0.6">
      <c r="A3" s="1"/>
      <c r="D3" s="4"/>
      <c r="E3" s="4"/>
      <c r="F3" s="4"/>
      <c r="G3" s="4"/>
      <c r="H3" s="4"/>
      <c r="I3" s="4"/>
    </row>
    <row r="4" spans="1:12" ht="21.75" customHeight="1" x14ac:dyDescent="0.6">
      <c r="A4" s="1"/>
      <c r="C4" s="175" t="s">
        <v>74</v>
      </c>
      <c r="D4" s="175"/>
      <c r="E4" s="175"/>
    </row>
    <row r="5" spans="1:12" ht="21.75" customHeight="1" x14ac:dyDescent="0.6">
      <c r="C5" s="175" t="s">
        <v>73</v>
      </c>
      <c r="D5" s="175"/>
      <c r="E5" s="175"/>
      <c r="F5" s="5"/>
      <c r="G5" s="175" t="s">
        <v>27</v>
      </c>
      <c r="H5" s="175"/>
      <c r="I5" s="175"/>
    </row>
    <row r="6" spans="1:12" ht="21.75" customHeight="1" x14ac:dyDescent="0.6">
      <c r="A6" s="1"/>
      <c r="C6" s="7" t="s">
        <v>133</v>
      </c>
      <c r="D6" s="8"/>
      <c r="E6" s="8" t="s">
        <v>30</v>
      </c>
      <c r="F6" s="8"/>
      <c r="G6" s="7" t="s">
        <v>133</v>
      </c>
      <c r="H6" s="8"/>
      <c r="I6" s="8" t="s">
        <v>30</v>
      </c>
    </row>
    <row r="7" spans="1:12" ht="21.75" customHeight="1" x14ac:dyDescent="0.6">
      <c r="A7" s="1" t="s">
        <v>20</v>
      </c>
      <c r="B7" s="2" t="s">
        <v>0</v>
      </c>
      <c r="C7" s="8">
        <v>2569</v>
      </c>
      <c r="D7" s="8"/>
      <c r="E7" s="8">
        <v>2569</v>
      </c>
      <c r="F7" s="8"/>
      <c r="G7" s="8">
        <v>2569</v>
      </c>
      <c r="H7" s="8"/>
      <c r="I7" s="8">
        <v>2569</v>
      </c>
    </row>
    <row r="8" spans="1:12" ht="21.75" customHeight="1" x14ac:dyDescent="0.6">
      <c r="A8" s="1"/>
      <c r="B8" s="3"/>
      <c r="C8" s="7" t="s">
        <v>33</v>
      </c>
      <c r="D8" s="8"/>
      <c r="E8" s="7"/>
      <c r="F8" s="8"/>
      <c r="G8" s="7" t="s">
        <v>33</v>
      </c>
      <c r="H8" s="8"/>
      <c r="I8" s="7"/>
    </row>
    <row r="9" spans="1:12" ht="21.75" customHeight="1" x14ac:dyDescent="0.55000000000000004">
      <c r="C9" s="176" t="s">
        <v>48</v>
      </c>
      <c r="D9" s="176"/>
      <c r="E9" s="176"/>
      <c r="F9" s="176"/>
      <c r="G9" s="176"/>
      <c r="H9" s="176"/>
      <c r="I9" s="176"/>
    </row>
    <row r="10" spans="1:12" ht="21.75" customHeight="1" x14ac:dyDescent="0.6">
      <c r="A10" s="9" t="s">
        <v>1</v>
      </c>
      <c r="C10" s="10"/>
      <c r="D10" s="10"/>
      <c r="E10" s="10"/>
      <c r="F10" s="10"/>
      <c r="G10" s="11"/>
      <c r="H10" s="11"/>
      <c r="I10" s="11"/>
      <c r="J10" s="7"/>
      <c r="K10" s="7"/>
    </row>
    <row r="11" spans="1:12" ht="21.75" customHeight="1" x14ac:dyDescent="0.6">
      <c r="A11" s="6" t="s">
        <v>2</v>
      </c>
      <c r="C11" s="12">
        <v>428346</v>
      </c>
      <c r="D11" s="10"/>
      <c r="E11" s="153">
        <v>497977</v>
      </c>
      <c r="F11" s="10"/>
      <c r="G11" s="13">
        <v>428346</v>
      </c>
      <c r="H11" s="11"/>
      <c r="I11" s="13">
        <v>497977</v>
      </c>
      <c r="J11" s="14"/>
      <c r="K11" s="14"/>
    </row>
    <row r="12" spans="1:12" ht="21.75" hidden="1" customHeight="1" x14ac:dyDescent="0.6">
      <c r="A12" s="15" t="s">
        <v>83</v>
      </c>
      <c r="C12" s="12"/>
      <c r="D12" s="10"/>
      <c r="E12" s="153">
        <v>0</v>
      </c>
      <c r="F12" s="10"/>
      <c r="G12" s="13">
        <v>0</v>
      </c>
      <c r="H12" s="11"/>
      <c r="I12" s="13">
        <v>0</v>
      </c>
      <c r="J12" s="14"/>
      <c r="K12" s="14"/>
    </row>
    <row r="13" spans="1:12" ht="21.75" customHeight="1" x14ac:dyDescent="0.6">
      <c r="A13" s="15" t="s">
        <v>49</v>
      </c>
      <c r="B13" s="2">
        <v>2</v>
      </c>
      <c r="C13" s="12">
        <v>1514971</v>
      </c>
      <c r="D13" s="10"/>
      <c r="E13" s="153">
        <v>1524094</v>
      </c>
      <c r="F13" s="10"/>
      <c r="G13" s="13">
        <v>1514971</v>
      </c>
      <c r="H13" s="11"/>
      <c r="I13" s="20">
        <v>1524094</v>
      </c>
      <c r="J13" s="14"/>
      <c r="K13" s="14"/>
      <c r="L13" s="16"/>
    </row>
    <row r="14" spans="1:12" ht="21.75" customHeight="1" x14ac:dyDescent="0.55000000000000004">
      <c r="A14" s="15" t="s">
        <v>46</v>
      </c>
      <c r="B14" s="17"/>
      <c r="C14" s="12">
        <v>2108856</v>
      </c>
      <c r="D14" s="18"/>
      <c r="E14" s="153">
        <v>1733561</v>
      </c>
      <c r="F14" s="18"/>
      <c r="G14" s="13">
        <v>2108856</v>
      </c>
      <c r="H14" s="18"/>
      <c r="I14" s="20">
        <v>1733561</v>
      </c>
      <c r="J14" s="14"/>
      <c r="K14" s="21"/>
    </row>
    <row r="15" spans="1:12" ht="21.75" customHeight="1" x14ac:dyDescent="0.55000000000000004">
      <c r="A15" s="6" t="s">
        <v>3</v>
      </c>
      <c r="B15" s="17">
        <v>8</v>
      </c>
      <c r="C15" s="12">
        <v>394352</v>
      </c>
      <c r="D15" s="18"/>
      <c r="E15" s="153">
        <v>249568</v>
      </c>
      <c r="F15" s="18"/>
      <c r="G15" s="13">
        <v>394352</v>
      </c>
      <c r="H15" s="18"/>
      <c r="I15" s="18">
        <v>249568</v>
      </c>
      <c r="J15" s="14"/>
      <c r="K15" s="14"/>
    </row>
    <row r="16" spans="1:12" ht="21.75" customHeight="1" x14ac:dyDescent="0.6">
      <c r="A16" s="22" t="s">
        <v>4</v>
      </c>
      <c r="B16" s="23"/>
      <c r="C16" s="164">
        <f>SUM(C11:C15)</f>
        <v>4446525</v>
      </c>
      <c r="D16" s="25"/>
      <c r="E16" s="62">
        <f>SUM(E11:E15)</f>
        <v>4005200</v>
      </c>
      <c r="F16" s="25"/>
      <c r="G16" s="164">
        <f>SUM(G11:G15)</f>
        <v>4446525</v>
      </c>
      <c r="H16" s="25"/>
      <c r="I16" s="62">
        <f>SUM(I11:I15)</f>
        <v>4005200</v>
      </c>
      <c r="J16" s="26"/>
    </row>
    <row r="17" spans="1:12" ht="12" customHeight="1" x14ac:dyDescent="0.6">
      <c r="A17" s="22"/>
      <c r="B17" s="23"/>
      <c r="C17" s="20"/>
      <c r="D17" s="25"/>
      <c r="E17" s="25"/>
      <c r="F17" s="25"/>
      <c r="G17" s="25"/>
      <c r="H17" s="25"/>
      <c r="I17" s="25"/>
    </row>
    <row r="18" spans="1:12" ht="21.75" customHeight="1" x14ac:dyDescent="0.6">
      <c r="A18" s="9" t="s">
        <v>5</v>
      </c>
      <c r="B18" s="27"/>
      <c r="C18" s="20"/>
      <c r="D18" s="18"/>
      <c r="E18" s="18"/>
      <c r="F18" s="18"/>
      <c r="G18" s="20"/>
      <c r="H18" s="18"/>
      <c r="I18" s="18"/>
      <c r="J18" s="26"/>
    </row>
    <row r="19" spans="1:12" ht="21.75" customHeight="1" x14ac:dyDescent="0.55000000000000004">
      <c r="A19" s="28" t="s">
        <v>84</v>
      </c>
      <c r="B19" s="2" t="s">
        <v>164</v>
      </c>
      <c r="C19" s="12">
        <v>6821124</v>
      </c>
      <c r="D19" s="18"/>
      <c r="E19" s="153">
        <v>5678082</v>
      </c>
      <c r="F19" s="18"/>
      <c r="G19" s="13">
        <v>6821124</v>
      </c>
      <c r="H19" s="18"/>
      <c r="I19" s="154">
        <v>5678082</v>
      </c>
      <c r="J19" s="26"/>
    </row>
    <row r="20" spans="1:12" ht="21.75" customHeight="1" x14ac:dyDescent="0.55000000000000004">
      <c r="A20" s="28" t="s">
        <v>45</v>
      </c>
      <c r="B20" s="2">
        <v>4</v>
      </c>
      <c r="C20" s="12">
        <v>22035284</v>
      </c>
      <c r="D20" s="18"/>
      <c r="E20" s="153">
        <v>20937696</v>
      </c>
      <c r="F20" s="18"/>
      <c r="G20" s="13">
        <v>7789943</v>
      </c>
      <c r="H20" s="18"/>
      <c r="I20" s="154">
        <v>7789943</v>
      </c>
      <c r="J20" s="14"/>
    </row>
    <row r="21" spans="1:12" ht="21.75" customHeight="1" x14ac:dyDescent="0.55000000000000004">
      <c r="A21" s="28" t="s">
        <v>56</v>
      </c>
      <c r="B21" s="2">
        <v>4</v>
      </c>
      <c r="C21" s="12">
        <v>0</v>
      </c>
      <c r="D21" s="18"/>
      <c r="E21" s="153">
        <v>0</v>
      </c>
      <c r="F21" s="18"/>
      <c r="G21" s="13">
        <v>0</v>
      </c>
      <c r="H21" s="18"/>
      <c r="I21" s="155">
        <v>0</v>
      </c>
      <c r="J21" s="14"/>
    </row>
    <row r="22" spans="1:12" ht="21.75" customHeight="1" x14ac:dyDescent="0.55000000000000004">
      <c r="A22" s="6" t="s">
        <v>57</v>
      </c>
      <c r="B22" s="2">
        <v>5</v>
      </c>
      <c r="C22" s="12">
        <v>1720795</v>
      </c>
      <c r="D22" s="18"/>
      <c r="E22" s="153">
        <v>1794389</v>
      </c>
      <c r="F22" s="18"/>
      <c r="G22" s="13">
        <v>1720795</v>
      </c>
      <c r="H22" s="18"/>
      <c r="I22" s="154">
        <v>1794389</v>
      </c>
      <c r="J22" s="14"/>
      <c r="K22" s="14"/>
      <c r="L22" s="14"/>
    </row>
    <row r="23" spans="1:12" ht="21.75" customHeight="1" x14ac:dyDescent="0.55000000000000004">
      <c r="A23" s="28" t="s">
        <v>116</v>
      </c>
      <c r="B23" s="17"/>
      <c r="C23" s="12">
        <v>1896</v>
      </c>
      <c r="D23" s="18"/>
      <c r="E23" s="153">
        <v>2072</v>
      </c>
      <c r="F23" s="18"/>
      <c r="G23" s="13">
        <v>1896</v>
      </c>
      <c r="H23" s="18"/>
      <c r="I23" s="154">
        <v>2072</v>
      </c>
      <c r="J23" s="14"/>
      <c r="K23" s="14"/>
      <c r="L23" s="14"/>
    </row>
    <row r="24" spans="1:12" ht="21.75" customHeight="1" x14ac:dyDescent="0.55000000000000004">
      <c r="A24" s="28" t="s">
        <v>44</v>
      </c>
      <c r="B24" s="17"/>
      <c r="C24" s="12">
        <v>1164</v>
      </c>
      <c r="D24" s="18"/>
      <c r="E24" s="153">
        <v>1194</v>
      </c>
      <c r="F24" s="18"/>
      <c r="G24" s="13">
        <v>1164</v>
      </c>
      <c r="H24" s="18"/>
      <c r="I24" s="154">
        <v>1194</v>
      </c>
      <c r="J24" s="14"/>
      <c r="K24" s="14"/>
    </row>
    <row r="25" spans="1:12" ht="21.75" customHeight="1" x14ac:dyDescent="0.6">
      <c r="A25" s="22" t="s">
        <v>6</v>
      </c>
      <c r="C25" s="164">
        <f>SUM(C19:C24)</f>
        <v>30580263</v>
      </c>
      <c r="D25" s="25"/>
      <c r="E25" s="62">
        <f>SUM(E19:E24)</f>
        <v>28413433</v>
      </c>
      <c r="F25" s="25"/>
      <c r="G25" s="164">
        <f>SUM(G19:G24)</f>
        <v>16334922</v>
      </c>
      <c r="H25" s="25"/>
      <c r="I25" s="62">
        <f>SUM(I19:I24)</f>
        <v>15265680</v>
      </c>
    </row>
    <row r="26" spans="1:12" ht="12" customHeight="1" x14ac:dyDescent="0.6">
      <c r="A26" s="22"/>
      <c r="C26" s="162"/>
      <c r="D26" s="25"/>
      <c r="E26" s="25"/>
      <c r="F26" s="25"/>
      <c r="G26" s="165"/>
      <c r="H26" s="25"/>
      <c r="I26" s="25"/>
    </row>
    <row r="27" spans="1:12" ht="21.75" customHeight="1" thickBot="1" x14ac:dyDescent="0.65">
      <c r="A27" s="22" t="s">
        <v>7</v>
      </c>
      <c r="C27" s="166">
        <f>SUM(C16+C25)</f>
        <v>35026788</v>
      </c>
      <c r="D27" s="25"/>
      <c r="E27" s="63">
        <f>SUM(E16+E25)</f>
        <v>32418633</v>
      </c>
      <c r="F27" s="25"/>
      <c r="G27" s="166">
        <f>SUM(G16+G25)</f>
        <v>20781447</v>
      </c>
      <c r="H27" s="25"/>
      <c r="I27" s="63">
        <f>SUM(I16+I25)</f>
        <v>19270880</v>
      </c>
    </row>
    <row r="28" spans="1:12" ht="21.75" customHeight="1" thickTop="1" x14ac:dyDescent="0.55000000000000004">
      <c r="A28" s="28"/>
      <c r="C28" s="30"/>
      <c r="D28" s="18"/>
      <c r="E28" s="30"/>
      <c r="F28" s="18"/>
      <c r="G28" s="18"/>
      <c r="H28" s="18"/>
      <c r="I28" s="30"/>
      <c r="J28" s="26"/>
    </row>
    <row r="29" spans="1:12" ht="24" customHeight="1" x14ac:dyDescent="0.6">
      <c r="A29" s="1" t="s">
        <v>55</v>
      </c>
      <c r="C29" s="32"/>
      <c r="D29" s="32"/>
      <c r="E29" s="32"/>
      <c r="F29" s="32"/>
      <c r="G29" s="32"/>
      <c r="H29" s="32"/>
      <c r="I29" s="32"/>
    </row>
    <row r="30" spans="1:12" ht="24" customHeight="1" x14ac:dyDescent="0.6">
      <c r="A30" s="1" t="s">
        <v>125</v>
      </c>
    </row>
    <row r="31" spans="1:12" ht="16.05" customHeight="1" x14ac:dyDescent="0.6">
      <c r="A31" s="1"/>
    </row>
    <row r="32" spans="1:12" ht="21.75" customHeight="1" x14ac:dyDescent="0.6">
      <c r="A32" s="1"/>
      <c r="C32" s="175" t="s">
        <v>74</v>
      </c>
      <c r="D32" s="175"/>
      <c r="E32" s="175"/>
    </row>
    <row r="33" spans="1:12" ht="22.5" customHeight="1" x14ac:dyDescent="0.6">
      <c r="C33" s="175" t="s">
        <v>73</v>
      </c>
      <c r="D33" s="175"/>
      <c r="E33" s="175"/>
      <c r="F33" s="5"/>
      <c r="G33" s="175" t="s">
        <v>27</v>
      </c>
      <c r="H33" s="175"/>
      <c r="I33" s="175"/>
    </row>
    <row r="34" spans="1:12" ht="22.5" customHeight="1" x14ac:dyDescent="0.55000000000000004">
      <c r="C34" s="7" t="s">
        <v>133</v>
      </c>
      <c r="D34" s="8"/>
      <c r="E34" s="8" t="s">
        <v>30</v>
      </c>
      <c r="F34" s="8"/>
      <c r="G34" s="7" t="s">
        <v>133</v>
      </c>
      <c r="H34" s="8"/>
      <c r="I34" s="8" t="s">
        <v>30</v>
      </c>
    </row>
    <row r="35" spans="1:12" ht="22.5" customHeight="1" x14ac:dyDescent="0.6">
      <c r="A35" s="1" t="s">
        <v>35</v>
      </c>
      <c r="B35" s="2" t="s">
        <v>0</v>
      </c>
      <c r="C35" s="8">
        <v>2569</v>
      </c>
      <c r="D35" s="8"/>
      <c r="E35" s="8">
        <v>2569</v>
      </c>
      <c r="F35" s="8"/>
      <c r="G35" s="8">
        <v>2569</v>
      </c>
      <c r="H35" s="8"/>
      <c r="I35" s="8">
        <v>2569</v>
      </c>
    </row>
    <row r="36" spans="1:12" ht="23.4" x14ac:dyDescent="0.6">
      <c r="A36" s="1"/>
      <c r="B36" s="3"/>
      <c r="C36" s="7" t="s">
        <v>33</v>
      </c>
      <c r="D36" s="8"/>
      <c r="E36" s="7"/>
      <c r="F36" s="8"/>
      <c r="G36" s="7" t="s">
        <v>33</v>
      </c>
      <c r="H36" s="8"/>
      <c r="I36" s="7"/>
    </row>
    <row r="37" spans="1:12" ht="21.75" customHeight="1" x14ac:dyDescent="0.6">
      <c r="A37" s="1"/>
      <c r="C37" s="176" t="s">
        <v>48</v>
      </c>
      <c r="D37" s="176"/>
      <c r="E37" s="176"/>
      <c r="F37" s="176"/>
      <c r="G37" s="176"/>
      <c r="H37" s="176"/>
      <c r="I37" s="176"/>
    </row>
    <row r="38" spans="1:12" ht="22.2" x14ac:dyDescent="0.6">
      <c r="A38" s="9" t="s">
        <v>8</v>
      </c>
      <c r="C38" s="8"/>
      <c r="D38" s="8"/>
      <c r="E38" s="8"/>
      <c r="F38" s="8"/>
      <c r="G38" s="8"/>
      <c r="H38" s="8"/>
      <c r="I38" s="8"/>
    </row>
    <row r="39" spans="1:12" x14ac:dyDescent="0.55000000000000004">
      <c r="A39" s="28" t="s">
        <v>152</v>
      </c>
      <c r="B39" s="2" t="s">
        <v>176</v>
      </c>
      <c r="C39" s="33">
        <v>1033000</v>
      </c>
      <c r="D39" s="8"/>
      <c r="E39" s="156">
        <v>1360094</v>
      </c>
      <c r="F39" s="8"/>
      <c r="G39" s="167">
        <v>1033000</v>
      </c>
      <c r="H39" s="8"/>
      <c r="I39" s="156">
        <v>1360094</v>
      </c>
    </row>
    <row r="40" spans="1:12" x14ac:dyDescent="0.55000000000000004">
      <c r="A40" s="28" t="s">
        <v>50</v>
      </c>
      <c r="B40" s="2">
        <v>2</v>
      </c>
      <c r="C40" s="33">
        <v>2044260</v>
      </c>
      <c r="D40" s="8"/>
      <c r="E40" s="156">
        <v>1455739</v>
      </c>
      <c r="F40" s="8"/>
      <c r="G40" s="167">
        <v>2044260</v>
      </c>
      <c r="H40" s="8"/>
      <c r="I40" s="156">
        <v>1455739</v>
      </c>
    </row>
    <row r="41" spans="1:12" x14ac:dyDescent="0.55000000000000004">
      <c r="A41" s="28" t="s">
        <v>153</v>
      </c>
      <c r="C41" s="31"/>
      <c r="D41" s="8"/>
      <c r="E41" s="156"/>
      <c r="F41" s="33"/>
      <c r="G41" s="13"/>
      <c r="H41" s="33"/>
      <c r="I41" s="31"/>
      <c r="J41" s="14"/>
      <c r="K41" s="34"/>
    </row>
    <row r="42" spans="1:12" x14ac:dyDescent="0.55000000000000004">
      <c r="A42" s="28" t="s">
        <v>154</v>
      </c>
      <c r="B42" s="2" t="s">
        <v>176</v>
      </c>
      <c r="C42" s="31">
        <v>434412</v>
      </c>
      <c r="D42" s="18"/>
      <c r="E42" s="156">
        <v>282800</v>
      </c>
      <c r="F42" s="35"/>
      <c r="G42" s="13">
        <v>434412</v>
      </c>
      <c r="H42" s="35"/>
      <c r="I42" s="31">
        <v>282800</v>
      </c>
      <c r="J42" s="14"/>
      <c r="K42" s="14"/>
    </row>
    <row r="43" spans="1:12" x14ac:dyDescent="0.55000000000000004">
      <c r="A43" s="28" t="s">
        <v>117</v>
      </c>
      <c r="C43" s="31">
        <v>729</v>
      </c>
      <c r="D43" s="18"/>
      <c r="E43" s="156">
        <v>719</v>
      </c>
      <c r="F43" s="35"/>
      <c r="G43" s="13">
        <v>729</v>
      </c>
      <c r="H43" s="35"/>
      <c r="I43" s="156">
        <v>719</v>
      </c>
      <c r="J43" s="14"/>
      <c r="K43" s="14"/>
    </row>
    <row r="44" spans="1:12" x14ac:dyDescent="0.55000000000000004">
      <c r="A44" s="28" t="s">
        <v>127</v>
      </c>
      <c r="B44" s="2">
        <v>4</v>
      </c>
      <c r="C44" s="142">
        <v>449361</v>
      </c>
      <c r="D44" s="18"/>
      <c r="E44" s="156">
        <v>452653</v>
      </c>
      <c r="F44" s="35"/>
      <c r="G44" s="13">
        <v>449361</v>
      </c>
      <c r="H44" s="35"/>
      <c r="I44" s="156">
        <v>452653</v>
      </c>
      <c r="J44" s="14"/>
      <c r="K44" s="14"/>
    </row>
    <row r="45" spans="1:12" x14ac:dyDescent="0.55000000000000004">
      <c r="A45" s="28" t="s">
        <v>43</v>
      </c>
      <c r="B45" s="2">
        <v>8</v>
      </c>
      <c r="C45" s="31">
        <v>44670</v>
      </c>
      <c r="D45" s="32"/>
      <c r="E45" s="156">
        <v>52672</v>
      </c>
      <c r="F45" s="35"/>
      <c r="G45" s="13">
        <v>44670</v>
      </c>
      <c r="H45" s="35"/>
      <c r="I45" s="156">
        <v>52672</v>
      </c>
      <c r="J45" s="14"/>
      <c r="K45" s="14"/>
      <c r="L45" s="14"/>
    </row>
    <row r="46" spans="1:12" ht="21.75" customHeight="1" x14ac:dyDescent="0.6">
      <c r="A46" s="22" t="s">
        <v>9</v>
      </c>
      <c r="C46" s="168">
        <f>SUM(C39:C45)</f>
        <v>4006432</v>
      </c>
      <c r="D46" s="36"/>
      <c r="E46" s="64">
        <f>SUM(E39:E45)</f>
        <v>3604677</v>
      </c>
      <c r="F46" s="36"/>
      <c r="G46" s="168">
        <f>SUM(G39:G45)</f>
        <v>4006432</v>
      </c>
      <c r="H46" s="36"/>
      <c r="I46" s="64">
        <f>SUM(I39:I45)</f>
        <v>3604677</v>
      </c>
    </row>
    <row r="47" spans="1:12" ht="15.45" customHeight="1" x14ac:dyDescent="0.55000000000000004">
      <c r="C47" s="18"/>
      <c r="D47" s="18"/>
      <c r="E47" s="18"/>
      <c r="F47" s="18"/>
      <c r="G47" s="18"/>
      <c r="H47" s="18"/>
      <c r="I47" s="18"/>
    </row>
    <row r="48" spans="1:12" ht="21.75" customHeight="1" x14ac:dyDescent="0.6">
      <c r="A48" s="9" t="s">
        <v>10</v>
      </c>
      <c r="C48" s="18"/>
      <c r="D48" s="18"/>
      <c r="E48" s="18"/>
      <c r="F48" s="18"/>
      <c r="G48" s="18"/>
      <c r="H48" s="18"/>
      <c r="I48" s="18"/>
    </row>
    <row r="49" spans="1:12" ht="21.75" customHeight="1" x14ac:dyDescent="0.55000000000000004">
      <c r="A49" s="28" t="s">
        <v>155</v>
      </c>
      <c r="B49" s="2" t="s">
        <v>176</v>
      </c>
      <c r="C49" s="18">
        <v>2052045</v>
      </c>
      <c r="D49" s="18"/>
      <c r="E49" s="156">
        <v>2168379</v>
      </c>
      <c r="F49" s="18"/>
      <c r="G49" s="18">
        <v>2052045</v>
      </c>
      <c r="H49" s="18"/>
      <c r="I49" s="157">
        <v>2168379</v>
      </c>
    </row>
    <row r="50" spans="1:12" ht="21.75" customHeight="1" x14ac:dyDescent="0.55000000000000004">
      <c r="A50" s="28" t="s">
        <v>156</v>
      </c>
      <c r="C50" s="18">
        <v>1167</v>
      </c>
      <c r="D50" s="18"/>
      <c r="E50" s="156">
        <v>1353</v>
      </c>
      <c r="F50" s="18"/>
      <c r="G50" s="18">
        <v>1167</v>
      </c>
      <c r="H50" s="18"/>
      <c r="I50" s="156">
        <v>1353</v>
      </c>
    </row>
    <row r="51" spans="1:12" ht="21.75" customHeight="1" x14ac:dyDescent="0.55000000000000004">
      <c r="A51" s="28" t="s">
        <v>52</v>
      </c>
      <c r="C51" s="30">
        <v>866650</v>
      </c>
      <c r="D51" s="18"/>
      <c r="E51" s="156">
        <v>634858</v>
      </c>
      <c r="F51" s="35"/>
      <c r="G51" s="37">
        <v>866650</v>
      </c>
      <c r="H51" s="35"/>
      <c r="I51" s="157">
        <v>634858</v>
      </c>
      <c r="J51" s="14"/>
      <c r="K51" s="14"/>
    </row>
    <row r="52" spans="1:12" ht="21.75" customHeight="1" x14ac:dyDescent="0.55000000000000004">
      <c r="A52" s="28" t="s">
        <v>118</v>
      </c>
      <c r="C52" s="30">
        <v>188118</v>
      </c>
      <c r="D52" s="18"/>
      <c r="E52" s="156">
        <v>186170</v>
      </c>
      <c r="F52" s="35"/>
      <c r="G52" s="37">
        <v>188118</v>
      </c>
      <c r="H52" s="35"/>
      <c r="I52" s="157">
        <v>186170</v>
      </c>
      <c r="J52" s="14"/>
    </row>
    <row r="53" spans="1:12" ht="21.75" customHeight="1" x14ac:dyDescent="0.6">
      <c r="A53" s="22" t="s">
        <v>11</v>
      </c>
      <c r="C53" s="168">
        <f>SUM(C49:C52)</f>
        <v>3107980</v>
      </c>
      <c r="D53" s="36"/>
      <c r="E53" s="64">
        <f>SUM(E49:E52)</f>
        <v>2990760</v>
      </c>
      <c r="F53" s="36"/>
      <c r="G53" s="168">
        <f>SUM(G49:G52)</f>
        <v>3107980</v>
      </c>
      <c r="H53" s="36"/>
      <c r="I53" s="64">
        <f>SUM(I49:I52)</f>
        <v>2990760</v>
      </c>
    </row>
    <row r="54" spans="1:12" ht="9" customHeight="1" x14ac:dyDescent="0.6">
      <c r="A54" s="38"/>
      <c r="B54" s="3"/>
      <c r="C54" s="39"/>
      <c r="D54" s="2"/>
      <c r="E54" s="39"/>
      <c r="F54" s="40"/>
      <c r="G54" s="40"/>
      <c r="H54" s="40"/>
      <c r="I54" s="39"/>
      <c r="J54" s="40"/>
      <c r="K54" s="40"/>
    </row>
    <row r="55" spans="1:12" ht="22.2" x14ac:dyDescent="0.6">
      <c r="A55" s="22" t="s">
        <v>12</v>
      </c>
      <c r="C55" s="65">
        <f>SUM(C46+C53)</f>
        <v>7114412</v>
      </c>
      <c r="D55" s="25"/>
      <c r="E55" s="66">
        <f>SUM(E46+E53)</f>
        <v>6595437</v>
      </c>
      <c r="F55" s="25"/>
      <c r="G55" s="65">
        <f>SUM(G46+G53)</f>
        <v>7114412</v>
      </c>
      <c r="H55" s="25"/>
      <c r="I55" s="66">
        <f>SUM(I46+I53)</f>
        <v>6595437</v>
      </c>
    </row>
    <row r="56" spans="1:12" ht="12.45" customHeight="1" x14ac:dyDescent="0.55000000000000004">
      <c r="C56" s="18"/>
      <c r="D56" s="18"/>
      <c r="E56" s="18"/>
      <c r="F56" s="18"/>
      <c r="G56" s="41"/>
      <c r="H56" s="42"/>
      <c r="I56" s="41"/>
      <c r="J56" s="26"/>
    </row>
    <row r="57" spans="1:12" ht="21.75" customHeight="1" x14ac:dyDescent="0.6">
      <c r="A57" s="9" t="s">
        <v>36</v>
      </c>
      <c r="C57" s="18"/>
      <c r="D57" s="18"/>
      <c r="E57" s="18"/>
      <c r="F57" s="18"/>
      <c r="G57" s="18"/>
      <c r="H57" s="18"/>
      <c r="I57" s="18"/>
    </row>
    <row r="58" spans="1:12" ht="21.75" customHeight="1" x14ac:dyDescent="0.55000000000000004">
      <c r="A58" s="6" t="s">
        <v>21</v>
      </c>
      <c r="C58" s="18"/>
      <c r="D58" s="18"/>
      <c r="E58" s="18"/>
      <c r="F58" s="18"/>
      <c r="G58" s="18"/>
      <c r="H58" s="18"/>
      <c r="I58" s="18"/>
    </row>
    <row r="59" spans="1:12" ht="21.75" customHeight="1" x14ac:dyDescent="0.55000000000000004">
      <c r="A59" s="6" t="s">
        <v>23</v>
      </c>
      <c r="J59" s="26"/>
    </row>
    <row r="60" spans="1:12" ht="21.75" customHeight="1" thickBot="1" x14ac:dyDescent="0.6">
      <c r="A60" s="43" t="s">
        <v>119</v>
      </c>
      <c r="C60" s="44">
        <v>201600</v>
      </c>
      <c r="D60" s="18"/>
      <c r="E60" s="158">
        <v>201600</v>
      </c>
      <c r="F60" s="35"/>
      <c r="G60" s="45">
        <v>201600</v>
      </c>
      <c r="H60" s="35"/>
      <c r="I60" s="44">
        <v>201600</v>
      </c>
      <c r="J60" s="26"/>
    </row>
    <row r="61" spans="1:12" ht="21.75" customHeight="1" thickTop="1" x14ac:dyDescent="0.55000000000000004">
      <c r="A61" s="28" t="s">
        <v>28</v>
      </c>
      <c r="C61" s="18"/>
      <c r="D61" s="18"/>
      <c r="E61" s="18"/>
      <c r="F61" s="14"/>
      <c r="G61" s="14"/>
      <c r="H61" s="14"/>
      <c r="J61" s="26"/>
    </row>
    <row r="62" spans="1:12" ht="21.75" customHeight="1" x14ac:dyDescent="0.55000000000000004">
      <c r="A62" s="43" t="s">
        <v>119</v>
      </c>
      <c r="C62" s="18">
        <v>201600</v>
      </c>
      <c r="D62" s="18"/>
      <c r="E62" s="18">
        <v>201600</v>
      </c>
      <c r="F62" s="35"/>
      <c r="G62" s="35">
        <v>201600</v>
      </c>
      <c r="H62" s="35"/>
      <c r="I62" s="18">
        <v>201600</v>
      </c>
      <c r="J62" s="26"/>
    </row>
    <row r="63" spans="1:12" ht="21.75" customHeight="1" x14ac:dyDescent="0.55000000000000004">
      <c r="A63" s="28" t="s">
        <v>54</v>
      </c>
      <c r="C63" s="18"/>
      <c r="D63" s="18"/>
      <c r="E63" s="18"/>
      <c r="F63" s="35"/>
      <c r="G63" s="35"/>
      <c r="H63" s="35"/>
      <c r="I63" s="18"/>
      <c r="J63" s="26"/>
      <c r="K63" s="26"/>
    </row>
    <row r="64" spans="1:12" ht="21.75" customHeight="1" x14ac:dyDescent="0.55000000000000004">
      <c r="A64" s="6" t="s">
        <v>24</v>
      </c>
      <c r="C64" s="18"/>
      <c r="D64" s="18"/>
      <c r="E64" s="18"/>
      <c r="F64" s="35"/>
      <c r="G64" s="46"/>
      <c r="H64" s="35"/>
      <c r="I64" s="161"/>
      <c r="J64" s="26"/>
      <c r="K64" s="26"/>
      <c r="L64" s="47"/>
    </row>
    <row r="65" spans="1:14" ht="21.75" customHeight="1" x14ac:dyDescent="0.55000000000000004">
      <c r="A65" s="28" t="s">
        <v>34</v>
      </c>
      <c r="C65" s="18">
        <v>20160</v>
      </c>
      <c r="D65" s="18"/>
      <c r="E65" s="159">
        <v>20160</v>
      </c>
      <c r="F65" s="35"/>
      <c r="G65" s="48">
        <v>20160</v>
      </c>
      <c r="H65" s="35"/>
      <c r="I65" s="159">
        <v>20160</v>
      </c>
      <c r="J65" s="14"/>
      <c r="K65" s="26"/>
      <c r="L65" s="47"/>
    </row>
    <row r="66" spans="1:14" ht="21.75" customHeight="1" x14ac:dyDescent="0.55000000000000004">
      <c r="A66" s="28" t="s">
        <v>70</v>
      </c>
      <c r="C66" s="18">
        <v>2500000</v>
      </c>
      <c r="D66" s="18"/>
      <c r="E66" s="159">
        <v>2500000</v>
      </c>
      <c r="F66" s="35"/>
      <c r="G66" s="48">
        <v>2500000</v>
      </c>
      <c r="H66" s="35"/>
      <c r="I66" s="159">
        <v>2500000</v>
      </c>
      <c r="J66" s="14"/>
      <c r="K66" s="26"/>
      <c r="L66" s="47"/>
    </row>
    <row r="67" spans="1:14" ht="21.75" customHeight="1" x14ac:dyDescent="0.55000000000000004">
      <c r="A67" s="28" t="s">
        <v>53</v>
      </c>
      <c r="C67" s="30">
        <v>23122498</v>
      </c>
      <c r="D67" s="18"/>
      <c r="E67" s="154">
        <v>23133125</v>
      </c>
      <c r="F67" s="35"/>
      <c r="G67" s="46">
        <v>6782403</v>
      </c>
      <c r="H67" s="35"/>
      <c r="I67" s="159">
        <v>6703344</v>
      </c>
      <c r="J67" s="14"/>
      <c r="K67" s="49"/>
      <c r="L67" s="49"/>
    </row>
    <row r="68" spans="1:14" ht="21.75" customHeight="1" x14ac:dyDescent="0.55000000000000004">
      <c r="A68" s="28" t="s">
        <v>51</v>
      </c>
      <c r="C68" s="171">
        <v>2068118</v>
      </c>
      <c r="D68" s="18"/>
      <c r="E68" s="160">
        <v>-31689</v>
      </c>
      <c r="F68" s="35"/>
      <c r="G68" s="172">
        <v>4162872</v>
      </c>
      <c r="H68" s="35"/>
      <c r="I68" s="160">
        <v>3250339</v>
      </c>
      <c r="J68" s="14"/>
      <c r="K68" s="49"/>
      <c r="L68" s="49"/>
    </row>
    <row r="69" spans="1:14" ht="21.75" customHeight="1" x14ac:dyDescent="0.6">
      <c r="A69" s="22" t="s">
        <v>41</v>
      </c>
      <c r="C69" s="65">
        <f>SUM(C62:C68)</f>
        <v>27912376</v>
      </c>
      <c r="D69" s="25"/>
      <c r="E69" s="66">
        <f>SUM(E62:E68)</f>
        <v>25823196</v>
      </c>
      <c r="F69" s="25"/>
      <c r="G69" s="65">
        <f>SUM(G62:G68)</f>
        <v>13667035</v>
      </c>
      <c r="H69" s="25"/>
      <c r="I69" s="66">
        <f>SUM(I62:I68)</f>
        <v>12675443</v>
      </c>
      <c r="J69" s="26"/>
    </row>
    <row r="70" spans="1:14" ht="21.75" customHeight="1" x14ac:dyDescent="0.6">
      <c r="A70" s="22"/>
      <c r="C70" s="165"/>
      <c r="D70" s="25"/>
      <c r="E70" s="25"/>
      <c r="F70" s="25"/>
      <c r="G70" s="165"/>
      <c r="H70" s="25"/>
      <c r="I70" s="25"/>
      <c r="J70" s="26"/>
    </row>
    <row r="71" spans="1:14" ht="22.8" thickBot="1" x14ac:dyDescent="0.65">
      <c r="A71" s="22" t="s">
        <v>37</v>
      </c>
      <c r="C71" s="166">
        <f>C55+C69</f>
        <v>35026788</v>
      </c>
      <c r="D71" s="25"/>
      <c r="E71" s="63">
        <f>E55+E69</f>
        <v>32418633</v>
      </c>
      <c r="F71" s="25"/>
      <c r="G71" s="166">
        <f>G55+G69</f>
        <v>20781447</v>
      </c>
      <c r="H71" s="25"/>
      <c r="I71" s="63">
        <f>I55+I69</f>
        <v>19270880</v>
      </c>
      <c r="J71" s="32"/>
      <c r="K71" s="32"/>
      <c r="L71" s="32"/>
      <c r="M71" s="32"/>
      <c r="N71" s="32"/>
    </row>
    <row r="72" spans="1:14" ht="20.100000000000001" customHeight="1" thickTop="1" x14ac:dyDescent="0.6">
      <c r="A72" s="1"/>
      <c r="C72" s="163"/>
      <c r="E72" s="32"/>
      <c r="G72" s="163"/>
      <c r="I72" s="32"/>
    </row>
    <row r="73" spans="1:14" ht="20.100000000000001" customHeight="1" x14ac:dyDescent="0.6">
      <c r="A73" s="1"/>
      <c r="C73" s="163"/>
      <c r="D73" s="163"/>
      <c r="E73" s="163"/>
      <c r="F73" s="163"/>
      <c r="G73" s="163"/>
      <c r="H73" s="163"/>
      <c r="I73" s="163"/>
    </row>
    <row r="74" spans="1:14" ht="20.100000000000001" customHeight="1" x14ac:dyDescent="0.6">
      <c r="A74" s="51"/>
      <c r="B74" s="51"/>
      <c r="C74" s="175"/>
      <c r="D74" s="175"/>
      <c r="E74" s="175"/>
    </row>
    <row r="75" spans="1:14" ht="20.100000000000001" customHeight="1" x14ac:dyDescent="0.6">
      <c r="C75" s="175"/>
      <c r="D75" s="175"/>
      <c r="E75" s="175"/>
      <c r="F75" s="5"/>
      <c r="G75" s="175"/>
      <c r="H75" s="175"/>
      <c r="I75" s="175"/>
    </row>
    <row r="76" spans="1:14" ht="22.35" customHeight="1" x14ac:dyDescent="0.6">
      <c r="C76" s="177"/>
      <c r="D76" s="177"/>
      <c r="E76" s="177"/>
      <c r="F76" s="5"/>
      <c r="G76" s="177"/>
      <c r="H76" s="177"/>
      <c r="I76" s="177"/>
    </row>
    <row r="77" spans="1:14" ht="19.5" customHeight="1" x14ac:dyDescent="0.6">
      <c r="C77" s="177"/>
      <c r="D77" s="177"/>
      <c r="E77" s="177"/>
      <c r="F77" s="5"/>
      <c r="G77" s="177"/>
      <c r="H77" s="177"/>
      <c r="I77" s="177"/>
    </row>
    <row r="78" spans="1:14" ht="20.100000000000001" customHeight="1" x14ac:dyDescent="0.55000000000000004">
      <c r="C78" s="8"/>
      <c r="D78" s="8"/>
      <c r="E78" s="8"/>
      <c r="F78" s="8"/>
      <c r="G78" s="8"/>
      <c r="H78" s="8"/>
      <c r="I78" s="8"/>
    </row>
    <row r="79" spans="1:14" ht="15" customHeight="1" x14ac:dyDescent="0.55000000000000004">
      <c r="C79" s="174"/>
      <c r="D79" s="174"/>
      <c r="E79" s="174"/>
      <c r="F79" s="174"/>
      <c r="G79" s="174"/>
      <c r="H79" s="174"/>
      <c r="I79" s="174"/>
    </row>
    <row r="80" spans="1:14" ht="21.75" customHeight="1" x14ac:dyDescent="0.6">
      <c r="A80" s="9"/>
      <c r="C80" s="52"/>
      <c r="D80" s="25"/>
      <c r="E80" s="52"/>
      <c r="F80" s="25"/>
      <c r="G80" s="52"/>
      <c r="H80" s="25"/>
      <c r="I80" s="52"/>
    </row>
    <row r="81" spans="1:9" ht="21.75" customHeight="1" x14ac:dyDescent="0.6">
      <c r="A81" s="22"/>
      <c r="C81" s="53"/>
      <c r="D81" s="53"/>
      <c r="E81" s="53"/>
      <c r="F81" s="25"/>
      <c r="G81" s="53"/>
      <c r="H81" s="25"/>
      <c r="I81" s="53"/>
    </row>
    <row r="82" spans="1:9" ht="21.75" customHeight="1" x14ac:dyDescent="0.6">
      <c r="A82" s="22"/>
      <c r="C82" s="21"/>
      <c r="D82" s="21"/>
      <c r="E82" s="21"/>
      <c r="F82" s="21"/>
      <c r="G82" s="21"/>
      <c r="H82" s="21"/>
      <c r="I82" s="21"/>
    </row>
    <row r="83" spans="1:9" ht="21.75" customHeight="1" x14ac:dyDescent="0.6">
      <c r="A83" s="9"/>
      <c r="C83" s="21"/>
      <c r="D83" s="21"/>
      <c r="E83" s="21"/>
      <c r="F83" s="21"/>
      <c r="G83" s="21"/>
      <c r="H83" s="21"/>
      <c r="I83" s="21"/>
    </row>
    <row r="84" spans="1:9" ht="21.75" customHeight="1" x14ac:dyDescent="0.55000000000000004">
      <c r="A84" s="28"/>
      <c r="C84" s="21"/>
      <c r="D84" s="21"/>
      <c r="E84" s="21"/>
      <c r="F84" s="21"/>
      <c r="G84" s="21"/>
      <c r="H84" s="21"/>
      <c r="I84" s="21"/>
    </row>
    <row r="85" spans="1:9" ht="21.75" customHeight="1" x14ac:dyDescent="0.55000000000000004">
      <c r="A85" s="28"/>
      <c r="C85" s="21"/>
      <c r="D85" s="21"/>
      <c r="E85" s="21"/>
      <c r="F85" s="21"/>
      <c r="G85" s="21"/>
      <c r="H85" s="21"/>
      <c r="I85" s="54"/>
    </row>
    <row r="86" spans="1:9" ht="21.75" customHeight="1" x14ac:dyDescent="0.55000000000000004">
      <c r="A86" s="28"/>
      <c r="C86" s="21"/>
      <c r="D86" s="21"/>
      <c r="E86" s="21"/>
      <c r="F86" s="21"/>
      <c r="G86" s="21"/>
      <c r="H86" s="21"/>
      <c r="I86" s="21"/>
    </row>
    <row r="87" spans="1:9" ht="21.75" customHeight="1" x14ac:dyDescent="0.55000000000000004">
      <c r="A87" s="28"/>
      <c r="C87" s="21"/>
      <c r="D87" s="21"/>
      <c r="E87" s="21"/>
      <c r="F87" s="21"/>
      <c r="G87" s="21"/>
      <c r="H87" s="21"/>
      <c r="I87" s="21"/>
    </row>
    <row r="88" spans="1:9" ht="21.75" customHeight="1" x14ac:dyDescent="0.6">
      <c r="A88" s="22"/>
      <c r="C88" s="55"/>
      <c r="D88" s="55"/>
      <c r="E88" s="55"/>
      <c r="F88" s="55"/>
      <c r="G88" s="55"/>
      <c r="H88" s="55"/>
      <c r="I88" s="55"/>
    </row>
    <row r="89" spans="1:9" ht="21.75" customHeight="1" x14ac:dyDescent="0.6">
      <c r="A89" s="22"/>
      <c r="C89" s="55"/>
      <c r="D89" s="55"/>
      <c r="E89" s="55"/>
      <c r="F89" s="55"/>
      <c r="G89" s="55"/>
      <c r="H89" s="55"/>
      <c r="I89" s="55"/>
    </row>
    <row r="90" spans="1:9" ht="21.75" customHeight="1" x14ac:dyDescent="0.6">
      <c r="A90" s="56"/>
      <c r="C90" s="21"/>
      <c r="D90" s="21"/>
      <c r="E90" s="21"/>
      <c r="F90" s="21"/>
      <c r="G90" s="21"/>
      <c r="H90" s="21"/>
      <c r="I90" s="21"/>
    </row>
    <row r="91" spans="1:9" ht="21.75" customHeight="1" x14ac:dyDescent="0.55000000000000004">
      <c r="A91" s="15"/>
      <c r="C91" s="21"/>
      <c r="D91" s="21"/>
      <c r="E91" s="21"/>
      <c r="F91" s="21"/>
      <c r="G91" s="21"/>
      <c r="H91" s="21"/>
      <c r="I91" s="21"/>
    </row>
    <row r="92" spans="1:9" ht="21.75" customHeight="1" x14ac:dyDescent="0.55000000000000004">
      <c r="A92" s="15"/>
      <c r="C92" s="21"/>
      <c r="E92" s="50"/>
      <c r="G92" s="21"/>
      <c r="I92" s="50"/>
    </row>
    <row r="93" spans="1:9" ht="21.75" customHeight="1" x14ac:dyDescent="0.55000000000000004">
      <c r="A93" s="28"/>
      <c r="C93" s="41"/>
      <c r="D93" s="21"/>
      <c r="E93" s="21"/>
      <c r="F93" s="21"/>
      <c r="G93" s="19"/>
      <c r="H93" s="21"/>
      <c r="I93" s="19"/>
    </row>
    <row r="94" spans="1:9" ht="21.75" customHeight="1" x14ac:dyDescent="0.55000000000000004">
      <c r="A94" s="28"/>
    </row>
    <row r="95" spans="1:9" ht="21.75" customHeight="1" x14ac:dyDescent="0.55000000000000004">
      <c r="A95" s="57"/>
      <c r="C95" s="58"/>
      <c r="D95" s="30"/>
      <c r="E95" s="30"/>
      <c r="F95" s="30"/>
      <c r="G95" s="19"/>
      <c r="H95" s="30"/>
      <c r="I95" s="19"/>
    </row>
    <row r="96" spans="1:9" ht="21.75" customHeight="1" x14ac:dyDescent="0.6">
      <c r="A96" s="22"/>
      <c r="C96" s="59"/>
      <c r="D96" s="55"/>
      <c r="E96" s="59"/>
      <c r="F96" s="55"/>
      <c r="G96" s="59"/>
      <c r="H96" s="55"/>
      <c r="I96" s="59"/>
    </row>
    <row r="97" spans="1:9" ht="21.75" customHeight="1" x14ac:dyDescent="0.6">
      <c r="A97" s="22"/>
      <c r="C97" s="59"/>
      <c r="D97" s="59"/>
      <c r="E97" s="59"/>
      <c r="F97" s="59"/>
      <c r="G97" s="59"/>
      <c r="H97" s="59"/>
      <c r="I97" s="59"/>
    </row>
    <row r="98" spans="1:9" ht="21.75" customHeight="1" x14ac:dyDescent="0.6">
      <c r="A98" s="60"/>
      <c r="B98" s="61"/>
      <c r="C98" s="55"/>
      <c r="D98" s="55"/>
      <c r="E98" s="55"/>
      <c r="F98" s="55"/>
      <c r="G98" s="55"/>
      <c r="H98" s="55"/>
      <c r="I98" s="55"/>
    </row>
  </sheetData>
  <sheetProtection formatCells="0" formatColumns="0" formatRows="0" insertColumns="0" insertRows="0" insertHyperlinks="0" deleteColumns="0" deleteRows="0" sort="0" autoFilter="0" pivotTables="0"/>
  <mergeCells count="16">
    <mergeCell ref="C79:I79"/>
    <mergeCell ref="C4:E4"/>
    <mergeCell ref="C5:E5"/>
    <mergeCell ref="G5:I5"/>
    <mergeCell ref="C9:I9"/>
    <mergeCell ref="C77:E77"/>
    <mergeCell ref="G77:I77"/>
    <mergeCell ref="C32:E32"/>
    <mergeCell ref="C33:E33"/>
    <mergeCell ref="G33:I33"/>
    <mergeCell ref="C37:I37"/>
    <mergeCell ref="C74:E74"/>
    <mergeCell ref="C75:E75"/>
    <mergeCell ref="G75:I75"/>
    <mergeCell ref="C76:E76"/>
    <mergeCell ref="G76:I76"/>
  </mergeCells>
  <pageMargins left="0.8" right="0.5" top="0.48" bottom="0.5" header="0.5" footer="0.5"/>
  <pageSetup paperSize="9" scale="80" firstPageNumber="3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8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M67"/>
  <sheetViews>
    <sheetView view="pageBreakPreview" topLeftCell="A52" zoomScaleNormal="70" zoomScaleSheetLayoutView="100" workbookViewId="0">
      <selection activeCell="M68" sqref="M68"/>
    </sheetView>
  </sheetViews>
  <sheetFormatPr defaultColWidth="9.125" defaultRowHeight="21.75" customHeight="1" x14ac:dyDescent="0.55000000000000004"/>
  <cols>
    <col min="1" max="1" width="50.875" style="71" customWidth="1"/>
    <col min="2" max="2" width="9.25" style="2" customWidth="1"/>
    <col min="3" max="3" width="1.375" style="70" customWidth="1"/>
    <col min="4" max="4" width="14.5" style="70" customWidth="1"/>
    <col min="5" max="5" width="0.75" style="70" customWidth="1"/>
    <col min="6" max="6" width="14.5" style="70" customWidth="1"/>
    <col min="7" max="7" width="0.875" style="70" customWidth="1"/>
    <col min="8" max="8" width="14.5" style="70" customWidth="1"/>
    <col min="9" max="9" width="0.875" style="70" customWidth="1"/>
    <col min="10" max="10" width="14.5" style="70" customWidth="1"/>
    <col min="11" max="12" width="12.75" style="70" bestFit="1" customWidth="1"/>
    <col min="13" max="13" width="14.625" style="70" bestFit="1" customWidth="1"/>
    <col min="14" max="14" width="10.875" style="70" bestFit="1" customWidth="1"/>
    <col min="15" max="16384" width="9.125" style="70"/>
  </cols>
  <sheetData>
    <row r="1" spans="1:10" ht="21.75" customHeight="1" x14ac:dyDescent="0.6">
      <c r="A1" s="1" t="s">
        <v>55</v>
      </c>
      <c r="C1" s="67"/>
      <c r="D1" s="68"/>
      <c r="E1" s="68"/>
      <c r="F1" s="68"/>
      <c r="G1" s="68"/>
      <c r="H1" s="69"/>
      <c r="I1" s="68"/>
      <c r="J1" s="68"/>
    </row>
    <row r="2" spans="1:10" ht="21.75" customHeight="1" x14ac:dyDescent="0.6">
      <c r="A2" s="1" t="s">
        <v>78</v>
      </c>
      <c r="C2" s="67"/>
      <c r="D2" s="68"/>
      <c r="F2" s="68"/>
      <c r="H2" s="68"/>
      <c r="J2" s="68"/>
    </row>
    <row r="3" spans="1:10" ht="21.75" customHeight="1" x14ac:dyDescent="0.6">
      <c r="A3" s="1"/>
      <c r="C3" s="67"/>
      <c r="D3" s="68"/>
      <c r="F3" s="68"/>
      <c r="H3" s="68"/>
      <c r="J3" s="68"/>
    </row>
    <row r="4" spans="1:10" ht="21.75" customHeight="1" x14ac:dyDescent="0.6">
      <c r="A4" s="51"/>
      <c r="B4" s="51"/>
      <c r="C4" s="51"/>
      <c r="D4" s="178" t="s">
        <v>74</v>
      </c>
      <c r="E4" s="178"/>
      <c r="F4" s="178"/>
    </row>
    <row r="5" spans="1:10" ht="21.75" customHeight="1" x14ac:dyDescent="0.6">
      <c r="C5" s="72"/>
      <c r="D5" s="178" t="s">
        <v>73</v>
      </c>
      <c r="E5" s="178"/>
      <c r="F5" s="178"/>
      <c r="G5" s="5"/>
      <c r="H5" s="178" t="s">
        <v>27</v>
      </c>
      <c r="I5" s="178"/>
      <c r="J5" s="178"/>
    </row>
    <row r="6" spans="1:10" ht="21.75" customHeight="1" x14ac:dyDescent="0.6">
      <c r="C6" s="72"/>
      <c r="D6" s="179" t="s">
        <v>38</v>
      </c>
      <c r="E6" s="179"/>
      <c r="F6" s="179"/>
      <c r="G6" s="5"/>
      <c r="H6" s="179" t="s">
        <v>38</v>
      </c>
      <c r="I6" s="179"/>
      <c r="J6" s="179"/>
    </row>
    <row r="7" spans="1:10" ht="21.75" customHeight="1" x14ac:dyDescent="0.6">
      <c r="C7" s="72"/>
      <c r="D7" s="179" t="s">
        <v>143</v>
      </c>
      <c r="E7" s="179"/>
      <c r="F7" s="179"/>
      <c r="G7" s="5"/>
      <c r="H7" s="179" t="s">
        <v>143</v>
      </c>
      <c r="I7" s="179"/>
      <c r="J7" s="179"/>
    </row>
    <row r="8" spans="1:10" ht="21.75" customHeight="1" x14ac:dyDescent="0.55000000000000004">
      <c r="B8" s="2" t="s">
        <v>0</v>
      </c>
      <c r="C8" s="72"/>
      <c r="D8" s="8">
        <v>2569</v>
      </c>
      <c r="E8" s="72"/>
      <c r="F8" s="8">
        <v>2568</v>
      </c>
      <c r="G8" s="72"/>
      <c r="H8" s="8">
        <v>2569</v>
      </c>
      <c r="I8" s="72"/>
      <c r="J8" s="8">
        <v>2568</v>
      </c>
    </row>
    <row r="9" spans="1:10" ht="21.75" customHeight="1" x14ac:dyDescent="0.55000000000000004">
      <c r="C9" s="72"/>
      <c r="D9" s="174" t="s">
        <v>48</v>
      </c>
      <c r="E9" s="174"/>
      <c r="F9" s="174"/>
      <c r="G9" s="174"/>
      <c r="H9" s="174"/>
      <c r="I9" s="174"/>
      <c r="J9" s="174"/>
    </row>
    <row r="10" spans="1:10" ht="21.75" customHeight="1" x14ac:dyDescent="0.6">
      <c r="A10" s="9" t="s">
        <v>13</v>
      </c>
      <c r="C10" s="72"/>
      <c r="D10" s="73"/>
      <c r="E10" s="74"/>
      <c r="F10" s="75"/>
      <c r="G10" s="74"/>
      <c r="H10" s="75"/>
      <c r="I10" s="74"/>
      <c r="J10" s="75"/>
    </row>
    <row r="11" spans="1:10" ht="21.75" customHeight="1" x14ac:dyDescent="0.55000000000000004">
      <c r="A11" s="26" t="s">
        <v>174</v>
      </c>
      <c r="B11" s="2" t="s">
        <v>131</v>
      </c>
      <c r="C11" s="72"/>
      <c r="D11" s="77">
        <v>2111134</v>
      </c>
      <c r="E11" s="76"/>
      <c r="F11" s="77">
        <v>2321129</v>
      </c>
      <c r="G11" s="76"/>
      <c r="H11" s="77">
        <v>2111134</v>
      </c>
      <c r="I11" s="76"/>
      <c r="J11" s="77">
        <v>2321129</v>
      </c>
    </row>
    <row r="12" spans="1:10" ht="21.75" customHeight="1" x14ac:dyDescent="0.55000000000000004">
      <c r="A12" s="28" t="s">
        <v>67</v>
      </c>
      <c r="C12" s="72"/>
      <c r="D12" s="77">
        <v>5339</v>
      </c>
      <c r="E12" s="76"/>
      <c r="F12" s="77">
        <v>312</v>
      </c>
      <c r="G12" s="76"/>
      <c r="H12" s="77">
        <v>5339</v>
      </c>
      <c r="I12" s="76"/>
      <c r="J12" s="77">
        <v>312</v>
      </c>
    </row>
    <row r="13" spans="1:10" ht="21.75" customHeight="1" x14ac:dyDescent="0.55000000000000004">
      <c r="A13" s="70" t="s">
        <v>58</v>
      </c>
      <c r="C13" s="72"/>
      <c r="D13" s="77">
        <v>0</v>
      </c>
      <c r="E13" s="76"/>
      <c r="F13" s="77">
        <v>14436</v>
      </c>
      <c r="G13" s="76"/>
      <c r="H13" s="77">
        <v>0</v>
      </c>
      <c r="I13" s="76"/>
      <c r="J13" s="77">
        <v>14436</v>
      </c>
    </row>
    <row r="14" spans="1:10" ht="21.75" customHeight="1" x14ac:dyDescent="0.55000000000000004">
      <c r="A14" s="71" t="s">
        <v>59</v>
      </c>
      <c r="B14" s="2" t="s">
        <v>132</v>
      </c>
      <c r="C14" s="72"/>
      <c r="D14" s="77">
        <v>0</v>
      </c>
      <c r="E14" s="76"/>
      <c r="F14" s="77">
        <v>0</v>
      </c>
      <c r="G14" s="76"/>
      <c r="H14" s="77">
        <v>306</v>
      </c>
      <c r="I14" s="76"/>
      <c r="J14" s="77">
        <v>613</v>
      </c>
    </row>
    <row r="15" spans="1:10" ht="21.75" hidden="1" customHeight="1" x14ac:dyDescent="0.55000000000000004">
      <c r="A15" s="28" t="s">
        <v>120</v>
      </c>
      <c r="C15" s="72"/>
      <c r="D15" s="77"/>
      <c r="E15" s="76"/>
      <c r="F15" s="77">
        <v>0</v>
      </c>
      <c r="G15" s="76"/>
      <c r="H15" s="77"/>
      <c r="I15" s="76"/>
      <c r="J15" s="77">
        <v>0</v>
      </c>
    </row>
    <row r="16" spans="1:10" ht="21.75" customHeight="1" x14ac:dyDescent="0.55000000000000004">
      <c r="A16" s="28" t="s">
        <v>60</v>
      </c>
      <c r="B16" s="2">
        <v>2</v>
      </c>
      <c r="C16" s="72"/>
      <c r="D16" s="77">
        <v>1264</v>
      </c>
      <c r="E16" s="76"/>
      <c r="F16" s="77">
        <v>1413</v>
      </c>
      <c r="G16" s="76"/>
      <c r="H16" s="77">
        <v>1264</v>
      </c>
      <c r="I16" s="76"/>
      <c r="J16" s="77">
        <v>1413</v>
      </c>
    </row>
    <row r="17" spans="1:10" ht="21.75" customHeight="1" x14ac:dyDescent="0.6">
      <c r="A17" s="22" t="s">
        <v>14</v>
      </c>
      <c r="C17" s="72"/>
      <c r="D17" s="94">
        <f>SUM(D11:D16)</f>
        <v>2117737</v>
      </c>
      <c r="E17" s="25"/>
      <c r="F17" s="94">
        <f>SUM(F11:F16)</f>
        <v>2337290</v>
      </c>
      <c r="G17" s="25"/>
      <c r="H17" s="94">
        <f>SUM(H11:H16)</f>
        <v>2118043</v>
      </c>
      <c r="I17" s="25"/>
      <c r="J17" s="94">
        <f>SUM(J11:J16)</f>
        <v>2337903</v>
      </c>
    </row>
    <row r="18" spans="1:10" ht="21.75" customHeight="1" x14ac:dyDescent="0.55000000000000004">
      <c r="C18" s="72"/>
    </row>
    <row r="19" spans="1:10" ht="21.75" customHeight="1" x14ac:dyDescent="0.6">
      <c r="A19" s="9" t="s">
        <v>15</v>
      </c>
      <c r="C19" s="72"/>
      <c r="D19" s="73"/>
      <c r="E19" s="79"/>
      <c r="F19" s="73"/>
      <c r="G19" s="79"/>
      <c r="H19" s="73"/>
      <c r="I19" s="79"/>
      <c r="J19" s="73"/>
    </row>
    <row r="20" spans="1:10" ht="21.75" customHeight="1" x14ac:dyDescent="0.55000000000000004">
      <c r="A20" s="28" t="s">
        <v>160</v>
      </c>
      <c r="B20" s="2">
        <v>2</v>
      </c>
      <c r="C20" s="72"/>
      <c r="D20" s="79">
        <v>1813473</v>
      </c>
      <c r="E20" s="79"/>
      <c r="F20" s="79">
        <v>2397412</v>
      </c>
      <c r="G20" s="79"/>
      <c r="H20" s="77">
        <v>1813473</v>
      </c>
      <c r="I20" s="79"/>
      <c r="J20" s="29">
        <v>2397412</v>
      </c>
    </row>
    <row r="21" spans="1:10" ht="21.75" customHeight="1" x14ac:dyDescent="0.55000000000000004">
      <c r="A21" s="28" t="s">
        <v>68</v>
      </c>
      <c r="C21" s="72"/>
      <c r="D21" s="79">
        <v>128222</v>
      </c>
      <c r="E21" s="79"/>
      <c r="F21" s="79">
        <v>140672</v>
      </c>
      <c r="G21" s="79"/>
      <c r="H21" s="77">
        <v>128222</v>
      </c>
      <c r="I21" s="79"/>
      <c r="J21" s="29">
        <v>140672</v>
      </c>
    </row>
    <row r="22" spans="1:10" ht="21.75" customHeight="1" x14ac:dyDescent="0.55000000000000004">
      <c r="A22" s="28" t="s">
        <v>29</v>
      </c>
      <c r="B22" s="2">
        <v>2</v>
      </c>
      <c r="C22" s="8"/>
      <c r="D22" s="79">
        <v>42112</v>
      </c>
      <c r="E22" s="79"/>
      <c r="F22" s="79">
        <v>41620</v>
      </c>
      <c r="G22" s="79"/>
      <c r="H22" s="77">
        <v>42112</v>
      </c>
      <c r="I22" s="79"/>
      <c r="J22" s="29">
        <v>41620</v>
      </c>
    </row>
    <row r="23" spans="1:10" ht="21.75" customHeight="1" x14ac:dyDescent="0.55000000000000004">
      <c r="A23" s="26" t="s">
        <v>165</v>
      </c>
      <c r="C23" s="8"/>
      <c r="D23" s="79">
        <v>7758</v>
      </c>
      <c r="E23" s="79"/>
      <c r="F23" s="169">
        <v>0</v>
      </c>
      <c r="G23" s="169"/>
      <c r="H23" s="77">
        <v>7758</v>
      </c>
      <c r="I23" s="169"/>
      <c r="J23" s="170">
        <v>0</v>
      </c>
    </row>
    <row r="24" spans="1:10" ht="21.75" customHeight="1" x14ac:dyDescent="0.55000000000000004">
      <c r="A24" s="28" t="s">
        <v>150</v>
      </c>
      <c r="C24" s="8"/>
      <c r="D24" s="169">
        <v>0</v>
      </c>
      <c r="E24" s="79"/>
      <c r="F24" s="79">
        <v>54898</v>
      </c>
      <c r="G24" s="79"/>
      <c r="H24" s="77">
        <v>0</v>
      </c>
      <c r="I24" s="79"/>
      <c r="J24" s="29">
        <v>54898</v>
      </c>
    </row>
    <row r="25" spans="1:10" ht="21.75" customHeight="1" x14ac:dyDescent="0.6">
      <c r="A25" s="22" t="s">
        <v>16</v>
      </c>
      <c r="C25" s="72"/>
      <c r="D25" s="95">
        <f>SUM(D20:D24)</f>
        <v>1991565</v>
      </c>
      <c r="E25" s="80"/>
      <c r="F25" s="95">
        <f>SUM(F20:F24)</f>
        <v>2634602</v>
      </c>
      <c r="G25" s="80"/>
      <c r="H25" s="95">
        <f>SUM(H20:H24)</f>
        <v>1991565</v>
      </c>
      <c r="I25" s="80"/>
      <c r="J25" s="95">
        <f>SUM(J20:J24)</f>
        <v>2634602</v>
      </c>
    </row>
    <row r="26" spans="1:10" ht="21.75" customHeight="1" x14ac:dyDescent="0.6">
      <c r="A26" s="22"/>
      <c r="C26" s="72"/>
      <c r="D26" s="79"/>
      <c r="E26" s="79"/>
      <c r="F26" s="79"/>
      <c r="G26" s="79"/>
      <c r="H26" s="79"/>
      <c r="I26" s="79"/>
      <c r="J26" s="79"/>
    </row>
    <row r="27" spans="1:10" ht="21.75" customHeight="1" x14ac:dyDescent="0.6">
      <c r="A27" s="22" t="s">
        <v>124</v>
      </c>
      <c r="C27" s="72"/>
      <c r="D27" s="96">
        <f>D17-D25</f>
        <v>126172</v>
      </c>
      <c r="E27" s="81"/>
      <c r="F27" s="96">
        <f>F17-F25</f>
        <v>-297312</v>
      </c>
      <c r="G27" s="52"/>
      <c r="H27" s="96">
        <f>H17-H25</f>
        <v>126478</v>
      </c>
      <c r="I27" s="81"/>
      <c r="J27" s="96">
        <f>J17-J25</f>
        <v>-296699</v>
      </c>
    </row>
    <row r="28" spans="1:10" ht="21.75" customHeight="1" x14ac:dyDescent="0.6">
      <c r="A28" s="28" t="s">
        <v>71</v>
      </c>
      <c r="C28" s="72"/>
      <c r="D28" s="151">
        <v>-43760</v>
      </c>
      <c r="E28" s="31"/>
      <c r="F28" s="151">
        <v>-13204</v>
      </c>
      <c r="G28" s="52"/>
      <c r="H28" s="151">
        <v>-43760</v>
      </c>
      <c r="I28" s="31"/>
      <c r="J28" s="151">
        <v>-13204</v>
      </c>
    </row>
    <row r="29" spans="1:10" ht="21.75" customHeight="1" x14ac:dyDescent="0.55000000000000004">
      <c r="A29" s="28" t="s">
        <v>171</v>
      </c>
      <c r="B29" s="2">
        <v>4</v>
      </c>
      <c r="C29" s="72"/>
      <c r="D29" s="83">
        <v>-89380</v>
      </c>
      <c r="E29" s="82"/>
      <c r="F29" s="83">
        <v>-401504</v>
      </c>
      <c r="G29" s="82"/>
      <c r="H29" s="152">
        <v>0</v>
      </c>
      <c r="I29" s="82"/>
      <c r="J29" s="152">
        <v>0</v>
      </c>
    </row>
    <row r="30" spans="1:10" ht="21.75" customHeight="1" x14ac:dyDescent="0.6">
      <c r="A30" s="22" t="s">
        <v>94</v>
      </c>
      <c r="C30" s="7"/>
      <c r="D30" s="97">
        <f>SUM(D27:D29)</f>
        <v>-6968</v>
      </c>
      <c r="E30" s="80"/>
      <c r="F30" s="97">
        <f>SUM(F27:F29)</f>
        <v>-712020</v>
      </c>
      <c r="G30" s="80"/>
      <c r="H30" s="97">
        <f>SUM(H27:H29)</f>
        <v>82718</v>
      </c>
      <c r="I30" s="80"/>
      <c r="J30" s="97">
        <f>SUM(J27:J29)</f>
        <v>-309903</v>
      </c>
    </row>
    <row r="31" spans="1:10" ht="21.75" customHeight="1" x14ac:dyDescent="0.55000000000000004">
      <c r="A31" s="28" t="s">
        <v>161</v>
      </c>
      <c r="C31" s="7"/>
      <c r="D31" s="84">
        <v>-3659</v>
      </c>
      <c r="E31" s="30"/>
      <c r="F31" s="84">
        <v>8437</v>
      </c>
      <c r="G31" s="30"/>
      <c r="H31" s="84">
        <v>-3659</v>
      </c>
      <c r="I31" s="30"/>
      <c r="J31" s="84">
        <v>8437</v>
      </c>
    </row>
    <row r="32" spans="1:10" ht="21.75" customHeight="1" thickBot="1" x14ac:dyDescent="0.65">
      <c r="A32" s="22" t="s">
        <v>93</v>
      </c>
      <c r="C32" s="7"/>
      <c r="D32" s="98">
        <f>SUM(D30:D31)</f>
        <v>-10627</v>
      </c>
      <c r="E32" s="80"/>
      <c r="F32" s="98">
        <f>SUM(F30:F31)</f>
        <v>-703583</v>
      </c>
      <c r="G32" s="80"/>
      <c r="H32" s="98">
        <f>SUM(H30:H31)</f>
        <v>79059</v>
      </c>
      <c r="I32" s="80"/>
      <c r="J32" s="98">
        <f>SUM(J30:J31)</f>
        <v>-301466</v>
      </c>
    </row>
    <row r="33" spans="1:10" ht="21.75" customHeight="1" thickTop="1" x14ac:dyDescent="0.6">
      <c r="A33" s="22"/>
      <c r="C33" s="7"/>
      <c r="D33" s="53"/>
      <c r="E33" s="53"/>
      <c r="F33" s="53"/>
      <c r="G33" s="25"/>
      <c r="H33" s="53"/>
      <c r="I33" s="25"/>
      <c r="J33" s="53"/>
    </row>
    <row r="34" spans="1:10" ht="21.75" customHeight="1" x14ac:dyDescent="0.6">
      <c r="A34" s="22" t="s">
        <v>177</v>
      </c>
      <c r="D34" s="85"/>
      <c r="E34" s="85"/>
      <c r="F34" s="85"/>
      <c r="G34" s="85"/>
      <c r="H34" s="85"/>
      <c r="I34" s="85"/>
      <c r="J34" s="85"/>
    </row>
    <row r="35" spans="1:10" ht="22.2" thickBot="1" x14ac:dyDescent="0.6">
      <c r="A35" s="28" t="s">
        <v>99</v>
      </c>
      <c r="D35" s="99">
        <f>D32/201600</f>
        <v>-5.2713293650793649E-2</v>
      </c>
      <c r="E35" s="86"/>
      <c r="F35" s="99">
        <f>F32/201600</f>
        <v>-3.4899950396825399</v>
      </c>
      <c r="G35" s="86"/>
      <c r="H35" s="99">
        <f>H32/201600</f>
        <v>0.39215773809523807</v>
      </c>
      <c r="I35" s="86"/>
      <c r="J35" s="99">
        <f>J32/201600</f>
        <v>-1.4953670634920635</v>
      </c>
    </row>
    <row r="36" spans="1:10" ht="21.75" customHeight="1" thickTop="1" x14ac:dyDescent="0.6">
      <c r="A36" s="22"/>
      <c r="D36" s="85"/>
      <c r="E36" s="85"/>
      <c r="F36" s="85"/>
      <c r="G36" s="85"/>
      <c r="H36" s="85"/>
      <c r="I36" s="85"/>
      <c r="J36" s="85"/>
    </row>
    <row r="37" spans="1:10" ht="21.75" customHeight="1" x14ac:dyDescent="0.6">
      <c r="A37" s="1" t="s">
        <v>55</v>
      </c>
      <c r="C37" s="67"/>
      <c r="D37" s="68"/>
      <c r="E37" s="68"/>
      <c r="F37" s="68"/>
      <c r="G37" s="68"/>
      <c r="H37" s="69"/>
      <c r="I37" s="68"/>
      <c r="J37" s="68"/>
    </row>
    <row r="38" spans="1:10" ht="21.75" customHeight="1" x14ac:dyDescent="0.6">
      <c r="A38" s="1" t="s">
        <v>39</v>
      </c>
      <c r="C38" s="67"/>
      <c r="D38" s="68"/>
      <c r="F38" s="68"/>
      <c r="H38" s="68"/>
      <c r="J38" s="68"/>
    </row>
    <row r="39" spans="1:10" ht="21.75" customHeight="1" x14ac:dyDescent="0.6">
      <c r="A39" s="1"/>
      <c r="C39" s="67"/>
      <c r="D39" s="68"/>
      <c r="F39" s="68"/>
      <c r="H39" s="68"/>
      <c r="J39" s="68"/>
    </row>
    <row r="40" spans="1:10" ht="21.75" customHeight="1" x14ac:dyDescent="0.6">
      <c r="A40" s="51"/>
      <c r="B40" s="51"/>
      <c r="C40" s="51"/>
      <c r="D40" s="175" t="s">
        <v>74</v>
      </c>
      <c r="E40" s="175"/>
      <c r="F40" s="175"/>
    </row>
    <row r="41" spans="1:10" ht="21.75" customHeight="1" x14ac:dyDescent="0.6">
      <c r="C41" s="72"/>
      <c r="D41" s="175" t="s">
        <v>73</v>
      </c>
      <c r="E41" s="175"/>
      <c r="F41" s="175"/>
      <c r="G41" s="5"/>
      <c r="H41" s="175" t="s">
        <v>27</v>
      </c>
      <c r="I41" s="175"/>
      <c r="J41" s="175"/>
    </row>
    <row r="42" spans="1:10" ht="21.75" customHeight="1" x14ac:dyDescent="0.6">
      <c r="C42" s="72"/>
      <c r="D42" s="179" t="s">
        <v>38</v>
      </c>
      <c r="E42" s="179"/>
      <c r="F42" s="179"/>
      <c r="G42" s="5"/>
      <c r="H42" s="179" t="s">
        <v>38</v>
      </c>
      <c r="I42" s="179"/>
      <c r="J42" s="179"/>
    </row>
    <row r="43" spans="1:10" ht="21.75" customHeight="1" x14ac:dyDescent="0.6">
      <c r="C43" s="72"/>
      <c r="D43" s="179" t="s">
        <v>143</v>
      </c>
      <c r="E43" s="179"/>
      <c r="F43" s="179"/>
      <c r="G43" s="5"/>
      <c r="H43" s="179" t="s">
        <v>143</v>
      </c>
      <c r="I43" s="179"/>
      <c r="J43" s="179"/>
    </row>
    <row r="44" spans="1:10" ht="21.75" customHeight="1" x14ac:dyDescent="0.55000000000000004">
      <c r="B44" s="2" t="s">
        <v>0</v>
      </c>
      <c r="C44" s="72"/>
      <c r="D44" s="8">
        <v>2569</v>
      </c>
      <c r="E44" s="72"/>
      <c r="F44" s="8">
        <v>2568</v>
      </c>
      <c r="G44" s="72"/>
      <c r="H44" s="8">
        <v>2569</v>
      </c>
      <c r="I44" s="72"/>
      <c r="J44" s="8">
        <v>2568</v>
      </c>
    </row>
    <row r="45" spans="1:10" ht="21.75" customHeight="1" x14ac:dyDescent="0.55000000000000004">
      <c r="C45" s="72"/>
      <c r="D45" s="174" t="s">
        <v>48</v>
      </c>
      <c r="E45" s="174"/>
      <c r="F45" s="174"/>
      <c r="G45" s="174"/>
      <c r="H45" s="174"/>
      <c r="I45" s="174"/>
      <c r="J45" s="174"/>
    </row>
    <row r="46" spans="1:10" ht="21.75" customHeight="1" x14ac:dyDescent="0.6">
      <c r="A46" s="173" t="s">
        <v>93</v>
      </c>
      <c r="C46" s="7"/>
      <c r="D46" s="100">
        <f>D32</f>
        <v>-10627</v>
      </c>
      <c r="E46" s="25"/>
      <c r="F46" s="100">
        <f>F32</f>
        <v>-703583</v>
      </c>
      <c r="G46" s="25"/>
      <c r="H46" s="100">
        <f>H32</f>
        <v>79059</v>
      </c>
      <c r="I46" s="25"/>
      <c r="J46" s="100">
        <f>J32</f>
        <v>-301466</v>
      </c>
    </row>
    <row r="47" spans="1:10" ht="21.75" customHeight="1" x14ac:dyDescent="0.6">
      <c r="A47" s="22"/>
      <c r="C47" s="7"/>
      <c r="D47" s="53"/>
      <c r="E47" s="53"/>
      <c r="F47" s="53"/>
      <c r="G47" s="25"/>
      <c r="H47" s="53"/>
      <c r="I47" s="25"/>
      <c r="J47" s="53"/>
    </row>
    <row r="48" spans="1:10" ht="21.75" customHeight="1" x14ac:dyDescent="0.6">
      <c r="A48" s="22" t="s">
        <v>31</v>
      </c>
      <c r="D48" s="85"/>
      <c r="E48" s="85"/>
      <c r="F48" s="85"/>
      <c r="G48" s="85"/>
      <c r="H48" s="85"/>
      <c r="I48" s="85"/>
      <c r="J48" s="85"/>
    </row>
    <row r="49" spans="1:13" ht="21.75" customHeight="1" x14ac:dyDescent="0.6">
      <c r="A49" s="9" t="s">
        <v>110</v>
      </c>
      <c r="D49" s="85"/>
      <c r="E49" s="85"/>
      <c r="F49" s="85"/>
      <c r="G49" s="85"/>
      <c r="H49" s="85"/>
      <c r="I49" s="85"/>
      <c r="J49" s="85"/>
    </row>
    <row r="50" spans="1:13" ht="21.75" customHeight="1" x14ac:dyDescent="0.6">
      <c r="A50" s="9" t="s">
        <v>109</v>
      </c>
      <c r="D50" s="85"/>
      <c r="E50" s="85"/>
      <c r="F50" s="85"/>
      <c r="G50" s="85"/>
      <c r="H50" s="85"/>
      <c r="I50" s="85"/>
      <c r="J50" s="85"/>
    </row>
    <row r="51" spans="1:13" ht="21.75" customHeight="1" x14ac:dyDescent="0.55000000000000004">
      <c r="A51" s="28" t="s">
        <v>61</v>
      </c>
      <c r="B51" s="2">
        <v>4</v>
      </c>
      <c r="D51" s="87">
        <v>66160</v>
      </c>
      <c r="E51" s="85"/>
      <c r="F51" s="87">
        <v>-35801</v>
      </c>
      <c r="G51" s="85"/>
      <c r="H51" s="87">
        <v>0</v>
      </c>
      <c r="I51" s="85"/>
      <c r="J51" s="87">
        <v>0</v>
      </c>
    </row>
    <row r="52" spans="1:13" ht="21.75" customHeight="1" x14ac:dyDescent="0.6">
      <c r="A52" s="22" t="s">
        <v>111</v>
      </c>
    </row>
    <row r="53" spans="1:13" ht="21.75" customHeight="1" x14ac:dyDescent="0.6">
      <c r="A53" s="22" t="s">
        <v>109</v>
      </c>
      <c r="D53" s="101">
        <f>SUM(D51:D51)</f>
        <v>66160</v>
      </c>
      <c r="E53" s="88"/>
      <c r="F53" s="101">
        <f>SUM(F51:F51)</f>
        <v>-35801</v>
      </c>
      <c r="G53" s="88"/>
      <c r="H53" s="101">
        <f>SUM(H51:H51)</f>
        <v>0</v>
      </c>
      <c r="I53" s="88"/>
      <c r="J53" s="101">
        <f>SUM(J51:J51)</f>
        <v>0</v>
      </c>
    </row>
    <row r="54" spans="1:13" ht="21.75" customHeight="1" x14ac:dyDescent="0.6">
      <c r="A54" s="22"/>
      <c r="D54" s="89"/>
      <c r="E54" s="89"/>
      <c r="F54" s="89"/>
      <c r="G54" s="89"/>
      <c r="H54" s="89"/>
      <c r="I54" s="89"/>
      <c r="J54" s="89"/>
    </row>
    <row r="55" spans="1:13" ht="21.75" customHeight="1" x14ac:dyDescent="0.6">
      <c r="A55" s="56" t="s">
        <v>112</v>
      </c>
      <c r="D55" s="85"/>
      <c r="E55" s="85"/>
      <c r="F55" s="85"/>
      <c r="G55" s="13"/>
      <c r="H55" s="13"/>
      <c r="I55" s="13"/>
      <c r="J55" s="13"/>
    </row>
    <row r="56" spans="1:13" ht="21.75" customHeight="1" x14ac:dyDescent="0.6">
      <c r="A56" s="56" t="s">
        <v>109</v>
      </c>
      <c r="D56" s="85"/>
      <c r="E56" s="85"/>
      <c r="F56" s="85"/>
      <c r="G56" s="13"/>
      <c r="I56" s="13"/>
    </row>
    <row r="57" spans="1:13" ht="21.75" customHeight="1" x14ac:dyDescent="0.55000000000000004">
      <c r="A57" s="15" t="s">
        <v>137</v>
      </c>
      <c r="D57" s="85"/>
      <c r="E57" s="85"/>
      <c r="F57" s="85"/>
      <c r="G57" s="13"/>
      <c r="H57" s="90"/>
      <c r="I57" s="13"/>
      <c r="J57" s="90"/>
    </row>
    <row r="58" spans="1:13" ht="21.75" customHeight="1" x14ac:dyDescent="0.55000000000000004">
      <c r="A58" s="15" t="s">
        <v>115</v>
      </c>
      <c r="B58" s="2">
        <v>3</v>
      </c>
      <c r="D58" s="85">
        <v>1140666</v>
      </c>
      <c r="F58" s="85">
        <v>318616</v>
      </c>
      <c r="H58" s="12">
        <v>1140666</v>
      </c>
      <c r="J58" s="12">
        <v>318616</v>
      </c>
    </row>
    <row r="59" spans="1:13" ht="21.75" customHeight="1" x14ac:dyDescent="0.55000000000000004">
      <c r="A59" s="28" t="s">
        <v>147</v>
      </c>
      <c r="D59" s="85"/>
      <c r="F59" s="85"/>
      <c r="H59" s="12"/>
      <c r="J59" s="12"/>
    </row>
    <row r="60" spans="1:13" ht="21.75" customHeight="1" x14ac:dyDescent="0.55000000000000004">
      <c r="A60" s="28" t="s">
        <v>108</v>
      </c>
      <c r="B60" s="2">
        <v>4</v>
      </c>
      <c r="D60" s="41">
        <v>1121114</v>
      </c>
      <c r="E60" s="91"/>
      <c r="F60" s="41">
        <v>327776</v>
      </c>
      <c r="G60" s="21"/>
      <c r="H60" s="41">
        <v>0</v>
      </c>
      <c r="I60" s="21"/>
      <c r="J60" s="41">
        <v>0</v>
      </c>
    </row>
    <row r="61" spans="1:13" ht="21.75" customHeight="1" x14ac:dyDescent="0.55000000000000004">
      <c r="A61" s="28" t="s">
        <v>98</v>
      </c>
      <c r="M61" s="28"/>
    </row>
    <row r="62" spans="1:13" ht="21.75" customHeight="1" x14ac:dyDescent="0.55000000000000004">
      <c r="A62" s="57" t="s">
        <v>85</v>
      </c>
      <c r="D62" s="83">
        <v>-228133</v>
      </c>
      <c r="E62" s="30"/>
      <c r="F62" s="83">
        <v>-63723</v>
      </c>
      <c r="G62" s="30"/>
      <c r="H62" s="83">
        <v>-228133</v>
      </c>
      <c r="I62" s="30"/>
      <c r="J62" s="83">
        <v>-63723</v>
      </c>
      <c r="M62" s="28"/>
    </row>
    <row r="63" spans="1:13" ht="21.75" customHeight="1" x14ac:dyDescent="0.6">
      <c r="A63" s="22" t="s">
        <v>113</v>
      </c>
    </row>
    <row r="64" spans="1:13" ht="21.75" customHeight="1" x14ac:dyDescent="0.6">
      <c r="A64" s="22" t="s">
        <v>109</v>
      </c>
      <c r="D64" s="102">
        <f>SUM(D58:E62)</f>
        <v>2033647</v>
      </c>
      <c r="E64" s="93"/>
      <c r="F64" s="102">
        <f>SUM(F58:G62)</f>
        <v>582669</v>
      </c>
      <c r="G64" s="93"/>
      <c r="H64" s="102">
        <f>SUM(H58:I62)</f>
        <v>912533</v>
      </c>
      <c r="I64" s="93"/>
      <c r="J64" s="102">
        <f>SUM(J58:K62)</f>
        <v>254893</v>
      </c>
    </row>
    <row r="65" spans="1:10" ht="21.75" customHeight="1" x14ac:dyDescent="0.6">
      <c r="A65" s="22" t="s">
        <v>138</v>
      </c>
      <c r="C65" s="10"/>
      <c r="D65" s="103">
        <f>SUM(D53,D64)</f>
        <v>2099807</v>
      </c>
      <c r="E65" s="92"/>
      <c r="F65" s="103">
        <f>SUM(F53,F64)</f>
        <v>546868</v>
      </c>
      <c r="G65" s="92"/>
      <c r="H65" s="103">
        <f>SUM(H53,H64)</f>
        <v>912533</v>
      </c>
      <c r="I65" s="92"/>
      <c r="J65" s="103">
        <f>SUM(J53,J64)</f>
        <v>254893</v>
      </c>
    </row>
    <row r="66" spans="1:10" ht="21.75" customHeight="1" thickBot="1" x14ac:dyDescent="0.65">
      <c r="A66" s="60" t="s">
        <v>72</v>
      </c>
      <c r="B66" s="61"/>
      <c r="C66" s="10"/>
      <c r="D66" s="104">
        <f>SUM(D46,D65)</f>
        <v>2089180</v>
      </c>
      <c r="E66" s="93"/>
      <c r="F66" s="104">
        <f>SUM(F46,F65)</f>
        <v>-156715</v>
      </c>
      <c r="G66" s="93"/>
      <c r="H66" s="104">
        <f>SUM(H46,H65)</f>
        <v>991592</v>
      </c>
      <c r="I66" s="93"/>
      <c r="J66" s="104">
        <f>SUM(J46,J65)</f>
        <v>-46573</v>
      </c>
    </row>
    <row r="67" spans="1:10" ht="21.75" customHeight="1" thickTop="1" x14ac:dyDescent="0.55000000000000004"/>
  </sheetData>
  <sheetProtection formatCells="0" formatColumns="0" formatRows="0" insertColumns="0" insertRows="0" insertHyperlinks="0" deleteColumns="0" deleteRows="0" sort="0" autoFilter="0" pivotTables="0"/>
  <mergeCells count="16">
    <mergeCell ref="D45:J45"/>
    <mergeCell ref="D9:J9"/>
    <mergeCell ref="D40:F40"/>
    <mergeCell ref="D41:F41"/>
    <mergeCell ref="H41:J41"/>
    <mergeCell ref="D43:F43"/>
    <mergeCell ref="H43:J43"/>
    <mergeCell ref="D42:F42"/>
    <mergeCell ref="H42:J42"/>
    <mergeCell ref="D4:F4"/>
    <mergeCell ref="D5:F5"/>
    <mergeCell ref="H5:J5"/>
    <mergeCell ref="D7:F7"/>
    <mergeCell ref="H6:J6"/>
    <mergeCell ref="H7:J7"/>
    <mergeCell ref="D6:F6"/>
  </mergeCells>
  <phoneticPr fontId="5" type="noConversion"/>
  <pageMargins left="0.8" right="0.55000000000000004" top="0.48" bottom="0.5" header="0.5" footer="0.5"/>
  <pageSetup paperSize="9" scale="81" firstPageNumber="5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6" max="9" man="1"/>
  </rowBreaks>
  <customProperties>
    <customPr name="OrphanNamesChecked" r:id="rId2"/>
  </customProperties>
  <ignoredErrors>
    <ignoredError sqref="D30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AB43"/>
  <sheetViews>
    <sheetView showGridLines="0" tabSelected="1" view="pageBreakPreview" topLeftCell="A7" zoomScaleNormal="55" zoomScaleSheetLayoutView="100" workbookViewId="0">
      <selection activeCell="Y31" sqref="Y31"/>
    </sheetView>
  </sheetViews>
  <sheetFormatPr defaultColWidth="9.125" defaultRowHeight="22.5" customHeight="1" x14ac:dyDescent="0.55000000000000004"/>
  <cols>
    <col min="1" max="1" width="44.375" style="26" customWidth="1"/>
    <col min="2" max="2" width="3.25" style="26" customWidth="1"/>
    <col min="3" max="3" width="11.375" style="26" customWidth="1"/>
    <col min="4" max="4" width="1.375" style="26" customWidth="1"/>
    <col min="5" max="5" width="12.375" style="26" bestFit="1" customWidth="1"/>
    <col min="6" max="6" width="1.375" style="26" customWidth="1"/>
    <col min="7" max="7" width="14" style="26" bestFit="1" customWidth="1"/>
    <col min="8" max="8" width="1.375" style="26" customWidth="1"/>
    <col min="9" max="9" width="13.125" style="26" bestFit="1" customWidth="1"/>
    <col min="10" max="10" width="1.375" style="26" customWidth="1"/>
    <col min="11" max="11" width="24.125" style="26" customWidth="1"/>
    <col min="12" max="12" width="1.375" style="26" customWidth="1"/>
    <col min="13" max="13" width="18.75" style="26" bestFit="1" customWidth="1"/>
    <col min="14" max="14" width="1.375" style="26" customWidth="1"/>
    <col min="15" max="15" width="19.125" style="26" customWidth="1"/>
    <col min="16" max="16" width="1.375" style="26" customWidth="1"/>
    <col min="17" max="17" width="18.875" style="26" customWidth="1"/>
    <col min="18" max="18" width="1.375" style="26" customWidth="1"/>
    <col min="19" max="19" width="18.75" style="26" bestFit="1" customWidth="1"/>
    <col min="20" max="20" width="1.375" style="26" customWidth="1"/>
    <col min="21" max="21" width="14.5" style="26" bestFit="1" customWidth="1"/>
    <col min="22" max="22" width="1.375" style="26" customWidth="1"/>
    <col min="23" max="23" width="9.125" style="26"/>
    <col min="24" max="24" width="14" style="26" bestFit="1" customWidth="1"/>
    <col min="25" max="25" width="13.625" style="26" bestFit="1" customWidth="1"/>
    <col min="26" max="16384" width="9.125" style="26"/>
  </cols>
  <sheetData>
    <row r="1" spans="1:22" ht="23.4" x14ac:dyDescent="0.6">
      <c r="A1" s="105" t="s">
        <v>55</v>
      </c>
    </row>
    <row r="2" spans="1:22" ht="23.4" x14ac:dyDescent="0.6">
      <c r="A2" s="180" t="s">
        <v>126</v>
      </c>
      <c r="B2" s="180"/>
      <c r="C2" s="180"/>
      <c r="D2" s="107"/>
      <c r="E2" s="107"/>
      <c r="F2" s="107"/>
    </row>
    <row r="3" spans="1:22" ht="7.95" customHeight="1" x14ac:dyDescent="0.6">
      <c r="A3" s="106"/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Q3" s="106"/>
      <c r="R3" s="106"/>
      <c r="S3" s="106"/>
      <c r="T3" s="106"/>
      <c r="U3" s="106"/>
    </row>
    <row r="4" spans="1:22" ht="21.6" customHeight="1" x14ac:dyDescent="0.6">
      <c r="B4" s="3"/>
      <c r="C4" s="175" t="s">
        <v>69</v>
      </c>
      <c r="D4" s="175"/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  <c r="Q4" s="175"/>
      <c r="R4" s="175"/>
      <c r="S4" s="175"/>
      <c r="T4" s="175"/>
      <c r="U4" s="175"/>
    </row>
    <row r="5" spans="1:22" s="3" customFormat="1" ht="20.100000000000001" customHeight="1" x14ac:dyDescent="0.6">
      <c r="A5" s="107"/>
      <c r="C5" s="8"/>
      <c r="D5" s="8"/>
      <c r="E5" s="182" t="s">
        <v>47</v>
      </c>
      <c r="F5" s="182"/>
      <c r="G5" s="182"/>
      <c r="H5" s="182"/>
      <c r="I5" s="182"/>
      <c r="J5" s="8"/>
      <c r="K5" s="183" t="s">
        <v>51</v>
      </c>
      <c r="L5" s="183"/>
      <c r="M5" s="183"/>
      <c r="N5" s="183"/>
      <c r="O5" s="183"/>
      <c r="P5" s="183"/>
      <c r="Q5" s="183"/>
      <c r="R5" s="183"/>
      <c r="S5" s="183"/>
      <c r="T5" s="8"/>
      <c r="U5" s="8"/>
    </row>
    <row r="6" spans="1:22" s="3" customFormat="1" ht="20.100000000000001" customHeight="1" x14ac:dyDescent="0.6">
      <c r="A6" s="107"/>
      <c r="C6" s="8"/>
      <c r="D6" s="8"/>
      <c r="J6" s="7"/>
      <c r="K6" s="7" t="s">
        <v>139</v>
      </c>
      <c r="L6" s="8"/>
      <c r="M6" s="7"/>
      <c r="N6" s="8"/>
      <c r="O6" s="8"/>
      <c r="Q6" s="7"/>
      <c r="R6" s="8"/>
      <c r="S6" s="7"/>
      <c r="T6" s="8"/>
      <c r="U6" s="8"/>
    </row>
    <row r="7" spans="1:22" s="3" customFormat="1" ht="20.100000000000001" customHeight="1" x14ac:dyDescent="0.6">
      <c r="A7" s="107"/>
      <c r="C7" s="8"/>
      <c r="D7" s="8"/>
      <c r="J7" s="7"/>
      <c r="K7" s="7" t="s">
        <v>81</v>
      </c>
      <c r="L7" s="8"/>
      <c r="M7" s="7"/>
      <c r="N7" s="8"/>
      <c r="O7" s="7" t="s">
        <v>100</v>
      </c>
      <c r="Q7" s="7" t="s">
        <v>123</v>
      </c>
      <c r="R7" s="8"/>
      <c r="S7" s="7"/>
      <c r="T7" s="8"/>
      <c r="U7" s="8"/>
    </row>
    <row r="8" spans="1:22" s="3" customFormat="1" ht="22.2" customHeight="1" x14ac:dyDescent="0.6">
      <c r="A8" s="107"/>
      <c r="C8" s="7"/>
      <c r="D8" s="8"/>
      <c r="E8" s="181"/>
      <c r="F8" s="181"/>
      <c r="G8" s="181"/>
      <c r="H8" s="8"/>
      <c r="I8" s="7"/>
      <c r="J8" s="8"/>
      <c r="K8" s="7" t="s">
        <v>79</v>
      </c>
      <c r="L8" s="8"/>
      <c r="M8" s="7" t="s">
        <v>86</v>
      </c>
      <c r="N8" s="8"/>
      <c r="O8" s="8" t="s">
        <v>90</v>
      </c>
      <c r="Q8" s="7" t="s">
        <v>101</v>
      </c>
      <c r="R8" s="8"/>
      <c r="S8" s="7" t="s">
        <v>64</v>
      </c>
      <c r="T8" s="8"/>
      <c r="U8" s="8"/>
    </row>
    <row r="9" spans="1:22" s="3" customFormat="1" ht="22.2" customHeight="1" x14ac:dyDescent="0.6">
      <c r="A9" s="107"/>
      <c r="C9" s="7" t="s">
        <v>162</v>
      </c>
      <c r="D9" s="8"/>
      <c r="E9" s="7" t="s">
        <v>77</v>
      </c>
      <c r="F9" s="8"/>
      <c r="G9" s="7"/>
      <c r="H9" s="8"/>
      <c r="I9" s="7"/>
      <c r="J9" s="8"/>
      <c r="K9" s="7" t="s">
        <v>80</v>
      </c>
      <c r="L9" s="8"/>
      <c r="M9" s="7" t="s">
        <v>87</v>
      </c>
      <c r="N9" s="8"/>
      <c r="O9" s="8" t="s">
        <v>91</v>
      </c>
      <c r="Q9" s="7" t="s">
        <v>88</v>
      </c>
      <c r="R9" s="8"/>
      <c r="S9" s="7" t="s">
        <v>65</v>
      </c>
      <c r="T9" s="8"/>
      <c r="U9" s="8" t="s">
        <v>64</v>
      </c>
    </row>
    <row r="10" spans="1:22" s="3" customFormat="1" ht="22.2" customHeight="1" x14ac:dyDescent="0.6">
      <c r="A10" s="10"/>
      <c r="B10" s="2"/>
      <c r="C10" s="8" t="s">
        <v>22</v>
      </c>
      <c r="D10" s="8"/>
      <c r="E10" s="7" t="s">
        <v>62</v>
      </c>
      <c r="F10" s="8"/>
      <c r="G10" s="7" t="s">
        <v>76</v>
      </c>
      <c r="H10" s="7"/>
      <c r="I10" s="7" t="s">
        <v>32</v>
      </c>
      <c r="J10" s="8"/>
      <c r="K10" s="7" t="s">
        <v>82</v>
      </c>
      <c r="L10" s="8"/>
      <c r="M10" s="7" t="s">
        <v>63</v>
      </c>
      <c r="N10" s="8"/>
      <c r="O10" s="8" t="s">
        <v>92</v>
      </c>
      <c r="P10" s="14"/>
      <c r="Q10" s="7" t="s">
        <v>89</v>
      </c>
      <c r="R10" s="8"/>
      <c r="S10" s="7" t="s">
        <v>36</v>
      </c>
      <c r="T10" s="8"/>
      <c r="U10" s="8" t="s">
        <v>36</v>
      </c>
      <c r="V10" s="14"/>
    </row>
    <row r="11" spans="1:22" ht="17.100000000000001" customHeight="1" x14ac:dyDescent="0.6">
      <c r="A11" s="108"/>
      <c r="B11" s="7"/>
      <c r="C11" s="174" t="s">
        <v>48</v>
      </c>
      <c r="D11" s="174"/>
      <c r="E11" s="174"/>
      <c r="F11" s="174"/>
      <c r="G11" s="174"/>
      <c r="H11" s="174"/>
      <c r="I11" s="174"/>
      <c r="J11" s="174"/>
      <c r="K11" s="174"/>
      <c r="L11" s="174"/>
      <c r="M11" s="174"/>
      <c r="N11" s="174"/>
      <c r="O11" s="174"/>
      <c r="P11" s="174"/>
      <c r="Q11" s="174"/>
      <c r="R11" s="174"/>
      <c r="S11" s="174"/>
      <c r="T11" s="174"/>
      <c r="U11" s="174"/>
      <c r="V11" s="109"/>
    </row>
    <row r="12" spans="1:22" ht="21.6" customHeight="1" x14ac:dyDescent="0.6">
      <c r="A12" s="108" t="s">
        <v>134</v>
      </c>
      <c r="B12" s="5"/>
      <c r="C12" s="110"/>
      <c r="D12" s="110"/>
      <c r="E12" s="110"/>
      <c r="F12" s="110"/>
      <c r="G12" s="111"/>
      <c r="H12" s="110"/>
      <c r="I12" s="111"/>
      <c r="J12" s="110"/>
      <c r="K12" s="110"/>
      <c r="L12" s="10"/>
      <c r="M12" s="110"/>
      <c r="N12" s="10"/>
      <c r="O12" s="110"/>
      <c r="Q12" s="110"/>
      <c r="R12" s="10"/>
      <c r="S12" s="110"/>
      <c r="T12" s="10"/>
      <c r="U12" s="110"/>
    </row>
    <row r="13" spans="1:22" ht="21.6" customHeight="1" x14ac:dyDescent="0.6">
      <c r="A13" s="108" t="s">
        <v>135</v>
      </c>
      <c r="B13" s="5"/>
      <c r="C13" s="89">
        <v>201600</v>
      </c>
      <c r="D13" s="89"/>
      <c r="E13" s="89">
        <v>20160</v>
      </c>
      <c r="F13" s="89"/>
      <c r="G13" s="89">
        <v>2500000</v>
      </c>
      <c r="H13" s="89"/>
      <c r="I13" s="89">
        <v>24804248</v>
      </c>
      <c r="J13" s="89"/>
      <c r="K13" s="89">
        <v>3878156</v>
      </c>
      <c r="L13" s="89"/>
      <c r="M13" s="89">
        <v>-1774559</v>
      </c>
      <c r="N13" s="89"/>
      <c r="O13" s="89">
        <v>-1502641</v>
      </c>
      <c r="Q13" s="89">
        <v>1433</v>
      </c>
      <c r="R13" s="89"/>
      <c r="S13" s="115">
        <f>SUM(K13:Q13)</f>
        <v>602389</v>
      </c>
      <c r="T13" s="89"/>
      <c r="U13" s="115">
        <f>SUM(C13:I13,S13)</f>
        <v>28128397</v>
      </c>
    </row>
    <row r="14" spans="1:22" ht="21.6" hidden="1" customHeight="1" x14ac:dyDescent="0.6">
      <c r="A14" s="108" t="s">
        <v>104</v>
      </c>
      <c r="B14" s="5"/>
      <c r="C14" s="89"/>
      <c r="D14" s="89"/>
      <c r="E14" s="89"/>
      <c r="F14" s="89"/>
      <c r="G14" s="89"/>
      <c r="H14" s="89"/>
      <c r="I14" s="25"/>
      <c r="J14" s="89"/>
      <c r="K14" s="25"/>
      <c r="L14" s="89"/>
      <c r="M14" s="25"/>
      <c r="N14" s="89"/>
      <c r="O14" s="112"/>
      <c r="Q14" s="25"/>
      <c r="R14" s="89"/>
      <c r="S14" s="25"/>
      <c r="T14" s="89"/>
      <c r="U14" s="112"/>
    </row>
    <row r="15" spans="1:22" ht="21.6" hidden="1" customHeight="1" x14ac:dyDescent="0.6">
      <c r="A15" s="108" t="s">
        <v>105</v>
      </c>
      <c r="B15" s="5"/>
      <c r="C15" s="89"/>
      <c r="D15" s="89"/>
      <c r="E15" s="89"/>
      <c r="F15" s="89"/>
      <c r="G15" s="89"/>
      <c r="H15" s="89"/>
      <c r="I15" s="25"/>
      <c r="J15" s="89"/>
      <c r="K15" s="25"/>
      <c r="L15" s="89"/>
      <c r="M15" s="25"/>
      <c r="N15" s="89"/>
      <c r="O15" s="112"/>
      <c r="Q15" s="25"/>
      <c r="R15" s="89"/>
      <c r="S15" s="25"/>
      <c r="T15" s="89"/>
      <c r="U15" s="112"/>
    </row>
    <row r="16" spans="1:22" ht="21.6" hidden="1" customHeight="1" x14ac:dyDescent="0.6">
      <c r="A16" s="113" t="s">
        <v>106</v>
      </c>
      <c r="B16" s="2">
        <v>10</v>
      </c>
      <c r="C16" s="55"/>
      <c r="D16" s="2"/>
      <c r="E16" s="55"/>
      <c r="F16" s="2"/>
      <c r="G16" s="55"/>
      <c r="H16" s="2"/>
      <c r="I16" s="21"/>
      <c r="J16" s="2"/>
      <c r="K16" s="21"/>
      <c r="L16" s="2"/>
      <c r="M16" s="55"/>
      <c r="N16" s="2"/>
      <c r="O16" s="55"/>
      <c r="P16" s="109"/>
      <c r="Q16" s="55"/>
      <c r="R16" s="2"/>
      <c r="S16" s="55">
        <v>0</v>
      </c>
      <c r="T16" s="2"/>
      <c r="U16" s="109">
        <f>SUM(C16:S16)</f>
        <v>0</v>
      </c>
    </row>
    <row r="17" spans="1:28" ht="21.6" hidden="1" customHeight="1" x14ac:dyDescent="0.6">
      <c r="A17" s="108" t="s">
        <v>107</v>
      </c>
      <c r="B17" s="5"/>
      <c r="C17" s="114">
        <v>0</v>
      </c>
      <c r="D17" s="61"/>
      <c r="E17" s="114">
        <v>0</v>
      </c>
      <c r="F17" s="61"/>
      <c r="G17" s="114">
        <v>0</v>
      </c>
      <c r="H17" s="61"/>
      <c r="I17" s="114">
        <f>SUM(I16)</f>
        <v>0</v>
      </c>
      <c r="J17" s="61"/>
      <c r="K17" s="114">
        <f>SUM(K16)</f>
        <v>0</v>
      </c>
      <c r="L17" s="61"/>
      <c r="M17" s="114">
        <v>0</v>
      </c>
      <c r="N17" s="61"/>
      <c r="O17" s="114">
        <v>0</v>
      </c>
      <c r="P17" s="112"/>
      <c r="Q17" s="114">
        <v>0</v>
      </c>
      <c r="R17" s="61"/>
      <c r="S17" s="114">
        <v>0</v>
      </c>
      <c r="T17" s="61"/>
      <c r="U17" s="114">
        <f>SUM(U16)</f>
        <v>0</v>
      </c>
    </row>
    <row r="18" spans="1:28" ht="21.6" customHeight="1" x14ac:dyDescent="0.6">
      <c r="A18" s="10" t="s">
        <v>146</v>
      </c>
      <c r="B18" s="5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Q18" s="10"/>
      <c r="R18" s="10"/>
      <c r="S18" s="10"/>
      <c r="T18" s="10"/>
      <c r="U18" s="10"/>
    </row>
    <row r="19" spans="1:28" ht="21.6" customHeight="1" x14ac:dyDescent="0.6">
      <c r="A19" s="26" t="s">
        <v>140</v>
      </c>
      <c r="B19" s="5"/>
      <c r="C19" s="13">
        <v>0</v>
      </c>
      <c r="D19" s="13"/>
      <c r="E19" s="13">
        <v>0</v>
      </c>
      <c r="F19" s="13"/>
      <c r="G19" s="13">
        <v>0</v>
      </c>
      <c r="H19" s="13"/>
      <c r="I19" s="125">
        <v>-703583</v>
      </c>
      <c r="J19" s="13"/>
      <c r="K19" s="13">
        <v>0</v>
      </c>
      <c r="L19" s="13"/>
      <c r="M19" s="13">
        <v>0</v>
      </c>
      <c r="N19" s="13"/>
      <c r="O19" s="13">
        <v>0</v>
      </c>
      <c r="Q19" s="13">
        <v>0</v>
      </c>
      <c r="R19" s="13"/>
      <c r="S19" s="117">
        <f>SUM(K19:Q19)</f>
        <v>0</v>
      </c>
      <c r="T19" s="118"/>
      <c r="U19" s="118">
        <f>SUM(C19:Q19)</f>
        <v>-703583</v>
      </c>
    </row>
    <row r="20" spans="1:28" ht="21.6" customHeight="1" x14ac:dyDescent="0.6">
      <c r="A20" s="28" t="s">
        <v>149</v>
      </c>
      <c r="B20" s="5"/>
      <c r="C20" s="21">
        <v>0</v>
      </c>
      <c r="D20" s="21"/>
      <c r="E20" s="21">
        <v>0</v>
      </c>
      <c r="F20" s="21"/>
      <c r="G20" s="21">
        <v>0</v>
      </c>
      <c r="H20" s="21"/>
      <c r="I20" s="21">
        <v>0</v>
      </c>
      <c r="J20" s="21"/>
      <c r="K20" s="117">
        <v>254893</v>
      </c>
      <c r="L20" s="21"/>
      <c r="M20" s="117">
        <v>-35801</v>
      </c>
      <c r="N20" s="21"/>
      <c r="O20" s="117">
        <v>327776</v>
      </c>
      <c r="Q20" s="21">
        <v>0</v>
      </c>
      <c r="R20" s="21"/>
      <c r="S20" s="117">
        <f>SUM(K20:Q20)</f>
        <v>546868</v>
      </c>
      <c r="T20" s="117"/>
      <c r="U20" s="118">
        <f>SUM(C20:R20)</f>
        <v>546868</v>
      </c>
    </row>
    <row r="21" spans="1:28" s="3" customFormat="1" ht="21.6" customHeight="1" x14ac:dyDescent="0.6">
      <c r="A21" s="22" t="s">
        <v>75</v>
      </c>
      <c r="B21" s="28"/>
      <c r="C21" s="94">
        <f>SUM(C19:C20)</f>
        <v>0</v>
      </c>
      <c r="D21" s="119"/>
      <c r="E21" s="94">
        <f>SUM(E19:E20)</f>
        <v>0</v>
      </c>
      <c r="F21" s="119"/>
      <c r="G21" s="94">
        <f>SUM(G19:G20)</f>
        <v>0</v>
      </c>
      <c r="H21" s="123"/>
      <c r="I21" s="94">
        <f>SUM(I19:I20)</f>
        <v>-703583</v>
      </c>
      <c r="J21" s="119"/>
      <c r="K21" s="94">
        <f>SUM(K19:K20)</f>
        <v>254893</v>
      </c>
      <c r="L21" s="119"/>
      <c r="M21" s="94">
        <f>SUM(M19:M20)</f>
        <v>-35801</v>
      </c>
      <c r="N21" s="119"/>
      <c r="O21" s="94">
        <f>SUM(O19:O20)</f>
        <v>327776</v>
      </c>
      <c r="P21" s="119"/>
      <c r="Q21" s="94">
        <f>SUM(Q19:Q20)</f>
        <v>0</v>
      </c>
      <c r="R21" s="119"/>
      <c r="S21" s="94">
        <f>SUM(S19:S20)</f>
        <v>546868</v>
      </c>
      <c r="T21" s="119"/>
      <c r="U21" s="94">
        <f>SUM(U19:U20)</f>
        <v>-156715</v>
      </c>
      <c r="X21" s="52"/>
      <c r="AA21" s="34"/>
      <c r="AB21" s="34"/>
    </row>
    <row r="22" spans="1:28" s="3" customFormat="1" ht="21.6" hidden="1" customHeight="1" x14ac:dyDescent="0.6">
      <c r="A22" s="28"/>
      <c r="B22" s="28"/>
      <c r="C22" s="120"/>
      <c r="D22"/>
      <c r="E22" s="120"/>
      <c r="F22"/>
      <c r="G22" s="120"/>
      <c r="H22" s="123"/>
      <c r="I22" s="120"/>
      <c r="J22"/>
      <c r="K22" s="120"/>
      <c r="L22"/>
      <c r="M22" s="120"/>
      <c r="N22"/>
      <c r="O22" s="120"/>
      <c r="P22"/>
      <c r="Q22" s="120"/>
      <c r="R22"/>
      <c r="S22" s="120"/>
      <c r="T22"/>
      <c r="U22" s="120"/>
      <c r="X22" s="52"/>
      <c r="AA22" s="34"/>
      <c r="AB22" s="34"/>
    </row>
    <row r="23" spans="1:28" ht="21.6" customHeight="1" thickBot="1" x14ac:dyDescent="0.65">
      <c r="A23" s="60" t="s">
        <v>136</v>
      </c>
      <c r="B23" s="5"/>
      <c r="C23" s="121">
        <f>C13+C21+C17+C22</f>
        <v>201600</v>
      </c>
      <c r="D23" s="122"/>
      <c r="E23" s="121">
        <f>E13+E21+E17+E22</f>
        <v>20160</v>
      </c>
      <c r="F23" s="122"/>
      <c r="G23" s="121">
        <f>G13+G21+G17+G22</f>
        <v>2500000</v>
      </c>
      <c r="H23" s="122"/>
      <c r="I23" s="121">
        <f>I13+I21+I17+I22</f>
        <v>24100665</v>
      </c>
      <c r="J23" s="122"/>
      <c r="K23" s="121">
        <f>K13+K21+K17+K22</f>
        <v>4133049</v>
      </c>
      <c r="L23" s="122"/>
      <c r="M23" s="121">
        <f>M13+M21+M17+M22</f>
        <v>-1810360</v>
      </c>
      <c r="N23" s="122"/>
      <c r="O23" s="121">
        <f>O13+O21+O17+O22</f>
        <v>-1174865</v>
      </c>
      <c r="P23" s="124"/>
      <c r="Q23" s="121">
        <f>Q13+Q21+Q17+Q22</f>
        <v>1433</v>
      </c>
      <c r="R23" s="122"/>
      <c r="S23" s="121">
        <f>S13+S21+S17+S22</f>
        <v>1149257</v>
      </c>
      <c r="T23" s="122"/>
      <c r="U23" s="121">
        <f>U13+U21+U17+U22</f>
        <v>27971682</v>
      </c>
    </row>
    <row r="24" spans="1:28" s="10" customFormat="1" ht="19.8" customHeight="1" thickTop="1" x14ac:dyDescent="0.6">
      <c r="A24" s="22"/>
      <c r="B24" s="5"/>
      <c r="I24" s="112"/>
      <c r="O24" s="112"/>
      <c r="S24" s="112"/>
      <c r="U24" s="112"/>
    </row>
    <row r="25" spans="1:28" ht="22.2" customHeight="1" x14ac:dyDescent="0.6">
      <c r="A25" s="108" t="s">
        <v>157</v>
      </c>
      <c r="B25" s="5"/>
      <c r="C25" s="110"/>
      <c r="D25" s="110"/>
      <c r="E25" s="110"/>
      <c r="F25" s="110"/>
      <c r="G25" s="111"/>
      <c r="H25" s="110"/>
      <c r="I25" s="111"/>
      <c r="J25" s="110"/>
      <c r="K25" s="110"/>
      <c r="L25" s="10"/>
      <c r="M25" s="110"/>
      <c r="N25" s="10"/>
      <c r="O25" s="110"/>
      <c r="Q25" s="110"/>
      <c r="R25" s="10"/>
      <c r="S25" s="110"/>
      <c r="T25" s="10"/>
      <c r="U25" s="110"/>
    </row>
    <row r="26" spans="1:28" ht="22.2" customHeight="1" x14ac:dyDescent="0.6">
      <c r="A26" s="108" t="s">
        <v>159</v>
      </c>
      <c r="B26" s="5"/>
      <c r="C26" s="89">
        <v>201600</v>
      </c>
      <c r="D26" s="89"/>
      <c r="E26" s="89">
        <v>20160</v>
      </c>
      <c r="F26" s="89"/>
      <c r="G26" s="89">
        <v>2500000</v>
      </c>
      <c r="H26" s="89"/>
      <c r="I26" s="89">
        <v>23133125</v>
      </c>
      <c r="J26" s="89"/>
      <c r="K26" s="89">
        <v>3242528</v>
      </c>
      <c r="L26" s="89"/>
      <c r="M26" s="89">
        <v>-1762417</v>
      </c>
      <c r="N26" s="89"/>
      <c r="O26" s="89">
        <v>-1519611</v>
      </c>
      <c r="Q26" s="89">
        <v>7811</v>
      </c>
      <c r="R26" s="89"/>
      <c r="S26" s="115">
        <v>-31689</v>
      </c>
      <c r="T26" s="89"/>
      <c r="U26" s="115">
        <f>SUM(C26:I26,S26)</f>
        <v>25823196</v>
      </c>
    </row>
    <row r="27" spans="1:28" ht="22.2" hidden="1" customHeight="1" x14ac:dyDescent="0.6">
      <c r="A27" s="108" t="s">
        <v>104</v>
      </c>
      <c r="B27" s="5"/>
      <c r="C27" s="89"/>
      <c r="D27" s="89"/>
      <c r="E27" s="89"/>
      <c r="F27" s="89"/>
      <c r="G27" s="89"/>
      <c r="H27" s="89"/>
      <c r="I27" s="25"/>
      <c r="J27" s="89"/>
      <c r="K27" s="25"/>
      <c r="L27" s="89"/>
      <c r="M27" s="25"/>
      <c r="N27" s="89"/>
      <c r="O27" s="112"/>
      <c r="Q27" s="25"/>
      <c r="R27" s="89"/>
      <c r="S27" s="25"/>
      <c r="T27" s="89"/>
      <c r="U27" s="112"/>
    </row>
    <row r="28" spans="1:28" ht="22.2" hidden="1" customHeight="1" x14ac:dyDescent="0.6">
      <c r="A28" s="108" t="s">
        <v>105</v>
      </c>
      <c r="B28" s="5"/>
      <c r="C28" s="89"/>
      <c r="D28" s="89"/>
      <c r="E28" s="89"/>
      <c r="F28" s="89"/>
      <c r="G28" s="89"/>
      <c r="H28" s="89"/>
      <c r="I28" s="25"/>
      <c r="J28" s="89"/>
      <c r="K28" s="25"/>
      <c r="L28" s="89"/>
      <c r="M28" s="25"/>
      <c r="N28" s="89"/>
      <c r="O28" s="112"/>
      <c r="Q28" s="25"/>
      <c r="R28" s="89"/>
      <c r="S28" s="25"/>
      <c r="T28" s="89"/>
      <c r="U28" s="112"/>
    </row>
    <row r="29" spans="1:28" ht="22.2" hidden="1" customHeight="1" x14ac:dyDescent="0.6">
      <c r="A29" s="113" t="s">
        <v>106</v>
      </c>
      <c r="B29" s="2">
        <v>10</v>
      </c>
      <c r="C29" s="55"/>
      <c r="D29" s="2"/>
      <c r="E29" s="55"/>
      <c r="F29" s="2"/>
      <c r="G29" s="55"/>
      <c r="H29" s="2"/>
      <c r="I29" s="21"/>
      <c r="J29" s="2"/>
      <c r="K29" s="21"/>
      <c r="L29" s="2"/>
      <c r="M29" s="55"/>
      <c r="N29" s="2"/>
      <c r="O29" s="55"/>
      <c r="P29" s="109"/>
      <c r="Q29" s="55"/>
      <c r="R29" s="2"/>
      <c r="S29" s="55">
        <v>0</v>
      </c>
      <c r="T29" s="2"/>
      <c r="U29" s="109">
        <f>SUM(C29:S29)</f>
        <v>0</v>
      </c>
    </row>
    <row r="30" spans="1:28" ht="22.2" hidden="1" customHeight="1" x14ac:dyDescent="0.6">
      <c r="A30" s="108" t="s">
        <v>107</v>
      </c>
      <c r="B30" s="5"/>
      <c r="C30" s="114">
        <v>0</v>
      </c>
      <c r="D30" s="61"/>
      <c r="E30" s="114">
        <v>0</v>
      </c>
      <c r="F30" s="61"/>
      <c r="G30" s="114">
        <v>0</v>
      </c>
      <c r="H30" s="61"/>
      <c r="I30" s="114">
        <f>SUM(I29)</f>
        <v>0</v>
      </c>
      <c r="J30" s="61"/>
      <c r="K30" s="114">
        <f>SUM(K29)</f>
        <v>0</v>
      </c>
      <c r="L30" s="61"/>
      <c r="M30" s="114">
        <v>0</v>
      </c>
      <c r="N30" s="61"/>
      <c r="O30" s="114">
        <v>0</v>
      </c>
      <c r="P30" s="112"/>
      <c r="Q30" s="114">
        <v>0</v>
      </c>
      <c r="R30" s="61"/>
      <c r="S30" s="114">
        <v>0</v>
      </c>
      <c r="T30" s="61"/>
      <c r="U30" s="114">
        <f>SUM(U29)</f>
        <v>0</v>
      </c>
    </row>
    <row r="31" spans="1:28" ht="22.2" customHeight="1" x14ac:dyDescent="0.6">
      <c r="A31" s="10" t="s">
        <v>146</v>
      </c>
      <c r="B31" s="5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Q31" s="10"/>
      <c r="R31" s="10"/>
      <c r="S31" s="10"/>
      <c r="T31" s="10"/>
      <c r="U31" s="10"/>
    </row>
    <row r="32" spans="1:28" ht="22.2" customHeight="1" x14ac:dyDescent="0.6">
      <c r="A32" s="26" t="s">
        <v>140</v>
      </c>
      <c r="B32" s="5"/>
      <c r="C32" s="13">
        <v>0</v>
      </c>
      <c r="D32" s="13"/>
      <c r="E32" s="13">
        <v>0</v>
      </c>
      <c r="F32" s="13"/>
      <c r="G32" s="13">
        <v>0</v>
      </c>
      <c r="H32" s="13"/>
      <c r="I32" s="125">
        <v>-10627</v>
      </c>
      <c r="J32" s="13"/>
      <c r="K32" s="13">
        <v>0</v>
      </c>
      <c r="L32" s="13"/>
      <c r="M32" s="13">
        <v>0</v>
      </c>
      <c r="N32" s="13"/>
      <c r="O32" s="13">
        <v>0</v>
      </c>
      <c r="Q32" s="13">
        <v>0</v>
      </c>
      <c r="R32" s="13"/>
      <c r="S32" s="117">
        <f>SUM(K32:Q32)</f>
        <v>0</v>
      </c>
      <c r="T32" s="118"/>
      <c r="U32" s="118">
        <f>SUM(C32:Q32)</f>
        <v>-10627</v>
      </c>
    </row>
    <row r="33" spans="1:21" ht="22.2" customHeight="1" x14ac:dyDescent="0.6">
      <c r="A33" s="28" t="s">
        <v>149</v>
      </c>
      <c r="B33" s="5"/>
      <c r="C33" s="21">
        <v>0</v>
      </c>
      <c r="D33" s="21"/>
      <c r="E33" s="21">
        <v>0</v>
      </c>
      <c r="F33" s="21"/>
      <c r="G33" s="21">
        <v>0</v>
      </c>
      <c r="H33" s="21"/>
      <c r="I33" s="21">
        <v>0</v>
      </c>
      <c r="J33" s="21"/>
      <c r="K33" s="117">
        <v>912533</v>
      </c>
      <c r="L33" s="21"/>
      <c r="M33" s="117">
        <v>66160</v>
      </c>
      <c r="N33" s="21"/>
      <c r="O33" s="117">
        <v>1121114</v>
      </c>
      <c r="Q33" s="21">
        <v>0</v>
      </c>
      <c r="R33" s="21"/>
      <c r="S33" s="117">
        <f>SUM(K33:Q33)</f>
        <v>2099807</v>
      </c>
      <c r="T33" s="117"/>
      <c r="U33" s="118">
        <f>SUM(C33:R33)</f>
        <v>2099807</v>
      </c>
    </row>
    <row r="34" spans="1:21" ht="22.2" customHeight="1" x14ac:dyDescent="0.6">
      <c r="A34" s="22" t="s">
        <v>75</v>
      </c>
      <c r="B34" s="28"/>
      <c r="C34" s="94">
        <f>SUM(C32:C33)</f>
        <v>0</v>
      </c>
      <c r="D34" s="119"/>
      <c r="E34" s="94">
        <f>SUM(E32:E33)</f>
        <v>0</v>
      </c>
      <c r="F34" s="119"/>
      <c r="G34" s="94">
        <f>SUM(G32:G33)</f>
        <v>0</v>
      </c>
      <c r="H34" s="123"/>
      <c r="I34" s="94">
        <f>SUM(I32:I33)</f>
        <v>-10627</v>
      </c>
      <c r="J34" s="119"/>
      <c r="K34" s="94">
        <f>SUM(K32:K33)</f>
        <v>912533</v>
      </c>
      <c r="L34" s="119"/>
      <c r="M34" s="94">
        <f>SUM(M32:M33)</f>
        <v>66160</v>
      </c>
      <c r="N34" s="119"/>
      <c r="O34" s="94">
        <f>SUM(O32:O33)</f>
        <v>1121114</v>
      </c>
      <c r="P34" s="119"/>
      <c r="Q34" s="94">
        <f>SUM(Q32:Q33)</f>
        <v>0</v>
      </c>
      <c r="R34" s="119"/>
      <c r="S34" s="94">
        <f>SUM(S32:S33)</f>
        <v>2099807</v>
      </c>
      <c r="T34" s="119"/>
      <c r="U34" s="94">
        <f>SUM(U32:U33)</f>
        <v>2089180</v>
      </c>
    </row>
    <row r="35" spans="1:21" s="3" customFormat="1" ht="22.5" hidden="1" customHeight="1" x14ac:dyDescent="0.55000000000000004">
      <c r="A35" s="28"/>
      <c r="B35" s="28"/>
      <c r="C35" s="120"/>
      <c r="D35"/>
      <c r="E35" s="120"/>
      <c r="F35"/>
      <c r="G35" s="120"/>
      <c r="H35" s="123"/>
      <c r="I35" s="120"/>
      <c r="J35"/>
      <c r="K35" s="120"/>
      <c r="L35"/>
      <c r="M35" s="120"/>
      <c r="N35"/>
      <c r="O35" s="120"/>
      <c r="P35"/>
      <c r="Q35" s="120"/>
      <c r="R35"/>
      <c r="S35" s="120"/>
      <c r="T35"/>
      <c r="U35" s="120"/>
    </row>
    <row r="36" spans="1:21" ht="22.2" customHeight="1" thickBot="1" x14ac:dyDescent="0.65">
      <c r="A36" s="60" t="s">
        <v>158</v>
      </c>
      <c r="B36" s="5"/>
      <c r="C36" s="121">
        <f>C26+C34+C30+C35</f>
        <v>201600</v>
      </c>
      <c r="D36" s="122"/>
      <c r="E36" s="121">
        <f>E26+E34+E30+E35</f>
        <v>20160</v>
      </c>
      <c r="F36" s="122"/>
      <c r="G36" s="121">
        <f>G26+G34+G30+G35</f>
        <v>2500000</v>
      </c>
      <c r="H36" s="122"/>
      <c r="I36" s="121">
        <f>I26+I34+I30+I35</f>
        <v>23122498</v>
      </c>
      <c r="J36" s="122"/>
      <c r="K36" s="121">
        <f>K26+K34+K30+K35</f>
        <v>4155061</v>
      </c>
      <c r="L36" s="122"/>
      <c r="M36" s="121">
        <f>M26+M34+M30+M35</f>
        <v>-1696257</v>
      </c>
      <c r="N36" s="122"/>
      <c r="O36" s="121">
        <f>O26+O34+O30+O35</f>
        <v>-398497</v>
      </c>
      <c r="P36" s="124"/>
      <c r="Q36" s="121">
        <f>Q26+Q34+Q30+Q35</f>
        <v>7811</v>
      </c>
      <c r="R36" s="122"/>
      <c r="S36" s="121">
        <f>S26+S34+S30+S35</f>
        <v>2068118</v>
      </c>
      <c r="T36" s="122"/>
      <c r="U36" s="121">
        <f>U26+U34+U30+U35</f>
        <v>27912376</v>
      </c>
    </row>
    <row r="37" spans="1:21" ht="22.2" customHeight="1" thickTop="1" x14ac:dyDescent="0.55000000000000004"/>
    <row r="38" spans="1:21" ht="22.2" customHeight="1" x14ac:dyDescent="0.55000000000000004">
      <c r="S38" s="109"/>
      <c r="U38" s="109"/>
    </row>
    <row r="39" spans="1:21" ht="22.2" customHeight="1" x14ac:dyDescent="0.55000000000000004"/>
    <row r="40" spans="1:21" ht="22.2" customHeight="1" x14ac:dyDescent="0.55000000000000004"/>
    <row r="41" spans="1:21" ht="22.2" customHeight="1" x14ac:dyDescent="0.55000000000000004"/>
    <row r="43" spans="1:21" ht="22.5" customHeight="1" x14ac:dyDescent="0.55000000000000004">
      <c r="I43" s="109"/>
      <c r="S43" s="109"/>
      <c r="U43" s="109"/>
    </row>
  </sheetData>
  <sheetProtection formatCells="0" formatColumns="0" formatRows="0" insertColumns="0" insertRows="0" insertHyperlinks="0" deleteColumns="0" deleteRows="0" sort="0" autoFilter="0" pivotTables="0"/>
  <mergeCells count="6">
    <mergeCell ref="C11:U11"/>
    <mergeCell ref="A2:C2"/>
    <mergeCell ref="E8:G8"/>
    <mergeCell ref="E5:I5"/>
    <mergeCell ref="C4:U4"/>
    <mergeCell ref="K5:S5"/>
  </mergeCells>
  <pageMargins left="0.8" right="0.5" top="0.48" bottom="0.5" header="0.5" footer="0.5"/>
  <pageSetup paperSize="9" scale="66" firstPageNumber="7" fitToWidth="0" fitToHeight="0" orientation="landscape" useFirstPageNumber="1" r:id="rId1"/>
  <headerFooter>
    <oddFooter>&amp;L
หมายเหตุประกอบงบการเงินเป็นส่วนหนึ่งของงบการเงินระหว่างกาลนี้
&amp;C
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"/>
  <dimension ref="A1:T40"/>
  <sheetViews>
    <sheetView showGridLines="0" view="pageBreakPreview" topLeftCell="A20" zoomScale="70" zoomScaleNormal="70" zoomScaleSheetLayoutView="70" workbookViewId="0">
      <selection activeCell="V33" sqref="V33"/>
    </sheetView>
  </sheetViews>
  <sheetFormatPr defaultColWidth="9.125" defaultRowHeight="22.2" customHeight="1" x14ac:dyDescent="0.55000000000000004"/>
  <cols>
    <col min="1" max="1" width="44" style="3" customWidth="1"/>
    <col min="2" max="2" width="7.25" style="3" customWidth="1"/>
    <col min="3" max="3" width="17.5" style="3" customWidth="1"/>
    <col min="4" max="4" width="1.375" style="3" customWidth="1"/>
    <col min="5" max="5" width="16.125" style="3" customWidth="1"/>
    <col min="6" max="6" width="1.375" style="3" customWidth="1"/>
    <col min="7" max="7" width="17" style="3" customWidth="1"/>
    <col min="8" max="8" width="1.125" style="3" customWidth="1"/>
    <col min="9" max="9" width="16.25" style="3" customWidth="1"/>
    <col min="10" max="10" width="1.125" style="3" customWidth="1"/>
    <col min="11" max="11" width="26.75" style="3" customWidth="1"/>
    <col min="12" max="12" width="1.125" style="3" customWidth="1"/>
    <col min="13" max="13" width="20" style="3" customWidth="1"/>
    <col min="14" max="14" width="1.125" style="3" customWidth="1"/>
    <col min="15" max="15" width="18.75" style="3" customWidth="1"/>
    <col min="16" max="16" width="1.125" style="3" customWidth="1"/>
    <col min="17" max="17" width="22.625" style="3" customWidth="1"/>
    <col min="18" max="18" width="4.75" style="3" customWidth="1"/>
    <col min="19" max="19" width="13.875" style="3" bestFit="1" customWidth="1"/>
    <col min="20" max="20" width="13.625" style="3" bestFit="1" customWidth="1"/>
    <col min="21" max="16384" width="9.125" style="3"/>
  </cols>
  <sheetData>
    <row r="1" spans="1:18" ht="22.5" customHeight="1" x14ac:dyDescent="0.6">
      <c r="A1" s="105" t="s">
        <v>55</v>
      </c>
      <c r="B1" s="105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</row>
    <row r="2" spans="1:18" ht="22.5" customHeight="1" x14ac:dyDescent="0.6">
      <c r="A2" s="180" t="s">
        <v>126</v>
      </c>
      <c r="B2" s="180"/>
      <c r="C2" s="180"/>
      <c r="D2" s="107"/>
      <c r="E2" s="107"/>
      <c r="F2" s="107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</row>
    <row r="3" spans="1:18" ht="8.5500000000000007" customHeight="1" x14ac:dyDescent="0.6">
      <c r="A3" s="106"/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26"/>
      <c r="O3" s="106"/>
      <c r="P3" s="106"/>
      <c r="Q3" s="106"/>
      <c r="R3" s="106"/>
    </row>
    <row r="4" spans="1:18" ht="22.5" customHeight="1" x14ac:dyDescent="0.6">
      <c r="A4" s="8"/>
      <c r="B4" s="8"/>
      <c r="C4" s="175" t="s">
        <v>27</v>
      </c>
      <c r="D4" s="175"/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  <c r="Q4" s="175"/>
      <c r="R4" s="175"/>
    </row>
    <row r="5" spans="1:18" ht="22.5" customHeight="1" x14ac:dyDescent="0.55000000000000004">
      <c r="C5" s="8"/>
      <c r="D5" s="8"/>
      <c r="E5" s="182" t="s">
        <v>47</v>
      </c>
      <c r="F5" s="182"/>
      <c r="G5" s="182"/>
      <c r="H5" s="182"/>
      <c r="I5" s="182"/>
      <c r="J5" s="8"/>
      <c r="K5" s="183" t="s">
        <v>51</v>
      </c>
      <c r="L5" s="183"/>
      <c r="M5" s="183"/>
      <c r="N5" s="183"/>
      <c r="O5" s="183"/>
      <c r="P5" s="8"/>
      <c r="Q5" s="8"/>
      <c r="R5" s="8"/>
    </row>
    <row r="6" spans="1:18" ht="22.5" customHeight="1" x14ac:dyDescent="0.55000000000000004">
      <c r="C6" s="8"/>
      <c r="D6" s="8"/>
      <c r="E6" s="8"/>
      <c r="F6" s="8"/>
      <c r="G6" s="8"/>
      <c r="H6" s="8"/>
      <c r="I6" s="8"/>
      <c r="J6" s="8"/>
      <c r="K6" s="7" t="s">
        <v>139</v>
      </c>
      <c r="L6" s="7"/>
      <c r="M6" s="8"/>
      <c r="N6" s="8"/>
      <c r="O6" s="7"/>
      <c r="P6" s="8"/>
      <c r="Q6" s="8"/>
      <c r="R6" s="8"/>
    </row>
    <row r="7" spans="1:18" ht="22.5" customHeight="1" x14ac:dyDescent="0.55000000000000004">
      <c r="C7" s="8"/>
      <c r="D7" s="8"/>
      <c r="J7" s="8"/>
      <c r="K7" s="7" t="s">
        <v>81</v>
      </c>
      <c r="L7" s="8"/>
      <c r="M7" s="7" t="s">
        <v>123</v>
      </c>
      <c r="N7" s="8"/>
      <c r="O7" s="8"/>
      <c r="P7" s="11"/>
      <c r="Q7" s="8"/>
      <c r="R7" s="11"/>
    </row>
    <row r="8" spans="1:18" ht="22.5" customHeight="1" x14ac:dyDescent="0.55000000000000004">
      <c r="C8" s="7"/>
      <c r="D8" s="8"/>
      <c r="E8" s="181"/>
      <c r="F8" s="181"/>
      <c r="G8" s="181"/>
      <c r="H8" s="8"/>
      <c r="I8" s="7"/>
      <c r="J8" s="8"/>
      <c r="K8" s="7" t="s">
        <v>79</v>
      </c>
      <c r="L8" s="8"/>
      <c r="M8" s="7" t="s">
        <v>101</v>
      </c>
      <c r="N8" s="8"/>
      <c r="O8" s="8" t="s">
        <v>64</v>
      </c>
      <c r="P8" s="8"/>
      <c r="Q8" s="7"/>
      <c r="R8" s="8"/>
    </row>
    <row r="9" spans="1:18" ht="22.5" customHeight="1" x14ac:dyDescent="0.55000000000000004">
      <c r="C9" s="7" t="s">
        <v>162</v>
      </c>
      <c r="D9" s="8"/>
      <c r="E9" s="7" t="s">
        <v>77</v>
      </c>
      <c r="F9" s="8"/>
      <c r="G9" s="7"/>
      <c r="H9" s="8"/>
      <c r="I9" s="7"/>
      <c r="J9" s="8"/>
      <c r="K9" s="7" t="s">
        <v>80</v>
      </c>
      <c r="L9" s="8"/>
      <c r="M9" s="7" t="s">
        <v>88</v>
      </c>
      <c r="N9" s="8"/>
      <c r="O9" s="7" t="s">
        <v>65</v>
      </c>
      <c r="P9" s="8"/>
      <c r="Q9" s="7" t="s">
        <v>64</v>
      </c>
      <c r="R9" s="8"/>
    </row>
    <row r="10" spans="1:18" ht="22.5" customHeight="1" x14ac:dyDescent="0.55000000000000004">
      <c r="B10" s="2"/>
      <c r="C10" s="8" t="s">
        <v>22</v>
      </c>
      <c r="D10" s="8"/>
      <c r="E10" s="7" t="s">
        <v>62</v>
      </c>
      <c r="F10" s="8"/>
      <c r="G10" s="7" t="s">
        <v>76</v>
      </c>
      <c r="H10" s="7"/>
      <c r="I10" s="7" t="s">
        <v>32</v>
      </c>
      <c r="J10" s="8"/>
      <c r="K10" s="7" t="s">
        <v>82</v>
      </c>
      <c r="L10" s="8"/>
      <c r="M10" s="7" t="s">
        <v>89</v>
      </c>
      <c r="N10" s="8"/>
      <c r="O10" s="7" t="s">
        <v>36</v>
      </c>
      <c r="P10" s="8"/>
      <c r="Q10" s="7" t="s">
        <v>36</v>
      </c>
      <c r="R10" s="8"/>
    </row>
    <row r="11" spans="1:18" ht="19.05" customHeight="1" x14ac:dyDescent="0.6">
      <c r="A11" s="10"/>
      <c r="B11" s="10"/>
      <c r="C11" s="176" t="s">
        <v>48</v>
      </c>
      <c r="D11" s="176"/>
      <c r="E11" s="176"/>
      <c r="F11" s="176"/>
      <c r="G11" s="176"/>
      <c r="H11" s="176"/>
      <c r="I11" s="176"/>
      <c r="J11" s="176"/>
      <c r="K11" s="176"/>
      <c r="L11" s="176"/>
      <c r="M11" s="176"/>
      <c r="N11" s="176"/>
      <c r="O11" s="176"/>
      <c r="P11" s="176"/>
      <c r="Q11" s="176"/>
      <c r="R11" s="176"/>
    </row>
    <row r="12" spans="1:18" ht="22.5" customHeight="1" x14ac:dyDescent="0.6">
      <c r="A12" s="10" t="s">
        <v>134</v>
      </c>
      <c r="B12" s="10"/>
      <c r="D12" s="14"/>
    </row>
    <row r="13" spans="1:18" ht="24" customHeight="1" x14ac:dyDescent="0.6">
      <c r="A13" s="10" t="s">
        <v>135</v>
      </c>
      <c r="B13" s="10"/>
      <c r="C13" s="25">
        <v>201600</v>
      </c>
      <c r="D13" s="25"/>
      <c r="E13" s="25">
        <v>20160</v>
      </c>
      <c r="F13" s="25"/>
      <c r="G13" s="25">
        <v>2500000</v>
      </c>
      <c r="H13" s="25"/>
      <c r="I13" s="25">
        <v>7449715</v>
      </c>
      <c r="J13" s="25"/>
      <c r="K13" s="25">
        <v>3878156</v>
      </c>
      <c r="L13" s="25"/>
      <c r="M13" s="25">
        <v>1433</v>
      </c>
      <c r="N13" s="25"/>
      <c r="O13" s="116">
        <f>SUM(K13:M13)</f>
        <v>3879589</v>
      </c>
      <c r="P13" s="116"/>
      <c r="Q13" s="116">
        <f>SUM(C13:I13,O13)</f>
        <v>14051064</v>
      </c>
      <c r="R13" s="25"/>
    </row>
    <row r="14" spans="1:18" ht="24" hidden="1" customHeight="1" x14ac:dyDescent="0.6">
      <c r="A14" s="108" t="s">
        <v>104</v>
      </c>
      <c r="B14" s="10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52"/>
      <c r="P14" s="25"/>
      <c r="Q14" s="25"/>
      <c r="R14" s="25"/>
    </row>
    <row r="15" spans="1:18" ht="24" hidden="1" customHeight="1" x14ac:dyDescent="0.6">
      <c r="A15" s="108" t="s">
        <v>105</v>
      </c>
      <c r="B15" s="10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52"/>
      <c r="P15" s="25"/>
      <c r="Q15" s="25"/>
      <c r="R15" s="25"/>
    </row>
    <row r="16" spans="1:18" ht="24" hidden="1" customHeight="1" x14ac:dyDescent="0.6">
      <c r="A16" s="113" t="s">
        <v>106</v>
      </c>
      <c r="B16" s="2">
        <v>10</v>
      </c>
      <c r="C16" s="55"/>
      <c r="D16" s="126"/>
      <c r="E16" s="55"/>
      <c r="F16" s="126"/>
      <c r="G16" s="55"/>
      <c r="H16" s="30"/>
      <c r="I16" s="30"/>
      <c r="J16" s="30"/>
      <c r="K16" s="127"/>
      <c r="L16" s="30"/>
      <c r="M16" s="127"/>
      <c r="N16" s="30"/>
      <c r="O16" s="127">
        <v>0</v>
      </c>
      <c r="P16" s="30"/>
      <c r="Q16" s="128">
        <f>SUM(C16:M16)</f>
        <v>0</v>
      </c>
      <c r="R16" s="25"/>
    </row>
    <row r="17" spans="1:20" ht="24" hidden="1" customHeight="1" x14ac:dyDescent="0.6">
      <c r="A17" s="108" t="s">
        <v>107</v>
      </c>
      <c r="B17" s="10"/>
      <c r="C17" s="114">
        <v>0</v>
      </c>
      <c r="D17" s="25">
        <v>0</v>
      </c>
      <c r="E17" s="114">
        <v>0</v>
      </c>
      <c r="F17" s="25">
        <v>0</v>
      </c>
      <c r="G17" s="114">
        <v>0</v>
      </c>
      <c r="H17" s="25"/>
      <c r="I17" s="78">
        <f>SUM(I16)</f>
        <v>0</v>
      </c>
      <c r="J17" s="25"/>
      <c r="K17" s="78">
        <v>0</v>
      </c>
      <c r="L17" s="25">
        <v>0</v>
      </c>
      <c r="M17" s="78">
        <v>0</v>
      </c>
      <c r="N17" s="25">
        <v>0</v>
      </c>
      <c r="O17" s="78">
        <v>0</v>
      </c>
      <c r="P17" s="25"/>
      <c r="Q17" s="24">
        <f>SUM(C17:M17)</f>
        <v>0</v>
      </c>
      <c r="R17" s="25"/>
    </row>
    <row r="18" spans="1:20" ht="22.2" customHeight="1" x14ac:dyDescent="0.6">
      <c r="A18" s="10" t="s">
        <v>146</v>
      </c>
      <c r="B18" s="10"/>
      <c r="C18" s="8"/>
      <c r="M18" s="127"/>
      <c r="Q18" s="127"/>
      <c r="S18" s="26"/>
    </row>
    <row r="19" spans="1:20" ht="22.5" customHeight="1" x14ac:dyDescent="0.55000000000000004">
      <c r="A19" s="26" t="s">
        <v>140</v>
      </c>
      <c r="B19" s="26"/>
      <c r="C19" s="21">
        <v>0</v>
      </c>
      <c r="E19" s="129">
        <v>0</v>
      </c>
      <c r="G19" s="129">
        <v>0</v>
      </c>
      <c r="H19" s="7"/>
      <c r="I19" s="136">
        <v>-301466</v>
      </c>
      <c r="K19" s="129">
        <v>0</v>
      </c>
      <c r="M19" s="127">
        <v>0</v>
      </c>
      <c r="O19" s="133">
        <f>SUM(K19:M19)</f>
        <v>0</v>
      </c>
      <c r="P19" s="119"/>
      <c r="Q19" s="132">
        <f>SUM(C19:J19,O19)</f>
        <v>-301466</v>
      </c>
      <c r="S19" s="34"/>
      <c r="T19" s="34"/>
    </row>
    <row r="20" spans="1:20" ht="22.5" customHeight="1" x14ac:dyDescent="0.55000000000000004">
      <c r="A20" s="28" t="s">
        <v>149</v>
      </c>
      <c r="B20" s="26"/>
      <c r="C20" s="21">
        <v>0</v>
      </c>
      <c r="E20" s="129">
        <v>0</v>
      </c>
      <c r="G20" s="129">
        <v>0</v>
      </c>
      <c r="H20" s="7"/>
      <c r="I20" s="129">
        <v>0</v>
      </c>
      <c r="K20" s="136">
        <v>254893</v>
      </c>
      <c r="M20" s="127">
        <v>0</v>
      </c>
      <c r="O20" s="133">
        <f>SUM(K20:M20)</f>
        <v>254893</v>
      </c>
      <c r="P20" s="119"/>
      <c r="Q20" s="132">
        <f>SUM(C20:J20,O20)</f>
        <v>254893</v>
      </c>
      <c r="S20" s="34"/>
      <c r="T20" s="34"/>
    </row>
    <row r="21" spans="1:20" ht="22.5" customHeight="1" x14ac:dyDescent="0.6">
      <c r="A21" s="22" t="s">
        <v>75</v>
      </c>
      <c r="B21" s="28"/>
      <c r="C21" s="94">
        <f>SUM(C19:C20)</f>
        <v>0</v>
      </c>
      <c r="D21" s="119"/>
      <c r="E21" s="94">
        <f>SUM(E19:E20)</f>
        <v>0</v>
      </c>
      <c r="F21" s="119"/>
      <c r="G21" s="94">
        <f>SUM(G19:G20)</f>
        <v>0</v>
      </c>
      <c r="H21" s="123"/>
      <c r="I21" s="94">
        <f>SUM(I19:I20)</f>
        <v>-301466</v>
      </c>
      <c r="J21" s="119"/>
      <c r="K21" s="94">
        <f>SUM(K19:K20)</f>
        <v>254893</v>
      </c>
      <c r="L21" s="119"/>
      <c r="M21" s="94">
        <f>SUM(M19:M20)</f>
        <v>0</v>
      </c>
      <c r="N21" s="119"/>
      <c r="O21" s="94">
        <f>SUM(O19:O20)</f>
        <v>254893</v>
      </c>
      <c r="P21" s="119"/>
      <c r="Q21" s="94">
        <f>SUM(Q19:Q20)</f>
        <v>-46573</v>
      </c>
      <c r="S21" s="34"/>
      <c r="T21" s="34"/>
    </row>
    <row r="22" spans="1:20" ht="22.5" hidden="1" customHeight="1" x14ac:dyDescent="0.6">
      <c r="A22" s="28" t="s">
        <v>121</v>
      </c>
      <c r="B22" s="28"/>
      <c r="C22" s="94">
        <v>0</v>
      </c>
      <c r="D22" s="119"/>
      <c r="E22" s="94">
        <v>0</v>
      </c>
      <c r="F22" s="119"/>
      <c r="G22" s="94">
        <v>0</v>
      </c>
      <c r="H22" s="123"/>
      <c r="I22" s="120"/>
      <c r="J22" s="119"/>
      <c r="K22" s="120"/>
      <c r="L22" s="119"/>
      <c r="M22" s="120">
        <v>0</v>
      </c>
      <c r="N22" s="119"/>
      <c r="O22" s="120">
        <f>SUM(K22:M22)</f>
        <v>0</v>
      </c>
      <c r="P22" s="119"/>
      <c r="Q22" s="120">
        <f>SUM(C22:M22)</f>
        <v>0</v>
      </c>
      <c r="S22" s="34"/>
      <c r="T22" s="34"/>
    </row>
    <row r="23" spans="1:20" ht="22.5" customHeight="1" thickBot="1" x14ac:dyDescent="0.65">
      <c r="A23" s="60" t="s">
        <v>136</v>
      </c>
      <c r="B23" s="60"/>
      <c r="C23" s="134">
        <f>SUM(C13,C21,C17,C22)</f>
        <v>201600</v>
      </c>
      <c r="D23" s="122"/>
      <c r="E23" s="134">
        <f>SUM(E13,E21,E17,E22)</f>
        <v>20160</v>
      </c>
      <c r="F23" s="122"/>
      <c r="G23" s="134">
        <f>SUM(G13,G21,G17,G22)</f>
        <v>2500000</v>
      </c>
      <c r="H23" s="135"/>
      <c r="I23" s="134">
        <f>SUM(I13,I21,I17,I22)</f>
        <v>7148249</v>
      </c>
      <c r="J23" s="122"/>
      <c r="K23" s="134">
        <f>SUM(K13,K21,K17,K22)</f>
        <v>4133049</v>
      </c>
      <c r="L23" s="122"/>
      <c r="M23" s="134">
        <f>SUM(M13,M21,M17,M22)</f>
        <v>1433</v>
      </c>
      <c r="N23" s="122"/>
      <c r="O23" s="134">
        <f>SUM(O13,O21,O17,O22)</f>
        <v>4134482</v>
      </c>
      <c r="P23" s="122"/>
      <c r="Q23" s="134">
        <f>SUM(Q13,Q21,Q17,Q22)</f>
        <v>14004491</v>
      </c>
      <c r="R23" s="10"/>
    </row>
    <row r="24" spans="1:20" ht="15" customHeight="1" thickTop="1" x14ac:dyDescent="0.6">
      <c r="A24" s="60"/>
      <c r="B24" s="60"/>
      <c r="C24" s="25"/>
      <c r="D24" s="10"/>
      <c r="E24" s="25"/>
      <c r="F24" s="10"/>
      <c r="G24" s="25"/>
      <c r="H24" s="25"/>
      <c r="I24" s="130"/>
      <c r="J24" s="131"/>
      <c r="K24" s="130"/>
      <c r="L24" s="131"/>
      <c r="M24" s="130"/>
      <c r="N24" s="131"/>
      <c r="O24" s="130"/>
      <c r="P24" s="131"/>
      <c r="Q24" s="130"/>
      <c r="R24" s="10"/>
    </row>
    <row r="25" spans="1:20" ht="22.5" customHeight="1" x14ac:dyDescent="0.6">
      <c r="A25" s="10" t="s">
        <v>157</v>
      </c>
      <c r="B25" s="10"/>
      <c r="D25" s="14"/>
      <c r="R25" s="10"/>
    </row>
    <row r="26" spans="1:20" ht="22.5" customHeight="1" x14ac:dyDescent="0.6">
      <c r="A26" s="10" t="s">
        <v>135</v>
      </c>
      <c r="B26" s="10"/>
      <c r="C26" s="25">
        <v>201600</v>
      </c>
      <c r="D26" s="25"/>
      <c r="E26" s="25">
        <v>20160</v>
      </c>
      <c r="F26" s="25"/>
      <c r="G26" s="25">
        <v>2500000</v>
      </c>
      <c r="H26" s="25"/>
      <c r="I26" s="25">
        <v>6703344</v>
      </c>
      <c r="J26" s="25"/>
      <c r="K26" s="25">
        <v>3242528</v>
      </c>
      <c r="L26" s="25"/>
      <c r="M26" s="25">
        <v>7811</v>
      </c>
      <c r="N26" s="25"/>
      <c r="O26" s="116">
        <v>3250339</v>
      </c>
      <c r="P26" s="116"/>
      <c r="Q26" s="116">
        <f>SUM(C26:I26,O26)</f>
        <v>12675443</v>
      </c>
    </row>
    <row r="27" spans="1:20" ht="22.5" hidden="1" customHeight="1" x14ac:dyDescent="0.6">
      <c r="A27" s="108" t="s">
        <v>104</v>
      </c>
      <c r="B27" s="10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52"/>
      <c r="P27" s="25"/>
      <c r="Q27" s="25"/>
    </row>
    <row r="28" spans="1:20" ht="22.5" hidden="1" customHeight="1" x14ac:dyDescent="0.6">
      <c r="A28" s="108" t="s">
        <v>105</v>
      </c>
      <c r="B28" s="10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52"/>
      <c r="P28" s="25"/>
      <c r="Q28" s="25"/>
    </row>
    <row r="29" spans="1:20" ht="22.5" hidden="1" customHeight="1" x14ac:dyDescent="0.6">
      <c r="A29" s="113" t="s">
        <v>106</v>
      </c>
      <c r="B29" s="2">
        <v>10</v>
      </c>
      <c r="C29" s="55"/>
      <c r="D29" s="126"/>
      <c r="E29" s="55"/>
      <c r="F29" s="126"/>
      <c r="G29" s="55"/>
      <c r="H29" s="30"/>
      <c r="I29" s="30"/>
      <c r="J29" s="30"/>
      <c r="K29" s="127"/>
      <c r="L29" s="30"/>
      <c r="M29" s="127"/>
      <c r="N29" s="30"/>
      <c r="O29" s="127">
        <v>0</v>
      </c>
      <c r="P29" s="30"/>
      <c r="Q29" s="128">
        <f>SUM(C29:M29)</f>
        <v>0</v>
      </c>
    </row>
    <row r="30" spans="1:20" ht="22.5" hidden="1" customHeight="1" x14ac:dyDescent="0.6">
      <c r="A30" s="108" t="s">
        <v>107</v>
      </c>
      <c r="B30" s="10"/>
      <c r="C30" s="114">
        <v>0</v>
      </c>
      <c r="D30" s="25">
        <v>0</v>
      </c>
      <c r="E30" s="114">
        <v>0</v>
      </c>
      <c r="F30" s="25">
        <v>0</v>
      </c>
      <c r="G30" s="114">
        <v>0</v>
      </c>
      <c r="H30" s="25"/>
      <c r="I30" s="78">
        <f>SUM(I29)</f>
        <v>0</v>
      </c>
      <c r="J30" s="25"/>
      <c r="K30" s="78">
        <v>0</v>
      </c>
      <c r="L30" s="25">
        <v>0</v>
      </c>
      <c r="M30" s="78">
        <v>0</v>
      </c>
      <c r="N30" s="25">
        <v>0</v>
      </c>
      <c r="O30" s="78">
        <v>0</v>
      </c>
      <c r="P30" s="25"/>
      <c r="Q30" s="24">
        <f>SUM(C30:M30)</f>
        <v>0</v>
      </c>
    </row>
    <row r="31" spans="1:20" ht="22.5" customHeight="1" x14ac:dyDescent="0.6">
      <c r="A31" s="10" t="s">
        <v>146</v>
      </c>
      <c r="B31" s="10"/>
      <c r="C31" s="8"/>
      <c r="M31" s="127"/>
      <c r="Q31" s="127"/>
    </row>
    <row r="32" spans="1:20" ht="22.5" customHeight="1" x14ac:dyDescent="0.55000000000000004">
      <c r="A32" s="26" t="s">
        <v>166</v>
      </c>
      <c r="B32" s="26"/>
      <c r="C32" s="21">
        <v>0</v>
      </c>
      <c r="E32" s="129">
        <v>0</v>
      </c>
      <c r="G32" s="129">
        <v>0</v>
      </c>
      <c r="H32" s="7"/>
      <c r="I32" s="136">
        <v>79059</v>
      </c>
      <c r="K32" s="129">
        <v>0</v>
      </c>
      <c r="M32" s="127">
        <v>0</v>
      </c>
      <c r="O32" s="133">
        <f>SUM(K32:M32)</f>
        <v>0</v>
      </c>
      <c r="P32" s="119"/>
      <c r="Q32" s="132">
        <f>SUM(C32:J32,O32)</f>
        <v>79059</v>
      </c>
    </row>
    <row r="33" spans="1:17" ht="22.5" customHeight="1" x14ac:dyDescent="0.55000000000000004">
      <c r="A33" s="28" t="s">
        <v>149</v>
      </c>
      <c r="B33" s="26"/>
      <c r="C33" s="21">
        <v>0</v>
      </c>
      <c r="E33" s="129">
        <v>0</v>
      </c>
      <c r="G33" s="129">
        <v>0</v>
      </c>
      <c r="H33" s="7"/>
      <c r="I33" s="129">
        <v>0</v>
      </c>
      <c r="K33" s="136">
        <v>912533</v>
      </c>
      <c r="M33" s="127">
        <v>0</v>
      </c>
      <c r="O33" s="133">
        <f>SUM(K33:M33)</f>
        <v>912533</v>
      </c>
      <c r="P33" s="119"/>
      <c r="Q33" s="132">
        <f>SUM(C33:J33,O33)</f>
        <v>912533</v>
      </c>
    </row>
    <row r="34" spans="1:17" ht="22.5" customHeight="1" x14ac:dyDescent="0.6">
      <c r="A34" s="22" t="s">
        <v>167</v>
      </c>
      <c r="B34" s="28"/>
      <c r="C34" s="94">
        <f>SUM(C32:C33)</f>
        <v>0</v>
      </c>
      <c r="D34" s="119"/>
      <c r="E34" s="94">
        <f>SUM(E32:E33)</f>
        <v>0</v>
      </c>
      <c r="F34" s="119"/>
      <c r="G34" s="94">
        <f>SUM(G32:G33)</f>
        <v>0</v>
      </c>
      <c r="H34" s="123"/>
      <c r="I34" s="94">
        <f>SUM(I32:I33)</f>
        <v>79059</v>
      </c>
      <c r="J34" s="119"/>
      <c r="K34" s="94">
        <f>SUM(K32:K33)</f>
        <v>912533</v>
      </c>
      <c r="L34" s="119"/>
      <c r="M34" s="94">
        <f>SUM(M32:M33)</f>
        <v>0</v>
      </c>
      <c r="N34" s="119"/>
      <c r="O34" s="94">
        <f>SUM(O32:O33)</f>
        <v>912533</v>
      </c>
      <c r="P34" s="119"/>
      <c r="Q34" s="94">
        <f>SUM(Q32:Q33)</f>
        <v>991592</v>
      </c>
    </row>
    <row r="35" spans="1:17" ht="22.5" hidden="1" customHeight="1" x14ac:dyDescent="0.6">
      <c r="A35" s="28" t="s">
        <v>121</v>
      </c>
      <c r="B35" s="28"/>
      <c r="C35" s="94">
        <v>0</v>
      </c>
      <c r="D35" s="119"/>
      <c r="E35" s="94">
        <v>0</v>
      </c>
      <c r="F35" s="119"/>
      <c r="G35" s="94">
        <v>0</v>
      </c>
      <c r="H35" s="123"/>
      <c r="I35" s="120"/>
      <c r="J35" s="119"/>
      <c r="K35" s="120"/>
      <c r="L35" s="119"/>
      <c r="M35" s="120">
        <v>0</v>
      </c>
      <c r="N35" s="119"/>
      <c r="O35" s="120">
        <f>SUM(K35:M35)</f>
        <v>0</v>
      </c>
      <c r="P35" s="119"/>
      <c r="Q35" s="120">
        <f>SUM(C35:M35)</f>
        <v>0</v>
      </c>
    </row>
    <row r="36" spans="1:17" ht="22.5" customHeight="1" thickBot="1" x14ac:dyDescent="0.65">
      <c r="A36" s="60" t="s">
        <v>158</v>
      </c>
      <c r="B36" s="60"/>
      <c r="C36" s="134">
        <f>SUM(C26,C34,C30,C35)</f>
        <v>201600</v>
      </c>
      <c r="D36" s="122"/>
      <c r="E36" s="134">
        <f>SUM(E26,E34,E30,E35)</f>
        <v>20160</v>
      </c>
      <c r="F36" s="122"/>
      <c r="G36" s="134">
        <f>SUM(G26,G34,G30,G35)</f>
        <v>2500000</v>
      </c>
      <c r="H36" s="135"/>
      <c r="I36" s="134">
        <f>SUM(I26,I34,I30,I35)</f>
        <v>6782403</v>
      </c>
      <c r="J36" s="122"/>
      <c r="K36" s="134">
        <f>SUM(K26,K34,K30,K35)</f>
        <v>4155061</v>
      </c>
      <c r="L36" s="122"/>
      <c r="M36" s="134">
        <f>SUM(M26,M34,M30,M35)</f>
        <v>7811</v>
      </c>
      <c r="N36" s="122"/>
      <c r="O36" s="134">
        <f>SUM(O26,O34,O30,O35)</f>
        <v>4162872</v>
      </c>
      <c r="P36" s="122"/>
      <c r="Q36" s="134">
        <f>SUM(Q26,Q34,Q30,Q35)</f>
        <v>13667035</v>
      </c>
    </row>
    <row r="37" spans="1:17" ht="22.5" customHeight="1" thickTop="1" x14ac:dyDescent="0.55000000000000004">
      <c r="D37" s="14"/>
    </row>
    <row r="38" spans="1:17" ht="22.5" customHeight="1" x14ac:dyDescent="0.55000000000000004">
      <c r="C38" s="47"/>
      <c r="D38" s="47"/>
      <c r="E38" s="47"/>
      <c r="F38" s="47"/>
      <c r="G38" s="47"/>
      <c r="I38" s="47"/>
      <c r="O38" s="47"/>
      <c r="Q38" s="47"/>
    </row>
    <row r="39" spans="1:17" ht="22.5" customHeight="1" x14ac:dyDescent="0.55000000000000004">
      <c r="I39" s="47"/>
      <c r="M39" s="47"/>
      <c r="N39" s="47"/>
      <c r="O39" s="47"/>
      <c r="P39" s="47"/>
      <c r="Q39" s="47"/>
    </row>
    <row r="40" spans="1:17" ht="22.5" customHeight="1" x14ac:dyDescent="0.55000000000000004"/>
  </sheetData>
  <sheetProtection formatCells="0" formatColumns="0" formatRows="0" insertColumns="0" insertRows="0" insertHyperlinks="0" deleteColumns="0" deleteRows="0" sort="0" autoFilter="0" pivotTables="0"/>
  <mergeCells count="6">
    <mergeCell ref="C11:R11"/>
    <mergeCell ref="A2:C2"/>
    <mergeCell ref="E5:I5"/>
    <mergeCell ref="E8:G8"/>
    <mergeCell ref="C4:R4"/>
    <mergeCell ref="K5:O5"/>
  </mergeCells>
  <pageMargins left="0.8" right="0.5" top="0.48" bottom="0.5" header="0.5" footer="0.5"/>
  <pageSetup paperSize="9" scale="70" firstPageNumber="8" fitToWidth="0" fitToHeight="0" orientation="landscape" useFirstPageNumber="1" r:id="rId1"/>
  <headerFooter>
    <oddFooter>&amp;L  
หมายเหตุประกอบงบการเงินเป็นส่วนหนึ่งของงบการเงินระหว่างกาลนี้
&amp;C
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70"/>
  <sheetViews>
    <sheetView view="pageBreakPreview" topLeftCell="A17" zoomScale="70" zoomScaleNormal="85" zoomScaleSheetLayoutView="70" zoomScalePageLayoutView="40" workbookViewId="0">
      <selection activeCell="O66" sqref="O66"/>
    </sheetView>
  </sheetViews>
  <sheetFormatPr defaultColWidth="9.125" defaultRowHeight="21.75" customHeight="1" x14ac:dyDescent="0.55000000000000004"/>
  <cols>
    <col min="1" max="1" width="51.625" style="6" customWidth="1"/>
    <col min="2" max="2" width="8.5" style="28" customWidth="1"/>
    <col min="3" max="3" width="16" style="3" customWidth="1"/>
    <col min="4" max="4" width="2.625" style="3" customWidth="1"/>
    <col min="5" max="5" width="16" style="3" customWidth="1"/>
    <col min="6" max="6" width="3.5" style="3" customWidth="1"/>
    <col min="7" max="7" width="16" style="3" customWidth="1"/>
    <col min="8" max="8" width="3.125" style="3" customWidth="1"/>
    <col min="9" max="9" width="16" style="3" customWidth="1"/>
    <col min="10" max="12" width="12.625" style="3" bestFit="1" customWidth="1"/>
    <col min="13" max="16384" width="9.125" style="3"/>
  </cols>
  <sheetData>
    <row r="1" spans="1:13" ht="21.75" customHeight="1" x14ac:dyDescent="0.6">
      <c r="A1" s="51" t="s">
        <v>55</v>
      </c>
      <c r="B1" s="26"/>
      <c r="D1" s="4"/>
      <c r="F1" s="4"/>
      <c r="G1" s="4"/>
      <c r="H1" s="4"/>
      <c r="I1" s="4"/>
    </row>
    <row r="2" spans="1:13" ht="21.75" customHeight="1" x14ac:dyDescent="0.6">
      <c r="A2" s="1" t="s">
        <v>40</v>
      </c>
      <c r="D2" s="4"/>
      <c r="F2" s="4"/>
      <c r="G2" s="4"/>
      <c r="H2" s="4"/>
      <c r="I2" s="4"/>
    </row>
    <row r="3" spans="1:13" ht="23.4" x14ac:dyDescent="0.6">
      <c r="A3" s="1"/>
      <c r="D3" s="4"/>
      <c r="F3" s="4"/>
      <c r="G3" s="4"/>
      <c r="H3" s="4"/>
      <c r="I3" s="4"/>
    </row>
    <row r="4" spans="1:13" ht="21" customHeight="1" x14ac:dyDescent="0.6">
      <c r="A4" s="1"/>
      <c r="C4" s="175" t="s">
        <v>74</v>
      </c>
      <c r="D4" s="175"/>
      <c r="E4" s="175"/>
      <c r="F4" s="4"/>
      <c r="G4" s="4"/>
      <c r="H4" s="4"/>
      <c r="I4" s="4"/>
    </row>
    <row r="5" spans="1:13" ht="21" customHeight="1" x14ac:dyDescent="0.6">
      <c r="A5" s="1"/>
      <c r="C5" s="175" t="s">
        <v>73</v>
      </c>
      <c r="D5" s="175"/>
      <c r="E5" s="175"/>
      <c r="F5" s="5"/>
      <c r="G5" s="175" t="s">
        <v>27</v>
      </c>
      <c r="H5" s="175"/>
      <c r="I5" s="175"/>
    </row>
    <row r="6" spans="1:13" ht="21" customHeight="1" x14ac:dyDescent="0.6">
      <c r="A6" s="1"/>
      <c r="C6" s="177" t="s">
        <v>38</v>
      </c>
      <c r="D6" s="177"/>
      <c r="E6" s="177"/>
      <c r="F6" s="5"/>
      <c r="G6" s="177" t="s">
        <v>38</v>
      </c>
      <c r="H6" s="177"/>
      <c r="I6" s="177"/>
    </row>
    <row r="7" spans="1:13" ht="21" customHeight="1" x14ac:dyDescent="0.6">
      <c r="A7" s="1"/>
      <c r="C7" s="177" t="s">
        <v>143</v>
      </c>
      <c r="D7" s="177"/>
      <c r="E7" s="177"/>
      <c r="F7" s="5"/>
      <c r="G7" s="177" t="s">
        <v>143</v>
      </c>
      <c r="H7" s="177"/>
      <c r="I7" s="177"/>
      <c r="M7" s="26"/>
    </row>
    <row r="8" spans="1:13" ht="21" customHeight="1" x14ac:dyDescent="0.6">
      <c r="A8" s="1"/>
      <c r="B8" s="2" t="s">
        <v>0</v>
      </c>
      <c r="C8" s="8">
        <v>2569</v>
      </c>
      <c r="D8" s="8"/>
      <c r="E8" s="8">
        <v>2568</v>
      </c>
      <c r="F8" s="8"/>
      <c r="G8" s="8">
        <v>2569</v>
      </c>
      <c r="H8" s="8"/>
      <c r="I8" s="8">
        <v>2568</v>
      </c>
    </row>
    <row r="9" spans="1:13" ht="16.95" customHeight="1" x14ac:dyDescent="0.6">
      <c r="A9" s="1"/>
      <c r="C9" s="174" t="s">
        <v>48</v>
      </c>
      <c r="D9" s="174"/>
      <c r="E9" s="174"/>
      <c r="F9" s="174"/>
      <c r="G9" s="174"/>
      <c r="H9" s="174"/>
      <c r="I9" s="174"/>
    </row>
    <row r="10" spans="1:13" ht="21.75" customHeight="1" x14ac:dyDescent="0.6">
      <c r="A10" s="9" t="s">
        <v>17</v>
      </c>
      <c r="B10" s="137"/>
      <c r="C10" s="2"/>
      <c r="D10" s="2"/>
      <c r="E10" s="2"/>
      <c r="F10" s="2"/>
      <c r="G10" s="2"/>
      <c r="H10" s="2"/>
      <c r="I10" s="2"/>
    </row>
    <row r="11" spans="1:13" ht="21.75" customHeight="1" x14ac:dyDescent="0.55000000000000004">
      <c r="A11" s="28" t="s">
        <v>93</v>
      </c>
      <c r="C11" s="144">
        <v>-10627</v>
      </c>
      <c r="D11" s="139"/>
      <c r="E11" s="144">
        <v>-703583</v>
      </c>
      <c r="F11" s="140"/>
      <c r="G11" s="145">
        <v>79059</v>
      </c>
      <c r="H11" s="140"/>
      <c r="I11" s="145">
        <v>-301466</v>
      </c>
    </row>
    <row r="12" spans="1:13" ht="21.75" customHeight="1" x14ac:dyDescent="0.55000000000000004">
      <c r="A12" s="137" t="s">
        <v>102</v>
      </c>
      <c r="B12" s="137"/>
      <c r="C12" s="138"/>
      <c r="D12" s="139"/>
      <c r="E12" s="138"/>
      <c r="F12" s="140"/>
      <c r="G12" s="140"/>
      <c r="H12" s="140"/>
      <c r="I12" s="140"/>
    </row>
    <row r="13" spans="1:13" ht="21.75" customHeight="1" x14ac:dyDescent="0.55000000000000004">
      <c r="A13" s="28" t="s">
        <v>141</v>
      </c>
      <c r="C13" s="144">
        <v>3659</v>
      </c>
      <c r="D13" s="139"/>
      <c r="E13" s="144">
        <v>-8437</v>
      </c>
      <c r="F13" s="140"/>
      <c r="G13" s="145">
        <v>3659</v>
      </c>
      <c r="H13" s="140"/>
      <c r="I13" s="145">
        <v>-8437</v>
      </c>
    </row>
    <row r="14" spans="1:13" ht="21.75" customHeight="1" x14ac:dyDescent="0.55000000000000004">
      <c r="A14" s="28" t="s">
        <v>71</v>
      </c>
      <c r="C14" s="144">
        <v>43760</v>
      </c>
      <c r="D14" s="139"/>
      <c r="E14" s="144">
        <v>13204</v>
      </c>
      <c r="F14" s="140"/>
      <c r="G14" s="145">
        <v>43760</v>
      </c>
      <c r="H14" s="140"/>
      <c r="I14" s="145">
        <v>13204</v>
      </c>
    </row>
    <row r="15" spans="1:13" ht="21.75" customHeight="1" x14ac:dyDescent="0.55000000000000004">
      <c r="A15" s="28" t="s">
        <v>42</v>
      </c>
      <c r="C15" s="138">
        <v>81118</v>
      </c>
      <c r="D15" s="139"/>
      <c r="E15" s="138">
        <v>86797</v>
      </c>
      <c r="F15" s="140"/>
      <c r="G15" s="140">
        <v>81118</v>
      </c>
      <c r="H15" s="140"/>
      <c r="I15" s="140">
        <v>86797</v>
      </c>
    </row>
    <row r="16" spans="1:13" ht="21.75" customHeight="1" x14ac:dyDescent="0.55000000000000004">
      <c r="A16" s="28" t="s">
        <v>171</v>
      </c>
      <c r="C16" s="138">
        <v>89380</v>
      </c>
      <c r="D16" s="139"/>
      <c r="E16" s="138">
        <v>401504</v>
      </c>
      <c r="F16" s="140"/>
      <c r="G16" s="140">
        <v>0</v>
      </c>
      <c r="H16" s="140"/>
      <c r="I16" s="140">
        <v>0</v>
      </c>
    </row>
    <row r="17" spans="1:11" ht="21.75" customHeight="1" x14ac:dyDescent="0.55000000000000004">
      <c r="A17" s="28" t="s">
        <v>172</v>
      </c>
      <c r="C17" s="138">
        <v>6632</v>
      </c>
      <c r="D17" s="139"/>
      <c r="E17" s="138">
        <v>20130</v>
      </c>
      <c r="F17" s="140"/>
      <c r="G17" s="140">
        <v>6632</v>
      </c>
      <c r="H17" s="140"/>
      <c r="I17" s="140">
        <v>20130</v>
      </c>
    </row>
    <row r="18" spans="1:11" ht="21.75" customHeight="1" x14ac:dyDescent="0.55000000000000004">
      <c r="A18" s="28" t="s">
        <v>168</v>
      </c>
      <c r="C18" s="138">
        <v>-5298</v>
      </c>
      <c r="D18" s="139"/>
      <c r="E18" s="138">
        <v>25184</v>
      </c>
      <c r="F18" s="140"/>
      <c r="G18" s="140">
        <v>-5298</v>
      </c>
      <c r="H18" s="140"/>
      <c r="I18" s="140">
        <v>25184</v>
      </c>
    </row>
    <row r="19" spans="1:11" ht="21.75" customHeight="1" x14ac:dyDescent="0.55000000000000004">
      <c r="A19" s="28" t="s">
        <v>95</v>
      </c>
      <c r="C19" s="138">
        <v>5423</v>
      </c>
      <c r="D19" s="139"/>
      <c r="E19" s="138">
        <v>5081</v>
      </c>
      <c r="F19" s="140"/>
      <c r="G19" s="140">
        <v>5423</v>
      </c>
      <c r="H19" s="140"/>
      <c r="I19" s="140">
        <v>5081</v>
      </c>
    </row>
    <row r="20" spans="1:11" ht="21.75" customHeight="1" x14ac:dyDescent="0.55000000000000004">
      <c r="A20" s="28" t="s">
        <v>150</v>
      </c>
      <c r="B20" s="2"/>
      <c r="C20" s="138">
        <v>0</v>
      </c>
      <c r="D20" s="139"/>
      <c r="E20" s="138">
        <v>54898</v>
      </c>
      <c r="F20" s="140"/>
      <c r="G20" s="140">
        <v>0</v>
      </c>
      <c r="H20" s="140"/>
      <c r="I20" s="140">
        <v>54898</v>
      </c>
    </row>
    <row r="21" spans="1:11" ht="21.75" customHeight="1" x14ac:dyDescent="0.55000000000000004">
      <c r="A21" s="28" t="s">
        <v>59</v>
      </c>
      <c r="B21" s="2" t="s">
        <v>132</v>
      </c>
      <c r="C21" s="138">
        <v>0</v>
      </c>
      <c r="D21" s="139"/>
      <c r="E21" s="138">
        <v>0</v>
      </c>
      <c r="F21" s="140"/>
      <c r="G21" s="41">
        <v>-306</v>
      </c>
      <c r="H21" s="140"/>
      <c r="I21" s="41">
        <v>-613</v>
      </c>
      <c r="K21" s="14"/>
    </row>
    <row r="22" spans="1:11" ht="21.75" customHeight="1" x14ac:dyDescent="0.55000000000000004">
      <c r="A22" s="28" t="s">
        <v>169</v>
      </c>
      <c r="C22" s="138">
        <v>-56</v>
      </c>
      <c r="D22" s="139"/>
      <c r="E22" s="138">
        <v>-66</v>
      </c>
      <c r="F22" s="140"/>
      <c r="G22" s="41">
        <v>-56</v>
      </c>
      <c r="H22" s="140"/>
      <c r="I22" s="41">
        <v>-66</v>
      </c>
      <c r="K22" s="14"/>
    </row>
    <row r="23" spans="1:11" ht="21.75" hidden="1" customHeight="1" x14ac:dyDescent="0.55000000000000004">
      <c r="A23" s="28" t="s">
        <v>120</v>
      </c>
      <c r="C23" s="138"/>
      <c r="D23" s="139"/>
      <c r="E23" s="138">
        <v>0</v>
      </c>
      <c r="F23" s="140"/>
      <c r="G23" s="41"/>
      <c r="H23" s="140"/>
      <c r="I23" s="41">
        <v>0</v>
      </c>
      <c r="K23" s="14"/>
    </row>
    <row r="24" spans="1:11" ht="21.75" customHeight="1" x14ac:dyDescent="0.55000000000000004">
      <c r="A24" s="28" t="s">
        <v>26</v>
      </c>
      <c r="C24" s="141">
        <v>-5339</v>
      </c>
      <c r="D24" s="139"/>
      <c r="E24" s="141">
        <v>-312</v>
      </c>
      <c r="F24" s="140"/>
      <c r="G24" s="19">
        <v>-5339</v>
      </c>
      <c r="H24" s="140"/>
      <c r="I24" s="19">
        <v>-312</v>
      </c>
    </row>
    <row r="25" spans="1:11" ht="21.75" customHeight="1" x14ac:dyDescent="0.55000000000000004">
      <c r="A25" s="28"/>
      <c r="C25" s="144">
        <f>SUM(C11:C24)</f>
        <v>208652</v>
      </c>
      <c r="D25" s="139"/>
      <c r="E25" s="144">
        <f>SUM(E11:E24)</f>
        <v>-105600</v>
      </c>
      <c r="F25" s="139"/>
      <c r="G25" s="146">
        <f>SUM(G11:G24)</f>
        <v>208652</v>
      </c>
      <c r="H25" s="139"/>
      <c r="I25" s="146">
        <f>SUM(I11:I24)</f>
        <v>-105600</v>
      </c>
    </row>
    <row r="26" spans="1:11" ht="21.75" customHeight="1" x14ac:dyDescent="0.55000000000000004">
      <c r="A26" s="137" t="s">
        <v>25</v>
      </c>
      <c r="B26" s="137"/>
      <c r="C26" s="138"/>
      <c r="D26" s="139"/>
      <c r="E26" s="138"/>
      <c r="F26" s="139"/>
      <c r="G26" s="138"/>
      <c r="H26" s="139"/>
      <c r="I26" s="138"/>
    </row>
    <row r="27" spans="1:11" ht="21.75" customHeight="1" x14ac:dyDescent="0.55000000000000004">
      <c r="A27" s="28" t="s">
        <v>49</v>
      </c>
      <c r="C27" s="138">
        <v>30163</v>
      </c>
      <c r="D27" s="139"/>
      <c r="E27" s="138">
        <v>-147206</v>
      </c>
      <c r="F27" s="139"/>
      <c r="G27" s="138">
        <v>30163</v>
      </c>
      <c r="H27" s="139"/>
      <c r="I27" s="138">
        <v>-147206</v>
      </c>
    </row>
    <row r="28" spans="1:11" ht="21.75" customHeight="1" x14ac:dyDescent="0.55000000000000004">
      <c r="A28" s="28" t="s">
        <v>46</v>
      </c>
      <c r="C28" s="138">
        <v>-369997</v>
      </c>
      <c r="D28" s="139"/>
      <c r="E28" s="138">
        <v>370716</v>
      </c>
      <c r="F28" s="139"/>
      <c r="G28" s="138">
        <v>-369997</v>
      </c>
      <c r="H28" s="139"/>
      <c r="I28" s="138">
        <v>370716</v>
      </c>
    </row>
    <row r="29" spans="1:11" ht="21.75" customHeight="1" x14ac:dyDescent="0.55000000000000004">
      <c r="A29" s="28" t="s">
        <v>3</v>
      </c>
      <c r="C29" s="138">
        <v>-131671</v>
      </c>
      <c r="D29" s="139"/>
      <c r="E29" s="138">
        <v>-50252</v>
      </c>
      <c r="F29" s="139"/>
      <c r="G29" s="138">
        <v>-131671</v>
      </c>
      <c r="H29" s="139"/>
      <c r="I29" s="138">
        <v>-50252</v>
      </c>
    </row>
    <row r="30" spans="1:11" ht="21.75" customHeight="1" x14ac:dyDescent="0.55000000000000004">
      <c r="A30" s="28" t="s">
        <v>44</v>
      </c>
      <c r="C30" s="138">
        <v>22</v>
      </c>
      <c r="D30" s="139"/>
      <c r="E30" s="138">
        <v>5</v>
      </c>
      <c r="F30" s="139"/>
      <c r="G30" s="138">
        <v>22</v>
      </c>
      <c r="H30" s="139"/>
      <c r="I30" s="138">
        <v>5</v>
      </c>
    </row>
    <row r="31" spans="1:11" ht="21.75" customHeight="1" x14ac:dyDescent="0.55000000000000004">
      <c r="A31" s="28" t="s">
        <v>50</v>
      </c>
      <c r="C31" s="138">
        <v>585632</v>
      </c>
      <c r="D31" s="139"/>
      <c r="E31" s="138">
        <v>-560340</v>
      </c>
      <c r="F31" s="139"/>
      <c r="G31" s="138">
        <v>585632</v>
      </c>
      <c r="H31" s="139"/>
      <c r="I31" s="138">
        <v>-560340</v>
      </c>
    </row>
    <row r="32" spans="1:11" ht="21.75" customHeight="1" x14ac:dyDescent="0.55000000000000004">
      <c r="A32" s="28" t="s">
        <v>43</v>
      </c>
      <c r="C32" s="138">
        <v>-8002</v>
      </c>
      <c r="D32" s="139"/>
      <c r="E32" s="138">
        <v>-18830</v>
      </c>
      <c r="F32" s="139"/>
      <c r="G32" s="138">
        <v>-8002</v>
      </c>
      <c r="H32" s="139"/>
      <c r="I32" s="138">
        <v>-18830</v>
      </c>
    </row>
    <row r="33" spans="1:9" ht="21.75" customHeight="1" x14ac:dyDescent="0.55000000000000004">
      <c r="A33" s="28" t="s">
        <v>151</v>
      </c>
      <c r="C33" s="138">
        <v>-3475</v>
      </c>
      <c r="D33" s="139"/>
      <c r="E33" s="138">
        <v>-4125</v>
      </c>
      <c r="F33" s="139"/>
      <c r="G33" s="138">
        <v>-3475</v>
      </c>
      <c r="H33" s="139"/>
      <c r="I33" s="138">
        <v>-4125</v>
      </c>
    </row>
    <row r="34" spans="1:9" ht="21.75" customHeight="1" x14ac:dyDescent="0.6">
      <c r="A34" s="22" t="s">
        <v>142</v>
      </c>
      <c r="C34" s="147">
        <f>SUM(C25:C33)</f>
        <v>311324</v>
      </c>
      <c r="D34" s="139"/>
      <c r="E34" s="147">
        <f>SUM(E25:E33)</f>
        <v>-515632</v>
      </c>
      <c r="F34" s="139"/>
      <c r="G34" s="147">
        <f>SUM(G25:G33)</f>
        <v>311324</v>
      </c>
      <c r="H34" s="139"/>
      <c r="I34" s="147">
        <f>SUM(I25:I33)</f>
        <v>-515632</v>
      </c>
    </row>
    <row r="35" spans="1:9" ht="15" customHeight="1" x14ac:dyDescent="0.55000000000000004">
      <c r="A35" s="28"/>
      <c r="C35" s="2"/>
      <c r="D35" s="2"/>
      <c r="E35" s="2"/>
      <c r="F35" s="2"/>
      <c r="G35" s="2"/>
      <c r="H35" s="2"/>
      <c r="I35" s="2"/>
    </row>
    <row r="36" spans="1:9" ht="22.2" x14ac:dyDescent="0.6">
      <c r="A36" s="22"/>
      <c r="C36" s="52"/>
      <c r="D36" s="81"/>
      <c r="E36" s="52"/>
      <c r="F36" s="81"/>
      <c r="G36" s="52"/>
      <c r="H36" s="81"/>
      <c r="I36" s="52"/>
    </row>
    <row r="37" spans="1:9" ht="22.2" x14ac:dyDescent="0.6">
      <c r="A37" s="22"/>
      <c r="C37" s="52"/>
      <c r="D37" s="81"/>
      <c r="E37" s="52"/>
      <c r="F37" s="81"/>
      <c r="G37" s="52"/>
      <c r="H37" s="81"/>
      <c r="I37" s="52"/>
    </row>
    <row r="38" spans="1:9" ht="21.75" customHeight="1" x14ac:dyDescent="0.6">
      <c r="A38" s="51" t="s">
        <v>55</v>
      </c>
      <c r="B38" s="26"/>
      <c r="D38" s="4"/>
      <c r="F38" s="4"/>
      <c r="G38" s="4"/>
      <c r="H38" s="4"/>
      <c r="I38" s="4"/>
    </row>
    <row r="39" spans="1:9" ht="21.75" customHeight="1" x14ac:dyDescent="0.6">
      <c r="A39" s="1" t="s">
        <v>40</v>
      </c>
      <c r="D39" s="4"/>
      <c r="F39" s="4"/>
      <c r="G39" s="4"/>
      <c r="H39" s="4"/>
      <c r="I39" s="4"/>
    </row>
    <row r="40" spans="1:9" ht="21.75" customHeight="1" x14ac:dyDescent="0.6">
      <c r="A40" s="1"/>
      <c r="D40" s="4"/>
      <c r="F40" s="4"/>
      <c r="G40" s="4"/>
      <c r="H40" s="4"/>
      <c r="I40" s="4"/>
    </row>
    <row r="41" spans="1:9" ht="21" customHeight="1" x14ac:dyDescent="0.6">
      <c r="A41" s="1"/>
      <c r="C41" s="175" t="s">
        <v>74</v>
      </c>
      <c r="D41" s="175"/>
      <c r="E41" s="175"/>
      <c r="F41" s="4"/>
      <c r="G41" s="4"/>
      <c r="H41" s="4"/>
      <c r="I41" s="4"/>
    </row>
    <row r="42" spans="1:9" ht="21" customHeight="1" x14ac:dyDescent="0.6">
      <c r="A42" s="1"/>
      <c r="C42" s="175" t="s">
        <v>73</v>
      </c>
      <c r="D42" s="175"/>
      <c r="E42" s="175"/>
      <c r="F42" s="5"/>
      <c r="G42" s="175" t="s">
        <v>27</v>
      </c>
      <c r="H42" s="175"/>
      <c r="I42" s="175"/>
    </row>
    <row r="43" spans="1:9" ht="21" customHeight="1" x14ac:dyDescent="0.6">
      <c r="A43" s="1"/>
      <c r="C43" s="177" t="s">
        <v>38</v>
      </c>
      <c r="D43" s="177"/>
      <c r="E43" s="177"/>
      <c r="F43" s="5"/>
      <c r="G43" s="177" t="s">
        <v>38</v>
      </c>
      <c r="H43" s="177"/>
      <c r="I43" s="177"/>
    </row>
    <row r="44" spans="1:9" ht="21" customHeight="1" x14ac:dyDescent="0.6">
      <c r="A44" s="1"/>
      <c r="C44" s="177" t="s">
        <v>143</v>
      </c>
      <c r="D44" s="177"/>
      <c r="E44" s="177"/>
      <c r="F44" s="5"/>
      <c r="G44" s="177" t="s">
        <v>143</v>
      </c>
      <c r="H44" s="177"/>
      <c r="I44" s="177"/>
    </row>
    <row r="45" spans="1:9" ht="21" customHeight="1" x14ac:dyDescent="0.6">
      <c r="A45" s="1"/>
      <c r="B45" s="137" t="s">
        <v>0</v>
      </c>
      <c r="C45" s="8">
        <v>2569</v>
      </c>
      <c r="D45" s="8"/>
      <c r="E45" s="8">
        <v>2568</v>
      </c>
      <c r="F45" s="8"/>
      <c r="G45" s="8">
        <v>2569</v>
      </c>
      <c r="H45" s="8"/>
      <c r="I45" s="8">
        <v>2568</v>
      </c>
    </row>
    <row r="46" spans="1:9" ht="21" customHeight="1" x14ac:dyDescent="0.6">
      <c r="A46" s="1"/>
      <c r="C46" s="176" t="s">
        <v>48</v>
      </c>
      <c r="D46" s="176"/>
      <c r="E46" s="176"/>
      <c r="F46" s="176"/>
      <c r="G46" s="176"/>
      <c r="H46" s="176"/>
      <c r="I46" s="176"/>
    </row>
    <row r="47" spans="1:9" ht="22.2" x14ac:dyDescent="0.6">
      <c r="A47" s="9" t="s">
        <v>18</v>
      </c>
      <c r="B47" s="137"/>
      <c r="C47" s="31"/>
      <c r="D47" s="31"/>
      <c r="E47" s="31"/>
      <c r="F47" s="31"/>
      <c r="G47" s="31"/>
      <c r="H47" s="31"/>
      <c r="I47" s="31"/>
    </row>
    <row r="48" spans="1:9" ht="21.6" hidden="1" x14ac:dyDescent="0.55000000000000004">
      <c r="A48" s="28" t="s">
        <v>129</v>
      </c>
      <c r="B48" s="2"/>
      <c r="C48" s="31"/>
      <c r="D48" s="31"/>
      <c r="E48" s="31">
        <v>0</v>
      </c>
      <c r="F48" s="31"/>
      <c r="G48" s="31"/>
      <c r="H48" s="31"/>
      <c r="I48" s="31">
        <v>0</v>
      </c>
    </row>
    <row r="49" spans="1:9" ht="21.6" x14ac:dyDescent="0.55000000000000004">
      <c r="A49" s="28" t="s">
        <v>122</v>
      </c>
      <c r="C49" s="31">
        <v>0</v>
      </c>
      <c r="D49" s="31"/>
      <c r="E49" s="31">
        <v>50933</v>
      </c>
      <c r="F49" s="31"/>
      <c r="G49" s="31">
        <v>0</v>
      </c>
      <c r="H49" s="31"/>
      <c r="I49" s="31">
        <v>50933</v>
      </c>
    </row>
    <row r="50" spans="1:9" ht="21.6" x14ac:dyDescent="0.55000000000000004">
      <c r="A50" s="28" t="s">
        <v>66</v>
      </c>
      <c r="C50" s="31">
        <v>93</v>
      </c>
      <c r="D50" s="31"/>
      <c r="E50" s="31">
        <v>77</v>
      </c>
      <c r="F50" s="31"/>
      <c r="G50" s="31">
        <v>93</v>
      </c>
      <c r="H50" s="31"/>
      <c r="I50" s="31">
        <v>77</v>
      </c>
    </row>
    <row r="51" spans="1:9" ht="21.6" x14ac:dyDescent="0.55000000000000004">
      <c r="A51" s="28" t="s">
        <v>163</v>
      </c>
      <c r="B51" s="2" t="s">
        <v>170</v>
      </c>
      <c r="C51" s="31">
        <v>-7554</v>
      </c>
      <c r="D51" s="31"/>
      <c r="E51" s="31">
        <v>-14005</v>
      </c>
      <c r="F51" s="31"/>
      <c r="G51" s="31">
        <v>-7554</v>
      </c>
      <c r="H51" s="31"/>
      <c r="I51" s="31">
        <v>-14005</v>
      </c>
    </row>
    <row r="52" spans="1:9" ht="21.6" x14ac:dyDescent="0.55000000000000004">
      <c r="A52" s="28" t="s">
        <v>114</v>
      </c>
      <c r="C52" s="31">
        <v>0</v>
      </c>
      <c r="D52" s="31"/>
      <c r="E52" s="31">
        <v>-68</v>
      </c>
      <c r="F52" s="31"/>
      <c r="G52" s="31">
        <v>0</v>
      </c>
      <c r="H52" s="31"/>
      <c r="I52" s="31">
        <v>-68</v>
      </c>
    </row>
    <row r="53" spans="1:9" ht="21.6" x14ac:dyDescent="0.55000000000000004">
      <c r="A53" s="28" t="s">
        <v>59</v>
      </c>
      <c r="B53" s="2" t="s">
        <v>132</v>
      </c>
      <c r="C53" s="31">
        <v>306</v>
      </c>
      <c r="D53" s="18"/>
      <c r="E53" s="31">
        <v>613</v>
      </c>
      <c r="F53" s="18"/>
      <c r="G53" s="41">
        <v>306</v>
      </c>
      <c r="H53" s="18"/>
      <c r="I53" s="41">
        <v>613</v>
      </c>
    </row>
    <row r="54" spans="1:9" ht="21.6" x14ac:dyDescent="0.55000000000000004">
      <c r="A54" s="28" t="s">
        <v>26</v>
      </c>
      <c r="C54" s="31">
        <v>6132</v>
      </c>
      <c r="D54" s="18"/>
      <c r="E54" s="31">
        <v>1129</v>
      </c>
      <c r="F54" s="18"/>
      <c r="G54" s="41">
        <v>6132</v>
      </c>
      <c r="H54" s="18"/>
      <c r="I54" s="41">
        <v>1129</v>
      </c>
    </row>
    <row r="55" spans="1:9" ht="21.6" hidden="1" x14ac:dyDescent="0.55000000000000004">
      <c r="A55" s="28" t="s">
        <v>148</v>
      </c>
      <c r="C55" s="31"/>
      <c r="D55" s="18"/>
      <c r="E55" s="31">
        <v>0</v>
      </c>
      <c r="F55" s="18"/>
      <c r="G55" s="41"/>
      <c r="H55" s="18"/>
      <c r="I55" s="41">
        <v>0</v>
      </c>
    </row>
    <row r="56" spans="1:9" ht="22.2" x14ac:dyDescent="0.6">
      <c r="A56" s="22" t="s">
        <v>130</v>
      </c>
      <c r="C56" s="94">
        <f>SUM(C48:C55)</f>
        <v>-1023</v>
      </c>
      <c r="D56" s="81"/>
      <c r="E56" s="94">
        <f>SUM(E48:E55)</f>
        <v>38679</v>
      </c>
      <c r="F56" s="81"/>
      <c r="G56" s="94">
        <f>SUM(G48:G55)</f>
        <v>-1023</v>
      </c>
      <c r="H56" s="81"/>
      <c r="I56" s="94">
        <f>SUM(I48:I55)</f>
        <v>38679</v>
      </c>
    </row>
    <row r="57" spans="1:9" ht="22.2" x14ac:dyDescent="0.6">
      <c r="A57" s="22"/>
      <c r="C57" s="52"/>
      <c r="D57" s="81"/>
      <c r="E57" s="52"/>
      <c r="F57" s="81"/>
      <c r="G57" s="52"/>
      <c r="H57" s="81"/>
      <c r="I57" s="52"/>
    </row>
    <row r="58" spans="1:9" ht="21.75" customHeight="1" x14ac:dyDescent="0.6">
      <c r="A58" s="9" t="s">
        <v>19</v>
      </c>
      <c r="B58" s="9"/>
      <c r="C58" s="31"/>
      <c r="D58" s="31"/>
      <c r="E58" s="31"/>
      <c r="F58" s="31"/>
      <c r="G58" s="31"/>
      <c r="H58" s="31"/>
      <c r="I58" s="31"/>
    </row>
    <row r="59" spans="1:9" ht="21.75" customHeight="1" x14ac:dyDescent="0.55000000000000004">
      <c r="A59" s="28" t="s">
        <v>128</v>
      </c>
      <c r="C59" s="31">
        <v>3187000</v>
      </c>
      <c r="D59" s="31"/>
      <c r="E59" s="31">
        <v>3629017</v>
      </c>
      <c r="F59" s="31"/>
      <c r="G59" s="31">
        <v>3187000</v>
      </c>
      <c r="H59" s="31"/>
      <c r="I59" s="31">
        <v>3629017</v>
      </c>
    </row>
    <row r="60" spans="1:9" ht="21.75" customHeight="1" x14ac:dyDescent="0.55000000000000004">
      <c r="A60" s="28" t="s">
        <v>175</v>
      </c>
      <c r="C60" s="31">
        <v>-3514094</v>
      </c>
      <c r="D60" s="31"/>
      <c r="E60" s="31">
        <v>-3137515</v>
      </c>
      <c r="F60" s="31"/>
      <c r="G60" s="31">
        <v>-3514094</v>
      </c>
      <c r="H60" s="31"/>
      <c r="I60" s="31">
        <v>-3137515</v>
      </c>
    </row>
    <row r="61" spans="1:9" ht="21.75" hidden="1" customHeight="1" x14ac:dyDescent="0.55000000000000004">
      <c r="A61" s="28" t="s">
        <v>103</v>
      </c>
      <c r="B61" s="2">
        <v>10</v>
      </c>
      <c r="C61" s="31"/>
      <c r="D61" s="18"/>
      <c r="E61" s="31"/>
      <c r="F61" s="143"/>
      <c r="G61" s="31"/>
      <c r="H61" s="143"/>
      <c r="I61" s="31"/>
    </row>
    <row r="62" spans="1:9" ht="21.75" customHeight="1" x14ac:dyDescent="0.55000000000000004">
      <c r="A62" s="28" t="s">
        <v>96</v>
      </c>
      <c r="C62" s="31">
        <v>-52838</v>
      </c>
      <c r="D62" s="31"/>
      <c r="E62" s="31">
        <v>-13204</v>
      </c>
      <c r="F62" s="31"/>
      <c r="G62" s="31">
        <v>-52838</v>
      </c>
      <c r="H62" s="31"/>
      <c r="I62" s="31">
        <v>-13204</v>
      </c>
    </row>
    <row r="63" spans="1:9" ht="21.75" customHeight="1" x14ac:dyDescent="0.6">
      <c r="A63" s="22" t="s">
        <v>173</v>
      </c>
      <c r="B63" s="22"/>
      <c r="C63" s="94">
        <f>SUM(C59:C62)</f>
        <v>-379932</v>
      </c>
      <c r="D63" s="81"/>
      <c r="E63" s="94">
        <f>SUM(E59:E62)</f>
        <v>478298</v>
      </c>
      <c r="F63" s="81"/>
      <c r="G63" s="94">
        <f>SUM(G59:G62)</f>
        <v>-379932</v>
      </c>
      <c r="H63" s="81"/>
      <c r="I63" s="94">
        <f>SUM(I59:I62)</f>
        <v>478298</v>
      </c>
    </row>
    <row r="64" spans="1:9" ht="21.75" customHeight="1" x14ac:dyDescent="0.6">
      <c r="A64" s="22"/>
      <c r="B64" s="22"/>
      <c r="C64" s="81"/>
      <c r="D64" s="81"/>
      <c r="E64" s="81"/>
      <c r="F64" s="81"/>
      <c r="G64" s="81"/>
      <c r="H64" s="81"/>
      <c r="I64" s="81"/>
    </row>
    <row r="65" spans="1:9" ht="21.75" customHeight="1" x14ac:dyDescent="0.6">
      <c r="A65" s="22" t="s">
        <v>97</v>
      </c>
      <c r="B65" s="22"/>
      <c r="C65" s="96">
        <f>C34+C56+C63</f>
        <v>-69631</v>
      </c>
      <c r="D65" s="81"/>
      <c r="E65" s="96">
        <f>E34+E56+E63</f>
        <v>1345</v>
      </c>
      <c r="F65" s="81"/>
      <c r="G65" s="96">
        <f>G34+G56+G63</f>
        <v>-69631</v>
      </c>
      <c r="H65" s="81"/>
      <c r="I65" s="96">
        <f>I34+I56+I63</f>
        <v>1345</v>
      </c>
    </row>
    <row r="66" spans="1:9" ht="21.75" customHeight="1" x14ac:dyDescent="0.55000000000000004">
      <c r="A66" s="28" t="s">
        <v>144</v>
      </c>
      <c r="C66" s="148">
        <f>'BS 3-4'!E11</f>
        <v>497977</v>
      </c>
      <c r="D66" s="31"/>
      <c r="E66" s="148">
        <v>6180</v>
      </c>
      <c r="F66" s="31"/>
      <c r="G66" s="148">
        <f>'BS 3-4'!I11</f>
        <v>497977</v>
      </c>
      <c r="H66" s="31"/>
      <c r="I66" s="148">
        <v>6180</v>
      </c>
    </row>
    <row r="67" spans="1:9" ht="21.75" customHeight="1" thickBot="1" x14ac:dyDescent="0.65">
      <c r="A67" s="22" t="s">
        <v>145</v>
      </c>
      <c r="B67" s="22"/>
      <c r="C67" s="149">
        <f>SUM(C65:C66)</f>
        <v>428346</v>
      </c>
      <c r="D67" s="81"/>
      <c r="E67" s="149">
        <f>SUM(E65:E66)</f>
        <v>7525</v>
      </c>
      <c r="F67" s="81"/>
      <c r="G67" s="150">
        <f>SUM(G65:G66)</f>
        <v>428346</v>
      </c>
      <c r="H67" s="81"/>
      <c r="I67" s="150">
        <f>SUM(I65:I66)</f>
        <v>7525</v>
      </c>
    </row>
    <row r="68" spans="1:9" ht="21.75" customHeight="1" thickTop="1" x14ac:dyDescent="0.55000000000000004">
      <c r="C68" s="14"/>
      <c r="G68" s="14"/>
    </row>
    <row r="69" spans="1:9" ht="21.75" customHeight="1" x14ac:dyDescent="0.55000000000000004">
      <c r="C69" s="14"/>
      <c r="G69" s="14"/>
    </row>
    <row r="70" spans="1:9" ht="21.75" customHeight="1" x14ac:dyDescent="0.55000000000000004">
      <c r="C70" s="14"/>
      <c r="G70" s="14"/>
    </row>
  </sheetData>
  <sheetProtection formatCells="0" formatColumns="0" formatRows="0" insertColumns="0" insertRows="0" insertHyperlinks="0" deleteColumns="0" deleteRows="0" sort="0" autoFilter="0" pivotTables="0"/>
  <mergeCells count="16">
    <mergeCell ref="C4:E4"/>
    <mergeCell ref="C9:I9"/>
    <mergeCell ref="C5:E5"/>
    <mergeCell ref="G5:I5"/>
    <mergeCell ref="C6:E6"/>
    <mergeCell ref="G6:I6"/>
    <mergeCell ref="C7:E7"/>
    <mergeCell ref="G7:I7"/>
    <mergeCell ref="C44:E44"/>
    <mergeCell ref="G44:I44"/>
    <mergeCell ref="C46:I46"/>
    <mergeCell ref="C41:E41"/>
    <mergeCell ref="C42:E42"/>
    <mergeCell ref="G42:I42"/>
    <mergeCell ref="C43:E43"/>
    <mergeCell ref="G43:I43"/>
  </mergeCells>
  <pageMargins left="0.8" right="0.5" top="0.48" bottom="0.5" header="0.5" footer="0.5"/>
  <pageSetup paperSize="9" scale="74" firstPageNumber="9" fitToWidth="0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7" max="8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6C5EC28D-1E3C-4D20-9D83-7B596D8905E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AF00A43-767A-408F-AAA6-7A1472D14DA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1E5CDCB-1CBC-4375-9146-3C883B37655A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f6ba49b0-bcda-4796-8236-5b5cc1493ace"/>
    <ds:schemaRef ds:uri="4243d5be-521d-4052-81ca-f0f31ea6f2da"/>
  </ds:schemaRefs>
</ds:datastoreItem>
</file>

<file path=docMetadata/LabelInfo.xml><?xml version="1.0" encoding="utf-8"?>
<clbl:labelList xmlns:clbl="http://schemas.microsoft.com/office/2020/mipLabelMetadata">
  <clbl:label id="{95653b52-df9b-47d2-8549-8de78ac04e21}" enabled="1" method="Standard" siteId="{deff24bb-2089-4400-8c8e-f71e680378b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3-4</vt:lpstr>
      <vt:lpstr>PL 5-6</vt:lpstr>
      <vt:lpstr>งบเปลี่ยนแปลง-7</vt:lpstr>
      <vt:lpstr>งบเปลี่ยนแปลง-8</vt:lpstr>
      <vt:lpstr>CF-9-10 </vt:lpstr>
      <vt:lpstr>'BS 3-4'!Print_Area</vt:lpstr>
      <vt:lpstr>'CF-9-10 '!Print_Area</vt:lpstr>
      <vt:lpstr>'PL 5-6'!Print_Area</vt:lpstr>
      <vt:lpstr>'งบเปลี่ยนแปลง-7'!Print_Area</vt:lpstr>
      <vt:lpstr>'งบเปลี่ยนแปลง-8'!Print_Area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nurapeevachareewan</dc:creator>
  <cp:lastModifiedBy>Ravipa, Sivasiriyangkool</cp:lastModifiedBy>
  <cp:lastPrinted>2026-08-14T06:52:28Z</cp:lastPrinted>
  <dcterms:created xsi:type="dcterms:W3CDTF">2005-02-20T11:46:17Z</dcterms:created>
  <dcterms:modified xsi:type="dcterms:W3CDTF">2026-08-14T08:27:43Z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