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6\Q2'2026\Convert\"/>
    </mc:Choice>
  </mc:AlternateContent>
  <xr:revisionPtr revIDLastSave="0" documentId="13_ncr:1_{B2D54B2F-33D3-4ABE-838C-EB09CB6E3936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9" r:id="rId1"/>
    <sheet name="PL" sheetId="31" r:id="rId2"/>
    <sheet name="Consolidated" sheetId="34" r:id="rId3"/>
    <sheet name="Seperate" sheetId="35" r:id="rId4"/>
    <sheet name="CF" sheetId="32" r:id="rId5"/>
  </sheets>
  <definedNames>
    <definedName name="_xlnm.Print_Area" localSheetId="0">BS!$A$1:$P$111</definedName>
    <definedName name="_xlnm.Print_Area" localSheetId="4">CF!$A$1:$O$100</definedName>
    <definedName name="_xlnm.Print_Area" localSheetId="2">Consolidated!$A$1:$Z$36</definedName>
    <definedName name="_xlnm.Print_Area" localSheetId="1">PL!$A$1:$P$146</definedName>
    <definedName name="_xlnm.Print_Area" localSheetId="3">Seperate!$A$1:$V$33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9" i="32" l="1"/>
  <c r="M79" i="32"/>
  <c r="K79" i="32"/>
  <c r="I79" i="32"/>
  <c r="M9" i="32"/>
  <c r="M23" i="32" s="1"/>
  <c r="M49" i="32" s="1"/>
  <c r="M54" i="32" s="1"/>
  <c r="I9" i="32"/>
  <c r="I23" i="32" s="1"/>
  <c r="I49" i="32" s="1"/>
  <c r="I54" i="32" s="1"/>
  <c r="M63" i="32"/>
  <c r="K63" i="32"/>
  <c r="I63" i="32"/>
  <c r="O59" i="32"/>
  <c r="O63" i="32" s="1"/>
  <c r="O23" i="32"/>
  <c r="O49" i="32" s="1"/>
  <c r="O54" i="32" s="1"/>
  <c r="K23" i="32"/>
  <c r="K49" i="32" s="1"/>
  <c r="K54" i="32" s="1"/>
  <c r="O80" i="32" l="1"/>
  <c r="O82" i="32" s="1"/>
  <c r="K80" i="32"/>
  <c r="K82" i="32" s="1"/>
  <c r="M80" i="32"/>
  <c r="I80" i="32"/>
  <c r="I82" i="32" s="1"/>
  <c r="I83" i="32" s="1"/>
  <c r="M82" i="32"/>
  <c r="M83" i="32" s="1"/>
  <c r="W21" i="34"/>
  <c r="Y21" i="34"/>
  <c r="U21" i="34"/>
  <c r="Q21" i="34"/>
  <c r="O21" i="34"/>
  <c r="M21" i="34"/>
  <c r="K21" i="34"/>
  <c r="I21" i="34"/>
  <c r="G21" i="34"/>
  <c r="E21" i="34"/>
  <c r="C21" i="34"/>
  <c r="S21" i="34"/>
  <c r="E20" i="35"/>
  <c r="G20" i="35"/>
  <c r="I20" i="35"/>
  <c r="K20" i="35"/>
  <c r="M20" i="35"/>
  <c r="O20" i="35"/>
  <c r="Q20" i="35"/>
  <c r="S20" i="35"/>
  <c r="U20" i="35"/>
  <c r="U28" i="34" l="1"/>
  <c r="Y28" i="34" s="1"/>
  <c r="Y23" i="34"/>
  <c r="U23" i="34"/>
  <c r="Y31" i="34"/>
  <c r="U31" i="34"/>
  <c r="S31" i="34"/>
  <c r="Y20" i="34"/>
  <c r="U20" i="34"/>
  <c r="U28" i="35"/>
  <c r="O33" i="34"/>
  <c r="I58" i="19" l="1"/>
  <c r="U19" i="35" l="1"/>
  <c r="O122" i="31" l="1"/>
  <c r="O123" i="31" s="1"/>
  <c r="M122" i="31"/>
  <c r="M123" i="31" s="1"/>
  <c r="Q24" i="35" s="1"/>
  <c r="K122" i="31"/>
  <c r="K123" i="31" s="1"/>
  <c r="I122" i="31"/>
  <c r="I123" i="31" s="1"/>
  <c r="Q25" i="34" s="1"/>
  <c r="O95" i="31"/>
  <c r="M95" i="31"/>
  <c r="K95" i="31"/>
  <c r="I95" i="31"/>
  <c r="O91" i="31"/>
  <c r="M91" i="31"/>
  <c r="K91" i="31"/>
  <c r="I91" i="31"/>
  <c r="O90" i="31"/>
  <c r="M90" i="31"/>
  <c r="K90" i="31"/>
  <c r="I90" i="31"/>
  <c r="O49" i="31"/>
  <c r="O50" i="31" s="1"/>
  <c r="M49" i="31"/>
  <c r="M50" i="31" s="1"/>
  <c r="K49" i="31"/>
  <c r="K50" i="31" s="1"/>
  <c r="I49" i="31"/>
  <c r="I50" i="31" s="1"/>
  <c r="O22" i="31"/>
  <c r="M22" i="31"/>
  <c r="K22" i="31"/>
  <c r="I22" i="31"/>
  <c r="O18" i="31"/>
  <c r="M18" i="31"/>
  <c r="K18" i="31"/>
  <c r="I18" i="31"/>
  <c r="O17" i="31"/>
  <c r="M17" i="31"/>
  <c r="K17" i="31"/>
  <c r="I17" i="31"/>
  <c r="I96" i="31" l="1"/>
  <c r="I99" i="31" s="1"/>
  <c r="I101" i="31" s="1"/>
  <c r="I128" i="31" s="1"/>
  <c r="K96" i="31"/>
  <c r="K99" i="31" s="1"/>
  <c r="K101" i="31" s="1"/>
  <c r="M96" i="31"/>
  <c r="M99" i="31" s="1"/>
  <c r="M101" i="31" s="1"/>
  <c r="M125" i="31" s="1"/>
  <c r="M132" i="31" s="1"/>
  <c r="O96" i="31"/>
  <c r="O99" i="31" s="1"/>
  <c r="O101" i="31" s="1"/>
  <c r="I23" i="31"/>
  <c r="I26" i="31" s="1"/>
  <c r="I28" i="31" s="1"/>
  <c r="I52" i="31" s="1"/>
  <c r="I59" i="31" s="1"/>
  <c r="I61" i="31" s="1"/>
  <c r="K23" i="31"/>
  <c r="K26" i="31" s="1"/>
  <c r="K28" i="31" s="1"/>
  <c r="O23" i="31"/>
  <c r="O26" i="31" s="1"/>
  <c r="O28" i="31" s="1"/>
  <c r="M23" i="31"/>
  <c r="M26" i="31" s="1"/>
  <c r="M28" i="31" s="1"/>
  <c r="M55" i="31" s="1"/>
  <c r="I125" i="31"/>
  <c r="I132" i="31" s="1"/>
  <c r="I134" i="31" s="1"/>
  <c r="O52" i="31" l="1"/>
  <c r="O59" i="31" s="1"/>
  <c r="O55" i="31"/>
  <c r="K52" i="31"/>
  <c r="K59" i="31" s="1"/>
  <c r="K61" i="31" s="1"/>
  <c r="K55" i="31"/>
  <c r="I137" i="31"/>
  <c r="O24" i="34"/>
  <c r="O125" i="31"/>
  <c r="O132" i="31" s="1"/>
  <c r="O128" i="31"/>
  <c r="K125" i="31"/>
  <c r="K132" i="31" s="1"/>
  <c r="K134" i="31" s="1"/>
  <c r="K128" i="31"/>
  <c r="M128" i="31"/>
  <c r="M137" i="31" s="1"/>
  <c r="I55" i="31"/>
  <c r="I57" i="31" s="1"/>
  <c r="M52" i="31"/>
  <c r="M59" i="31" s="1"/>
  <c r="I130" i="31"/>
  <c r="I141" i="31"/>
  <c r="M64" i="31"/>
  <c r="M68" i="31"/>
  <c r="K57" i="31" l="1"/>
  <c r="K68" i="31"/>
  <c r="K64" i="31"/>
  <c r="O68" i="31"/>
  <c r="O64" i="31"/>
  <c r="M141" i="31"/>
  <c r="O23" i="35"/>
  <c r="K141" i="31"/>
  <c r="K137" i="31"/>
  <c r="K130" i="31"/>
  <c r="O137" i="31"/>
  <c r="O141" i="31"/>
  <c r="I64" i="31"/>
  <c r="I68" i="31"/>
  <c r="Q30" i="35" l="1"/>
  <c r="O30" i="35" s="1"/>
  <c r="S27" i="35"/>
  <c r="U27" i="35" s="1"/>
  <c r="S30" i="34"/>
  <c r="U30" i="34" s="1"/>
  <c r="Y30" i="34" s="1"/>
  <c r="S28" i="34"/>
  <c r="K33" i="19" l="1"/>
  <c r="S18" i="35" l="1"/>
  <c r="U18" i="35" s="1"/>
  <c r="M16" i="35"/>
  <c r="K16" i="35"/>
  <c r="I16" i="35"/>
  <c r="G16" i="35"/>
  <c r="E16" i="35"/>
  <c r="Q16" i="35"/>
  <c r="S14" i="35"/>
  <c r="O16" i="35"/>
  <c r="S13" i="35"/>
  <c r="U14" i="35" l="1"/>
  <c r="S15" i="35"/>
  <c r="U15" i="35" s="1"/>
  <c r="U13" i="35"/>
  <c r="U16" i="35" l="1"/>
  <c r="S16" i="35"/>
  <c r="S19" i="34" l="1"/>
  <c r="U19" i="34" s="1"/>
  <c r="Y19" i="34" s="1"/>
  <c r="X17" i="34"/>
  <c r="V17" i="34"/>
  <c r="T17" i="34"/>
  <c r="M17" i="34"/>
  <c r="K17" i="34"/>
  <c r="I17" i="34"/>
  <c r="G17" i="34"/>
  <c r="E17" i="34"/>
  <c r="C17" i="34"/>
  <c r="S16" i="34"/>
  <c r="S15" i="34"/>
  <c r="O17" i="34"/>
  <c r="S14" i="34"/>
  <c r="S17" i="34" l="1"/>
  <c r="U16" i="34"/>
  <c r="Y16" i="34" s="1"/>
  <c r="Q17" i="34"/>
  <c r="U14" i="34"/>
  <c r="U15" i="34"/>
  <c r="U17" i="34" l="1"/>
  <c r="Y14" i="34"/>
  <c r="M17" i="19" l="1"/>
  <c r="O71" i="19" l="1"/>
  <c r="M71" i="19"/>
  <c r="K71" i="19"/>
  <c r="I71" i="19"/>
  <c r="I33" i="19"/>
  <c r="N33" i="19"/>
  <c r="M33" i="19"/>
  <c r="O33" i="19"/>
  <c r="S22" i="35" l="1"/>
  <c r="U22" i="35" s="1"/>
  <c r="S23" i="34"/>
  <c r="O17" i="19" l="1"/>
  <c r="M34" i="19"/>
  <c r="K17" i="19"/>
  <c r="K34" i="19" s="1"/>
  <c r="O34" i="19" l="1"/>
  <c r="S30" i="35"/>
  <c r="U30" i="35" s="1"/>
  <c r="S33" i="34"/>
  <c r="U33" i="34" s="1"/>
  <c r="Y33" i="34" s="1"/>
  <c r="O58" i="19" l="1"/>
  <c r="M58" i="19"/>
  <c r="K58" i="19"/>
  <c r="S24" i="34" l="1"/>
  <c r="S23" i="35"/>
  <c r="M25" i="35"/>
  <c r="K25" i="35"/>
  <c r="I25" i="35"/>
  <c r="G25" i="35"/>
  <c r="E25" i="35"/>
  <c r="X26" i="34"/>
  <c r="V26" i="34"/>
  <c r="T26" i="34"/>
  <c r="K26" i="34"/>
  <c r="I26" i="34"/>
  <c r="G26" i="34"/>
  <c r="G34" i="34" s="1"/>
  <c r="I91" i="19" s="1"/>
  <c r="E26" i="34"/>
  <c r="C26" i="34"/>
  <c r="E31" i="35" l="1"/>
  <c r="M89" i="19" s="1"/>
  <c r="K31" i="35"/>
  <c r="M95" i="19" s="1"/>
  <c r="M31" i="35"/>
  <c r="M96" i="19" s="1"/>
  <c r="G31" i="35"/>
  <c r="M90" i="19" s="1"/>
  <c r="I31" i="35"/>
  <c r="M92" i="19" s="1"/>
  <c r="K34" i="34"/>
  <c r="I95" i="19" s="1"/>
  <c r="C34" i="34"/>
  <c r="I89" i="19" s="1"/>
  <c r="E34" i="34"/>
  <c r="I90" i="19" s="1"/>
  <c r="I34" i="34"/>
  <c r="I92" i="19" s="1"/>
  <c r="K72" i="19"/>
  <c r="O72" i="19"/>
  <c r="M72" i="19"/>
  <c r="O99" i="19"/>
  <c r="O101" i="19" s="1"/>
  <c r="I72" i="19"/>
  <c r="K99" i="19" l="1"/>
  <c r="K101" i="19" s="1"/>
  <c r="K102" i="19" s="1"/>
  <c r="K103" i="19" s="1"/>
  <c r="O102" i="19"/>
  <c r="O103" i="19" s="1"/>
  <c r="O25" i="35"/>
  <c r="O31" i="35" l="1"/>
  <c r="U23" i="35"/>
  <c r="S25" i="34"/>
  <c r="Q26" i="34"/>
  <c r="Q34" i="34" s="1"/>
  <c r="Q25" i="35"/>
  <c r="Q31" i="35" s="1"/>
  <c r="S24" i="35"/>
  <c r="S25" i="35" l="1"/>
  <c r="U24" i="35"/>
  <c r="U25" i="34"/>
  <c r="S26" i="34"/>
  <c r="S31" i="35" l="1"/>
  <c r="M98" i="19" s="1"/>
  <c r="S34" i="34"/>
  <c r="I98" i="19" s="1"/>
  <c r="Y25" i="34"/>
  <c r="U25" i="35"/>
  <c r="U31" i="35" s="1"/>
  <c r="O26" i="34"/>
  <c r="W26" i="34"/>
  <c r="W17" i="34" l="1"/>
  <c r="Y15" i="34"/>
  <c r="Y17" i="34" s="1"/>
  <c r="M99" i="19"/>
  <c r="W34" i="34"/>
  <c r="I100" i="19" s="1"/>
  <c r="O34" i="34"/>
  <c r="M101" i="19" l="1"/>
  <c r="M102" i="19" l="1"/>
  <c r="M103" i="19" l="1"/>
  <c r="M26" i="34" l="1"/>
  <c r="M34" i="34" s="1"/>
  <c r="U24" i="34"/>
  <c r="I96" i="19" l="1"/>
  <c r="I99" i="19" s="1"/>
  <c r="I101" i="19" s="1"/>
  <c r="I102" i="19" s="1"/>
  <c r="Y24" i="34"/>
  <c r="Y26" i="34" s="1"/>
  <c r="Y34" i="34" s="1"/>
  <c r="U26" i="34"/>
  <c r="U34" i="34" s="1"/>
  <c r="I17" i="19" l="1"/>
  <c r="I34" i="19" s="1"/>
  <c r="I103" i="19" s="1"/>
</calcChain>
</file>

<file path=xl/sharedStrings.xml><?xml version="1.0" encoding="utf-8"?>
<sst xmlns="http://schemas.openxmlformats.org/spreadsheetml/2006/main" count="480" uniqueCount="231">
  <si>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</si>
  <si>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</si>
  <si>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</si>
  <si>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</si>
  <si>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</si>
  <si>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</si>
  <si>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</si>
  <si>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</si>
  <si>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</si>
  <si>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</si>
  <si>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</si>
  <si>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</si>
  <si>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</si>
  <si>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</si>
  <si>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รวมส่วนของผู้ถือหุ้น</t>
  </si>
  <si>
    <t>งบการเงินรวม</t>
  </si>
  <si>
    <t>กำไรสะสม</t>
  </si>
  <si>
    <t>ยังไม่ได้จัดสรร</t>
  </si>
  <si>
    <t>ดอกเบี้ยรับ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</si>
  <si>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</si>
  <si>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</si>
  <si>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</si>
  <si>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</si>
  <si>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</si>
  <si>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</si>
  <si>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ทุนจดทะเบียน</t>
  </si>
  <si>
    <t>สินทรัพย์ไม่หมุนเวียนอื่น</t>
  </si>
  <si>
    <t>ชำระแล้ว</t>
  </si>
  <si>
    <t>รวม</t>
  </si>
  <si>
    <t>กรรมการ</t>
  </si>
  <si>
    <t>รวมหนี้สิน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</si>
  <si>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</si>
  <si>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</si>
  <si>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</si>
  <si>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</si>
  <si>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งบการเงินเฉพาะกิจการ</t>
  </si>
  <si>
    <t>ค่าใช้จ่ายในการบริหาร</t>
  </si>
  <si>
    <t>กำไรต่อหุ้นขั้นพื้นฐาน</t>
  </si>
  <si>
    <t>ผู้ถือหุ้น</t>
  </si>
  <si>
    <t xml:space="preserve">   สินทรัพย์และหนี้สินดำเนินงาน</t>
  </si>
  <si>
    <t>ส่วนเกินมูลค่าหุ้นสามัญ</t>
  </si>
  <si>
    <t>ที่ออกและ</t>
  </si>
  <si>
    <t>หนี้สินและส่วนของผู้ถือหุ้น (ต่อ)</t>
  </si>
  <si>
    <t>(หน่วย: พันบาท)</t>
  </si>
  <si>
    <t>(ยังไม่ได้ตรวจสอบ</t>
  </si>
  <si>
    <t>แต่สอบทานแล้ว)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</si>
  <si>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</si>
  <si>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</si>
  <si>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</si>
  <si>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องค์ประกอบอื่น</t>
  </si>
  <si>
    <t>จัดสรรแล้ว</t>
  </si>
  <si>
    <t>กำไรขาดทุนเบ็ดเสร็จรวมสำหรับงวด</t>
  </si>
  <si>
    <t>องค์ประกอบอื่นของส่วนของผู้ถือหุ้น</t>
  </si>
  <si>
    <t>(หน่วย: พันบาท ยกเว้นกำไรต่อหุ้นแสดงเป็นบาท)</t>
  </si>
  <si>
    <t>งบกำไรขาดทุนเบ็ดเสร็จ</t>
  </si>
  <si>
    <t>งบกำไรขาดทุนเบ็ดเสร็จ (ต่อ)</t>
  </si>
  <si>
    <t>(ยังไม่ได้ตรวจสอบ แต่สอบทานแล้ว)</t>
  </si>
  <si>
    <t xml:space="preserve">กำไรต่อหุ้น (บาท) </t>
  </si>
  <si>
    <t>กำไรขาดทุน:</t>
  </si>
  <si>
    <t>กำไรส่วนที่เป็นของผู้ถือหุ้นของบริษัทฯ</t>
  </si>
  <si>
    <t>ค่าใช้จ่ายภาษีเงินได้</t>
  </si>
  <si>
    <t>(ตรวจสอบแล้ว)</t>
  </si>
  <si>
    <t>รายการที่จะไม่ถูกบันทึกในส่วนของกำไรหรือขาดทุนในภายหลัง</t>
  </si>
  <si>
    <t xml:space="preserve">   - สุทธิภาษีเงินได้</t>
  </si>
  <si>
    <t xml:space="preserve">รายการที่จะไม่ถูกบันทึกในส่วนของกำไรหรือขาดทุนในภายหลัง </t>
  </si>
  <si>
    <t>จำนวนหุ้นสามัญถัวเฉลี่ยถ่วงน้ำหนัก (พันหุ้น)</t>
  </si>
  <si>
    <t>หุ้นสามัญ</t>
  </si>
  <si>
    <t>สินทรัพย์ทางการเงินไม่หมุนเวียนอื่น</t>
  </si>
  <si>
    <t>ต้นทุนทางการเงิน</t>
  </si>
  <si>
    <t>กระแสเงินสดจากกิจกรรมดำเนินงาน (ต่อ)</t>
  </si>
  <si>
    <t>ในบริษัทย่อย</t>
  </si>
  <si>
    <t>บริษัท ธนูลักษณ์ จำกัด (มหาชน) และบริษัทย่อย</t>
  </si>
  <si>
    <t>ชำระภายในหนึ่งปี</t>
  </si>
  <si>
    <t>ภาษีเงินได้นิติบุคคลค้างจ่าย</t>
  </si>
  <si>
    <t>หนี้สินตามสัญญาเช่า - สุทธิจากส่วนที่</t>
  </si>
  <si>
    <t>ถึงกำหนดชำระภายในหนึ่งปี</t>
  </si>
  <si>
    <t>หุ้นสามัญ 311,547,664 หุ้น มูลค่าหุ้นละ 1 บาท</t>
  </si>
  <si>
    <t>สำรองส่วนทุนจากการจ่ายโดยใช้หุ้นเป็นเกณฑ์</t>
  </si>
  <si>
    <t>สำรองตามกฎหมาย</t>
  </si>
  <si>
    <t>สำรองทั่วไป</t>
  </si>
  <si>
    <t xml:space="preserve">เงินปันผลรับ </t>
  </si>
  <si>
    <t>สำรองส่วนทุน</t>
  </si>
  <si>
    <t>จากการจ่ายโดย</t>
  </si>
  <si>
    <t>สำรองตาม</t>
  </si>
  <si>
    <t>ยังไม่ได้</t>
  </si>
  <si>
    <t>ของส่วนของ</t>
  </si>
  <si>
    <t>รวมส่วนของ</t>
  </si>
  <si>
    <t>ใช้หุ้นเป็นเกณฑ์</t>
  </si>
  <si>
    <t>กฎหมาย</t>
  </si>
  <si>
    <t>จัดสรร</t>
  </si>
  <si>
    <t>หมายเหตุประกอบงบการเงินระหว่างกาลเป็นส่วนหนึ่งของงบการเงินนี้</t>
  </si>
  <si>
    <t>ค่าเสื่อมราคาและค่าตัดจำหน่าย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</si>
  <si>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</si>
  <si>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</si>
  <si>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</si>
  <si>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</si>
  <si>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</si>
  <si>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</si>
  <si>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รวมรายได้อื่น</t>
  </si>
  <si>
    <t>รวมรายได้</t>
  </si>
  <si>
    <t>ค่าใช้จ่าย</t>
  </si>
  <si>
    <t>รวมค่าใช้จ่าย</t>
  </si>
  <si>
    <t>เงินให้กู้ยืมระยะสั้นแก่กิจการที่เกี่ยวข้องกัน</t>
  </si>
  <si>
    <t>สำรองการเปลี่ยนแปลง</t>
  </si>
  <si>
    <t>กำไรขาดทุนเบ็ดเสร็จอื่นสำหรับงวด</t>
  </si>
  <si>
    <t>กำไรสำหรับงวด</t>
  </si>
  <si>
    <t>ส่วนของผู้มีส่วนได้เสียที่ไม่มีอำนาจควบคุมของบริษัทย่อย</t>
  </si>
  <si>
    <t>กำไรจากการดำเนินงาน</t>
  </si>
  <si>
    <t>หัก: ผลกระทบของภาษีเงินได้</t>
  </si>
  <si>
    <t>สัดส่วนการถือหุ้น</t>
  </si>
  <si>
    <t>ค่าใช้จ่ายที่เกิดจากการจ่ายโดยใช้หุ้นเป็นเกณฑ์</t>
  </si>
  <si>
    <t>ของสินทรัพย์</t>
  </si>
  <si>
    <t>ทางการเงิน</t>
  </si>
  <si>
    <t>ที่วัดมูลค่ายุติธรรม</t>
  </si>
  <si>
    <t>เบ็ดเสร็จอื่น</t>
  </si>
  <si>
    <t>ผ่านกำไรขาดทุน</t>
  </si>
  <si>
    <t>หุ้นสามัญ 304,622,662 หุ้น มูลค่าหุ้นละ 1 บาท</t>
  </si>
  <si>
    <t>ส่วนของผู้ถือหุ้นของบริษัทฯ</t>
  </si>
  <si>
    <t>อื่นๆ</t>
  </si>
  <si>
    <t>ผู้ถือหุ้นของ</t>
  </si>
  <si>
    <t>บริษัทฯ</t>
  </si>
  <si>
    <t>ที่ไม่มีอำนาจ</t>
  </si>
  <si>
    <t>ควบคุมของ</t>
  </si>
  <si>
    <t>บริษัทย่อย</t>
  </si>
  <si>
    <t>ผู้มีส่วนได้เสีย</t>
  </si>
  <si>
    <t>ส่วนของ</t>
  </si>
  <si>
    <t>ส่วนเกินมูลค่า</t>
  </si>
  <si>
    <t xml:space="preserve">   กิจกรรมดำเนินงาน:</t>
  </si>
  <si>
    <t xml:space="preserve">   เงินสดจ่ายต้นทุนทางการเงิน</t>
  </si>
  <si>
    <t xml:space="preserve">   จ่ายภาษีเงินได้</t>
  </si>
  <si>
    <t>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</si>
  <si>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</si>
  <si>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</si>
  <si>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การเปลี่ยนแปลงสัดส่วนเงินลงทุนในบริษัทย่อย</t>
  </si>
  <si>
    <t>การเปลี่ยนแปลง</t>
  </si>
  <si>
    <t>รายได้ค่าที่ปรึกษาและกำกับดูแลโครงการ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</si>
  <si>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</si>
  <si>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</si>
  <si>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เงินให้สินเชื่อแก่ลูกหนี้ระยะสั้นและดอกเบี้ยค้างรับสุทธิ</t>
  </si>
  <si>
    <t>- สุทธิจากส่วนที่ถึงกำหนดชำระภายในหนึ่งปี</t>
  </si>
  <si>
    <t>เงินให้สินเชื่อจากการซื้อลูกหนี้และดอกเบี้ยค้างรับสุทธิ</t>
  </si>
  <si>
    <t>ค่าความนิยม</t>
  </si>
  <si>
    <t xml:space="preserve"> </t>
  </si>
  <si>
    <t>กำไรต่อหุ้นปรับลด</t>
  </si>
  <si>
    <t>สำรองส่วนทุนจากการจ่ายโดยใช้</t>
  </si>
  <si>
    <t>ของสินทรัพย์ทางการเงิน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</si>
  <si>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</si>
  <si>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</si>
  <si>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</si>
  <si>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</si>
  <si>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เจ้าหนี้สถาบันการเงินจากการซื้อสินเชื่อแก่ลูกหนี้</t>
  </si>
  <si>
    <t>สินทรัพย์ดำเนินงาน (เพิ่มขึ้น) ลดลง</t>
  </si>
  <si>
    <t>เงินสดสุทธิจาก (ใช้ไปใน) กิจกรรมดำเนินงาน</t>
  </si>
  <si>
    <t xml:space="preserve">หนี้สินดำเนินงานเพิ่มขึ้น (ลดลง) </t>
  </si>
  <si>
    <t>เงินสดรับจากการจำหน่ายสินทรัพย์ทางการเงินอื่น</t>
  </si>
  <si>
    <t>เงินให้สินเชื่อแก่ลูกหนี้</t>
  </si>
  <si>
    <t>เงินสดจ่ายเพื่อซื้อที่ดิน อาคารและอุปกรณ์และสินทรัพย์ไม่มีตัวตน</t>
  </si>
  <si>
    <t xml:space="preserve">   ดอกเบี้ยรับ</t>
  </si>
  <si>
    <t>เงินปันผลรับ</t>
  </si>
  <si>
    <t>กำไร (ขาดทุน) จากการดำเนินงานก่อนการเปลี่ยนแปลงใน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</si>
  <si>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</si>
  <si>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</si>
  <si>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</si>
  <si>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</si>
  <si>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</si>
  <si>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</si>
  <si>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ทรัพย์สินรอการขาย</t>
  </si>
  <si>
    <t>ประมาณการหนี้สินไม่หมุนเวียนสำหรับผลประโยชน์พนักงาน</t>
  </si>
  <si>
    <t>หนี้สินหมุนเวียนอื่น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</si>
  <si>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</si>
  <si>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 - สุทธิ</t>
  </si>
  <si>
    <t>จากส่วนที่ถึงกำหนดชำระภายในหนึ่งปี</t>
  </si>
  <si>
    <t>หุ้นกู้ระยะยาว - สุทธิจากส่วนที่</t>
  </si>
  <si>
    <t>เงินมัดจำรับล่วงหน้า</t>
  </si>
  <si>
    <t>รายได้ค่าบริหารจัดการ</t>
  </si>
  <si>
    <t xml:space="preserve">ด้วยมูลค่ายุติธรรมผ่านกำไรขาดทุนเบ็ดเสร็จอื่น </t>
  </si>
  <si>
    <t>เงินให้สินเชื่อจากการซื้อลูกหนี้</t>
  </si>
  <si>
    <t>เงินสดจาก (ใช้ไปใน) กิจกรรมดำเนินงาน</t>
  </si>
  <si>
    <t>เงินสดจ่ายเพื่อลงทุนในบริษัทย่อย</t>
  </si>
  <si>
    <t>7, 2.2</t>
  </si>
  <si>
    <t>เงินกู้ยืมระยะยาวจากสถาบันการเงิน - สุทธิ</t>
  </si>
  <si>
    <t>หุ้นกู้ระยะยาวส่วนที่ถึงกำหนดชำระภายในหนึ่งปี</t>
  </si>
  <si>
    <t>ทุนที่ออกและชำระแล้ว</t>
  </si>
  <si>
    <t>การแบ่งปันกำไรเบ็ดเสร็จรวม</t>
  </si>
  <si>
    <t>2569</t>
  </si>
  <si>
    <t>ยอดคงเหลือ ณ วันที่ 1 มกราคม 2569</t>
  </si>
  <si>
    <t xml:space="preserve"> 31 ธันวาคม 2568</t>
  </si>
  <si>
    <t>เงินให้สินเชื่อแก่ลูกหนี้ระยะยาวและดอกเบี้ยค้างรับสุทธิ</t>
  </si>
  <si>
    <t>สินทรัพย์ภาษีเงินได้รอการตัดบัญชีสุทธิ</t>
  </si>
  <si>
    <t>ส่วนของหนี้สินตามสัญญาเช่าที่ถึงกำหนด</t>
  </si>
  <si>
    <t>ประมาณการหนี้สินสำหรับผลประโยชน์พนักงาน</t>
  </si>
  <si>
    <t>กำไรขาดทุนเบ็ดเสร็จอื่น:</t>
  </si>
  <si>
    <t>การเปลี่ยนแปลงสัดส่วนการถือหุ้น</t>
  </si>
  <si>
    <t xml:space="preserve">   ในบริษัทย่อย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</si>
  <si>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</si>
  <si>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</si>
  <si>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 xml:space="preserve">   หุ้นเป็นเกณฑ์ (หมายเหตุ 14)</t>
  </si>
  <si>
    <t>เงินปันผลจ่าย</t>
  </si>
  <si>
    <t>เงินปันผลค้างจ่าย</t>
  </si>
  <si>
    <t>รับโอนทรัพย์สินรอการขายจากลูกหนี้เงินให้สินเชื่อ</t>
  </si>
  <si>
    <t>หนี้สินภาษีเงินได้รอการตัดบัญชีสุทธิ</t>
  </si>
  <si>
    <t>ณ วันที่ 30 มิถุนายน 2569</t>
  </si>
  <si>
    <t xml:space="preserve"> 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</si>
  <si>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</si>
  <si>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</si>
  <si>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</si>
  <si>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</si>
  <si>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รายได้ค่าที่ปรึกษาทางการเงิน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</si>
  <si>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</si>
  <si>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</si>
  <si>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กำไร (ขาดทุน) จากเงินลงทุนในตราสารทุนที่กำหนดให้วัดมูลค่า</t>
  </si>
  <si>
    <t xml:space="preserve">กำไร (ขาดทุน) เบ็ดเสร็จอื่นสำหรับงวด </t>
  </si>
  <si>
    <t xml:space="preserve">กำไรเบ็ดเสร็จรวมสำหรับงวด </t>
  </si>
  <si>
    <t>เจ้าหนี้สถาบันการเงินจากการซื้อลูกหนี้</t>
  </si>
  <si>
    <t>เงินกู้ยืมระยะยาวจากกิจการที่เกี่ยวข้องกัน</t>
  </si>
  <si>
    <t>เงินปันผลจ่าย (หมายเหตุ 19)</t>
  </si>
  <si>
    <t>ชำระคืนเงินกู้ยืมระยะยาวจากสถาบันการเงิน</t>
  </si>
  <si>
    <t>ค่าเผื่อผลขาดทุนด้านเครดิตที่คาดว่าจะเกิดขึ้น (กลับรายการ)</t>
  </si>
  <si>
    <t>เงินให้กู้ยืมแก่กิจการที่เกี่ยวข้องกัน (เพิ่มขึ้น) ลดลง</t>
  </si>
  <si>
    <t>เงินสดจ่ายอสังหาริมทรัพย์เพื่อการลงทุน</t>
  </si>
  <si>
    <t xml:space="preserve">   สินทรัพย์ไม่มีตัวตน และสินทรัพย์สิทธิการใช้</t>
  </si>
  <si>
    <t>ผลขาดทุนด้านเครดิตที่คาดว่าจะเกิดขึ้น (กลับรายการ)</t>
  </si>
  <si>
    <t xml:space="preserve">กำไรจากการจำหน่ายที่ดิน อาคาร และอุปกรณ์ </t>
  </si>
  <si>
    <t>เงินสดสุทธิจาก (ใช้ไปใน) กิจกรรมลงทุน</t>
  </si>
  <si>
    <t>เงินกู้ยืมจากกิจการที่เกี่ยวข้องกันเพิ่มขึ้น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</si>
  <si>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</si>
  <si>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</si>
  <si>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ปรับกระทบกำไรก่อนภาษีเป็นเงินสดรับ (จ่าย) จาก</t>
  </si>
  <si>
    <t>เงินสดรับจากการจำหน่ายที่ดิน อาคารและอุปกรณ์และสินทรัพย์ไม่มีตัวตน</t>
  </si>
  <si>
    <t>กำไรก่อนภาษี</t>
  </si>
  <si>
    <t xml:space="preserve">   จ่ายเงินผลประโยชน์พนักงาน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</si>
</sst>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&quot;_);_(@_)"/>
    <numFmt numFmtId="172" formatCode="_([$€-2]\ * #,##0.00_);_([$€-2]\ * \(#,##0.00\);_([$€-2]\ * &quot;-&quot;??_);_(@_)"/>
    <numFmt numFmtId="173" formatCode="#,##0.00;[Red]\(#,##0.00\)"/>
  </numFmts>
  <fonts count="32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trike/>
      <sz val="14"/>
      <name val="Angsana New"/>
      <family val="1"/>
    </font>
    <font>
      <i/>
      <strike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1">
    <xf numFmtId="0" fontId="0" fillId="0" borderId="0"/>
    <xf numFmtId="43" fontId="5" fillId="0" borderId="0" applyFont="0" applyFill="0" applyBorder="0" applyAlignment="0" applyProtection="0"/>
    <xf numFmtId="165" fontId="18" fillId="0" borderId="0" applyFont="0" applyFill="0" applyBorder="0" applyProtection="0">
      <alignment textRotation="140"/>
    </xf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5" fillId="0" borderId="0"/>
    <xf numFmtId="43" fontId="5" fillId="0" borderId="0" applyFont="0" applyFill="0" applyBorder="0" applyAlignment="0" applyProtection="0"/>
    <xf numFmtId="168" fontId="5" fillId="0" borderId="0"/>
    <xf numFmtId="167" fontId="5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9" fontId="12" fillId="0" borderId="0"/>
    <xf numFmtId="0" fontId="13" fillId="0" borderId="0"/>
    <xf numFmtId="0" fontId="23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4" fillId="0" borderId="0"/>
    <xf numFmtId="0" fontId="17" fillId="0" borderId="0"/>
    <xf numFmtId="0" fontId="20" fillId="0" borderId="0"/>
    <xf numFmtId="0" fontId="20" fillId="0" borderId="0"/>
    <xf numFmtId="0" fontId="16" fillId="0" borderId="0"/>
    <xf numFmtId="10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0" fontId="19" fillId="0" borderId="0"/>
    <xf numFmtId="165" fontId="5" fillId="0" borderId="0" applyFont="0" applyFill="0" applyBorder="0" applyAlignment="0" applyProtection="0"/>
    <xf numFmtId="165" fontId="17" fillId="0" borderId="0" applyFont="0" applyFill="0" applyBorder="0" applyProtection="0">
      <alignment textRotation="140"/>
    </xf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165" fontId="26" fillId="0" borderId="0" applyFont="0" applyFill="0" applyBorder="0" applyProtection="0"/>
    <xf numFmtId="0" fontId="25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0" fontId="14" fillId="0" borderId="0"/>
    <xf numFmtId="165" fontId="21" fillId="0" borderId="0" applyFont="0" applyFill="0" applyBorder="0" applyAlignment="0" applyProtection="0"/>
    <xf numFmtId="0" fontId="14" fillId="0" borderId="0"/>
  </cellStyleXfs>
  <cellXfs count="175">
    <xf numFmtId="0" fontId="0" fillId="0" borderId="0" xfId="0"/>
    <xf numFmtId="0" fontId="6" fillId="0" borderId="0" xfId="0" applyFont="1" applyAlignment="1">
      <alignment horizontal="centerContinuous"/>
    </xf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41" fontId="6" fillId="0" borderId="0" xfId="0" applyNumberFormat="1" applyFont="1"/>
    <xf numFmtId="0" fontId="9" fillId="0" borderId="0" xfId="0" applyFont="1" applyAlignment="1">
      <alignment horizontal="center"/>
    </xf>
    <xf numFmtId="166" fontId="9" fillId="0" borderId="0" xfId="1" applyNumberFormat="1" applyFont="1" applyFill="1" applyBorder="1"/>
    <xf numFmtId="41" fontId="6" fillId="0" borderId="4" xfId="1" applyNumberFormat="1" applyFont="1" applyFill="1" applyBorder="1"/>
    <xf numFmtId="41" fontId="6" fillId="0" borderId="0" xfId="1" applyNumberFormat="1" applyFont="1" applyFill="1" applyBorder="1"/>
    <xf numFmtId="0" fontId="9" fillId="0" borderId="0" xfId="0" applyFont="1" applyAlignment="1">
      <alignment horizontal="centerContinuous"/>
    </xf>
    <xf numFmtId="0" fontId="9" fillId="0" borderId="0" xfId="0" applyFont="1" applyAlignment="1">
      <alignment horizontal="center" vertical="justify"/>
    </xf>
    <xf numFmtId="166" fontId="6" fillId="0" borderId="0" xfId="0" applyNumberFormat="1" applyFont="1"/>
    <xf numFmtId="0" fontId="9" fillId="0" borderId="0" xfId="0" applyFont="1" applyAlignment="1">
      <alignment horizontal="left" vertical="justify"/>
    </xf>
    <xf numFmtId="165" fontId="6" fillId="0" borderId="0" xfId="0" applyNumberFormat="1" applyFont="1"/>
    <xf numFmtId="0" fontId="6" fillId="0" borderId="0" xfId="0" applyFont="1" applyAlignment="1">
      <alignment horizontal="right" vertical="center"/>
    </xf>
    <xf numFmtId="41" fontId="6" fillId="0" borderId="3" xfId="1" applyNumberFormat="1" applyFont="1" applyFill="1" applyBorder="1"/>
    <xf numFmtId="41" fontId="6" fillId="0" borderId="4" xfId="8" applyNumberFormat="1" applyFont="1" applyFill="1" applyBorder="1" applyAlignment="1">
      <alignment horizontal="left"/>
    </xf>
    <xf numFmtId="166" fontId="6" fillId="0" borderId="0" xfId="25" applyNumberFormat="1" applyFont="1" applyAlignment="1">
      <alignment horizontal="center"/>
    </xf>
    <xf numFmtId="0" fontId="6" fillId="0" borderId="0" xfId="25" applyFont="1"/>
    <xf numFmtId="166" fontId="6" fillId="0" borderId="0" xfId="25" applyNumberFormat="1" applyFont="1"/>
    <xf numFmtId="41" fontId="6" fillId="0" borderId="4" xfId="25" applyNumberFormat="1" applyFont="1" applyBorder="1" applyAlignment="1">
      <alignment horizontal="left"/>
    </xf>
    <xf numFmtId="41" fontId="6" fillId="0" borderId="0" xfId="25" applyNumberFormat="1" applyFont="1" applyAlignment="1">
      <alignment horizontal="left"/>
    </xf>
    <xf numFmtId="41" fontId="6" fillId="0" borderId="0" xfId="1" applyNumberFormat="1" applyFont="1" applyFill="1" applyBorder="1" applyAlignment="1">
      <alignment horizontal="right" vertical="top"/>
    </xf>
    <xf numFmtId="41" fontId="6" fillId="0" borderId="4" xfId="1" applyNumberFormat="1" applyFont="1" applyFill="1" applyBorder="1" applyAlignment="1">
      <alignment horizontal="right" vertical="top"/>
    </xf>
    <xf numFmtId="0" fontId="6" fillId="0" borderId="4" xfId="0" applyFont="1" applyBorder="1" applyAlignment="1">
      <alignment horizontal="center" vertical="justify"/>
    </xf>
    <xf numFmtId="0" fontId="6" fillId="0" borderId="0" xfId="0" applyFont="1" applyAlignment="1">
      <alignment horizontal="center" vertical="justify"/>
    </xf>
    <xf numFmtId="41" fontId="6" fillId="0" borderId="0" xfId="8" applyNumberFormat="1" applyFont="1" applyFill="1" applyBorder="1" applyAlignment="1">
      <alignment horizontal="left"/>
    </xf>
    <xf numFmtId="41" fontId="6" fillId="0" borderId="0" xfId="4" applyNumberFormat="1" applyFont="1" applyFill="1" applyAlignment="1">
      <alignment horizontal="right"/>
    </xf>
    <xf numFmtId="166" fontId="28" fillId="0" borderId="0" xfId="1" applyNumberFormat="1" applyFont="1" applyFill="1" applyBorder="1" applyAlignment="1"/>
    <xf numFmtId="0" fontId="27" fillId="0" borderId="0" xfId="0" applyFont="1"/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horizontal="left"/>
    </xf>
    <xf numFmtId="41" fontId="6" fillId="0" borderId="0" xfId="0" applyNumberFormat="1" applyFont="1" applyAlignment="1">
      <alignment horizontal="left"/>
    </xf>
    <xf numFmtId="41" fontId="6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6" fillId="0" borderId="5" xfId="0" applyNumberFormat="1" applyFont="1" applyBorder="1" applyAlignment="1">
      <alignment horizontal="left"/>
    </xf>
    <xf numFmtId="41" fontId="6" fillId="0" borderId="6" xfId="0" applyNumberFormat="1" applyFont="1" applyBorder="1" applyAlignment="1">
      <alignment horizontal="left"/>
    </xf>
    <xf numFmtId="41" fontId="6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37" fontId="6" fillId="0" borderId="0" xfId="0" applyNumberFormat="1" applyFont="1"/>
    <xf numFmtId="0" fontId="9" fillId="0" borderId="0" xfId="0" applyFont="1" applyAlignment="1">
      <alignment horizontal="right"/>
    </xf>
    <xf numFmtId="41" fontId="6" fillId="0" borderId="0" xfId="25" applyNumberFormat="1" applyFont="1"/>
    <xf numFmtId="0" fontId="9" fillId="0" borderId="0" xfId="0" applyFont="1" applyAlignment="1">
      <alignment vertical="justify"/>
    </xf>
    <xf numFmtId="0" fontId="6" fillId="0" borderId="5" xfId="0" quotePrefix="1" applyFont="1" applyBorder="1" applyAlignment="1">
      <alignment horizontal="center"/>
    </xf>
    <xf numFmtId="166" fontId="6" fillId="0" borderId="0" xfId="1" applyNumberFormat="1" applyFont="1" applyFill="1" applyAlignment="1">
      <alignment vertical="center"/>
    </xf>
    <xf numFmtId="41" fontId="6" fillId="0" borderId="10" xfId="1" applyNumberFormat="1" applyFont="1" applyFill="1" applyBorder="1" applyAlignment="1">
      <alignment horizontal="left" vertical="center"/>
    </xf>
    <xf numFmtId="41" fontId="6" fillId="0" borderId="4" xfId="1" applyNumberFormat="1" applyFont="1" applyFill="1" applyBorder="1" applyAlignment="1">
      <alignment horizontal="left" vertical="center"/>
    </xf>
    <xf numFmtId="41" fontId="6" fillId="0" borderId="0" xfId="1" applyNumberFormat="1" applyFont="1" applyFill="1" applyBorder="1" applyAlignment="1">
      <alignment horizontal="left" vertical="center"/>
    </xf>
    <xf numFmtId="41" fontId="6" fillId="0" borderId="6" xfId="1" applyNumberFormat="1" applyFont="1" applyFill="1" applyBorder="1" applyAlignment="1">
      <alignment horizontal="left" vertical="center"/>
    </xf>
    <xf numFmtId="41" fontId="9" fillId="0" borderId="0" xfId="0" applyNumberFormat="1" applyFont="1"/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15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left" vertical="center"/>
    </xf>
    <xf numFmtId="0" fontId="6" fillId="0" borderId="0" xfId="0" quotePrefix="1" applyFont="1"/>
    <xf numFmtId="41" fontId="6" fillId="0" borderId="0" xfId="72" applyNumberFormat="1" applyFont="1" applyAlignment="1">
      <alignment horizontal="left" vertical="center"/>
    </xf>
    <xf numFmtId="41" fontId="6" fillId="0" borderId="3" xfId="0" applyNumberFormat="1" applyFont="1" applyBorder="1" applyAlignment="1">
      <alignment horizontal="left" vertical="center"/>
    </xf>
    <xf numFmtId="164" fontId="6" fillId="0" borderId="0" xfId="82" applyNumberFormat="1" applyFont="1" applyAlignment="1">
      <alignment horizontal="left" vertical="center"/>
    </xf>
    <xf numFmtId="0" fontId="6" fillId="0" borderId="0" xfId="82" applyFont="1" applyAlignment="1">
      <alignment vertical="center"/>
    </xf>
    <xf numFmtId="164" fontId="6" fillId="0" borderId="0" xfId="69" applyNumberFormat="1" applyFont="1" applyAlignment="1">
      <alignment horizontal="left" vertical="center"/>
    </xf>
    <xf numFmtId="0" fontId="6" fillId="0" borderId="0" xfId="69" applyFont="1" applyAlignment="1">
      <alignment vertical="center"/>
    </xf>
    <xf numFmtId="164" fontId="6" fillId="0" borderId="0" xfId="90" applyNumberFormat="1" applyFont="1" applyAlignment="1">
      <alignment horizontal="left" vertical="center"/>
    </xf>
    <xf numFmtId="0" fontId="6" fillId="0" borderId="0" xfId="90" applyFont="1" applyAlignment="1">
      <alignment vertical="center"/>
    </xf>
    <xf numFmtId="164" fontId="6" fillId="0" borderId="0" xfId="87" applyNumberFormat="1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164" fontId="6" fillId="0" borderId="0" xfId="61" applyNumberFormat="1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41" fontId="6" fillId="0" borderId="6" xfId="0" applyNumberFormat="1" applyFont="1" applyBorder="1" applyAlignment="1">
      <alignment horizontal="left" vertical="center"/>
    </xf>
    <xf numFmtId="41" fontId="6" fillId="0" borderId="8" xfId="0" applyNumberFormat="1" applyFont="1" applyBorder="1" applyAlignment="1">
      <alignment horizontal="left" vertical="center"/>
    </xf>
    <xf numFmtId="41" fontId="6" fillId="0" borderId="9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4" xfId="0" quotePrefix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6" fillId="0" borderId="0" xfId="71" applyNumberFormat="1" applyFont="1" applyAlignment="1">
      <alignment horizontal="left"/>
    </xf>
    <xf numFmtId="41" fontId="6" fillId="0" borderId="8" xfId="73" applyNumberFormat="1" applyFont="1" applyBorder="1" applyAlignment="1">
      <alignment horizontal="left"/>
    </xf>
    <xf numFmtId="41" fontId="6" fillId="0" borderId="8" xfId="0" applyNumberFormat="1" applyFont="1" applyBorder="1" applyAlignment="1">
      <alignment horizontal="left"/>
    </xf>
    <xf numFmtId="41" fontId="6" fillId="0" borderId="2" xfId="73" applyNumberFormat="1" applyFont="1" applyBorder="1" applyAlignment="1">
      <alignment horizontal="left"/>
    </xf>
    <xf numFmtId="41" fontId="6" fillId="0" borderId="2" xfId="0" applyNumberFormat="1" applyFont="1" applyBorder="1" applyAlignment="1">
      <alignment horizontal="left"/>
    </xf>
    <xf numFmtId="41" fontId="6" fillId="0" borderId="9" xfId="73" applyNumberFormat="1" applyFont="1" applyBorder="1" applyAlignment="1">
      <alignment horizontal="left"/>
    </xf>
    <xf numFmtId="41" fontId="6" fillId="0" borderId="9" xfId="0" applyNumberFormat="1" applyFont="1" applyBorder="1" applyAlignment="1">
      <alignment horizontal="left"/>
    </xf>
    <xf numFmtId="41" fontId="6" fillId="0" borderId="10" xfId="0" applyNumberFormat="1" applyFont="1" applyBorder="1" applyAlignment="1">
      <alignment horizontal="left"/>
    </xf>
    <xf numFmtId="3" fontId="6" fillId="0" borderId="0" xfId="0" applyNumberFormat="1" applyFont="1"/>
    <xf numFmtId="41" fontId="6" fillId="0" borderId="0" xfId="100" applyNumberFormat="1" applyFont="1" applyAlignment="1">
      <alignment horizontal="left"/>
    </xf>
    <xf numFmtId="0" fontId="6" fillId="0" borderId="0" xfId="51" applyFont="1"/>
    <xf numFmtId="0" fontId="6" fillId="0" borderId="0" xfId="66" applyFont="1"/>
    <xf numFmtId="172" fontId="9" fillId="0" borderId="0" xfId="0" applyNumberFormat="1" applyFont="1"/>
    <xf numFmtId="172" fontId="9" fillId="0" borderId="0" xfId="0" applyNumberFormat="1" applyFont="1" applyAlignment="1">
      <alignment horizontal="right"/>
    </xf>
    <xf numFmtId="49" fontId="8" fillId="0" borderId="0" xfId="0" applyNumberFormat="1" applyFont="1"/>
    <xf numFmtId="49" fontId="6" fillId="0" borderId="0" xfId="18" applyNumberFormat="1" applyFont="1" applyAlignment="1">
      <alignment vertical="top"/>
    </xf>
    <xf numFmtId="41" fontId="6" fillId="0" borderId="0" xfId="56" applyNumberFormat="1" applyFont="1" applyAlignment="1">
      <alignment horizontal="left"/>
    </xf>
    <xf numFmtId="49" fontId="6" fillId="0" borderId="0" xfId="0" applyNumberFormat="1" applyFont="1"/>
    <xf numFmtId="41" fontId="6" fillId="0" borderId="4" xfId="56" applyNumberFormat="1" applyFont="1" applyBorder="1" applyAlignment="1">
      <alignment horizontal="left"/>
    </xf>
    <xf numFmtId="41" fontId="6" fillId="0" borderId="5" xfId="0" applyNumberFormat="1" applyFont="1" applyBorder="1" applyAlignment="1">
      <alignment horizontal="right"/>
    </xf>
    <xf numFmtId="49" fontId="9" fillId="0" borderId="0" xfId="0" applyNumberFormat="1" applyFont="1"/>
    <xf numFmtId="41" fontId="6" fillId="0" borderId="6" xfId="0" applyNumberFormat="1" applyFont="1" applyBorder="1" applyAlignment="1">
      <alignment horizontal="right"/>
    </xf>
    <xf numFmtId="41" fontId="6" fillId="0" borderId="3" xfId="0" applyNumberFormat="1" applyFont="1" applyBorder="1" applyAlignment="1">
      <alignment horizontal="left"/>
    </xf>
    <xf numFmtId="41" fontId="6" fillId="0" borderId="6" xfId="0" applyNumberFormat="1" applyFont="1" applyBorder="1" applyAlignment="1">
      <alignment horizontal="center"/>
    </xf>
    <xf numFmtId="171" fontId="6" fillId="0" borderId="0" xfId="0" applyNumberFormat="1" applyFont="1" applyAlignment="1">
      <alignment horizontal="left"/>
    </xf>
    <xf numFmtId="41" fontId="6" fillId="0" borderId="0" xfId="92" applyNumberFormat="1" applyFont="1" applyAlignment="1">
      <alignment horizontal="left" vertical="center"/>
    </xf>
    <xf numFmtId="41" fontId="6" fillId="0" borderId="0" xfId="92" applyNumberFormat="1" applyFont="1" applyAlignment="1">
      <alignment vertical="center"/>
    </xf>
    <xf numFmtId="0" fontId="6" fillId="0" borderId="0" xfId="21" applyFont="1"/>
    <xf numFmtId="0" fontId="8" fillId="0" borderId="0" xfId="0" applyFont="1" applyAlignment="1">
      <alignment horizontal="centerContinuous"/>
    </xf>
    <xf numFmtId="41" fontId="6" fillId="0" borderId="0" xfId="96" applyNumberFormat="1" applyFont="1" applyAlignment="1">
      <alignment horizontal="left"/>
    </xf>
    <xf numFmtId="41" fontId="6" fillId="0" borderId="0" xfId="106" applyNumberFormat="1" applyFont="1" applyAlignment="1">
      <alignment horizontal="left"/>
    </xf>
    <xf numFmtId="41" fontId="6" fillId="0" borderId="0" xfId="94" applyNumberFormat="1" applyFont="1" applyAlignment="1">
      <alignment horizontal="left"/>
    </xf>
    <xf numFmtId="41" fontId="6" fillId="0" borderId="0" xfId="91" applyNumberFormat="1" applyFont="1" applyAlignment="1">
      <alignment horizontal="left"/>
    </xf>
    <xf numFmtId="41" fontId="6" fillId="0" borderId="0" xfId="99" applyNumberFormat="1" applyFont="1" applyAlignment="1">
      <alignment horizontal="left"/>
    </xf>
    <xf numFmtId="41" fontId="6" fillId="0" borderId="0" xfId="108" applyNumberFormat="1" applyFont="1" applyAlignment="1">
      <alignment horizontal="left"/>
    </xf>
    <xf numFmtId="41" fontId="6" fillId="0" borderId="0" xfId="105" applyNumberFormat="1" applyFont="1" applyAlignment="1">
      <alignment horizontal="left"/>
    </xf>
    <xf numFmtId="41" fontId="6" fillId="0" borderId="0" xfId="103" applyNumberFormat="1" applyFont="1" applyAlignment="1">
      <alignment horizontal="left"/>
    </xf>
    <xf numFmtId="41" fontId="6" fillId="0" borderId="4" xfId="103" applyNumberFormat="1" applyFont="1" applyBorder="1" applyAlignment="1">
      <alignment horizontal="left"/>
    </xf>
    <xf numFmtId="41" fontId="6" fillId="0" borderId="4" xfId="0" applyNumberFormat="1" applyFont="1" applyBorder="1" applyAlignment="1">
      <alignment horizontal="left"/>
    </xf>
    <xf numFmtId="0" fontId="15" fillId="0" borderId="0" xfId="0" applyFont="1" applyAlignment="1">
      <alignment horizontal="centerContinuous"/>
    </xf>
    <xf numFmtId="41" fontId="9" fillId="0" borderId="0" xfId="0" applyNumberFormat="1" applyFont="1" applyAlignment="1">
      <alignment horizontal="left"/>
    </xf>
    <xf numFmtId="41" fontId="24" fillId="0" borderId="0" xfId="0" applyNumberFormat="1" applyFont="1" applyAlignment="1">
      <alignment horizontal="left"/>
    </xf>
    <xf numFmtId="41" fontId="6" fillId="0" borderId="0" xfId="110" applyNumberFormat="1" applyFont="1" applyAlignment="1">
      <alignment horizontal="left"/>
    </xf>
    <xf numFmtId="41" fontId="6" fillId="0" borderId="0" xfId="113" applyNumberFormat="1" applyFont="1" applyAlignment="1">
      <alignment horizontal="left"/>
    </xf>
    <xf numFmtId="173" fontId="6" fillId="0" borderId="0" xfId="21" applyNumberFormat="1" applyFont="1"/>
    <xf numFmtId="0" fontId="24" fillId="0" borderId="0" xfId="21" applyFont="1"/>
    <xf numFmtId="41" fontId="6" fillId="0" borderId="0" xfId="112" applyNumberFormat="1" applyFont="1" applyAlignment="1">
      <alignment horizontal="left"/>
    </xf>
    <xf numFmtId="41" fontId="6" fillId="0" borderId="0" xfId="115" applyNumberFormat="1" applyFont="1" applyAlignment="1">
      <alignment horizontal="left"/>
    </xf>
    <xf numFmtId="0" fontId="6" fillId="0" borderId="0" xfId="128" applyFont="1"/>
    <xf numFmtId="41" fontId="6" fillId="0" borderId="4" xfId="112" applyNumberFormat="1" applyFont="1" applyBorder="1" applyAlignment="1">
      <alignment horizontal="left"/>
    </xf>
    <xf numFmtId="0" fontId="15" fillId="0" borderId="0" xfId="0" applyFont="1" applyAlignment="1">
      <alignment horizontal="center"/>
    </xf>
    <xf numFmtId="41" fontId="6" fillId="0" borderId="0" xfId="117" applyNumberFormat="1" applyFont="1" applyAlignment="1">
      <alignment horizontal="left"/>
    </xf>
    <xf numFmtId="41" fontId="6" fillId="0" borderId="0" xfId="119" applyNumberFormat="1" applyFont="1" applyAlignment="1">
      <alignment horizontal="left"/>
    </xf>
    <xf numFmtId="173" fontId="6" fillId="0" borderId="0" xfId="0" applyNumberFormat="1" applyFont="1"/>
    <xf numFmtId="41" fontId="6" fillId="0" borderId="0" xfId="95" applyNumberFormat="1" applyFont="1" applyAlignment="1">
      <alignment horizontal="left"/>
    </xf>
    <xf numFmtId="41" fontId="6" fillId="0" borderId="0" xfId="85" applyNumberFormat="1" applyFont="1" applyAlignment="1">
      <alignment horizontal="left"/>
    </xf>
    <xf numFmtId="173" fontId="6" fillId="0" borderId="0" xfId="121" applyNumberFormat="1" applyFont="1"/>
    <xf numFmtId="41" fontId="6" fillId="0" borderId="4" xfId="123" applyNumberFormat="1" applyFont="1" applyBorder="1" applyAlignment="1">
      <alignment horizontal="left"/>
    </xf>
    <xf numFmtId="0" fontId="9" fillId="0" borderId="0" xfId="21" applyFont="1" applyAlignment="1">
      <alignment horizontal="left"/>
    </xf>
    <xf numFmtId="0" fontId="8" fillId="0" borderId="0" xfId="21" applyFont="1" applyAlignment="1">
      <alignment horizontal="center"/>
    </xf>
    <xf numFmtId="41" fontId="6" fillId="0" borderId="0" xfId="21" applyNumberFormat="1" applyFont="1" applyAlignment="1">
      <alignment horizontal="left"/>
    </xf>
    <xf numFmtId="41" fontId="6" fillId="0" borderId="0" xfId="21" applyNumberFormat="1" applyFont="1"/>
    <xf numFmtId="0" fontId="6" fillId="0" borderId="0" xfId="21" applyFont="1" applyAlignment="1">
      <alignment horizontal="left"/>
    </xf>
    <xf numFmtId="43" fontId="6" fillId="0" borderId="0" xfId="1" applyFont="1"/>
    <xf numFmtId="43" fontId="7" fillId="0" borderId="0" xfId="1" applyFont="1"/>
    <xf numFmtId="43" fontId="9" fillId="0" borderId="0" xfId="1" applyFont="1"/>
    <xf numFmtId="0" fontId="9" fillId="0" borderId="0" xfId="59" applyFont="1"/>
    <xf numFmtId="41" fontId="9" fillId="0" borderId="0" xfId="0" applyNumberFormat="1" applyFont="1" applyAlignment="1">
      <alignment horizontal="right"/>
    </xf>
    <xf numFmtId="0" fontId="6" fillId="0" borderId="0" xfId="59" applyFont="1" applyAlignment="1">
      <alignment horizontal="left"/>
    </xf>
    <xf numFmtId="0" fontId="6" fillId="0" borderId="0" xfId="59" applyFont="1"/>
    <xf numFmtId="0" fontId="9" fillId="0" borderId="0" xfId="59" applyFont="1" applyAlignment="1">
      <alignment horizontal="left"/>
    </xf>
    <xf numFmtId="171" fontId="6" fillId="0" borderId="6" xfId="0" applyNumberFormat="1" applyFont="1" applyBorder="1" applyAlignment="1">
      <alignment horizontal="left"/>
    </xf>
    <xf numFmtId="2" fontId="6" fillId="0" borderId="6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left"/>
    </xf>
    <xf numFmtId="41" fontId="6" fillId="0" borderId="4" xfId="0" applyNumberFormat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horizontal="left" vertical="justify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justify"/>
    </xf>
    <xf numFmtId="0" fontId="6" fillId="0" borderId="5" xfId="0" applyFont="1" applyBorder="1" applyAlignment="1">
      <alignment horizontal="center" vertical="justify"/>
    </xf>
  </cellXfs>
  <cellStyles count="131">
    <cellStyle name="Comma" xfId="1" builtinId="3"/>
    <cellStyle name="Comma 2" xfId="2" xr:uid="{00000000-0005-0000-0000-000001000000}"/>
    <cellStyle name="Comma 2 2" xfId="31" xr:uid="{90B2F3BC-BC65-41A9-A0CE-08B61CE49D39}"/>
    <cellStyle name="Comma 2 3" xfId="3" xr:uid="{00000000-0005-0000-0000-000002000000}"/>
    <cellStyle name="Comma 2 3 2" xfId="32" xr:uid="{7470FBF6-7DEB-43A4-93CD-BB87F90481D8}"/>
    <cellStyle name="Comma 2 9" xfId="40" xr:uid="{04C7752C-857A-4C49-B984-7FBE8125EBC4}"/>
    <cellStyle name="Comma 2_Consolidated" xfId="45" xr:uid="{18C301F4-4267-46DA-8215-6D6CF8A64793}"/>
    <cellStyle name="Comma 3" xfId="4" xr:uid="{00000000-0005-0000-0000-000003000000}"/>
    <cellStyle name="Comma 3 2" xfId="33" xr:uid="{7DEB2DCC-F4B0-4A05-97B9-1B90E1E63F87}"/>
    <cellStyle name="Comma 3 9" xfId="129" xr:uid="{2163787E-4D84-402C-A7C6-6CCC5A9C2880}"/>
    <cellStyle name="Comma 32" xfId="5" xr:uid="{00000000-0005-0000-0000-000004000000}"/>
    <cellStyle name="Comma 32 2" xfId="34" xr:uid="{A8BFB314-8B69-4636-9409-EDB15B97DA4D}"/>
    <cellStyle name="Comma 4" xfId="30" xr:uid="{DB421841-3434-4880-AF79-5833DC0AAAA4}"/>
    <cellStyle name="Comma 48 2" xfId="6" xr:uid="{00000000-0005-0000-0000-000005000000}"/>
    <cellStyle name="Comma 48 2 2" xfId="35" xr:uid="{91F28542-6F9D-4C67-AA31-4944D02F5DE3}"/>
    <cellStyle name="comma zerodec" xfId="7" xr:uid="{00000000-0005-0000-0000-000006000000}"/>
    <cellStyle name="Comma_กระแสเงินสด (T)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" xfId="15" xr:uid="{00000000-0005-0000-0000-00000F000000}"/>
    <cellStyle name="Normal 11" xfId="59" xr:uid="{D01F146F-0C40-4068-BE79-3B1DD3B2A97C}"/>
    <cellStyle name="Normal 12" xfId="54" xr:uid="{1A8F0630-695A-4F31-88B0-04D5A33B399B}"/>
    <cellStyle name="Normal 13" xfId="65" xr:uid="{A4EFCDE3-98C2-49DA-9931-8AE5F964CC58}"/>
    <cellStyle name="Normal 14" xfId="48" xr:uid="{271F33F8-DAE6-4944-B6B6-DF257EB31668}"/>
    <cellStyle name="Normal 15" xfId="66" xr:uid="{308C5A3D-AE18-456A-AA81-54B5E94CE499}"/>
    <cellStyle name="Normal 16" xfId="51" xr:uid="{0860D8CD-425F-49B1-9CD1-474D01048082}"/>
    <cellStyle name="Normal 17" xfId="16" xr:uid="{00000000-0005-0000-0000-000010000000}"/>
    <cellStyle name="Normal 18" xfId="68" xr:uid="{FBFE27B5-59B1-4D53-8C83-7ABA67254A47}"/>
    <cellStyle name="Normal 19" xfId="60" xr:uid="{5B40C631-5F53-4454-A2AE-CA3A36F65720}"/>
    <cellStyle name="Normal 19 2" xfId="17" xr:uid="{00000000-0005-0000-0000-000011000000}"/>
    <cellStyle name="Normal 19 2 2" xfId="36" xr:uid="{8EBA3F3D-D9AA-4172-95C7-EA6A78E665D8}"/>
    <cellStyle name="Normal 19 2_Consolidated" xfId="44" xr:uid="{BC989E12-976E-4E07-A10D-803BC8E45AE1}"/>
    <cellStyle name="Normal 2" xfId="18" xr:uid="{00000000-0005-0000-0000-000012000000}"/>
    <cellStyle name="Normal 2 10" xfId="58" xr:uid="{7E958D81-DC8E-45B0-AB45-0E3026CC9F50}"/>
    <cellStyle name="Normal 2 11" xfId="89" xr:uid="{A0EEAA5C-D57F-4797-AA2D-F7CF2A10A58D}"/>
    <cellStyle name="Normal 2 12" xfId="127" xr:uid="{2D22E081-6E00-4F02-8D5D-7E42633D1478}"/>
    <cellStyle name="Normal 2 2" xfId="19" xr:uid="{00000000-0005-0000-0000-000013000000}"/>
    <cellStyle name="Normal 2 2 2" xfId="37" xr:uid="{D741D957-D5D4-4000-9461-1D92C37B3097}"/>
    <cellStyle name="Normal 2 2_Consolidated" xfId="43" xr:uid="{3311E33C-C96A-4622-B0DD-BBC2DD562A48}"/>
    <cellStyle name="Normal 2 3" xfId="41" xr:uid="{657AB694-1B7B-4800-872F-8A9381D25107}"/>
    <cellStyle name="Normal 2 3 2" xfId="67" xr:uid="{DD4415E6-5DA5-45E1-A4A2-2BB8EB28DF23}"/>
    <cellStyle name="Normal 2 3 3" xfId="97" xr:uid="{E74144AB-4353-4CA6-8DC1-C86E2A1B238F}"/>
    <cellStyle name="Normal 2 4" xfId="55" xr:uid="{F899EF58-28DB-4882-B303-E45C20F9F12E}"/>
    <cellStyle name="Normal 2 5" xfId="20" xr:uid="{00000000-0005-0000-0000-000014000000}"/>
    <cellStyle name="Normal 2 5 2" xfId="38" xr:uid="{E9B60220-11B8-434D-A5F4-0D1A5E5082CC}"/>
    <cellStyle name="Normal 2 5_Consolidated" xfId="42" xr:uid="{80904266-DC38-4EC8-A97D-11D55430227F}"/>
    <cellStyle name="Normal 2 6" xfId="64" xr:uid="{C4204503-FF25-4B18-82FA-7DF29BD40564}"/>
    <cellStyle name="Normal 2 7" xfId="70" xr:uid="{1E068A2A-4A46-4FF3-A9EC-C6CBEAD98FF4}"/>
    <cellStyle name="Normal 2 8" xfId="62" xr:uid="{35E73016-9727-438C-A85D-5332922D9980}"/>
    <cellStyle name="Normal 2 9" xfId="50" xr:uid="{1F471756-C926-4F40-94E5-5ED46AD10A66}"/>
    <cellStyle name="Normal 2_Consolidated" xfId="46" xr:uid="{4D97BF1B-5624-4786-ABB0-653726DCEA03}"/>
    <cellStyle name="Normal 20" xfId="53" xr:uid="{7E8D73A6-C895-4035-BD0F-62164F5F4586}"/>
    <cellStyle name="Normal 21" xfId="56" xr:uid="{BADA1E16-9881-40A8-AB3F-D1287F25526F}"/>
    <cellStyle name="Normal 22" xfId="52" xr:uid="{BBA6F8CD-0BCA-4E7B-A78C-A80750D437C2}"/>
    <cellStyle name="Normal 23" xfId="57" xr:uid="{948DBE73-AAB3-4002-943F-35EAF027A866}"/>
    <cellStyle name="Normal 24" xfId="72" xr:uid="{29EAB591-3993-44A6-91BE-3AFD42F27209}"/>
    <cellStyle name="Normal 25" xfId="69" xr:uid="{DA4861B5-3FB7-4CDF-92AA-FACDDCC6FF7F}"/>
    <cellStyle name="Normal 26" xfId="61" xr:uid="{8AD433C9-0071-4414-AF9B-D3C30AEECDF9}"/>
    <cellStyle name="Normal 27" xfId="71" xr:uid="{C750E984-63D4-4E94-9B1E-C897A5A5BF9B}"/>
    <cellStyle name="Normal 28" xfId="73" xr:uid="{94BB5D6C-6BDA-480B-B7FA-3157AE94E8FB}"/>
    <cellStyle name="Normal 29" xfId="74" xr:uid="{03D2CDEF-8252-481D-8D5F-F09B38065A36}"/>
    <cellStyle name="Normal 3" xfId="21" xr:uid="{00000000-0005-0000-0000-000015000000}"/>
    <cellStyle name="Normal 3 4 4 2" xfId="130" xr:uid="{C0B74574-A7F9-462B-AF79-24E0357F461B}"/>
    <cellStyle name="Normal 3 9" xfId="128" xr:uid="{8F62D24B-0900-44E2-B957-7AFC9B9F7993}"/>
    <cellStyle name="Normal 30" xfId="75" xr:uid="{2A8BF968-7D78-466F-9A38-4C4945F17DAF}"/>
    <cellStyle name="Normal 31" xfId="76" xr:uid="{ECA4659A-C0F6-46E6-BE25-E04DBA4B0959}"/>
    <cellStyle name="Normal 32" xfId="77" xr:uid="{85C2AA6E-B1C1-4104-8ED8-99F3E2834823}"/>
    <cellStyle name="Normal 33" xfId="78" xr:uid="{183895E2-7D91-465A-8652-7C017DD3A5FE}"/>
    <cellStyle name="Normal 34" xfId="79" xr:uid="{228B78FB-178F-418C-8466-C232E8D656BB}"/>
    <cellStyle name="Normal 35" xfId="80" xr:uid="{A9F25A8D-E02E-4712-A300-C299BC4BAFA8}"/>
    <cellStyle name="Normal 36" xfId="92" xr:uid="{859288D1-3066-464F-BACF-8646E67553C1}"/>
    <cellStyle name="Normal 37" xfId="82" xr:uid="{2C9CCD6D-70A5-48E3-A222-4A1A9913A323}"/>
    <cellStyle name="Normal 38" xfId="90" xr:uid="{DC16555C-A9B1-41E6-BF6F-6DA169A5A238}"/>
    <cellStyle name="Normal 39" xfId="87" xr:uid="{FE59CEA0-9A8F-4E70-975F-0CEB99094DA7}"/>
    <cellStyle name="Normal 4" xfId="22" xr:uid="{00000000-0005-0000-0000-000016000000}"/>
    <cellStyle name="Normal 40" xfId="98" xr:uid="{26A8143C-FEBA-42A2-8563-8D5DA71BE129}"/>
    <cellStyle name="Normal 41" xfId="88" xr:uid="{2B7EBE6D-E8EB-451A-9B9B-C90216485DC8}"/>
    <cellStyle name="Normal 42" xfId="100" xr:uid="{DFB740A0-F03A-4926-9688-22C54DB5009C}"/>
    <cellStyle name="Normal 43" xfId="96" xr:uid="{F71CEF1A-FC0B-45A2-B4D3-B09DD7112BE0}"/>
    <cellStyle name="Normal 44" xfId="94" xr:uid="{EC7F45D0-A73A-46C5-B18B-7126DB885CC5}"/>
    <cellStyle name="Normal 45" xfId="101" xr:uid="{9ADF23C3-3665-4658-BBA9-E051FD411668}"/>
    <cellStyle name="Normal 46" xfId="91" xr:uid="{DD006AA5-BC3D-4046-91F3-08AE2D1C4653}"/>
    <cellStyle name="Normal 47" xfId="83" xr:uid="{F2E660A6-50E9-413C-ADF3-4EB864B6E8CB}"/>
    <cellStyle name="Normal 48" xfId="99" xr:uid="{0FB2E048-5950-4A43-9F05-1987BA87C559}"/>
    <cellStyle name="Normal 49" xfId="102" xr:uid="{E52EFC52-0FB1-4DA5-BEDF-380BE4453329}"/>
    <cellStyle name="Normal 5" xfId="23" xr:uid="{00000000-0005-0000-0000-000017000000}"/>
    <cellStyle name="Normal 50" xfId="103" xr:uid="{770F21D9-7EC3-4977-848E-09A400A1775F}"/>
    <cellStyle name="Normal 51" xfId="104" xr:uid="{D67A037E-FF60-4F3F-A02A-489E0A4F8E11}"/>
    <cellStyle name="Normal 52" xfId="105" xr:uid="{DA02B7CF-6AF8-4E79-8236-DADF474AB070}"/>
    <cellStyle name="Normal 53" xfId="106" xr:uid="{072B22B9-31AC-4D5C-A675-F18BB1DFFB20}"/>
    <cellStyle name="Normal 54" xfId="107" xr:uid="{36E2D439-1E81-4678-AB11-B4FF3388A238}"/>
    <cellStyle name="Normal 55" xfId="108" xr:uid="{6DBE5CB3-5430-481B-8AC7-15EAF351C66D}"/>
    <cellStyle name="Normal 56" xfId="109" xr:uid="{5950EB96-5CF7-463A-A8BA-EFB8691C2525}"/>
    <cellStyle name="Normal 57" xfId="110" xr:uid="{90893295-373D-4849-9BE7-D40AC78F2F67}"/>
    <cellStyle name="Normal 58" xfId="111" xr:uid="{49E53C2F-1CE8-4894-83C4-C852CFFBDF79}"/>
    <cellStyle name="Normal 59" xfId="112" xr:uid="{A8966372-CCAF-44A5-B9C5-9C7C4E0F09F0}"/>
    <cellStyle name="Normal 6" xfId="24" xr:uid="{00000000-0005-0000-0000-000018000000}"/>
    <cellStyle name="Normal 60" xfId="113" xr:uid="{243AE55C-F852-43E4-8AC7-B26220A4E828}"/>
    <cellStyle name="Normal 61" xfId="114" xr:uid="{FABB00FF-B839-4D6E-8DD5-49CE474DAE38}"/>
    <cellStyle name="Normal 62" xfId="115" xr:uid="{E3CEA2F9-7582-4255-850F-6AF0AE3BA990}"/>
    <cellStyle name="Normal 63" xfId="116" xr:uid="{8469A67F-93E1-4A89-960A-4BCE519062F3}"/>
    <cellStyle name="Normal 64" xfId="117" xr:uid="{DB124909-4E73-464D-8147-ADDE3454DB13}"/>
    <cellStyle name="Normal 65" xfId="118" xr:uid="{6BFCA009-0229-4354-B003-888FC9E87CAA}"/>
    <cellStyle name="Normal 66" xfId="119" xr:uid="{DB5DFB93-F972-4F50-9DE0-638BBF2085B2}"/>
    <cellStyle name="Normal 67" xfId="120" xr:uid="{98254640-ACC0-4618-904E-BC9F695357EA}"/>
    <cellStyle name="Normal 68" xfId="121" xr:uid="{3990E49A-71EC-4A73-B42C-92C854D6728C}"/>
    <cellStyle name="Normal 69" xfId="123" xr:uid="{5D2DAD41-B2A0-4165-9147-FF692C320976}"/>
    <cellStyle name="Normal 7" xfId="47" xr:uid="{414FE1DE-9E47-4F05-8D80-987917DFE04E}"/>
    <cellStyle name="Normal 70" xfId="86" xr:uid="{36703E94-187F-451C-9AE9-A83C4F877F79}"/>
    <cellStyle name="Normal 71" xfId="124" xr:uid="{124C0276-9D15-4B3E-9D6C-70947560F892}"/>
    <cellStyle name="Normal 72" xfId="93" xr:uid="{6B599264-5505-49E2-9B84-A04696EF8317}"/>
    <cellStyle name="Normal 73" xfId="95" xr:uid="{1BB3FA4E-367D-4E31-B28C-0AA1A4F333CD}"/>
    <cellStyle name="Normal 74" xfId="85" xr:uid="{1C1F2A0C-E763-4E3F-AD05-660A1C61F146}"/>
    <cellStyle name="Normal 75" xfId="122" xr:uid="{237B9D26-5B0C-420A-9BA7-25D30F6A8FEF}"/>
    <cellStyle name="Normal 76" xfId="84" xr:uid="{0A675ABB-0FE6-43C5-867A-2F134CC61C9A}"/>
    <cellStyle name="Normal 77" xfId="81" xr:uid="{822F9369-FA9A-41E0-810D-A8BC7EB82843}"/>
    <cellStyle name="Normal 78" xfId="125" xr:uid="{DFDC9464-7B6F-4106-9995-C5C813FA898E}"/>
    <cellStyle name="Normal 79" xfId="126" xr:uid="{676553EC-6B18-4CB3-89F5-EE86E26A2234}"/>
    <cellStyle name="Normal 8" xfId="63" xr:uid="{5CAC2B1B-0C02-445A-B6FD-1D6794F36A97}"/>
    <cellStyle name="Normal 9" xfId="49" xr:uid="{6CF30189-E565-4449-8DF9-0B3B51000EA3}"/>
    <cellStyle name="Normal_BS&amp;PL_Thai_FS example_2008_22 Jan 09_TF_Q4'08" xfId="25" xr:uid="{00000000-0005-0000-0000-000019000000}"/>
    <cellStyle name="Percent [2]" xfId="26" xr:uid="{00000000-0005-0000-0000-00001A000000}"/>
    <cellStyle name="Percent 2" xfId="27" xr:uid="{00000000-0005-0000-0000-00001B000000}"/>
    <cellStyle name="Percent 2 2" xfId="39" xr:uid="{677EEBE6-6F32-4E10-AD57-44275D71BA82}"/>
    <cellStyle name="Quantity" xfId="28" xr:uid="{00000000-0005-0000-0000-00001C000000}"/>
    <cellStyle name="ปกติ 2 2" xfId="29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29439</xdr:colOff>
      <xdr:row>66</xdr:row>
      <xdr:rowOff>264948</xdr:rowOff>
    </xdr:from>
    <xdr:to>
      <xdr:col>14</xdr:col>
      <xdr:colOff>317153</xdr:colOff>
      <xdr:row>70</xdr:row>
      <xdr:rowOff>264949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A527C3-BF0A-4AFD-8224-2056E1F8A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559" y="18910757"/>
          <a:ext cx="1917731" cy="111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9"/>
  <sheetViews>
    <sheetView showGridLines="0" view="pageBreakPreview" topLeftCell="A52" zoomScale="85" zoomScaleNormal="115" zoomScaleSheetLayoutView="85" workbookViewId="0">
      <selection activeCell="W60" sqref="W60"/>
    </sheetView>
  </sheetViews>
  <sheetFormatPr defaultColWidth="10.125" defaultRowHeight="21.9" customHeight="1"/>
  <cols>
    <col min="1" max="4" width="1.875" style="61" customWidth="1"/>
    <col min="5" max="5" width="37.875" style="61" customWidth="1"/>
    <col min="6" max="6" width="1.875" style="61" customWidth="1"/>
    <col min="7" max="7" width="8.875" style="59" customWidth="1"/>
    <col min="8" max="8" width="1.125" style="61" customWidth="1"/>
    <col min="9" max="9" width="16.125" style="60" customWidth="1"/>
    <col min="10" max="10" width="1.125" style="60" customWidth="1"/>
    <col min="11" max="11" width="16.125" style="60" customWidth="1"/>
    <col min="12" max="12" width="1.125" style="60" customWidth="1"/>
    <col min="13" max="13" width="16.125" style="60" customWidth="1"/>
    <col min="14" max="14" width="1.125" style="60" customWidth="1"/>
    <col min="15" max="15" width="16.125" style="60" customWidth="1"/>
    <col min="16" max="16" width="1.125" style="61" customWidth="1"/>
    <col min="17" max="16384" width="10.125" style="61"/>
  </cols>
  <sheetData>
    <row r="1" spans="1:19" ht="21.9" customHeight="1">
      <c r="A1" s="57" t="s">
        <v>71</v>
      </c>
      <c r="B1" s="57"/>
      <c r="C1" s="58"/>
      <c r="D1" s="58"/>
      <c r="E1" s="58"/>
      <c r="F1" s="58"/>
      <c r="H1" s="58"/>
    </row>
    <row r="2" spans="1:19" ht="21.9" customHeight="1">
      <c r="A2" s="57" t="s">
        <v>148</v>
      </c>
      <c r="B2" s="57"/>
      <c r="C2" s="58"/>
      <c r="D2" s="58"/>
      <c r="E2" s="58"/>
      <c r="F2" s="58"/>
      <c r="H2" s="58"/>
    </row>
    <row r="3" spans="1:19" ht="21.9" customHeight="1">
      <c r="A3" s="57" t="s">
        <v>201</v>
      </c>
      <c r="C3" s="58"/>
      <c r="D3" s="58"/>
      <c r="E3" s="58"/>
      <c r="F3" s="58"/>
      <c r="H3" s="58"/>
    </row>
    <row r="4" spans="1:19" ht="21.9" customHeight="1">
      <c r="A4" s="58"/>
      <c r="B4" s="58"/>
      <c r="C4" s="58"/>
      <c r="D4" s="58"/>
      <c r="E4" s="58"/>
      <c r="F4" s="58"/>
      <c r="H4" s="58"/>
      <c r="I4" s="62"/>
      <c r="J4" s="62"/>
      <c r="K4" s="62"/>
      <c r="L4" s="62"/>
      <c r="M4" s="62"/>
      <c r="N4" s="62"/>
      <c r="O4" s="17" t="s">
        <v>43</v>
      </c>
    </row>
    <row r="5" spans="1:19" ht="21.9" customHeight="1">
      <c r="I5" s="168" t="s">
        <v>15</v>
      </c>
      <c r="J5" s="168"/>
      <c r="K5" s="168"/>
      <c r="L5" s="63"/>
      <c r="M5" s="168" t="s">
        <v>35</v>
      </c>
      <c r="N5" s="168"/>
      <c r="O5" s="168"/>
    </row>
    <row r="6" spans="1:19" ht="21.9" customHeight="1">
      <c r="G6" s="64" t="s">
        <v>0</v>
      </c>
      <c r="H6" s="58"/>
      <c r="I6" s="65" t="s">
        <v>202</v>
      </c>
      <c r="J6" s="66"/>
      <c r="K6" s="65" t="s">
        <v>186</v>
      </c>
      <c r="L6" s="59"/>
      <c r="M6" s="65" t="s">
        <v>202</v>
      </c>
      <c r="N6" s="66"/>
      <c r="O6" s="65" t="s">
        <v>186</v>
      </c>
    </row>
    <row r="7" spans="1:19" ht="21.9" customHeight="1">
      <c r="H7" s="58"/>
      <c r="I7" s="67" t="s">
        <v>44</v>
      </c>
      <c r="J7" s="68"/>
      <c r="K7" s="67" t="s">
        <v>61</v>
      </c>
      <c r="L7" s="67"/>
      <c r="M7" s="67" t="s">
        <v>44</v>
      </c>
      <c r="N7" s="68"/>
      <c r="O7" s="67" t="s">
        <v>61</v>
      </c>
    </row>
    <row r="8" spans="1:19" ht="21.9" customHeight="1">
      <c r="I8" s="67" t="s">
        <v>45</v>
      </c>
      <c r="J8" s="69"/>
      <c r="K8" s="67"/>
      <c r="L8" s="67"/>
      <c r="M8" s="67" t="s">
        <v>45</v>
      </c>
      <c r="N8" s="69"/>
      <c r="O8" s="67"/>
    </row>
    <row r="9" spans="1:19" ht="21.9" customHeight="1">
      <c r="A9" s="70" t="s">
        <v>1</v>
      </c>
      <c r="G9" s="71"/>
    </row>
    <row r="10" spans="1:19" ht="21.9" customHeight="1">
      <c r="A10" s="70" t="s">
        <v>2</v>
      </c>
      <c r="G10" s="71"/>
    </row>
    <row r="11" spans="1:19" ht="21.9" customHeight="1">
      <c r="A11" s="61" t="s">
        <v>22</v>
      </c>
      <c r="G11" s="72"/>
      <c r="I11" s="60">
        <v>432788</v>
      </c>
      <c r="K11" s="60">
        <v>1775777</v>
      </c>
      <c r="M11" s="60">
        <v>291693</v>
      </c>
      <c r="O11" s="60">
        <v>1566413</v>
      </c>
      <c r="R11" s="63"/>
      <c r="S11" s="63"/>
    </row>
    <row r="12" spans="1:19" ht="21.9" customHeight="1">
      <c r="A12" s="61" t="s">
        <v>164</v>
      </c>
      <c r="G12" s="71">
        <v>3</v>
      </c>
      <c r="I12" s="119">
        <v>65711</v>
      </c>
      <c r="J12" s="120"/>
      <c r="K12" s="60">
        <v>80511</v>
      </c>
      <c r="M12" s="60">
        <v>51933</v>
      </c>
      <c r="O12" s="60">
        <v>87185</v>
      </c>
      <c r="R12" s="63"/>
      <c r="S12" s="63"/>
    </row>
    <row r="13" spans="1:19" ht="21.9" customHeight="1">
      <c r="A13" s="61" t="s">
        <v>102</v>
      </c>
      <c r="G13" s="71">
        <v>2</v>
      </c>
      <c r="I13" s="60">
        <v>0</v>
      </c>
      <c r="K13" s="60">
        <v>0</v>
      </c>
      <c r="M13" s="60">
        <v>8575392</v>
      </c>
      <c r="O13" s="60">
        <v>7728392</v>
      </c>
      <c r="R13" s="63"/>
      <c r="S13" s="63"/>
    </row>
    <row r="14" spans="1:19" ht="21.9" customHeight="1">
      <c r="A14" s="61" t="s">
        <v>138</v>
      </c>
      <c r="G14" s="71">
        <v>4</v>
      </c>
      <c r="I14" s="60">
        <v>5924971</v>
      </c>
      <c r="K14" s="60">
        <v>5316488</v>
      </c>
      <c r="M14" s="60">
        <v>0</v>
      </c>
      <c r="O14" s="60">
        <v>0</v>
      </c>
      <c r="R14" s="63"/>
      <c r="S14" s="63"/>
    </row>
    <row r="15" spans="1:19" ht="21.9" customHeight="1">
      <c r="A15" s="61" t="s">
        <v>187</v>
      </c>
      <c r="G15" s="71"/>
      <c r="I15" s="63"/>
      <c r="R15" s="63"/>
      <c r="S15" s="63"/>
    </row>
    <row r="16" spans="1:19" ht="21.9" customHeight="1">
      <c r="B16" s="61" t="s">
        <v>137</v>
      </c>
      <c r="G16" s="71">
        <v>4</v>
      </c>
      <c r="I16" s="60">
        <v>690000</v>
      </c>
      <c r="K16" s="60">
        <v>774047</v>
      </c>
      <c r="M16" s="60">
        <v>0</v>
      </c>
      <c r="O16" s="60">
        <v>0</v>
      </c>
      <c r="R16" s="63"/>
      <c r="S16" s="63"/>
    </row>
    <row r="17" spans="1:19" ht="21.9" customHeight="1">
      <c r="A17" s="70" t="s">
        <v>3</v>
      </c>
      <c r="G17" s="71"/>
      <c r="I17" s="73">
        <f>SUM(I11:I16)</f>
        <v>7113470</v>
      </c>
      <c r="K17" s="73">
        <f>SUM(K11:K16)</f>
        <v>7946823</v>
      </c>
      <c r="M17" s="73">
        <f>SUM(M11:M16)</f>
        <v>8919018</v>
      </c>
      <c r="O17" s="73">
        <f>SUM(O11:O16)</f>
        <v>9381990</v>
      </c>
      <c r="R17" s="63"/>
      <c r="S17" s="63"/>
    </row>
    <row r="18" spans="1:19" ht="21.9" customHeight="1">
      <c r="A18" s="70" t="s">
        <v>23</v>
      </c>
      <c r="G18" s="71"/>
      <c r="H18" s="58"/>
      <c r="R18" s="63"/>
      <c r="S18" s="63"/>
    </row>
    <row r="19" spans="1:19" ht="21.9" customHeight="1">
      <c r="A19" s="2" t="s">
        <v>136</v>
      </c>
      <c r="B19" s="2"/>
      <c r="C19" s="2"/>
      <c r="D19" s="2"/>
      <c r="E19" s="2"/>
      <c r="F19" s="2"/>
      <c r="G19" s="71"/>
      <c r="H19" s="58"/>
      <c r="R19" s="63"/>
      <c r="S19" s="63"/>
    </row>
    <row r="20" spans="1:19" ht="21.9" customHeight="1">
      <c r="A20" s="2"/>
      <c r="B20" s="74" t="s">
        <v>139</v>
      </c>
      <c r="C20" s="2"/>
      <c r="D20" s="2"/>
      <c r="E20" s="2"/>
      <c r="F20" s="2"/>
      <c r="G20" s="71">
        <v>2</v>
      </c>
      <c r="H20" s="58"/>
      <c r="I20" s="75">
        <v>2372450</v>
      </c>
      <c r="K20" s="60">
        <v>2465031</v>
      </c>
      <c r="M20" s="60">
        <v>2853000</v>
      </c>
      <c r="O20" s="60">
        <v>2888000</v>
      </c>
      <c r="R20" s="63"/>
      <c r="S20" s="63"/>
    </row>
    <row r="21" spans="1:19" ht="21.9" customHeight="1">
      <c r="A21" s="2" t="s">
        <v>140</v>
      </c>
      <c r="B21" s="2"/>
      <c r="C21" s="2"/>
      <c r="D21" s="2"/>
      <c r="E21" s="2"/>
      <c r="F21" s="2"/>
      <c r="G21" s="71">
        <v>5</v>
      </c>
      <c r="H21" s="58"/>
      <c r="I21" s="75">
        <v>2112298</v>
      </c>
      <c r="K21" s="60">
        <v>1561446</v>
      </c>
      <c r="M21" s="60">
        <v>0</v>
      </c>
      <c r="O21" s="60">
        <v>0</v>
      </c>
      <c r="R21" s="63"/>
      <c r="S21" s="63"/>
    </row>
    <row r="22" spans="1:19" ht="21.9" customHeight="1">
      <c r="A22" s="2" t="s">
        <v>92</v>
      </c>
      <c r="B22" s="2"/>
      <c r="C22" s="2"/>
      <c r="D22" s="2"/>
      <c r="E22" s="2"/>
      <c r="F22" s="2"/>
      <c r="G22" s="71">
        <v>6</v>
      </c>
      <c r="H22" s="58"/>
      <c r="I22" s="75">
        <v>0</v>
      </c>
      <c r="K22" s="60">
        <v>0</v>
      </c>
      <c r="M22" s="60">
        <v>970453</v>
      </c>
      <c r="O22" s="60">
        <v>970453</v>
      </c>
      <c r="R22" s="63"/>
      <c r="S22" s="63"/>
    </row>
    <row r="23" spans="1:19" ht="21.9" customHeight="1">
      <c r="A23" s="2" t="s">
        <v>93</v>
      </c>
      <c r="B23" s="2"/>
      <c r="C23" s="2"/>
      <c r="D23" s="2"/>
      <c r="E23" s="2"/>
      <c r="F23" s="2"/>
      <c r="G23" s="71">
        <v>7</v>
      </c>
      <c r="H23" s="58"/>
      <c r="I23" s="75">
        <v>212642</v>
      </c>
      <c r="K23" s="60">
        <v>162426</v>
      </c>
      <c r="M23" s="60">
        <v>0</v>
      </c>
      <c r="O23" s="60">
        <v>0</v>
      </c>
      <c r="R23" s="63"/>
      <c r="S23" s="63"/>
    </row>
    <row r="24" spans="1:19" ht="21.9" customHeight="1">
      <c r="A24" s="2" t="s">
        <v>166</v>
      </c>
      <c r="B24" s="2"/>
      <c r="C24" s="2"/>
      <c r="D24" s="2"/>
      <c r="E24" s="2"/>
      <c r="F24" s="2"/>
      <c r="G24" s="71">
        <v>8</v>
      </c>
      <c r="H24" s="58"/>
      <c r="I24" s="75">
        <v>960849</v>
      </c>
      <c r="K24" s="60">
        <v>949661</v>
      </c>
      <c r="M24" s="60">
        <v>0</v>
      </c>
      <c r="O24" s="60">
        <v>0</v>
      </c>
      <c r="R24" s="63"/>
      <c r="S24" s="63"/>
    </row>
    <row r="25" spans="1:19" ht="21.9" customHeight="1">
      <c r="A25" s="2" t="s">
        <v>67</v>
      </c>
      <c r="B25" s="2"/>
      <c r="C25" s="2"/>
      <c r="D25" s="2"/>
      <c r="E25" s="2"/>
      <c r="F25" s="2"/>
      <c r="G25" s="71">
        <v>9</v>
      </c>
      <c r="H25" s="58"/>
      <c r="I25" s="75">
        <v>897397</v>
      </c>
      <c r="K25" s="60">
        <v>940926</v>
      </c>
      <c r="M25" s="60">
        <v>897397</v>
      </c>
      <c r="O25" s="60">
        <v>940926</v>
      </c>
      <c r="R25" s="63"/>
      <c r="S25" s="63"/>
    </row>
    <row r="26" spans="1:19" ht="21.9" customHeight="1">
      <c r="A26" s="2" t="s">
        <v>94</v>
      </c>
      <c r="B26" s="2"/>
      <c r="C26" s="2"/>
      <c r="D26" s="2"/>
      <c r="E26" s="2"/>
      <c r="F26" s="2"/>
      <c r="G26" s="71">
        <v>10</v>
      </c>
      <c r="H26" s="58"/>
      <c r="I26" s="75">
        <v>301931</v>
      </c>
      <c r="K26" s="60">
        <v>306149</v>
      </c>
      <c r="M26" s="75">
        <v>301931</v>
      </c>
      <c r="O26" s="60">
        <v>306149</v>
      </c>
      <c r="R26" s="63"/>
      <c r="S26" s="63"/>
    </row>
    <row r="27" spans="1:19" ht="21.9" customHeight="1">
      <c r="A27" s="2" t="s">
        <v>95</v>
      </c>
      <c r="B27" s="2"/>
      <c r="C27" s="2"/>
      <c r="D27" s="2"/>
      <c r="E27" s="2"/>
      <c r="F27" s="2"/>
      <c r="G27" s="71"/>
      <c r="H27" s="58"/>
      <c r="I27" s="75">
        <v>33620</v>
      </c>
      <c r="K27" s="60">
        <v>35806</v>
      </c>
      <c r="M27" s="60">
        <v>32708</v>
      </c>
      <c r="O27" s="60">
        <v>35030</v>
      </c>
      <c r="R27" s="63"/>
      <c r="S27" s="63"/>
    </row>
    <row r="28" spans="1:19" ht="21.9" customHeight="1">
      <c r="A28" s="2" t="s">
        <v>96</v>
      </c>
      <c r="B28" s="2"/>
      <c r="C28" s="2"/>
      <c r="D28" s="2"/>
      <c r="E28" s="2"/>
      <c r="F28" s="2"/>
      <c r="G28" s="71"/>
      <c r="H28" s="58"/>
      <c r="I28" s="75">
        <v>21794</v>
      </c>
      <c r="K28" s="60">
        <v>26337</v>
      </c>
      <c r="M28" s="60">
        <v>9680</v>
      </c>
      <c r="O28" s="60">
        <v>11997</v>
      </c>
      <c r="R28" s="63"/>
      <c r="S28" s="63"/>
    </row>
    <row r="29" spans="1:19" ht="21.9" customHeight="1">
      <c r="A29" s="2" t="s">
        <v>97</v>
      </c>
      <c r="B29" s="2"/>
      <c r="C29" s="2"/>
      <c r="D29" s="2"/>
      <c r="E29" s="2"/>
      <c r="F29" s="2"/>
      <c r="G29" s="71"/>
      <c r="H29" s="58"/>
      <c r="I29" s="75">
        <v>24752</v>
      </c>
      <c r="K29" s="60">
        <v>26117</v>
      </c>
      <c r="M29" s="60">
        <v>1431</v>
      </c>
      <c r="O29" s="60">
        <v>1541</v>
      </c>
      <c r="R29" s="63"/>
      <c r="S29" s="63"/>
    </row>
    <row r="30" spans="1:19" ht="21.9" customHeight="1">
      <c r="A30" s="2" t="s">
        <v>188</v>
      </c>
      <c r="B30" s="2"/>
      <c r="C30" s="2"/>
      <c r="D30" s="2"/>
      <c r="E30" s="2"/>
      <c r="F30" s="2"/>
      <c r="G30" s="71">
        <v>16</v>
      </c>
      <c r="H30" s="58"/>
      <c r="I30" s="75">
        <v>5468</v>
      </c>
      <c r="K30" s="60">
        <v>20499</v>
      </c>
      <c r="M30" s="60">
        <v>0</v>
      </c>
      <c r="O30" s="60">
        <v>0</v>
      </c>
      <c r="R30" s="63"/>
      <c r="S30" s="63"/>
    </row>
    <row r="31" spans="1:19" ht="21.9" customHeight="1">
      <c r="A31" s="2" t="s">
        <v>141</v>
      </c>
      <c r="B31" s="2"/>
      <c r="C31" s="2"/>
      <c r="D31" s="2"/>
      <c r="E31" s="2"/>
      <c r="F31" s="2"/>
      <c r="G31" s="71"/>
      <c r="H31" s="58"/>
      <c r="I31" s="75">
        <v>693531</v>
      </c>
      <c r="K31" s="60">
        <v>693531</v>
      </c>
      <c r="M31" s="60">
        <v>0</v>
      </c>
      <c r="O31" s="60">
        <v>0</v>
      </c>
      <c r="R31" s="63"/>
      <c r="S31" s="63"/>
    </row>
    <row r="32" spans="1:19" ht="21.9" customHeight="1">
      <c r="A32" s="2" t="s">
        <v>26</v>
      </c>
      <c r="B32" s="2"/>
      <c r="C32" s="2"/>
      <c r="D32" s="2"/>
      <c r="E32" s="2"/>
      <c r="F32" s="2"/>
      <c r="G32" s="71"/>
      <c r="H32" s="58"/>
      <c r="I32" s="75">
        <v>22749</v>
      </c>
      <c r="K32" s="60">
        <v>22825</v>
      </c>
      <c r="M32" s="60">
        <v>4248</v>
      </c>
      <c r="O32" s="60">
        <v>4194</v>
      </c>
      <c r="R32" s="63"/>
      <c r="S32" s="63"/>
    </row>
    <row r="33" spans="1:19" ht="21.9" customHeight="1">
      <c r="A33" s="70" t="s">
        <v>24</v>
      </c>
      <c r="G33" s="71"/>
      <c r="H33" s="58"/>
      <c r="I33" s="73">
        <f>SUM(I19:I32)</f>
        <v>7659481</v>
      </c>
      <c r="K33" s="73">
        <f>SUM(K19:K32)</f>
        <v>7210754</v>
      </c>
      <c r="M33" s="73">
        <f>SUM(M19:M32)</f>
        <v>5070848</v>
      </c>
      <c r="N33" s="60">
        <f>SUM(N19:N32)</f>
        <v>0</v>
      </c>
      <c r="O33" s="73">
        <f>SUM(O20:O32)</f>
        <v>5158290</v>
      </c>
      <c r="R33" s="63"/>
      <c r="S33" s="63"/>
    </row>
    <row r="34" spans="1:19" ht="21.9" customHeight="1" thickBot="1">
      <c r="A34" s="70" t="s">
        <v>4</v>
      </c>
      <c r="G34" s="71"/>
      <c r="I34" s="76">
        <f>SUM(I17+I33)</f>
        <v>14772951</v>
      </c>
      <c r="K34" s="76">
        <f>SUM(K17+K33)</f>
        <v>15157577</v>
      </c>
      <c r="M34" s="76">
        <f>SUM(M17+M33)</f>
        <v>13989866</v>
      </c>
      <c r="O34" s="76">
        <f>SUM(O17+O33)</f>
        <v>14540280</v>
      </c>
      <c r="R34" s="63"/>
      <c r="S34" s="63"/>
    </row>
    <row r="35" spans="1:19" ht="9.75" customHeight="1" thickTop="1">
      <c r="A35" s="70"/>
      <c r="G35" s="71"/>
      <c r="R35" s="63"/>
      <c r="S35" s="63"/>
    </row>
    <row r="36" spans="1:19" ht="21.9" customHeight="1">
      <c r="A36" s="61" t="s">
        <v>5</v>
      </c>
      <c r="R36" s="63"/>
      <c r="S36" s="63"/>
    </row>
    <row r="37" spans="1:19" ht="21.9" customHeight="1">
      <c r="A37" s="57" t="s">
        <v>71</v>
      </c>
      <c r="B37" s="57"/>
      <c r="C37" s="58"/>
      <c r="D37" s="58"/>
      <c r="E37" s="58"/>
      <c r="F37" s="58"/>
      <c r="H37" s="58"/>
      <c r="R37" s="63"/>
      <c r="S37" s="63"/>
    </row>
    <row r="38" spans="1:19" ht="21.9" customHeight="1">
      <c r="A38" s="57" t="s">
        <v>149</v>
      </c>
      <c r="B38" s="57"/>
      <c r="C38" s="58"/>
      <c r="D38" s="58"/>
      <c r="E38" s="58"/>
      <c r="F38" s="58"/>
      <c r="H38" s="58"/>
      <c r="R38" s="63"/>
      <c r="S38" s="63"/>
    </row>
    <row r="39" spans="1:19" ht="21.9" customHeight="1">
      <c r="A39" s="57" t="s">
        <v>201</v>
      </c>
      <c r="C39" s="58"/>
      <c r="D39" s="58"/>
      <c r="E39" s="58"/>
      <c r="F39" s="58"/>
      <c r="H39" s="58"/>
      <c r="R39" s="63"/>
      <c r="S39" s="63"/>
    </row>
    <row r="40" spans="1:19" ht="21.9" customHeight="1">
      <c r="A40" s="58"/>
      <c r="B40" s="58"/>
      <c r="C40" s="58"/>
      <c r="D40" s="58"/>
      <c r="E40" s="58"/>
      <c r="F40" s="58"/>
      <c r="H40" s="58"/>
      <c r="I40" s="62"/>
      <c r="J40" s="62"/>
      <c r="K40" s="62"/>
      <c r="L40" s="62"/>
      <c r="M40" s="62"/>
      <c r="N40" s="62"/>
      <c r="O40" s="17" t="s">
        <v>43</v>
      </c>
      <c r="R40" s="63"/>
      <c r="S40" s="63"/>
    </row>
    <row r="41" spans="1:19" ht="21.9" customHeight="1">
      <c r="I41" s="168" t="s">
        <v>15</v>
      </c>
      <c r="J41" s="168"/>
      <c r="K41" s="168"/>
      <c r="L41" s="63"/>
      <c r="M41" s="168" t="s">
        <v>35</v>
      </c>
      <c r="N41" s="168"/>
      <c r="O41" s="168"/>
      <c r="R41" s="63"/>
      <c r="S41" s="63"/>
    </row>
    <row r="42" spans="1:19" ht="21.9" customHeight="1">
      <c r="G42" s="64" t="s">
        <v>0</v>
      </c>
      <c r="H42" s="58"/>
      <c r="I42" s="65" t="s">
        <v>202</v>
      </c>
      <c r="J42" s="66"/>
      <c r="K42" s="65" t="s">
        <v>186</v>
      </c>
      <c r="L42" s="59"/>
      <c r="M42" s="65" t="s">
        <v>202</v>
      </c>
      <c r="N42" s="66"/>
      <c r="O42" s="65" t="s">
        <v>186</v>
      </c>
      <c r="R42" s="63"/>
      <c r="S42" s="63"/>
    </row>
    <row r="43" spans="1:19" ht="21.9" customHeight="1">
      <c r="H43" s="58"/>
      <c r="I43" s="67" t="s">
        <v>44</v>
      </c>
      <c r="J43" s="68"/>
      <c r="K43" s="67" t="s">
        <v>61</v>
      </c>
      <c r="L43" s="67"/>
      <c r="M43" s="67" t="s">
        <v>44</v>
      </c>
      <c r="N43" s="68"/>
      <c r="O43" s="67" t="s">
        <v>61</v>
      </c>
      <c r="R43" s="63"/>
      <c r="S43" s="63"/>
    </row>
    <row r="44" spans="1:19" ht="21.9" customHeight="1">
      <c r="I44" s="67" t="s">
        <v>45</v>
      </c>
      <c r="J44" s="69"/>
      <c r="K44" s="67"/>
      <c r="L44" s="67"/>
      <c r="M44" s="67" t="s">
        <v>45</v>
      </c>
      <c r="N44" s="69"/>
      <c r="O44" s="67"/>
      <c r="R44" s="63"/>
      <c r="S44" s="63"/>
    </row>
    <row r="45" spans="1:19" ht="21.9" customHeight="1">
      <c r="A45" s="70" t="s">
        <v>6</v>
      </c>
      <c r="R45" s="63"/>
      <c r="S45" s="63"/>
    </row>
    <row r="46" spans="1:19" ht="21.9" customHeight="1">
      <c r="A46" s="70" t="s">
        <v>7</v>
      </c>
      <c r="G46" s="71"/>
      <c r="R46" s="63"/>
      <c r="S46" s="63"/>
    </row>
    <row r="47" spans="1:19" ht="21.9" customHeight="1">
      <c r="A47" s="61" t="s">
        <v>165</v>
      </c>
      <c r="G47" s="71">
        <v>11</v>
      </c>
      <c r="I47" s="77">
        <v>117113</v>
      </c>
      <c r="J47" s="78"/>
      <c r="K47" s="60">
        <v>164102</v>
      </c>
      <c r="M47" s="60">
        <v>36625</v>
      </c>
      <c r="O47" s="60">
        <v>49295</v>
      </c>
      <c r="R47" s="63"/>
      <c r="S47" s="63"/>
    </row>
    <row r="48" spans="1:19" ht="21.9" customHeight="1">
      <c r="A48" s="61" t="s">
        <v>189</v>
      </c>
      <c r="G48" s="71"/>
      <c r="I48" s="80"/>
      <c r="J48" s="61"/>
      <c r="R48" s="63"/>
      <c r="S48" s="63"/>
    </row>
    <row r="49" spans="1:21" ht="21.9" customHeight="1">
      <c r="B49" s="61" t="s">
        <v>72</v>
      </c>
      <c r="G49" s="71"/>
      <c r="I49" s="79">
        <v>9664</v>
      </c>
      <c r="J49" s="61"/>
      <c r="K49" s="60">
        <v>9427</v>
      </c>
      <c r="M49" s="60">
        <v>5017</v>
      </c>
      <c r="O49" s="60">
        <v>4887</v>
      </c>
      <c r="R49" s="63"/>
      <c r="S49" s="63"/>
    </row>
    <row r="50" spans="1:21" ht="21.9" customHeight="1">
      <c r="A50" s="61" t="s">
        <v>213</v>
      </c>
      <c r="G50" s="71"/>
      <c r="I50" s="79">
        <v>84375</v>
      </c>
      <c r="J50" s="61"/>
      <c r="K50" s="60">
        <v>0</v>
      </c>
      <c r="M50" s="60">
        <v>0</v>
      </c>
      <c r="O50" s="60">
        <v>0</v>
      </c>
      <c r="R50" s="63"/>
      <c r="S50" s="63"/>
    </row>
    <row r="51" spans="1:21" ht="21.9" customHeight="1">
      <c r="A51" s="61" t="s">
        <v>169</v>
      </c>
      <c r="G51" s="71"/>
      <c r="I51" s="79"/>
      <c r="J51" s="61"/>
      <c r="R51" s="63"/>
      <c r="S51" s="63"/>
    </row>
    <row r="52" spans="1:21" ht="21.9" customHeight="1">
      <c r="B52" s="61" t="s">
        <v>137</v>
      </c>
      <c r="G52" s="71">
        <v>12</v>
      </c>
      <c r="I52" s="79">
        <v>16500</v>
      </c>
      <c r="J52" s="61"/>
      <c r="K52" s="60">
        <v>506978</v>
      </c>
      <c r="M52" s="60">
        <v>16500</v>
      </c>
      <c r="O52" s="60">
        <v>506978</v>
      </c>
      <c r="R52" s="63"/>
      <c r="S52" s="63"/>
    </row>
    <row r="53" spans="1:21" ht="21.9" customHeight="1">
      <c r="A53" s="61" t="s">
        <v>214</v>
      </c>
      <c r="G53" s="61"/>
      <c r="I53" s="61"/>
      <c r="J53" s="61"/>
      <c r="K53" s="61"/>
      <c r="L53" s="61"/>
      <c r="M53" s="61"/>
      <c r="N53" s="61"/>
      <c r="O53" s="61"/>
      <c r="Q53" s="51"/>
      <c r="R53" s="63"/>
      <c r="S53" s="63"/>
      <c r="U53" s="84"/>
    </row>
    <row r="54" spans="1:21" ht="21.9" customHeight="1">
      <c r="B54" s="61" t="s">
        <v>137</v>
      </c>
      <c r="G54" s="71">
        <v>2</v>
      </c>
      <c r="I54" s="60">
        <v>930000</v>
      </c>
      <c r="K54" s="60">
        <v>0</v>
      </c>
      <c r="M54" s="60">
        <v>930000</v>
      </c>
      <c r="O54" s="60">
        <v>0</v>
      </c>
      <c r="Q54" s="51"/>
      <c r="R54" s="63"/>
      <c r="S54" s="63"/>
      <c r="U54" s="84"/>
    </row>
    <row r="55" spans="1:21" ht="21.9" customHeight="1">
      <c r="A55" s="61" t="s">
        <v>181</v>
      </c>
      <c r="G55" s="71">
        <v>13</v>
      </c>
      <c r="I55" s="79">
        <v>698758</v>
      </c>
      <c r="J55" s="61"/>
      <c r="K55" s="60">
        <v>0</v>
      </c>
      <c r="M55" s="60">
        <v>698758</v>
      </c>
      <c r="O55" s="60">
        <v>0</v>
      </c>
      <c r="R55" s="63"/>
      <c r="S55" s="63"/>
    </row>
    <row r="56" spans="1:21" ht="21.9" customHeight="1">
      <c r="A56" s="61" t="s">
        <v>73</v>
      </c>
      <c r="G56" s="71"/>
      <c r="I56" s="81">
        <v>65079</v>
      </c>
      <c r="J56" s="82"/>
      <c r="K56" s="60">
        <v>66766</v>
      </c>
      <c r="M56" s="60">
        <v>31129</v>
      </c>
      <c r="O56" s="60">
        <v>19806</v>
      </c>
      <c r="R56" s="63"/>
      <c r="S56" s="63"/>
    </row>
    <row r="57" spans="1:21" ht="21.6" customHeight="1">
      <c r="A57" s="61" t="s">
        <v>168</v>
      </c>
      <c r="G57" s="71"/>
      <c r="I57" s="83">
        <v>1089</v>
      </c>
      <c r="J57" s="61"/>
      <c r="K57" s="60">
        <v>2426</v>
      </c>
      <c r="M57" s="60">
        <v>1089</v>
      </c>
      <c r="O57" s="60">
        <v>1164</v>
      </c>
      <c r="R57" s="63"/>
      <c r="S57" s="63"/>
    </row>
    <row r="58" spans="1:21" ht="21.9" customHeight="1">
      <c r="A58" s="70" t="s">
        <v>8</v>
      </c>
      <c r="G58" s="71"/>
      <c r="I58" s="73">
        <f>SUM(I47:I57)</f>
        <v>1922578</v>
      </c>
      <c r="K58" s="73">
        <f>SUM(K47:K57)</f>
        <v>749699</v>
      </c>
      <c r="M58" s="73">
        <f>SUM(M47:M57)</f>
        <v>1719118</v>
      </c>
      <c r="O58" s="73">
        <f>SUM(O47:O57)</f>
        <v>582130</v>
      </c>
      <c r="R58" s="63"/>
      <c r="S58" s="63"/>
    </row>
    <row r="59" spans="1:21" ht="21.9" customHeight="1">
      <c r="A59" s="70" t="s">
        <v>33</v>
      </c>
      <c r="G59" s="71"/>
      <c r="R59" s="63"/>
      <c r="S59" s="63"/>
    </row>
    <row r="60" spans="1:21" ht="21.9" customHeight="1">
      <c r="A60" s="61" t="s">
        <v>180</v>
      </c>
      <c r="G60" s="71"/>
      <c r="R60" s="63"/>
      <c r="S60" s="63"/>
    </row>
    <row r="61" spans="1:21" ht="21.9" customHeight="1">
      <c r="B61" s="61" t="s">
        <v>171</v>
      </c>
      <c r="G61" s="71">
        <v>12</v>
      </c>
      <c r="I61" s="60">
        <v>78633</v>
      </c>
      <c r="K61" s="60">
        <v>91033</v>
      </c>
      <c r="M61" s="60">
        <v>78633</v>
      </c>
      <c r="O61" s="60">
        <v>91033</v>
      </c>
      <c r="Q61" s="51"/>
      <c r="R61" s="63"/>
      <c r="S61" s="63"/>
      <c r="U61" s="84"/>
    </row>
    <row r="62" spans="1:21" ht="21.9" customHeight="1">
      <c r="A62" s="61" t="s">
        <v>170</v>
      </c>
      <c r="G62" s="61"/>
      <c r="I62" s="61"/>
      <c r="J62" s="61"/>
      <c r="K62" s="61"/>
      <c r="L62" s="61"/>
      <c r="M62" s="61"/>
      <c r="N62" s="61"/>
      <c r="O62" s="61"/>
      <c r="Q62" s="51"/>
      <c r="R62" s="63"/>
      <c r="S62" s="63"/>
      <c r="U62" s="84"/>
    </row>
    <row r="63" spans="1:21" ht="21.9" customHeight="1">
      <c r="B63" s="61" t="s">
        <v>171</v>
      </c>
      <c r="G63" s="71">
        <v>2</v>
      </c>
      <c r="I63" s="60">
        <v>750000</v>
      </c>
      <c r="K63" s="60">
        <v>1680000</v>
      </c>
      <c r="M63" s="60">
        <v>750000</v>
      </c>
      <c r="O63" s="60">
        <v>1680000</v>
      </c>
      <c r="Q63" s="51"/>
      <c r="R63" s="63"/>
      <c r="S63" s="63"/>
      <c r="U63" s="84"/>
    </row>
    <row r="64" spans="1:21" ht="21.9" customHeight="1">
      <c r="A64" s="61" t="s">
        <v>74</v>
      </c>
      <c r="G64" s="71"/>
      <c r="Q64" s="51"/>
      <c r="R64" s="63"/>
      <c r="S64" s="63"/>
      <c r="U64" s="84"/>
    </row>
    <row r="65" spans="1:21" ht="21.9" customHeight="1">
      <c r="B65" s="61" t="s">
        <v>75</v>
      </c>
      <c r="G65" s="71"/>
      <c r="I65" s="60">
        <v>13818</v>
      </c>
      <c r="K65" s="60">
        <v>18709</v>
      </c>
      <c r="M65" s="60">
        <v>5732</v>
      </c>
      <c r="O65" s="60">
        <v>8273</v>
      </c>
      <c r="Q65" s="51"/>
      <c r="R65" s="63"/>
      <c r="S65" s="63"/>
      <c r="U65" s="84"/>
    </row>
    <row r="66" spans="1:21" ht="21.9" customHeight="1">
      <c r="A66" s="61" t="s">
        <v>172</v>
      </c>
      <c r="G66" s="71"/>
      <c r="Q66" s="51"/>
      <c r="R66" s="63"/>
      <c r="S66" s="63"/>
      <c r="U66" s="84"/>
    </row>
    <row r="67" spans="1:21" ht="21.9" customHeight="1">
      <c r="B67" s="61" t="s">
        <v>75</v>
      </c>
      <c r="G67" s="71">
        <v>13</v>
      </c>
      <c r="I67" s="60">
        <v>994228</v>
      </c>
      <c r="K67" s="60">
        <v>1689391</v>
      </c>
      <c r="M67" s="60">
        <v>994228</v>
      </c>
      <c r="O67" s="60">
        <v>1689391</v>
      </c>
      <c r="Q67" s="51"/>
      <c r="R67" s="63"/>
      <c r="S67" s="63"/>
      <c r="U67" s="84"/>
    </row>
    <row r="68" spans="1:21" ht="21.9" customHeight="1">
      <c r="A68" s="61" t="s">
        <v>200</v>
      </c>
      <c r="G68" s="71">
        <v>16</v>
      </c>
      <c r="I68" s="60">
        <v>0</v>
      </c>
      <c r="J68" s="61"/>
      <c r="K68" s="60">
        <v>0</v>
      </c>
      <c r="M68" s="60">
        <v>64252</v>
      </c>
      <c r="O68" s="60">
        <v>67081</v>
      </c>
      <c r="R68" s="63"/>
      <c r="S68" s="63"/>
    </row>
    <row r="69" spans="1:21" ht="21.9" customHeight="1">
      <c r="A69" s="61" t="s">
        <v>190</v>
      </c>
      <c r="G69" s="71"/>
      <c r="I69" s="85">
        <v>8475</v>
      </c>
      <c r="J69" s="61"/>
      <c r="K69" s="60">
        <v>7174</v>
      </c>
      <c r="M69" s="60">
        <v>5552</v>
      </c>
      <c r="O69" s="60">
        <v>4755</v>
      </c>
      <c r="R69" s="63"/>
      <c r="S69" s="63"/>
    </row>
    <row r="70" spans="1:21" ht="21.9" customHeight="1">
      <c r="A70" s="61" t="s">
        <v>173</v>
      </c>
      <c r="G70" s="71"/>
      <c r="I70" s="60">
        <v>67525</v>
      </c>
      <c r="K70" s="60">
        <v>67525</v>
      </c>
      <c r="M70" s="60">
        <v>0</v>
      </c>
      <c r="O70" s="60">
        <v>0</v>
      </c>
      <c r="Q70" s="51"/>
      <c r="R70" s="63"/>
      <c r="S70" s="63"/>
      <c r="U70" s="84"/>
    </row>
    <row r="71" spans="1:21" ht="21.9" customHeight="1">
      <c r="A71" s="70" t="s">
        <v>34</v>
      </c>
      <c r="G71" s="71"/>
      <c r="I71" s="73">
        <f>SUM(I61:I70)</f>
        <v>1912679</v>
      </c>
      <c r="K71" s="73">
        <f>SUM(K61:K70)</f>
        <v>3553832</v>
      </c>
      <c r="M71" s="73">
        <f>SUM(M61:M70)</f>
        <v>1898397</v>
      </c>
      <c r="O71" s="73">
        <f>SUM(O61:O70)</f>
        <v>3540533</v>
      </c>
      <c r="R71" s="63"/>
      <c r="S71" s="63"/>
    </row>
    <row r="72" spans="1:21" ht="21.9" customHeight="1">
      <c r="A72" s="70" t="s">
        <v>30</v>
      </c>
      <c r="G72" s="71"/>
      <c r="I72" s="73">
        <f>SUM(I58+I71)</f>
        <v>3835257</v>
      </c>
      <c r="K72" s="73">
        <f>SUM(K58+K71)</f>
        <v>4303531</v>
      </c>
      <c r="M72" s="73">
        <f>SUM(M58+M71)</f>
        <v>3617515</v>
      </c>
      <c r="O72" s="73">
        <f>SUM(O58+O71)</f>
        <v>4122663</v>
      </c>
      <c r="R72" s="63"/>
      <c r="S72" s="63"/>
    </row>
    <row r="73" spans="1:21" ht="21.9" customHeight="1">
      <c r="R73" s="63"/>
      <c r="S73" s="63"/>
    </row>
    <row r="74" spans="1:21" ht="21.9" customHeight="1">
      <c r="A74" s="61" t="s">
        <v>5</v>
      </c>
      <c r="R74" s="63"/>
      <c r="S74" s="63"/>
    </row>
    <row r="75" spans="1:21" ht="21.9" customHeight="1">
      <c r="A75" s="57" t="s">
        <v>71</v>
      </c>
      <c r="B75" s="58"/>
      <c r="C75" s="58"/>
      <c r="D75" s="58"/>
      <c r="E75" s="58"/>
      <c r="F75" s="58"/>
      <c r="H75" s="58"/>
      <c r="R75" s="63"/>
      <c r="S75" s="63"/>
    </row>
    <row r="76" spans="1:21" ht="21.9" customHeight="1">
      <c r="A76" s="57" t="s">
        <v>149</v>
      </c>
      <c r="B76" s="58"/>
      <c r="C76" s="58"/>
      <c r="D76" s="58"/>
      <c r="E76" s="58"/>
      <c r="F76" s="58"/>
      <c r="H76" s="58"/>
      <c r="R76" s="63"/>
      <c r="S76" s="63"/>
    </row>
    <row r="77" spans="1:21" ht="21.9" customHeight="1">
      <c r="A77" s="57" t="s">
        <v>201</v>
      </c>
      <c r="C77" s="58"/>
      <c r="D77" s="58"/>
      <c r="E77" s="58"/>
      <c r="F77" s="58"/>
      <c r="H77" s="58"/>
      <c r="R77" s="63"/>
      <c r="S77" s="63"/>
    </row>
    <row r="78" spans="1:21" ht="21.9" customHeight="1">
      <c r="A78" s="58"/>
      <c r="B78" s="58"/>
      <c r="C78" s="58"/>
      <c r="D78" s="58"/>
      <c r="E78" s="58"/>
      <c r="F78" s="58"/>
      <c r="H78" s="58"/>
      <c r="I78" s="62"/>
      <c r="J78" s="62"/>
      <c r="K78" s="62"/>
      <c r="L78" s="62"/>
      <c r="M78" s="62"/>
      <c r="N78" s="62"/>
      <c r="O78" s="17" t="s">
        <v>43</v>
      </c>
      <c r="R78" s="63"/>
      <c r="S78" s="63"/>
    </row>
    <row r="79" spans="1:21" ht="21.9" customHeight="1">
      <c r="I79" s="168" t="s">
        <v>15</v>
      </c>
      <c r="J79" s="168"/>
      <c r="K79" s="168"/>
      <c r="L79" s="63"/>
      <c r="M79" s="168" t="s">
        <v>35</v>
      </c>
      <c r="N79" s="168"/>
      <c r="O79" s="168"/>
      <c r="R79" s="63"/>
      <c r="S79" s="63"/>
    </row>
    <row r="80" spans="1:21" ht="21.9" customHeight="1">
      <c r="G80" s="64" t="s">
        <v>0</v>
      </c>
      <c r="H80" s="58"/>
      <c r="I80" s="65" t="s">
        <v>202</v>
      </c>
      <c r="J80" s="66"/>
      <c r="K80" s="65" t="s">
        <v>186</v>
      </c>
      <c r="L80" s="59"/>
      <c r="M80" s="65" t="s">
        <v>202</v>
      </c>
      <c r="N80" s="66"/>
      <c r="O80" s="65" t="s">
        <v>186</v>
      </c>
      <c r="R80" s="63"/>
      <c r="S80" s="63"/>
    </row>
    <row r="81" spans="1:19" ht="21.9" customHeight="1">
      <c r="G81" s="59" t="s">
        <v>142</v>
      </c>
      <c r="H81" s="58"/>
      <c r="I81" s="67" t="s">
        <v>44</v>
      </c>
      <c r="J81" s="68"/>
      <c r="K81" s="67" t="s">
        <v>61</v>
      </c>
      <c r="L81" s="67"/>
      <c r="M81" s="67" t="s">
        <v>44</v>
      </c>
      <c r="N81" s="68"/>
      <c r="O81" s="67" t="s">
        <v>61</v>
      </c>
      <c r="R81" s="63"/>
      <c r="S81" s="63"/>
    </row>
    <row r="82" spans="1:19" ht="21.9" customHeight="1">
      <c r="I82" s="67" t="s">
        <v>45</v>
      </c>
      <c r="J82" s="69"/>
      <c r="K82" s="67"/>
      <c r="L82" s="67"/>
      <c r="M82" s="67" t="s">
        <v>45</v>
      </c>
      <c r="N82" s="69"/>
      <c r="O82" s="67"/>
      <c r="R82" s="63"/>
      <c r="S82" s="63"/>
    </row>
    <row r="83" spans="1:19" ht="21.9" customHeight="1">
      <c r="A83" s="70" t="s">
        <v>42</v>
      </c>
      <c r="H83" s="58"/>
      <c r="I83" s="59"/>
      <c r="J83" s="66"/>
      <c r="K83" s="59"/>
      <c r="L83" s="59"/>
      <c r="M83" s="59"/>
      <c r="N83" s="66"/>
      <c r="O83" s="59"/>
      <c r="R83" s="63"/>
      <c r="S83" s="63"/>
    </row>
    <row r="84" spans="1:19" ht="21.9" customHeight="1">
      <c r="A84" s="70" t="s">
        <v>9</v>
      </c>
      <c r="G84" s="71"/>
      <c r="R84" s="63"/>
      <c r="S84" s="63"/>
    </row>
    <row r="85" spans="1:19" ht="21.9" customHeight="1">
      <c r="A85" s="61" t="s">
        <v>10</v>
      </c>
      <c r="G85" s="71"/>
      <c r="R85" s="63"/>
      <c r="S85" s="63"/>
    </row>
    <row r="86" spans="1:19" ht="21.9" customHeight="1">
      <c r="B86" s="61" t="s">
        <v>25</v>
      </c>
      <c r="G86" s="71"/>
      <c r="R86" s="63"/>
      <c r="S86" s="63"/>
    </row>
    <row r="87" spans="1:19" ht="21.9" customHeight="1" thickBot="1">
      <c r="C87" s="61" t="s">
        <v>76</v>
      </c>
      <c r="D87" s="86"/>
      <c r="E87" s="86"/>
      <c r="F87" s="86"/>
      <c r="G87" s="87"/>
      <c r="I87" s="88">
        <v>311548</v>
      </c>
      <c r="K87" s="88">
        <v>311548</v>
      </c>
      <c r="M87" s="88">
        <v>311548</v>
      </c>
      <c r="O87" s="88">
        <v>311548</v>
      </c>
      <c r="R87" s="63"/>
      <c r="S87" s="63"/>
    </row>
    <row r="88" spans="1:19" ht="21.9" customHeight="1" thickTop="1">
      <c r="B88" s="61" t="s">
        <v>182</v>
      </c>
      <c r="G88" s="71"/>
      <c r="R88" s="63"/>
      <c r="S88" s="63"/>
    </row>
    <row r="89" spans="1:19" ht="21.9" customHeight="1">
      <c r="C89" s="61" t="s">
        <v>116</v>
      </c>
      <c r="G89" s="71"/>
      <c r="I89" s="60">
        <f>+Consolidated!C34</f>
        <v>304623</v>
      </c>
      <c r="K89" s="60">
        <v>304623</v>
      </c>
      <c r="M89" s="60">
        <f>+Seperate!E31</f>
        <v>304623</v>
      </c>
      <c r="O89" s="60">
        <v>304623</v>
      </c>
      <c r="R89" s="63"/>
      <c r="S89" s="63"/>
    </row>
    <row r="90" spans="1:19" ht="21.9" customHeight="1">
      <c r="A90" s="61" t="s">
        <v>40</v>
      </c>
      <c r="G90" s="71"/>
      <c r="I90" s="60">
        <f>+Consolidated!E34</f>
        <v>6024024</v>
      </c>
      <c r="K90" s="60">
        <v>6024024</v>
      </c>
      <c r="M90" s="60">
        <f>+Seperate!G31</f>
        <v>6024024</v>
      </c>
      <c r="O90" s="60">
        <v>6024024</v>
      </c>
      <c r="R90" s="63"/>
      <c r="S90" s="63"/>
    </row>
    <row r="91" spans="1:19" ht="21.9" customHeight="1">
      <c r="A91" s="61" t="s">
        <v>133</v>
      </c>
      <c r="G91" s="71"/>
      <c r="I91" s="60">
        <f>+Consolidated!G34</f>
        <v>-71868</v>
      </c>
      <c r="K91" s="60">
        <v>-71867</v>
      </c>
      <c r="M91" s="60">
        <v>0</v>
      </c>
      <c r="O91" s="60">
        <v>0</v>
      </c>
      <c r="R91" s="63"/>
      <c r="S91" s="63"/>
    </row>
    <row r="92" spans="1:19" ht="21.9" customHeight="1">
      <c r="A92" s="61" t="s">
        <v>77</v>
      </c>
      <c r="G92" s="71">
        <v>14</v>
      </c>
      <c r="I92" s="60">
        <f>+Consolidated!I34</f>
        <v>51192</v>
      </c>
      <c r="K92" s="60">
        <v>48115</v>
      </c>
      <c r="M92" s="60">
        <f>+Seperate!I31</f>
        <v>51192</v>
      </c>
      <c r="O92" s="60">
        <v>48115</v>
      </c>
      <c r="R92" s="63"/>
      <c r="S92" s="63"/>
    </row>
    <row r="93" spans="1:19" ht="21.9" customHeight="1">
      <c r="A93" s="61" t="s">
        <v>16</v>
      </c>
      <c r="G93" s="71"/>
      <c r="R93" s="63"/>
      <c r="S93" s="63"/>
    </row>
    <row r="94" spans="1:19" ht="21.9" customHeight="1">
      <c r="C94" s="61" t="s">
        <v>50</v>
      </c>
      <c r="G94" s="71"/>
      <c r="R94" s="63"/>
      <c r="S94" s="63"/>
    </row>
    <row r="95" spans="1:19" ht="21.9" customHeight="1">
      <c r="D95" s="61" t="s">
        <v>78</v>
      </c>
      <c r="G95" s="71"/>
      <c r="I95" s="89">
        <f>+Consolidated!K34</f>
        <v>31155</v>
      </c>
      <c r="K95" s="89">
        <v>31155</v>
      </c>
      <c r="M95" s="89">
        <f>+Seperate!K31</f>
        <v>31155</v>
      </c>
      <c r="O95" s="89">
        <v>31155</v>
      </c>
      <c r="R95" s="63"/>
      <c r="S95" s="63"/>
    </row>
    <row r="96" spans="1:19" ht="21.9" customHeight="1">
      <c r="D96" s="61" t="s">
        <v>79</v>
      </c>
      <c r="G96" s="71"/>
      <c r="I96" s="90">
        <f>+Consolidated!M34</f>
        <v>234400</v>
      </c>
      <c r="K96" s="90">
        <v>234400</v>
      </c>
      <c r="M96" s="90">
        <f>+Seperate!M31</f>
        <v>234400</v>
      </c>
      <c r="O96" s="90">
        <v>234400</v>
      </c>
      <c r="R96" s="63"/>
      <c r="S96" s="63"/>
    </row>
    <row r="97" spans="1:19" ht="21.9" customHeight="1">
      <c r="C97" s="61" t="s">
        <v>17</v>
      </c>
      <c r="G97" s="71"/>
      <c r="I97" s="60">
        <v>4095684</v>
      </c>
      <c r="K97" s="52">
        <v>4007460</v>
      </c>
      <c r="M97" s="60">
        <v>3458420</v>
      </c>
      <c r="O97" s="60">
        <v>3499111</v>
      </c>
      <c r="R97" s="63"/>
      <c r="S97" s="63"/>
    </row>
    <row r="98" spans="1:19" ht="21.9" customHeight="1">
      <c r="A98" s="61" t="s">
        <v>52</v>
      </c>
      <c r="G98" s="71"/>
      <c r="I98" s="53">
        <f>+Consolidated!S34</f>
        <v>268537</v>
      </c>
      <c r="K98" s="53">
        <v>276189</v>
      </c>
      <c r="M98" s="53">
        <f>+Seperate!S31</f>
        <v>268537</v>
      </c>
      <c r="O98" s="53">
        <v>276189</v>
      </c>
      <c r="R98" s="63"/>
      <c r="S98" s="63"/>
    </row>
    <row r="99" spans="1:19" ht="21.9" customHeight="1">
      <c r="A99" s="70" t="s">
        <v>117</v>
      </c>
      <c r="G99" s="71"/>
      <c r="I99" s="53">
        <f>SUM(I89:I98)</f>
        <v>10937747</v>
      </c>
      <c r="K99" s="53">
        <f>SUM(K89:K98)</f>
        <v>10854099</v>
      </c>
      <c r="M99" s="53">
        <f>SUM(M89:M98)</f>
        <v>10372351</v>
      </c>
      <c r="O99" s="53">
        <f>SUM(O89:O98)</f>
        <v>10417617</v>
      </c>
      <c r="R99" s="63"/>
      <c r="S99" s="63"/>
    </row>
    <row r="100" spans="1:19" ht="21.9" customHeight="1">
      <c r="A100" s="61" t="s">
        <v>106</v>
      </c>
      <c r="G100" s="71"/>
      <c r="I100" s="53">
        <f>+Consolidated!W34</f>
        <v>-53</v>
      </c>
      <c r="K100" s="53">
        <v>-53</v>
      </c>
      <c r="M100" s="53">
        <v>0</v>
      </c>
      <c r="O100" s="53">
        <v>0</v>
      </c>
      <c r="R100" s="63"/>
      <c r="S100" s="63"/>
    </row>
    <row r="101" spans="1:19" ht="21.9" customHeight="1">
      <c r="A101" s="70" t="s">
        <v>14</v>
      </c>
      <c r="G101" s="71"/>
      <c r="I101" s="53">
        <f>SUM(I99:I100)</f>
        <v>10937694</v>
      </c>
      <c r="K101" s="53">
        <f>SUM(K99:K100)</f>
        <v>10854046</v>
      </c>
      <c r="L101" s="54"/>
      <c r="M101" s="53">
        <f>SUM(M99:M100)</f>
        <v>10372351</v>
      </c>
      <c r="N101" s="54"/>
      <c r="O101" s="53">
        <f>SUM(O99:O100)</f>
        <v>10417617</v>
      </c>
      <c r="R101" s="63"/>
      <c r="S101" s="63"/>
    </row>
    <row r="102" spans="1:19" ht="21.9" customHeight="1" thickBot="1">
      <c r="A102" s="70" t="s">
        <v>11</v>
      </c>
      <c r="G102" s="71"/>
      <c r="H102" s="59"/>
      <c r="I102" s="55">
        <f>SUM(I101+I72)</f>
        <v>14772951</v>
      </c>
      <c r="K102" s="55">
        <f>SUM(K101+K72)</f>
        <v>15157577</v>
      </c>
      <c r="L102" s="54"/>
      <c r="M102" s="55">
        <f>SUM(M101+M72)</f>
        <v>13989866</v>
      </c>
      <c r="N102" s="54"/>
      <c r="O102" s="55">
        <f>SUM(O101+O72)</f>
        <v>14540280</v>
      </c>
      <c r="R102" s="63"/>
      <c r="S102" s="63"/>
    </row>
    <row r="103" spans="1:19" ht="21.9" customHeight="1" thickTop="1">
      <c r="I103" s="60">
        <f>I102-I34</f>
        <v>0</v>
      </c>
      <c r="K103" s="60">
        <f>K102-K34</f>
        <v>0</v>
      </c>
      <c r="M103" s="60">
        <f>M102-M34</f>
        <v>0</v>
      </c>
      <c r="O103" s="60">
        <f>O102-O34</f>
        <v>0</v>
      </c>
      <c r="R103" s="63"/>
      <c r="S103" s="63"/>
    </row>
    <row r="104" spans="1:19" ht="21.9" customHeight="1">
      <c r="A104" s="61" t="s">
        <v>5</v>
      </c>
    </row>
    <row r="106" spans="1:19" ht="21.9" customHeight="1">
      <c r="A106" s="91"/>
      <c r="B106" s="91"/>
      <c r="C106" s="91"/>
      <c r="D106" s="91"/>
      <c r="E106" s="91"/>
    </row>
    <row r="108" spans="1:19" ht="21.9" customHeight="1">
      <c r="G108" s="59" t="s">
        <v>29</v>
      </c>
    </row>
    <row r="109" spans="1:19" ht="21.9" customHeight="1">
      <c r="A109" s="91"/>
      <c r="B109" s="91"/>
      <c r="C109" s="91"/>
      <c r="D109" s="91"/>
      <c r="E109" s="91"/>
    </row>
  </sheetData>
  <mergeCells count="6">
    <mergeCell ref="I79:K79"/>
    <mergeCell ref="M79:O79"/>
    <mergeCell ref="M5:O5"/>
    <mergeCell ref="I5:K5"/>
    <mergeCell ref="I41:K41"/>
    <mergeCell ref="M41:O41"/>
  </mergeCells>
  <phoneticPr fontId="0" type="noConversion"/>
  <printOptions horizontalCentered="1"/>
  <pageMargins left="0.9055118110236221" right="0.39370078740157483" top="0.86614173228346458" bottom="0" header="0.19685039370078741" footer="0.19685039370078741"/>
  <pageSetup paperSize="9" scale="82" orientation="portrait" r:id="rId1"/>
  <rowBreaks count="2" manualBreakCount="2">
    <brk id="36" max="16383" man="1"/>
    <brk id="7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45"/>
  <sheetViews>
    <sheetView showGridLines="0" view="pageBreakPreview" zoomScale="70" zoomScaleNormal="115" zoomScaleSheetLayoutView="70" workbookViewId="0">
      <selection activeCell="AB10" sqref="AB10"/>
    </sheetView>
  </sheetViews>
  <sheetFormatPr defaultColWidth="10.125" defaultRowHeight="22.2" customHeight="1"/>
  <cols>
    <col min="1" max="4" width="1.875" style="2" customWidth="1"/>
    <col min="5" max="5" width="48.375" style="2" customWidth="1"/>
    <col min="6" max="6" width="1.875" style="2" customWidth="1"/>
    <col min="7" max="7" width="9.125" style="2" bestFit="1" customWidth="1"/>
    <col min="8" max="8" width="1.125" style="2" customWidth="1"/>
    <col min="9" max="9" width="11.875" style="35" customWidth="1"/>
    <col min="10" max="10" width="1.125" style="35" customWidth="1"/>
    <col min="11" max="11" width="11.875" style="35" customWidth="1"/>
    <col min="12" max="12" width="1.125" style="35" customWidth="1"/>
    <col min="13" max="13" width="11.875" style="35" customWidth="1"/>
    <col min="14" max="14" width="1.125" style="2" customWidth="1"/>
    <col min="15" max="15" width="11.875" style="2" customWidth="1"/>
    <col min="16" max="16" width="1.125" style="2" customWidth="1"/>
    <col min="17" max="19" width="10.875" style="2" customWidth="1"/>
    <col min="20" max="16384" width="10.125" style="2"/>
  </cols>
  <sheetData>
    <row r="1" spans="1:15" ht="22.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O1" s="42" t="s">
        <v>56</v>
      </c>
    </row>
    <row r="2" spans="1:15" ht="22.2" customHeight="1">
      <c r="A2" s="34" t="s">
        <v>71</v>
      </c>
      <c r="B2" s="1"/>
      <c r="C2" s="1"/>
      <c r="D2" s="1"/>
      <c r="E2" s="1"/>
      <c r="F2" s="1"/>
      <c r="G2" s="1"/>
      <c r="H2" s="1"/>
    </row>
    <row r="3" spans="1:15" ht="22.2" customHeight="1">
      <c r="A3" s="34" t="s">
        <v>54</v>
      </c>
      <c r="B3" s="1"/>
      <c r="C3" s="1"/>
      <c r="D3" s="1"/>
      <c r="E3" s="1"/>
      <c r="F3" s="1"/>
      <c r="G3" s="1"/>
      <c r="H3" s="1"/>
    </row>
    <row r="4" spans="1:15" ht="22.2" customHeight="1">
      <c r="A4" s="34" t="s">
        <v>203</v>
      </c>
      <c r="B4" s="1"/>
      <c r="C4" s="1"/>
      <c r="D4" s="1"/>
      <c r="E4" s="1"/>
      <c r="F4" s="1"/>
      <c r="G4" s="1"/>
      <c r="H4" s="1"/>
    </row>
    <row r="5" spans="1:15" ht="22.2" customHeight="1">
      <c r="I5" s="2"/>
      <c r="J5" s="2"/>
      <c r="K5" s="2"/>
      <c r="L5" s="2"/>
      <c r="M5" s="2"/>
      <c r="O5" s="5" t="s">
        <v>53</v>
      </c>
    </row>
    <row r="6" spans="1:15" ht="22.2" customHeight="1">
      <c r="I6" s="36"/>
      <c r="J6" s="36" t="s">
        <v>15</v>
      </c>
      <c r="K6" s="36"/>
      <c r="L6" s="38"/>
      <c r="M6" s="169" t="s">
        <v>35</v>
      </c>
      <c r="N6" s="169"/>
      <c r="O6" s="169"/>
    </row>
    <row r="7" spans="1:15" s="43" customFormat="1" ht="22.2" customHeight="1">
      <c r="G7" s="6" t="s">
        <v>0</v>
      </c>
      <c r="H7" s="44"/>
      <c r="I7" s="92" t="s">
        <v>184</v>
      </c>
      <c r="J7" s="37"/>
      <c r="K7" s="92" t="s">
        <v>162</v>
      </c>
      <c r="L7" s="37"/>
      <c r="M7" s="92" t="s">
        <v>184</v>
      </c>
      <c r="N7" s="37"/>
      <c r="O7" s="92" t="s">
        <v>162</v>
      </c>
    </row>
    <row r="8" spans="1:15" ht="22.2" customHeight="1">
      <c r="A8" s="3" t="s">
        <v>58</v>
      </c>
      <c r="G8" s="4"/>
      <c r="H8" s="1"/>
      <c r="I8" s="38"/>
      <c r="J8" s="93"/>
      <c r="K8" s="38"/>
      <c r="L8" s="38"/>
      <c r="M8" s="38"/>
      <c r="O8" s="38"/>
    </row>
    <row r="9" spans="1:15" ht="22.2" customHeight="1">
      <c r="A9" s="3" t="s">
        <v>12</v>
      </c>
      <c r="G9" s="39"/>
      <c r="O9" s="35"/>
    </row>
    <row r="10" spans="1:15" ht="22.2" customHeight="1">
      <c r="A10" s="2" t="s">
        <v>18</v>
      </c>
      <c r="G10" s="39">
        <v>15</v>
      </c>
      <c r="I10" s="94">
        <v>249341</v>
      </c>
      <c r="K10" s="94">
        <v>215627</v>
      </c>
      <c r="M10" s="35">
        <v>136705</v>
      </c>
      <c r="N10" s="35"/>
      <c r="O10" s="35">
        <v>127596</v>
      </c>
    </row>
    <row r="11" spans="1:15" ht="22.2" customHeight="1">
      <c r="A11" s="2" t="s">
        <v>135</v>
      </c>
      <c r="G11" s="39"/>
      <c r="I11" s="94">
        <v>25709</v>
      </c>
      <c r="K11" s="94">
        <v>46565</v>
      </c>
      <c r="M11" s="35">
        <v>0</v>
      </c>
      <c r="N11" s="35"/>
      <c r="O11" s="35">
        <v>0</v>
      </c>
    </row>
    <row r="12" spans="1:15" ht="22.2" customHeight="1">
      <c r="A12" s="2" t="s">
        <v>207</v>
      </c>
      <c r="G12" s="39"/>
      <c r="I12" s="94">
        <v>960</v>
      </c>
      <c r="K12" s="35">
        <v>0</v>
      </c>
      <c r="M12" s="35">
        <v>0</v>
      </c>
      <c r="N12" s="35"/>
      <c r="O12" s="35">
        <v>0</v>
      </c>
    </row>
    <row r="13" spans="1:15" ht="22.2" customHeight="1">
      <c r="A13" s="2" t="s">
        <v>13</v>
      </c>
      <c r="G13" s="39"/>
      <c r="N13" s="35"/>
      <c r="O13" s="35"/>
    </row>
    <row r="14" spans="1:15" ht="22.2" customHeight="1">
      <c r="B14" s="2" t="s">
        <v>80</v>
      </c>
      <c r="G14" s="39"/>
      <c r="I14" s="95">
        <v>9687</v>
      </c>
      <c r="K14" s="95">
        <v>11822</v>
      </c>
      <c r="M14" s="96">
        <v>9687</v>
      </c>
      <c r="N14" s="35"/>
      <c r="O14" s="96">
        <v>11822</v>
      </c>
    </row>
    <row r="15" spans="1:15" ht="22.2" customHeight="1">
      <c r="B15" s="2" t="s">
        <v>174</v>
      </c>
      <c r="G15" s="39"/>
      <c r="I15" s="97">
        <v>0</v>
      </c>
      <c r="K15" s="97">
        <v>0</v>
      </c>
      <c r="M15" s="98">
        <v>15351</v>
      </c>
      <c r="N15" s="35"/>
      <c r="O15" s="98">
        <v>15460</v>
      </c>
    </row>
    <row r="16" spans="1:15" ht="22.2" customHeight="1">
      <c r="B16" s="2" t="s">
        <v>118</v>
      </c>
      <c r="G16" s="39"/>
      <c r="I16" s="99">
        <v>7779</v>
      </c>
      <c r="K16" s="99">
        <v>11345</v>
      </c>
      <c r="M16" s="100">
        <v>7177</v>
      </c>
      <c r="N16" s="35"/>
      <c r="O16" s="100">
        <v>10690</v>
      </c>
    </row>
    <row r="17" spans="1:18" ht="22.2" customHeight="1">
      <c r="A17" s="2" t="s">
        <v>98</v>
      </c>
      <c r="G17" s="39"/>
      <c r="I17" s="35">
        <f>SUM(I14:I16)</f>
        <v>17466</v>
      </c>
      <c r="K17" s="35">
        <f>SUM(K14:K16)</f>
        <v>23167</v>
      </c>
      <c r="M17" s="35">
        <f>SUM(M14:M16)</f>
        <v>32215</v>
      </c>
      <c r="N17" s="35"/>
      <c r="O17" s="35">
        <f>SUM(O14:O16)</f>
        <v>37972</v>
      </c>
    </row>
    <row r="18" spans="1:18" ht="22.2" customHeight="1">
      <c r="A18" s="3" t="s">
        <v>99</v>
      </c>
      <c r="G18" s="39"/>
      <c r="I18" s="40">
        <f>SUM(I10:I16)</f>
        <v>293476</v>
      </c>
      <c r="K18" s="40">
        <f>SUM(K10:K16)</f>
        <v>285359</v>
      </c>
      <c r="M18" s="40">
        <f>SUM(M10:M16)</f>
        <v>168920</v>
      </c>
      <c r="N18" s="35"/>
      <c r="O18" s="40">
        <f>SUM(O10:O16)</f>
        <v>165568</v>
      </c>
    </row>
    <row r="19" spans="1:18" ht="22.2" customHeight="1">
      <c r="A19" s="3" t="s">
        <v>100</v>
      </c>
      <c r="G19" s="39"/>
      <c r="I19" s="101"/>
      <c r="K19" s="101"/>
      <c r="M19" s="101"/>
      <c r="N19" s="35"/>
      <c r="O19" s="101"/>
      <c r="R19" s="102"/>
    </row>
    <row r="20" spans="1:18" ht="22.2" customHeight="1">
      <c r="A20" s="2" t="s">
        <v>36</v>
      </c>
      <c r="G20" s="39"/>
      <c r="I20" s="103">
        <v>63860</v>
      </c>
      <c r="K20" s="103">
        <v>67757</v>
      </c>
      <c r="M20" s="35">
        <v>32284</v>
      </c>
      <c r="N20" s="35"/>
      <c r="O20" s="35">
        <v>34425</v>
      </c>
      <c r="R20" s="102"/>
    </row>
    <row r="21" spans="1:18" ht="22.2" customHeight="1">
      <c r="A21" s="104" t="s">
        <v>221</v>
      </c>
      <c r="B21" s="105"/>
      <c r="G21" s="39"/>
      <c r="I21" s="103">
        <v>-37890</v>
      </c>
      <c r="K21" s="103">
        <v>38095</v>
      </c>
      <c r="M21" s="35">
        <v>0</v>
      </c>
      <c r="N21" s="35"/>
      <c r="O21" s="35">
        <v>0</v>
      </c>
      <c r="R21" s="102"/>
    </row>
    <row r="22" spans="1:18" ht="22.2" customHeight="1">
      <c r="A22" s="3" t="s">
        <v>101</v>
      </c>
      <c r="G22" s="39"/>
      <c r="I22" s="40">
        <f>SUM(I20:I21)</f>
        <v>25970</v>
      </c>
      <c r="K22" s="40">
        <f>SUM(K20:K21)</f>
        <v>105852</v>
      </c>
      <c r="M22" s="40">
        <f>SUM(M20:M21)</f>
        <v>32284</v>
      </c>
      <c r="N22" s="35"/>
      <c r="O22" s="40">
        <f>SUM(O20:O21)</f>
        <v>34425</v>
      </c>
      <c r="R22" s="102"/>
    </row>
    <row r="23" spans="1:18" ht="22.2" customHeight="1">
      <c r="A23" s="34" t="s">
        <v>107</v>
      </c>
      <c r="G23" s="39"/>
      <c r="I23" s="35">
        <f>I18-I22</f>
        <v>267506</v>
      </c>
      <c r="K23" s="35">
        <f>K18-K22</f>
        <v>179507</v>
      </c>
      <c r="M23" s="35">
        <f>M18-M22</f>
        <v>136636</v>
      </c>
      <c r="N23" s="35"/>
      <c r="O23" s="35">
        <f>O18-O22</f>
        <v>131143</v>
      </c>
      <c r="R23" s="102"/>
    </row>
    <row r="24" spans="1:18" ht="22.2" customHeight="1">
      <c r="A24" s="2" t="s">
        <v>208</v>
      </c>
      <c r="G24" s="39" t="s">
        <v>179</v>
      </c>
      <c r="H24" s="4"/>
      <c r="I24" s="25">
        <v>-3271</v>
      </c>
      <c r="K24" s="25">
        <v>-55887</v>
      </c>
      <c r="M24" s="25">
        <v>0</v>
      </c>
      <c r="N24" s="35"/>
      <c r="O24" s="25">
        <v>0</v>
      </c>
      <c r="R24" s="102"/>
    </row>
    <row r="25" spans="1:18" ht="22.2" customHeight="1">
      <c r="A25" s="2" t="s">
        <v>68</v>
      </c>
      <c r="G25" s="39"/>
      <c r="H25" s="4"/>
      <c r="I25" s="26">
        <v>-54581</v>
      </c>
      <c r="K25" s="26">
        <v>-50487</v>
      </c>
      <c r="M25" s="26">
        <v>-54452</v>
      </c>
      <c r="N25" s="35"/>
      <c r="O25" s="26">
        <v>-50411</v>
      </c>
    </row>
    <row r="26" spans="1:18" ht="22.2" customHeight="1">
      <c r="A26" s="3" t="s">
        <v>209</v>
      </c>
      <c r="G26" s="39"/>
      <c r="H26" s="4"/>
      <c r="I26" s="35">
        <f>SUM(I23:I25)</f>
        <v>209654</v>
      </c>
      <c r="K26" s="35">
        <f>SUM(K23:K25)</f>
        <v>73133</v>
      </c>
      <c r="M26" s="35">
        <f>SUM(M23:M25)</f>
        <v>82184</v>
      </c>
      <c r="N26" s="35"/>
      <c r="O26" s="35">
        <f>SUM(O23:O25)</f>
        <v>80732</v>
      </c>
      <c r="R26" s="7"/>
    </row>
    <row r="27" spans="1:18" ht="22.2" customHeight="1">
      <c r="A27" s="2" t="s">
        <v>60</v>
      </c>
      <c r="G27" s="39">
        <v>16</v>
      </c>
      <c r="H27" s="4"/>
      <c r="I27" s="26">
        <v>-74346</v>
      </c>
      <c r="K27" s="26">
        <v>-4501</v>
      </c>
      <c r="M27" s="26">
        <v>-25019</v>
      </c>
      <c r="N27" s="35"/>
      <c r="O27" s="26">
        <v>-11433</v>
      </c>
    </row>
    <row r="28" spans="1:18" ht="22.2" customHeight="1">
      <c r="A28" s="160" t="s">
        <v>105</v>
      </c>
      <c r="G28" s="39"/>
      <c r="H28" s="4"/>
      <c r="I28" s="40">
        <f>I26+I27</f>
        <v>135308</v>
      </c>
      <c r="K28" s="40">
        <f>K26+K27</f>
        <v>68632</v>
      </c>
      <c r="M28" s="40">
        <f>M26+M27</f>
        <v>57165</v>
      </c>
      <c r="N28" s="35"/>
      <c r="O28" s="40">
        <f>O26+O27</f>
        <v>69299</v>
      </c>
    </row>
    <row r="29" spans="1:18" ht="22.2" customHeight="1">
      <c r="A29" s="3"/>
      <c r="G29" s="39"/>
      <c r="H29" s="4"/>
      <c r="O29" s="35"/>
    </row>
    <row r="30" spans="1:18" ht="22.2" customHeight="1">
      <c r="A30" s="2" t="s">
        <v>5</v>
      </c>
      <c r="G30" s="39"/>
      <c r="H30" s="4"/>
    </row>
    <row r="31" spans="1:18" ht="22.2" customHeight="1">
      <c r="G31" s="39"/>
    </row>
    <row r="32" spans="1:18" ht="22.2" customHeight="1">
      <c r="G32" s="39"/>
    </row>
    <row r="33" spans="1:18" ht="22.2" customHeight="1">
      <c r="G33" s="39"/>
    </row>
    <row r="34" spans="1:18" ht="22.2" customHeight="1">
      <c r="G34" s="39"/>
    </row>
    <row r="35" spans="1:18" ht="22.2" customHeight="1">
      <c r="G35" s="39"/>
    </row>
    <row r="36" spans="1:18" ht="22.2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O36" s="42" t="s">
        <v>56</v>
      </c>
    </row>
    <row r="37" spans="1:18" ht="22.2" customHeight="1">
      <c r="A37" s="34" t="s">
        <v>71</v>
      </c>
      <c r="B37" s="1"/>
      <c r="C37" s="1"/>
      <c r="D37" s="1"/>
      <c r="E37" s="1"/>
      <c r="F37" s="1"/>
      <c r="G37" s="1"/>
      <c r="H37" s="1"/>
    </row>
    <row r="38" spans="1:18" ht="22.2" customHeight="1">
      <c r="A38" s="34" t="s">
        <v>55</v>
      </c>
      <c r="B38" s="1"/>
      <c r="C38" s="1"/>
      <c r="D38" s="1"/>
      <c r="E38" s="1"/>
      <c r="F38" s="1"/>
      <c r="G38" s="1"/>
      <c r="H38" s="1"/>
    </row>
    <row r="39" spans="1:18" ht="22.2" customHeight="1">
      <c r="A39" s="34" t="s">
        <v>203</v>
      </c>
      <c r="B39" s="1"/>
      <c r="C39" s="1"/>
      <c r="D39" s="1"/>
      <c r="E39" s="1"/>
      <c r="F39" s="1"/>
      <c r="G39" s="1"/>
      <c r="H39" s="1"/>
    </row>
    <row r="40" spans="1:18" ht="22.2" customHeight="1">
      <c r="I40" s="2"/>
      <c r="J40" s="2"/>
      <c r="K40" s="2"/>
      <c r="L40" s="2"/>
      <c r="M40" s="2"/>
      <c r="O40" s="5" t="s">
        <v>53</v>
      </c>
    </row>
    <row r="41" spans="1:18" s="3" customFormat="1" ht="22.2" customHeight="1">
      <c r="I41" s="36"/>
      <c r="J41" s="36" t="s">
        <v>15</v>
      </c>
      <c r="K41" s="36"/>
      <c r="L41" s="38"/>
      <c r="M41" s="169" t="s">
        <v>35</v>
      </c>
      <c r="N41" s="169"/>
      <c r="O41" s="169"/>
    </row>
    <row r="42" spans="1:18" s="43" customFormat="1" ht="22.2" customHeight="1">
      <c r="G42" s="6" t="s">
        <v>0</v>
      </c>
      <c r="H42" s="44"/>
      <c r="I42" s="50" t="s">
        <v>184</v>
      </c>
      <c r="J42" s="37"/>
      <c r="K42" s="50" t="s">
        <v>162</v>
      </c>
      <c r="L42" s="37"/>
      <c r="M42" s="50" t="s">
        <v>184</v>
      </c>
      <c r="N42" s="37"/>
      <c r="O42" s="50" t="s">
        <v>162</v>
      </c>
    </row>
    <row r="43" spans="1:18" ht="22.2" customHeight="1">
      <c r="A43" s="114" t="s">
        <v>191</v>
      </c>
      <c r="G43" s="39"/>
      <c r="H43" s="4"/>
      <c r="I43" s="106"/>
      <c r="J43" s="107"/>
      <c r="K43" s="106"/>
      <c r="L43" s="56"/>
      <c r="M43" s="106"/>
      <c r="O43" s="106"/>
    </row>
    <row r="44" spans="1:18" ht="22.2" customHeight="1">
      <c r="A44" s="108" t="s">
        <v>62</v>
      </c>
      <c r="G44" s="39"/>
      <c r="H44" s="4"/>
      <c r="J44" s="42"/>
      <c r="L44" s="42"/>
      <c r="O44" s="35"/>
    </row>
    <row r="45" spans="1:18" ht="22.2" customHeight="1">
      <c r="A45" s="109" t="s">
        <v>210</v>
      </c>
      <c r="G45" s="39"/>
      <c r="H45" s="4"/>
      <c r="J45" s="107"/>
      <c r="L45" s="107"/>
      <c r="N45" s="107"/>
      <c r="O45" s="35"/>
    </row>
    <row r="46" spans="1:18" ht="22.2" customHeight="1">
      <c r="A46" s="109"/>
      <c r="C46" s="109" t="s">
        <v>175</v>
      </c>
      <c r="G46" s="39"/>
      <c r="H46" s="4"/>
      <c r="I46" s="110">
        <v>5133</v>
      </c>
      <c r="J46" s="107"/>
      <c r="K46" s="110">
        <v>-15375</v>
      </c>
      <c r="L46" s="107"/>
      <c r="M46" s="110">
        <v>5133</v>
      </c>
      <c r="N46" s="161"/>
      <c r="O46" s="110">
        <v>-15375</v>
      </c>
    </row>
    <row r="47" spans="1:18" ht="22.2" customHeight="1">
      <c r="A47" s="111" t="s">
        <v>108</v>
      </c>
      <c r="G47" s="39">
        <v>16</v>
      </c>
      <c r="H47" s="4"/>
      <c r="I47" s="112">
        <v>-1027</v>
      </c>
      <c r="J47" s="107"/>
      <c r="K47" s="112">
        <v>3075</v>
      </c>
      <c r="L47" s="107"/>
      <c r="M47" s="112">
        <v>-1027</v>
      </c>
      <c r="N47" s="161"/>
      <c r="O47" s="112">
        <v>3075</v>
      </c>
      <c r="R47" s="7"/>
    </row>
    <row r="48" spans="1:18" ht="22.2" customHeight="1">
      <c r="A48" s="111" t="s">
        <v>64</v>
      </c>
      <c r="G48" s="39"/>
      <c r="H48" s="4"/>
      <c r="J48" s="107"/>
      <c r="L48" s="7"/>
      <c r="M48" s="42"/>
      <c r="N48" s="7"/>
      <c r="O48" s="42"/>
    </row>
    <row r="49" spans="1:24" ht="22.2" customHeight="1">
      <c r="A49" s="111" t="s">
        <v>63</v>
      </c>
      <c r="G49" s="39"/>
      <c r="H49" s="4"/>
      <c r="I49" s="35">
        <f>SUM(I45:I48)</f>
        <v>4106</v>
      </c>
      <c r="J49" s="42"/>
      <c r="K49" s="35">
        <f>SUM(K45:K48)</f>
        <v>-12300</v>
      </c>
      <c r="L49" s="42"/>
      <c r="M49" s="35">
        <f>SUM(M45:M48)</f>
        <v>4106</v>
      </c>
      <c r="N49" s="7"/>
      <c r="O49" s="35">
        <f>SUM(O45:O48)</f>
        <v>-12300</v>
      </c>
    </row>
    <row r="50" spans="1:24" ht="22.2" customHeight="1">
      <c r="A50" s="114" t="s">
        <v>211</v>
      </c>
      <c r="G50" s="39"/>
      <c r="H50" s="4"/>
      <c r="I50" s="113">
        <f>+I49</f>
        <v>4106</v>
      </c>
      <c r="J50" s="5"/>
      <c r="K50" s="113">
        <f>+K49</f>
        <v>-12300</v>
      </c>
      <c r="L50" s="7"/>
      <c r="M50" s="113">
        <f>+M49</f>
        <v>4106</v>
      </c>
      <c r="N50" s="7"/>
      <c r="O50" s="113">
        <f>+O49</f>
        <v>-12300</v>
      </c>
    </row>
    <row r="51" spans="1:24" ht="22.2" customHeight="1">
      <c r="A51" s="114"/>
      <c r="G51" s="39"/>
      <c r="H51" s="4"/>
      <c r="I51" s="42"/>
      <c r="J51" s="5"/>
      <c r="K51" s="42"/>
      <c r="L51" s="7"/>
      <c r="M51" s="42"/>
      <c r="N51" s="7"/>
      <c r="O51" s="42"/>
    </row>
    <row r="52" spans="1:24" ht="22.2" customHeight="1" thickBot="1">
      <c r="A52" s="114" t="s">
        <v>212</v>
      </c>
      <c r="G52" s="39"/>
      <c r="H52" s="4"/>
      <c r="I52" s="115">
        <f>SUM(I28,I50)</f>
        <v>139414</v>
      </c>
      <c r="J52" s="5"/>
      <c r="K52" s="115">
        <f>SUM(K28,K50)</f>
        <v>56332</v>
      </c>
      <c r="L52" s="7"/>
      <c r="M52" s="115">
        <f>SUM(M28,M50)</f>
        <v>61271</v>
      </c>
      <c r="N52" s="7"/>
      <c r="O52" s="115">
        <f>SUM(O28,O50)</f>
        <v>56999</v>
      </c>
    </row>
    <row r="53" spans="1:24" ht="22.2" customHeight="1" thickTop="1">
      <c r="G53" s="39"/>
      <c r="N53" s="7"/>
      <c r="O53" s="35"/>
    </row>
    <row r="54" spans="1:24" ht="22.2" customHeight="1">
      <c r="A54" s="34" t="s">
        <v>46</v>
      </c>
      <c r="N54" s="7"/>
      <c r="O54" s="35"/>
    </row>
    <row r="55" spans="1:24" ht="22.2" customHeight="1" thickBot="1">
      <c r="A55" s="162" t="s">
        <v>47</v>
      </c>
      <c r="B55" s="163"/>
      <c r="I55" s="35">
        <f>+I28</f>
        <v>135308</v>
      </c>
      <c r="K55" s="35">
        <f>+K28</f>
        <v>68632</v>
      </c>
      <c r="M55" s="41">
        <f>+M28</f>
        <v>57165</v>
      </c>
      <c r="N55" s="7"/>
      <c r="O55" s="41">
        <f>+O28</f>
        <v>69299</v>
      </c>
    </row>
    <row r="56" spans="1:24" ht="22.2" customHeight="1" thickTop="1">
      <c r="A56" s="162" t="s">
        <v>48</v>
      </c>
      <c r="B56" s="163"/>
      <c r="C56" s="3"/>
      <c r="D56" s="3"/>
      <c r="E56" s="3"/>
      <c r="F56" s="3"/>
      <c r="G56" s="3"/>
      <c r="H56" s="3"/>
      <c r="I56" s="38">
        <v>0</v>
      </c>
      <c r="J56" s="38"/>
      <c r="K56" s="38">
        <v>0</v>
      </c>
      <c r="N56" s="7"/>
      <c r="O56" s="35"/>
    </row>
    <row r="57" spans="1:24" ht="22.2" customHeight="1" thickBot="1">
      <c r="A57" s="164"/>
      <c r="B57" s="163"/>
      <c r="C57" s="3"/>
      <c r="D57" s="3"/>
      <c r="E57" s="3"/>
      <c r="F57" s="3"/>
      <c r="G57" s="3"/>
      <c r="H57" s="3"/>
      <c r="I57" s="116">
        <f>SUM(I55:I56)</f>
        <v>135308</v>
      </c>
      <c r="K57" s="116">
        <f>SUM(K55:K56)</f>
        <v>68632</v>
      </c>
      <c r="N57" s="7"/>
      <c r="O57" s="35"/>
    </row>
    <row r="58" spans="1:24" ht="22.2" customHeight="1" thickTop="1">
      <c r="A58" s="114" t="s">
        <v>183</v>
      </c>
      <c r="G58" s="4"/>
      <c r="H58" s="1"/>
      <c r="I58" s="38"/>
      <c r="J58" s="93"/>
      <c r="K58" s="38"/>
      <c r="L58" s="4"/>
      <c r="M58" s="38"/>
      <c r="N58" s="7"/>
      <c r="O58" s="38"/>
    </row>
    <row r="59" spans="1:24" ht="22.2" customHeight="1" thickBot="1">
      <c r="A59" s="162" t="s">
        <v>47</v>
      </c>
      <c r="B59" s="163"/>
      <c r="G59" s="4"/>
      <c r="H59" s="1"/>
      <c r="I59" s="38">
        <f>+I52</f>
        <v>139414</v>
      </c>
      <c r="J59" s="93"/>
      <c r="K59" s="38">
        <f>+K52</f>
        <v>56332</v>
      </c>
      <c r="L59" s="4"/>
      <c r="M59" s="117">
        <f>+M52</f>
        <v>61271</v>
      </c>
      <c r="N59" s="7"/>
      <c r="O59" s="117">
        <f>+O52</f>
        <v>56999</v>
      </c>
    </row>
    <row r="60" spans="1:24" s="3" customFormat="1" ht="22.2" customHeight="1" thickTop="1">
      <c r="A60" s="162" t="s">
        <v>48</v>
      </c>
      <c r="B60" s="163"/>
      <c r="I60" s="38">
        <v>0</v>
      </c>
      <c r="J60" s="38"/>
      <c r="K60" s="38">
        <v>0</v>
      </c>
      <c r="L60" s="38"/>
      <c r="M60" s="38"/>
      <c r="N60" s="56"/>
      <c r="O60" s="38"/>
    </row>
    <row r="61" spans="1:24" s="3" customFormat="1" ht="22.2" customHeight="1" thickBot="1">
      <c r="A61" s="164"/>
      <c r="B61" s="163"/>
      <c r="I61" s="116">
        <f>SUM(I59:I60)</f>
        <v>139414</v>
      </c>
      <c r="J61" s="35"/>
      <c r="K61" s="116">
        <f>SUM(K59:K60)</f>
        <v>56332</v>
      </c>
      <c r="L61" s="38"/>
      <c r="M61" s="38"/>
      <c r="N61" s="56"/>
      <c r="O61" s="38"/>
    </row>
    <row r="62" spans="1:24" ht="22.2" customHeight="1" thickTop="1">
      <c r="A62" s="34" t="s">
        <v>57</v>
      </c>
      <c r="G62" s="39"/>
      <c r="O62" s="35"/>
      <c r="X62" s="102"/>
    </row>
    <row r="63" spans="1:24" ht="22.2" customHeight="1">
      <c r="A63" s="45" t="s">
        <v>37</v>
      </c>
      <c r="G63" s="39">
        <v>17</v>
      </c>
      <c r="O63" s="35"/>
      <c r="X63" s="102"/>
    </row>
    <row r="64" spans="1:24" ht="22.2" customHeight="1" thickBot="1">
      <c r="A64" s="163"/>
      <c r="B64" s="163" t="s">
        <v>59</v>
      </c>
      <c r="C64" s="163"/>
      <c r="G64" s="39"/>
      <c r="I64" s="165">
        <f>+I55/I65</f>
        <v>0.44418182474731061</v>
      </c>
      <c r="K64" s="165">
        <f>+K55/K65</f>
        <v>0.22530143817111642</v>
      </c>
      <c r="M64" s="165">
        <f>+M55/M65</f>
        <v>0.18765818733319545</v>
      </c>
      <c r="O64" s="165">
        <f>+O55/O65</f>
        <v>0.22749102989596978</v>
      </c>
      <c r="X64" s="102"/>
    </row>
    <row r="65" spans="1:19" ht="22.2" customHeight="1" thickTop="1" thickBot="1">
      <c r="B65" s="2" t="s">
        <v>65</v>
      </c>
      <c r="G65" s="39"/>
      <c r="H65" s="4"/>
      <c r="I65" s="41">
        <v>304623</v>
      </c>
      <c r="J65" s="118"/>
      <c r="K65" s="41">
        <v>304623</v>
      </c>
      <c r="L65" s="118"/>
      <c r="M65" s="41">
        <v>304623</v>
      </c>
      <c r="O65" s="41">
        <v>304623</v>
      </c>
      <c r="S65" s="102"/>
    </row>
    <row r="66" spans="1:19" ht="22.2" customHeight="1" thickTop="1">
      <c r="G66" s="39"/>
      <c r="H66" s="4"/>
      <c r="I66" s="118"/>
      <c r="J66" s="118"/>
      <c r="K66" s="118"/>
      <c r="L66" s="118"/>
      <c r="M66" s="118"/>
      <c r="O66" s="118"/>
      <c r="S66" s="102"/>
    </row>
    <row r="67" spans="1:19" ht="22.2" customHeight="1">
      <c r="A67" s="2" t="s">
        <v>143</v>
      </c>
      <c r="G67" s="39">
        <v>17</v>
      </c>
      <c r="O67" s="35"/>
      <c r="S67" s="102"/>
    </row>
    <row r="68" spans="1:19" ht="22.2" customHeight="1" thickBot="1">
      <c r="A68" s="163"/>
      <c r="B68" s="163" t="s">
        <v>59</v>
      </c>
      <c r="C68" s="163"/>
      <c r="G68" s="39"/>
      <c r="I68" s="166">
        <f>+I55/I69</f>
        <v>0.44408123613353812</v>
      </c>
      <c r="K68" s="167">
        <f>+K55/K69</f>
        <v>0.22395750054658004</v>
      </c>
      <c r="M68" s="167">
        <f>+M55/M69</f>
        <v>0.18761569059903116</v>
      </c>
      <c r="O68" s="167">
        <f>+O55/O69</f>
        <v>0.22613403121543085</v>
      </c>
      <c r="S68" s="102"/>
    </row>
    <row r="69" spans="1:19" ht="22.2" customHeight="1" thickTop="1" thickBot="1">
      <c r="B69" s="2" t="s">
        <v>65</v>
      </c>
      <c r="G69" s="39"/>
      <c r="H69" s="4"/>
      <c r="I69" s="41">
        <v>304692</v>
      </c>
      <c r="J69" s="118"/>
      <c r="K69" s="41">
        <v>306451</v>
      </c>
      <c r="L69" s="118"/>
      <c r="M69" s="41">
        <v>304692</v>
      </c>
      <c r="O69" s="41">
        <v>306451</v>
      </c>
    </row>
    <row r="70" spans="1:19" ht="22.2" customHeight="1" thickTop="1">
      <c r="G70" s="39"/>
      <c r="H70" s="4"/>
      <c r="I70" s="118"/>
      <c r="J70" s="118"/>
      <c r="K70" s="118"/>
      <c r="L70" s="118"/>
      <c r="M70" s="118"/>
      <c r="O70" s="118"/>
    </row>
    <row r="71" spans="1:19" ht="22.2" customHeight="1">
      <c r="A71" s="2" t="s">
        <v>5</v>
      </c>
      <c r="G71" s="39"/>
    </row>
    <row r="72" spans="1:19" ht="22.2" customHeight="1">
      <c r="N72" s="46"/>
    </row>
    <row r="74" spans="1:19" ht="22.2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O74" s="42" t="s">
        <v>56</v>
      </c>
    </row>
    <row r="75" spans="1:19" ht="22.2" customHeight="1">
      <c r="A75" s="34" t="s">
        <v>71</v>
      </c>
      <c r="B75" s="1"/>
      <c r="C75" s="1"/>
      <c r="D75" s="1"/>
      <c r="E75" s="1"/>
      <c r="F75" s="1"/>
      <c r="G75" s="1"/>
      <c r="H75" s="1"/>
    </row>
    <row r="76" spans="1:19" ht="22.2" customHeight="1">
      <c r="A76" s="34" t="s">
        <v>54</v>
      </c>
      <c r="B76" s="1"/>
      <c r="C76" s="1"/>
      <c r="D76" s="1"/>
      <c r="E76" s="1"/>
      <c r="F76" s="1"/>
      <c r="G76" s="1"/>
      <c r="H76" s="1"/>
    </row>
    <row r="77" spans="1:19" ht="22.2" customHeight="1">
      <c r="A77" s="34" t="s">
        <v>204</v>
      </c>
      <c r="B77" s="1"/>
      <c r="C77" s="1"/>
      <c r="D77" s="1"/>
      <c r="E77" s="1"/>
      <c r="F77" s="1"/>
      <c r="G77" s="1"/>
      <c r="H77" s="1"/>
    </row>
    <row r="78" spans="1:19" ht="22.2" customHeight="1">
      <c r="I78" s="2"/>
      <c r="J78" s="2"/>
      <c r="K78" s="2"/>
      <c r="L78" s="2"/>
      <c r="M78" s="2"/>
      <c r="O78" s="5" t="s">
        <v>53</v>
      </c>
    </row>
    <row r="79" spans="1:19" ht="22.2" customHeight="1">
      <c r="I79" s="36"/>
      <c r="J79" s="36" t="s">
        <v>15</v>
      </c>
      <c r="K79" s="36"/>
      <c r="L79" s="38"/>
      <c r="M79" s="169" t="s">
        <v>35</v>
      </c>
      <c r="N79" s="169"/>
      <c r="O79" s="169"/>
    </row>
    <row r="80" spans="1:19" s="43" customFormat="1" ht="22.2" customHeight="1">
      <c r="G80" s="6" t="s">
        <v>0</v>
      </c>
      <c r="H80" s="44"/>
      <c r="I80" s="92" t="s">
        <v>184</v>
      </c>
      <c r="J80" s="37"/>
      <c r="K80" s="92" t="s">
        <v>162</v>
      </c>
      <c r="L80" s="37"/>
      <c r="M80" s="92" t="s">
        <v>184</v>
      </c>
      <c r="N80" s="37"/>
      <c r="O80" s="92" t="s">
        <v>162</v>
      </c>
    </row>
    <row r="81" spans="1:18" ht="22.2" customHeight="1">
      <c r="A81" s="3" t="s">
        <v>58</v>
      </c>
      <c r="G81" s="4"/>
      <c r="H81" s="1"/>
      <c r="I81" s="38"/>
      <c r="J81" s="93"/>
      <c r="K81" s="38"/>
      <c r="L81" s="38"/>
      <c r="M81" s="38"/>
      <c r="O81" s="38"/>
    </row>
    <row r="82" spans="1:18" ht="22.2" customHeight="1">
      <c r="A82" s="3" t="s">
        <v>12</v>
      </c>
      <c r="G82" s="39"/>
      <c r="O82" s="35"/>
    </row>
    <row r="83" spans="1:18" ht="22.2" customHeight="1">
      <c r="A83" s="2" t="s">
        <v>18</v>
      </c>
      <c r="G83" s="39">
        <v>15</v>
      </c>
      <c r="I83" s="94">
        <v>451506</v>
      </c>
      <c r="K83" s="94">
        <v>436895</v>
      </c>
      <c r="M83" s="35">
        <v>267598</v>
      </c>
      <c r="N83" s="35"/>
      <c r="O83" s="35">
        <v>252645</v>
      </c>
    </row>
    <row r="84" spans="1:18" ht="22.2" customHeight="1">
      <c r="A84" s="2" t="s">
        <v>135</v>
      </c>
      <c r="G84" s="39"/>
      <c r="I84" s="94">
        <v>58168</v>
      </c>
      <c r="K84" s="94">
        <v>93130</v>
      </c>
      <c r="M84" s="35">
        <v>0</v>
      </c>
      <c r="N84" s="35"/>
      <c r="O84" s="35">
        <v>0</v>
      </c>
    </row>
    <row r="85" spans="1:18" ht="22.2" customHeight="1">
      <c r="A85" s="2" t="s">
        <v>207</v>
      </c>
      <c r="G85" s="39"/>
      <c r="I85" s="94">
        <v>2920</v>
      </c>
      <c r="K85" s="35">
        <v>0</v>
      </c>
      <c r="M85" s="35">
        <v>0</v>
      </c>
      <c r="N85" s="35"/>
      <c r="O85" s="35">
        <v>0</v>
      </c>
    </row>
    <row r="86" spans="1:18" ht="22.2" customHeight="1">
      <c r="A86" s="2" t="s">
        <v>13</v>
      </c>
      <c r="G86" s="39"/>
      <c r="N86" s="35"/>
      <c r="O86" s="35"/>
    </row>
    <row r="87" spans="1:18" ht="22.2" customHeight="1">
      <c r="B87" s="2" t="s">
        <v>80</v>
      </c>
      <c r="G87" s="39"/>
      <c r="I87" s="95">
        <v>19367</v>
      </c>
      <c r="K87" s="95">
        <v>25483</v>
      </c>
      <c r="M87" s="96">
        <v>19367</v>
      </c>
      <c r="N87" s="35"/>
      <c r="O87" s="96">
        <v>25483</v>
      </c>
    </row>
    <row r="88" spans="1:18" ht="22.2" customHeight="1">
      <c r="B88" s="2" t="s">
        <v>174</v>
      </c>
      <c r="G88" s="39"/>
      <c r="I88" s="97">
        <v>0</v>
      </c>
      <c r="K88" s="97">
        <v>0</v>
      </c>
      <c r="M88" s="98">
        <v>30701</v>
      </c>
      <c r="N88" s="35"/>
      <c r="O88" s="98">
        <v>30920</v>
      </c>
    </row>
    <row r="89" spans="1:18" ht="22.2" customHeight="1">
      <c r="B89" s="2" t="s">
        <v>118</v>
      </c>
      <c r="G89" s="39"/>
      <c r="I89" s="99">
        <v>12695</v>
      </c>
      <c r="K89" s="99">
        <v>15312</v>
      </c>
      <c r="M89" s="100">
        <v>11671</v>
      </c>
      <c r="N89" s="35"/>
      <c r="O89" s="100">
        <v>14599</v>
      </c>
    </row>
    <row r="90" spans="1:18" ht="22.2" customHeight="1">
      <c r="A90" s="2" t="s">
        <v>98</v>
      </c>
      <c r="G90" s="39"/>
      <c r="I90" s="35">
        <f>SUM(I87:I89)</f>
        <v>32062</v>
      </c>
      <c r="K90" s="35">
        <f>SUM(K87:K89)</f>
        <v>40795</v>
      </c>
      <c r="M90" s="35">
        <f>SUM(M87:M89)</f>
        <v>61739</v>
      </c>
      <c r="N90" s="35"/>
      <c r="O90" s="35">
        <f>SUM(O87:O89)</f>
        <v>71002</v>
      </c>
    </row>
    <row r="91" spans="1:18" ht="22.2" customHeight="1">
      <c r="A91" s="3" t="s">
        <v>99</v>
      </c>
      <c r="G91" s="39"/>
      <c r="I91" s="40">
        <f>SUM(I83:I89)</f>
        <v>544656</v>
      </c>
      <c r="K91" s="40">
        <f>SUM(K83:K89)</f>
        <v>570820</v>
      </c>
      <c r="M91" s="40">
        <f>SUM(M83:M89)</f>
        <v>329337</v>
      </c>
      <c r="N91" s="35"/>
      <c r="O91" s="40">
        <f>SUM(O83:O89)</f>
        <v>323647</v>
      </c>
    </row>
    <row r="92" spans="1:18" ht="22.2" customHeight="1">
      <c r="A92" s="3" t="s">
        <v>100</v>
      </c>
      <c r="G92" s="39"/>
      <c r="I92" s="101"/>
      <c r="K92" s="101"/>
      <c r="M92" s="101"/>
      <c r="N92" s="35"/>
      <c r="O92" s="101"/>
      <c r="R92" s="102"/>
    </row>
    <row r="93" spans="1:18" ht="22.2" customHeight="1">
      <c r="A93" s="2" t="s">
        <v>36</v>
      </c>
      <c r="G93" s="39"/>
      <c r="I93" s="103">
        <v>129306</v>
      </c>
      <c r="K93" s="103">
        <v>123164</v>
      </c>
      <c r="M93" s="35">
        <v>64374</v>
      </c>
      <c r="N93" s="35"/>
      <c r="O93" s="35">
        <v>65716</v>
      </c>
      <c r="R93" s="102"/>
    </row>
    <row r="94" spans="1:18" ht="22.2" customHeight="1">
      <c r="A94" s="104" t="s">
        <v>221</v>
      </c>
      <c r="B94" s="105"/>
      <c r="G94" s="39"/>
      <c r="I94" s="103">
        <v>-38620</v>
      </c>
      <c r="K94" s="103">
        <v>26682</v>
      </c>
      <c r="M94" s="35">
        <v>0</v>
      </c>
      <c r="N94" s="35"/>
      <c r="O94" s="35">
        <v>0</v>
      </c>
      <c r="R94" s="102"/>
    </row>
    <row r="95" spans="1:18" ht="22.2" customHeight="1">
      <c r="A95" s="3" t="s">
        <v>101</v>
      </c>
      <c r="G95" s="39"/>
      <c r="I95" s="40">
        <f>SUM(I93:I94)</f>
        <v>90686</v>
      </c>
      <c r="K95" s="40">
        <f>SUM(K93:K94)</f>
        <v>149846</v>
      </c>
      <c r="M95" s="40">
        <f>SUM(M93:M94)</f>
        <v>64374</v>
      </c>
      <c r="N95" s="35"/>
      <c r="O95" s="40">
        <f>SUM(O93:O94)</f>
        <v>65716</v>
      </c>
      <c r="R95" s="102"/>
    </row>
    <row r="96" spans="1:18" ht="22.2" customHeight="1">
      <c r="A96" s="34" t="s">
        <v>107</v>
      </c>
      <c r="G96" s="39"/>
      <c r="I96" s="35">
        <f>I91-I95</f>
        <v>453970</v>
      </c>
      <c r="K96" s="35">
        <f>K91-K95</f>
        <v>420974</v>
      </c>
      <c r="M96" s="35">
        <f>M91-M95</f>
        <v>264963</v>
      </c>
      <c r="N96" s="35"/>
      <c r="O96" s="35">
        <f>O91-O95</f>
        <v>257931</v>
      </c>
      <c r="R96" s="102"/>
    </row>
    <row r="97" spans="1:18" ht="22.2" customHeight="1">
      <c r="A97" s="2" t="s">
        <v>208</v>
      </c>
      <c r="G97" s="39" t="s">
        <v>179</v>
      </c>
      <c r="H97" s="4"/>
      <c r="I97" s="25">
        <v>-3343</v>
      </c>
      <c r="K97" s="25">
        <v>-110334</v>
      </c>
      <c r="M97" s="25">
        <v>0</v>
      </c>
      <c r="N97" s="35"/>
      <c r="O97" s="25">
        <v>0</v>
      </c>
      <c r="R97" s="102"/>
    </row>
    <row r="98" spans="1:18" ht="22.2" customHeight="1">
      <c r="A98" s="2" t="s">
        <v>68</v>
      </c>
      <c r="G98" s="39"/>
      <c r="H98" s="4"/>
      <c r="I98" s="26">
        <v>-111498</v>
      </c>
      <c r="K98" s="26">
        <v>-92424</v>
      </c>
      <c r="M98" s="26">
        <v>-111227</v>
      </c>
      <c r="N98" s="35"/>
      <c r="O98" s="26">
        <v>-92277</v>
      </c>
    </row>
    <row r="99" spans="1:18" ht="22.2" customHeight="1">
      <c r="A99" s="3" t="s">
        <v>209</v>
      </c>
      <c r="G99" s="39"/>
      <c r="H99" s="4"/>
      <c r="I99" s="35">
        <f>SUM(I96:I98)</f>
        <v>339129</v>
      </c>
      <c r="K99" s="35">
        <f>SUM(K96:K98)</f>
        <v>218216</v>
      </c>
      <c r="M99" s="35">
        <f>SUM(M96:M98)</f>
        <v>153736</v>
      </c>
      <c r="N99" s="35"/>
      <c r="O99" s="35">
        <f>SUM(O96:O98)</f>
        <v>165654</v>
      </c>
      <c r="R99" s="7"/>
    </row>
    <row r="100" spans="1:18" ht="22.2" customHeight="1">
      <c r="A100" s="2" t="s">
        <v>60</v>
      </c>
      <c r="G100" s="39">
        <v>16</v>
      </c>
      <c r="H100" s="4"/>
      <c r="I100" s="26">
        <v>-89417</v>
      </c>
      <c r="K100" s="26">
        <v>-23333</v>
      </c>
      <c r="M100" s="26">
        <v>-32939</v>
      </c>
      <c r="N100" s="35"/>
      <c r="O100" s="26">
        <v>-25647</v>
      </c>
    </row>
    <row r="101" spans="1:18" ht="22.2" customHeight="1">
      <c r="A101" s="160" t="s">
        <v>105</v>
      </c>
      <c r="G101" s="39"/>
      <c r="H101" s="4"/>
      <c r="I101" s="40">
        <f>I99+I100</f>
        <v>249712</v>
      </c>
      <c r="K101" s="40">
        <f>K99+K100</f>
        <v>194883</v>
      </c>
      <c r="M101" s="40">
        <f>M99+M100</f>
        <v>120797</v>
      </c>
      <c r="N101" s="35"/>
      <c r="O101" s="40">
        <f>O99+O100</f>
        <v>140007</v>
      </c>
    </row>
    <row r="102" spans="1:18" ht="22.2" customHeight="1">
      <c r="A102" s="3"/>
      <c r="G102" s="39"/>
      <c r="H102" s="4"/>
      <c r="O102" s="35"/>
    </row>
    <row r="103" spans="1:18" ht="22.2" customHeight="1">
      <c r="A103" s="2" t="s">
        <v>5</v>
      </c>
      <c r="G103" s="39"/>
      <c r="H103" s="4"/>
    </row>
    <row r="104" spans="1:18" ht="22.2" customHeight="1">
      <c r="G104" s="39"/>
      <c r="H104" s="4"/>
    </row>
    <row r="105" spans="1:18" ht="22.2" customHeight="1">
      <c r="G105" s="39"/>
      <c r="H105" s="4"/>
    </row>
    <row r="106" spans="1:18" ht="22.2" customHeight="1">
      <c r="G106" s="39"/>
      <c r="H106" s="4"/>
    </row>
    <row r="107" spans="1:18" ht="22.2" customHeight="1">
      <c r="G107" s="39"/>
      <c r="H107" s="4"/>
    </row>
    <row r="108" spans="1:18" ht="22.2" customHeight="1">
      <c r="G108" s="39"/>
    </row>
    <row r="109" spans="1:18" ht="22.2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O109" s="42" t="s">
        <v>56</v>
      </c>
    </row>
    <row r="110" spans="1:18" ht="22.2" customHeight="1">
      <c r="A110" s="34" t="s">
        <v>71</v>
      </c>
      <c r="B110" s="1"/>
      <c r="C110" s="1"/>
      <c r="D110" s="1"/>
      <c r="E110" s="1"/>
      <c r="F110" s="1"/>
      <c r="G110" s="1"/>
      <c r="H110" s="1"/>
    </row>
    <row r="111" spans="1:18" ht="22.2" customHeight="1">
      <c r="A111" s="34" t="s">
        <v>55</v>
      </c>
      <c r="B111" s="1"/>
      <c r="C111" s="1"/>
      <c r="D111" s="1"/>
      <c r="E111" s="1"/>
      <c r="F111" s="1"/>
      <c r="G111" s="1"/>
      <c r="H111" s="1"/>
    </row>
    <row r="112" spans="1:18" ht="22.2" customHeight="1">
      <c r="A112" s="34" t="s">
        <v>204</v>
      </c>
      <c r="B112" s="1"/>
      <c r="C112" s="1"/>
      <c r="D112" s="1"/>
      <c r="E112" s="1"/>
      <c r="F112" s="1"/>
      <c r="G112" s="1"/>
      <c r="H112" s="1"/>
    </row>
    <row r="113" spans="1:18" ht="22.2" customHeight="1">
      <c r="I113" s="2"/>
      <c r="J113" s="2"/>
      <c r="K113" s="2"/>
      <c r="L113" s="2"/>
      <c r="M113" s="2"/>
      <c r="O113" s="5" t="s">
        <v>53</v>
      </c>
    </row>
    <row r="114" spans="1:18" s="3" customFormat="1" ht="22.2" customHeight="1">
      <c r="I114" s="36"/>
      <c r="J114" s="36" t="s">
        <v>15</v>
      </c>
      <c r="K114" s="36"/>
      <c r="L114" s="38"/>
      <c r="M114" s="169" t="s">
        <v>35</v>
      </c>
      <c r="N114" s="169"/>
      <c r="O114" s="169"/>
    </row>
    <row r="115" spans="1:18" s="43" customFormat="1" ht="22.2" customHeight="1">
      <c r="G115" s="6" t="s">
        <v>0</v>
      </c>
      <c r="H115" s="44"/>
      <c r="I115" s="50" t="s">
        <v>184</v>
      </c>
      <c r="J115" s="37"/>
      <c r="K115" s="50" t="s">
        <v>162</v>
      </c>
      <c r="L115" s="37"/>
      <c r="M115" s="50" t="s">
        <v>184</v>
      </c>
      <c r="N115" s="37"/>
      <c r="O115" s="50" t="s">
        <v>162</v>
      </c>
    </row>
    <row r="116" spans="1:18" ht="22.2" customHeight="1">
      <c r="A116" s="114" t="s">
        <v>191</v>
      </c>
      <c r="G116" s="39"/>
      <c r="H116" s="4"/>
      <c r="I116" s="106"/>
      <c r="J116" s="107"/>
      <c r="K116" s="106"/>
      <c r="L116" s="56"/>
      <c r="M116" s="106"/>
      <c r="O116" s="106"/>
    </row>
    <row r="117" spans="1:18" ht="22.2" customHeight="1">
      <c r="A117" s="108" t="s">
        <v>62</v>
      </c>
      <c r="G117" s="39"/>
      <c r="H117" s="4"/>
      <c r="J117" s="42"/>
      <c r="L117" s="42"/>
      <c r="O117" s="35"/>
    </row>
    <row r="118" spans="1:18" ht="22.2" customHeight="1">
      <c r="A118" s="109" t="s">
        <v>210</v>
      </c>
      <c r="G118" s="39"/>
      <c r="H118" s="4"/>
      <c r="J118" s="107"/>
      <c r="L118" s="107"/>
      <c r="N118" s="107"/>
      <c r="O118" s="35"/>
    </row>
    <row r="119" spans="1:18" ht="22.2" customHeight="1">
      <c r="A119" s="109"/>
      <c r="C119" s="109" t="s">
        <v>175</v>
      </c>
      <c r="G119" s="39"/>
      <c r="H119" s="4"/>
      <c r="I119" s="110">
        <v>17043</v>
      </c>
      <c r="J119" s="107"/>
      <c r="K119" s="110">
        <v>-46398</v>
      </c>
      <c r="L119" s="107"/>
      <c r="M119" s="110">
        <v>17043</v>
      </c>
      <c r="N119" s="161"/>
      <c r="O119" s="110">
        <v>-46398</v>
      </c>
    </row>
    <row r="120" spans="1:18" ht="22.2" customHeight="1">
      <c r="A120" s="111" t="s">
        <v>108</v>
      </c>
      <c r="G120" s="39">
        <v>16</v>
      </c>
      <c r="H120" s="4"/>
      <c r="I120" s="112">
        <v>-3409</v>
      </c>
      <c r="J120" s="107"/>
      <c r="K120" s="112">
        <v>9280</v>
      </c>
      <c r="L120" s="107"/>
      <c r="M120" s="112">
        <v>-3409</v>
      </c>
      <c r="N120" s="161"/>
      <c r="O120" s="112">
        <v>9280</v>
      </c>
      <c r="R120" s="7"/>
    </row>
    <row r="121" spans="1:18" ht="22.2" customHeight="1">
      <c r="A121" s="111" t="s">
        <v>64</v>
      </c>
      <c r="G121" s="39"/>
      <c r="H121" s="4"/>
      <c r="J121" s="107"/>
      <c r="L121" s="7"/>
      <c r="M121" s="42"/>
      <c r="N121" s="7"/>
      <c r="O121" s="42"/>
    </row>
    <row r="122" spans="1:18" ht="22.2" customHeight="1">
      <c r="A122" s="111" t="s">
        <v>63</v>
      </c>
      <c r="G122" s="39"/>
      <c r="H122" s="4"/>
      <c r="I122" s="35">
        <f>SUM(I118:I121)</f>
        <v>13634</v>
      </c>
      <c r="J122" s="42"/>
      <c r="K122" s="35">
        <f>SUM(K118:K121)</f>
        <v>-37118</v>
      </c>
      <c r="L122" s="42"/>
      <c r="M122" s="35">
        <f>SUM(M118:M121)</f>
        <v>13634</v>
      </c>
      <c r="N122" s="7"/>
      <c r="O122" s="35">
        <f>SUM(O118:O121)</f>
        <v>-37118</v>
      </c>
    </row>
    <row r="123" spans="1:18" ht="22.2" customHeight="1">
      <c r="A123" s="114" t="s">
        <v>211</v>
      </c>
      <c r="G123" s="39"/>
      <c r="H123" s="4"/>
      <c r="I123" s="113">
        <f>+I122</f>
        <v>13634</v>
      </c>
      <c r="J123" s="5"/>
      <c r="K123" s="113">
        <f>+K122</f>
        <v>-37118</v>
      </c>
      <c r="L123" s="7"/>
      <c r="M123" s="113">
        <f>+M122</f>
        <v>13634</v>
      </c>
      <c r="N123" s="7"/>
      <c r="O123" s="113">
        <f>+O122</f>
        <v>-37118</v>
      </c>
    </row>
    <row r="124" spans="1:18" ht="22.2" customHeight="1">
      <c r="A124" s="114"/>
      <c r="G124" s="39"/>
      <c r="H124" s="4"/>
      <c r="I124" s="42"/>
      <c r="J124" s="5"/>
      <c r="K124" s="42"/>
      <c r="L124" s="7"/>
      <c r="M124" s="42"/>
      <c r="N124" s="7"/>
      <c r="O124" s="42"/>
    </row>
    <row r="125" spans="1:18" ht="22.2" customHeight="1" thickBot="1">
      <c r="A125" s="114" t="s">
        <v>212</v>
      </c>
      <c r="G125" s="39"/>
      <c r="H125" s="4"/>
      <c r="I125" s="115">
        <f>SUM(I101,I123)</f>
        <v>263346</v>
      </c>
      <c r="J125" s="5"/>
      <c r="K125" s="115">
        <f>SUM(K101,K123)</f>
        <v>157765</v>
      </c>
      <c r="L125" s="7"/>
      <c r="M125" s="115">
        <f>SUM(M101,M123)</f>
        <v>134431</v>
      </c>
      <c r="N125" s="7"/>
      <c r="O125" s="115">
        <f>SUM(O101,O123)</f>
        <v>102889</v>
      </c>
    </row>
    <row r="126" spans="1:18" ht="22.2" customHeight="1" thickTop="1">
      <c r="G126" s="39"/>
      <c r="N126" s="7"/>
      <c r="O126" s="35"/>
    </row>
    <row r="127" spans="1:18" ht="22.2" customHeight="1">
      <c r="A127" s="34" t="s">
        <v>46</v>
      </c>
      <c r="N127" s="7"/>
      <c r="O127" s="35"/>
    </row>
    <row r="128" spans="1:18" ht="22.2" customHeight="1" thickBot="1">
      <c r="A128" s="162" t="s">
        <v>47</v>
      </c>
      <c r="B128" s="163"/>
      <c r="I128" s="35">
        <f>+I101</f>
        <v>249712</v>
      </c>
      <c r="K128" s="35">
        <f>+K101</f>
        <v>194883</v>
      </c>
      <c r="M128" s="41">
        <f>+M101</f>
        <v>120797</v>
      </c>
      <c r="N128" s="7"/>
      <c r="O128" s="41">
        <f>+O101</f>
        <v>140007</v>
      </c>
    </row>
    <row r="129" spans="1:24" ht="22.2" customHeight="1" thickTop="1">
      <c r="A129" s="162" t="s">
        <v>48</v>
      </c>
      <c r="B129" s="163"/>
      <c r="C129" s="3"/>
      <c r="D129" s="3"/>
      <c r="E129" s="3"/>
      <c r="F129" s="3"/>
      <c r="G129" s="3"/>
      <c r="H129" s="3"/>
      <c r="I129" s="38">
        <v>0</v>
      </c>
      <c r="J129" s="38"/>
      <c r="K129" s="38">
        <v>0</v>
      </c>
      <c r="N129" s="7"/>
      <c r="O129" s="35"/>
    </row>
    <row r="130" spans="1:24" ht="22.2" customHeight="1" thickBot="1">
      <c r="A130" s="164"/>
      <c r="B130" s="163"/>
      <c r="C130" s="3"/>
      <c r="D130" s="3"/>
      <c r="E130" s="3"/>
      <c r="F130" s="3"/>
      <c r="G130" s="3"/>
      <c r="H130" s="3"/>
      <c r="I130" s="116">
        <f>SUM(I128:I129)</f>
        <v>249712</v>
      </c>
      <c r="K130" s="116">
        <f>SUM(K128:K129)</f>
        <v>194883</v>
      </c>
      <c r="N130" s="7"/>
      <c r="O130" s="35"/>
    </row>
    <row r="131" spans="1:24" ht="22.2" customHeight="1" thickTop="1">
      <c r="A131" s="114" t="s">
        <v>183</v>
      </c>
      <c r="G131" s="4"/>
      <c r="H131" s="1"/>
      <c r="I131" s="38"/>
      <c r="J131" s="93"/>
      <c r="K131" s="38"/>
      <c r="L131" s="4"/>
      <c r="M131" s="38"/>
      <c r="N131" s="7"/>
      <c r="O131" s="38"/>
    </row>
    <row r="132" spans="1:24" ht="22.2" customHeight="1" thickBot="1">
      <c r="A132" s="162" t="s">
        <v>47</v>
      </c>
      <c r="B132" s="163"/>
      <c r="G132" s="4"/>
      <c r="H132" s="1"/>
      <c r="I132" s="38">
        <f>+I125</f>
        <v>263346</v>
      </c>
      <c r="J132" s="93"/>
      <c r="K132" s="38">
        <f>+K125</f>
        <v>157765</v>
      </c>
      <c r="L132" s="4"/>
      <c r="M132" s="117">
        <f>+M125</f>
        <v>134431</v>
      </c>
      <c r="N132" s="7"/>
      <c r="O132" s="117">
        <f>+O125</f>
        <v>102889</v>
      </c>
    </row>
    <row r="133" spans="1:24" s="3" customFormat="1" ht="22.2" customHeight="1" thickTop="1">
      <c r="A133" s="162" t="s">
        <v>48</v>
      </c>
      <c r="B133" s="163"/>
      <c r="I133" s="38">
        <v>0</v>
      </c>
      <c r="J133" s="38"/>
      <c r="K133" s="38">
        <v>0</v>
      </c>
      <c r="L133" s="38"/>
      <c r="M133" s="38"/>
      <c r="N133" s="56"/>
      <c r="O133" s="38"/>
    </row>
    <row r="134" spans="1:24" s="3" customFormat="1" ht="22.2" customHeight="1" thickBot="1">
      <c r="A134" s="164"/>
      <c r="B134" s="163"/>
      <c r="I134" s="116">
        <f>SUM(I132:I133)</f>
        <v>263346</v>
      </c>
      <c r="J134" s="35"/>
      <c r="K134" s="116">
        <f>SUM(K132:K133)</f>
        <v>157765</v>
      </c>
      <c r="L134" s="38"/>
      <c r="M134" s="38"/>
      <c r="N134" s="56"/>
      <c r="O134" s="38"/>
    </row>
    <row r="135" spans="1:24" ht="22.2" customHeight="1" thickTop="1">
      <c r="A135" s="34" t="s">
        <v>57</v>
      </c>
      <c r="G135" s="39"/>
      <c r="O135" s="35"/>
      <c r="X135" s="102"/>
    </row>
    <row r="136" spans="1:24" ht="22.2" customHeight="1">
      <c r="A136" s="45" t="s">
        <v>37</v>
      </c>
      <c r="G136" s="39">
        <v>17</v>
      </c>
      <c r="O136" s="35"/>
      <c r="X136" s="102"/>
    </row>
    <row r="137" spans="1:24" ht="22.2" customHeight="1" thickBot="1">
      <c r="A137" s="163"/>
      <c r="B137" s="163" t="s">
        <v>59</v>
      </c>
      <c r="C137" s="163"/>
      <c r="G137" s="39"/>
      <c r="I137" s="165">
        <f>+I128/I138</f>
        <v>0.81974112263355037</v>
      </c>
      <c r="K137" s="165">
        <f>+K128/K138</f>
        <v>0.63975143045666283</v>
      </c>
      <c r="M137" s="165">
        <f>+M128/M138</f>
        <v>0.39654589443344723</v>
      </c>
      <c r="O137" s="165">
        <f>+O128/O138</f>
        <v>0.45960744920770918</v>
      </c>
      <c r="X137" s="102"/>
    </row>
    <row r="138" spans="1:24" ht="22.2" customHeight="1" thickTop="1" thickBot="1">
      <c r="B138" s="2" t="s">
        <v>65</v>
      </c>
      <c r="G138" s="39"/>
      <c r="H138" s="4"/>
      <c r="I138" s="41">
        <v>304623</v>
      </c>
      <c r="J138" s="118"/>
      <c r="K138" s="41">
        <v>304623</v>
      </c>
      <c r="L138" s="118"/>
      <c r="M138" s="41">
        <v>304623</v>
      </c>
      <c r="O138" s="41">
        <v>304623</v>
      </c>
      <c r="S138" s="102"/>
    </row>
    <row r="139" spans="1:24" ht="22.2" customHeight="1" thickTop="1">
      <c r="G139" s="39"/>
      <c r="H139" s="4"/>
      <c r="I139" s="118"/>
      <c r="J139" s="118"/>
      <c r="K139" s="118"/>
      <c r="L139" s="118"/>
      <c r="M139" s="118"/>
      <c r="O139" s="118"/>
      <c r="S139" s="102"/>
    </row>
    <row r="140" spans="1:24" ht="22.2" customHeight="1">
      <c r="A140" s="2" t="s">
        <v>143</v>
      </c>
      <c r="G140" s="39">
        <v>17</v>
      </c>
      <c r="O140" s="35"/>
      <c r="S140" s="102"/>
    </row>
    <row r="141" spans="1:24" ht="22.2" customHeight="1" thickBot="1">
      <c r="A141" s="163"/>
      <c r="B141" s="163" t="s">
        <v>59</v>
      </c>
      <c r="C141" s="163"/>
      <c r="G141" s="39"/>
      <c r="I141" s="166">
        <f>+I128/I142</f>
        <v>0.8190931038102236</v>
      </c>
      <c r="K141" s="167">
        <f>+K128/K142</f>
        <v>0.63458513918782944</v>
      </c>
      <c r="M141" s="167">
        <f>+M128/M142</f>
        <v>0.39623241838983941</v>
      </c>
      <c r="O141" s="167">
        <f>+O128/O142</f>
        <v>0.45589590463134516</v>
      </c>
      <c r="S141" s="102"/>
    </row>
    <row r="142" spans="1:24" ht="22.2" customHeight="1" thickTop="1" thickBot="1">
      <c r="B142" s="2" t="s">
        <v>65</v>
      </c>
      <c r="G142" s="39"/>
      <c r="H142" s="4"/>
      <c r="I142" s="41">
        <v>304864</v>
      </c>
      <c r="J142" s="118"/>
      <c r="K142" s="41">
        <v>307103</v>
      </c>
      <c r="L142" s="118"/>
      <c r="M142" s="41">
        <v>304864</v>
      </c>
      <c r="O142" s="41">
        <v>307103</v>
      </c>
    </row>
    <row r="143" spans="1:24" ht="22.2" customHeight="1" thickTop="1">
      <c r="G143" s="39"/>
      <c r="H143" s="4"/>
      <c r="I143" s="118"/>
      <c r="J143" s="118"/>
      <c r="K143" s="118"/>
      <c r="L143" s="118"/>
      <c r="M143" s="118"/>
      <c r="O143" s="118"/>
    </row>
    <row r="144" spans="1:24" ht="22.2" customHeight="1">
      <c r="A144" s="2" t="s">
        <v>5</v>
      </c>
      <c r="G144" s="39"/>
    </row>
    <row r="145" spans="14:14" ht="22.2" customHeight="1">
      <c r="N145" s="46"/>
    </row>
  </sheetData>
  <mergeCells count="4">
    <mergeCell ref="M79:O79"/>
    <mergeCell ref="M6:O6"/>
    <mergeCell ref="M41:O41"/>
    <mergeCell ref="M114:O114"/>
  </mergeCells>
  <printOptions horizontalCentered="1"/>
  <pageMargins left="0.86614173228346458" right="0.55118110236220474" top="0.78740157480314965" bottom="0" header="0.19685039370078741" footer="0.19685039370078741"/>
  <pageSetup paperSize="9" scale="89" fitToHeight="0" orientation="portrait" r:id="rId1"/>
  <rowBreaks count="7" manualBreakCount="7">
    <brk id="35" max="16383" man="1"/>
    <brk id="73" max="16383" man="1"/>
    <brk id="108" max="16383" man="1"/>
    <brk id="146" max="15" man="1"/>
    <brk id="173" max="16383" man="1"/>
    <brk id="210" max="15" man="1"/>
    <brk id="248" max="15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showGridLines="0" view="pageBreakPreview" topLeftCell="A16" zoomScale="85" zoomScaleNormal="80" zoomScaleSheetLayoutView="85" workbookViewId="0">
      <selection activeCell="S26" sqref="S26"/>
    </sheetView>
  </sheetViews>
  <sheetFormatPr defaultColWidth="10.125" defaultRowHeight="21.45" customHeight="1"/>
  <cols>
    <col min="1" max="1" width="48.875" style="2" customWidth="1"/>
    <col min="2" max="2" width="1.875" style="2" customWidth="1"/>
    <col min="3" max="3" width="13.875" style="2" customWidth="1"/>
    <col min="4" max="4" width="1.875" style="2" customWidth="1"/>
    <col min="5" max="5" width="13.875" style="2" customWidth="1"/>
    <col min="6" max="6" width="1.875" style="2" customWidth="1"/>
    <col min="7" max="7" width="13.875" style="2" customWidth="1"/>
    <col min="8" max="8" width="1.875" style="2" customWidth="1"/>
    <col min="9" max="9" width="13.875" style="2" customWidth="1"/>
    <col min="10" max="10" width="1.875" style="2" customWidth="1"/>
    <col min="11" max="11" width="13.875" style="2" customWidth="1"/>
    <col min="12" max="12" width="1.875" style="2" customWidth="1"/>
    <col min="13" max="13" width="13.875" style="2" customWidth="1"/>
    <col min="14" max="14" width="1.875" style="2" customWidth="1"/>
    <col min="15" max="15" width="13.875" style="2" customWidth="1"/>
    <col min="16" max="16" width="1.875" style="2" customWidth="1"/>
    <col min="17" max="17" width="15.875" style="2" customWidth="1"/>
    <col min="18" max="18" width="1.875" style="2" customWidth="1"/>
    <col min="19" max="19" width="13.875" style="2" customWidth="1"/>
    <col min="20" max="20" width="1.875" style="2" customWidth="1"/>
    <col min="21" max="21" width="13.875" style="2" customWidth="1"/>
    <col min="22" max="22" width="1.875" style="2" customWidth="1"/>
    <col min="23" max="23" width="13.875" style="2" customWidth="1"/>
    <col min="24" max="24" width="1.875" style="2" customWidth="1"/>
    <col min="25" max="25" width="13.875" style="2" customWidth="1"/>
    <col min="26" max="26" width="1.875" style="2" customWidth="1"/>
    <col min="27" max="27" width="13.875" style="2" customWidth="1"/>
    <col min="28" max="16384" width="10.125" style="2"/>
  </cols>
  <sheetData>
    <row r="1" spans="1:26" ht="21.45" customHeight="1">
      <c r="Y1" s="5" t="s">
        <v>56</v>
      </c>
    </row>
    <row r="2" spans="1:26" ht="21.45" customHeight="1">
      <c r="A2" s="171" t="s">
        <v>71</v>
      </c>
      <c r="B2" s="171"/>
      <c r="C2" s="171"/>
      <c r="D2" s="17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.45" customHeight="1">
      <c r="A3" s="171" t="s">
        <v>147</v>
      </c>
      <c r="B3" s="171"/>
      <c r="C3" s="17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45" customHeight="1">
      <c r="A4" s="171" t="s">
        <v>204</v>
      </c>
      <c r="B4" s="171"/>
      <c r="C4" s="17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45" customHeight="1">
      <c r="A5" s="12"/>
      <c r="B5" s="1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7" t="s">
        <v>43</v>
      </c>
      <c r="Z5" s="3"/>
    </row>
    <row r="6" spans="1:26" s="4" customFormat="1" ht="21.45" customHeight="1">
      <c r="C6" s="173" t="s">
        <v>15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47"/>
    </row>
    <row r="7" spans="1:26" s="4" customFormat="1" ht="21.45" customHeight="1">
      <c r="C7" s="13"/>
      <c r="D7" s="13"/>
      <c r="E7" s="13"/>
      <c r="F7" s="13"/>
      <c r="H7" s="13"/>
      <c r="I7" s="13"/>
      <c r="J7" s="13"/>
      <c r="K7" s="27"/>
      <c r="L7" s="27"/>
      <c r="M7" s="27" t="s">
        <v>16</v>
      </c>
      <c r="N7" s="6"/>
      <c r="O7" s="6"/>
      <c r="P7" s="13"/>
      <c r="Q7" s="174" t="s">
        <v>52</v>
      </c>
      <c r="R7" s="174"/>
      <c r="S7" s="174"/>
      <c r="T7" s="13"/>
      <c r="U7" s="13"/>
      <c r="V7" s="13"/>
      <c r="W7" s="13"/>
      <c r="X7" s="13"/>
      <c r="Y7" s="13"/>
      <c r="Z7" s="47"/>
    </row>
    <row r="8" spans="1:26" s="4" customFormat="1" ht="21.45" customHeight="1">
      <c r="Q8" s="4" t="s">
        <v>103</v>
      </c>
      <c r="Z8" s="47"/>
    </row>
    <row r="9" spans="1:26" s="4" customFormat="1" ht="21.45" customHeight="1">
      <c r="Q9" s="4" t="s">
        <v>111</v>
      </c>
      <c r="W9" s="4" t="s">
        <v>125</v>
      </c>
      <c r="Z9" s="47"/>
    </row>
    <row r="10" spans="1:26" s="4" customFormat="1" ht="21.45" customHeight="1">
      <c r="B10" s="5"/>
      <c r="Q10" s="4" t="s">
        <v>112</v>
      </c>
      <c r="S10" s="4" t="s">
        <v>28</v>
      </c>
      <c r="W10" s="4" t="s">
        <v>124</v>
      </c>
      <c r="Z10" s="8"/>
    </row>
    <row r="11" spans="1:26" s="4" customFormat="1" ht="21.45" customHeight="1">
      <c r="B11" s="5"/>
      <c r="C11" s="4" t="s">
        <v>10</v>
      </c>
      <c r="G11" s="4" t="s">
        <v>134</v>
      </c>
      <c r="I11" s="4" t="s">
        <v>81</v>
      </c>
      <c r="K11" s="172" t="s">
        <v>50</v>
      </c>
      <c r="L11" s="172"/>
      <c r="M11" s="172"/>
      <c r="Q11" s="4" t="s">
        <v>113</v>
      </c>
      <c r="S11" s="4" t="s">
        <v>49</v>
      </c>
      <c r="U11" s="4" t="s">
        <v>86</v>
      </c>
      <c r="W11" s="4" t="s">
        <v>121</v>
      </c>
      <c r="Z11" s="8"/>
    </row>
    <row r="12" spans="1:26" s="4" customFormat="1" ht="21.45" customHeight="1">
      <c r="C12" s="4" t="s">
        <v>41</v>
      </c>
      <c r="E12" s="4" t="s">
        <v>126</v>
      </c>
      <c r="G12" s="4" t="s">
        <v>109</v>
      </c>
      <c r="I12" s="4" t="s">
        <v>82</v>
      </c>
      <c r="K12" s="4" t="s">
        <v>83</v>
      </c>
      <c r="O12" s="4" t="s">
        <v>84</v>
      </c>
      <c r="Q12" s="4" t="s">
        <v>115</v>
      </c>
      <c r="S12" s="4" t="s">
        <v>85</v>
      </c>
      <c r="U12" s="4" t="s">
        <v>119</v>
      </c>
      <c r="W12" s="4" t="s">
        <v>122</v>
      </c>
      <c r="Y12" s="4" t="s">
        <v>86</v>
      </c>
    </row>
    <row r="13" spans="1:26" s="4" customFormat="1" ht="21.45" customHeight="1">
      <c r="B13" s="5"/>
      <c r="C13" s="6" t="s">
        <v>27</v>
      </c>
      <c r="E13" s="6" t="s">
        <v>66</v>
      </c>
      <c r="G13" s="6" t="s">
        <v>70</v>
      </c>
      <c r="I13" s="6" t="s">
        <v>87</v>
      </c>
      <c r="K13" s="6" t="s">
        <v>88</v>
      </c>
      <c r="M13" s="6" t="s">
        <v>79</v>
      </c>
      <c r="O13" s="6" t="s">
        <v>89</v>
      </c>
      <c r="Q13" s="6" t="s">
        <v>114</v>
      </c>
      <c r="S13" s="6" t="s">
        <v>38</v>
      </c>
      <c r="U13" s="6" t="s">
        <v>120</v>
      </c>
      <c r="W13" s="6" t="s">
        <v>123</v>
      </c>
      <c r="Y13" s="6" t="s">
        <v>38</v>
      </c>
    </row>
    <row r="14" spans="1:26" ht="21.45" customHeight="1">
      <c r="A14" s="171" t="s">
        <v>163</v>
      </c>
      <c r="B14" s="171"/>
      <c r="C14" s="11">
        <v>304623</v>
      </c>
      <c r="D14" s="11"/>
      <c r="E14" s="11">
        <v>6024024</v>
      </c>
      <c r="F14" s="11"/>
      <c r="G14" s="11">
        <v>-72087</v>
      </c>
      <c r="H14" s="11"/>
      <c r="I14" s="11">
        <v>39019</v>
      </c>
      <c r="J14" s="11"/>
      <c r="K14" s="11">
        <v>31155</v>
      </c>
      <c r="L14" s="11"/>
      <c r="M14" s="11">
        <v>234400</v>
      </c>
      <c r="N14" s="11"/>
      <c r="O14" s="11">
        <v>3714701</v>
      </c>
      <c r="P14" s="11"/>
      <c r="Q14" s="11">
        <v>322749</v>
      </c>
      <c r="R14" s="11">
        <v>0</v>
      </c>
      <c r="S14" s="11">
        <f>SUM(Q14:R14)</f>
        <v>322749</v>
      </c>
      <c r="T14" s="11"/>
      <c r="U14" s="11">
        <f>SUM(C14:O14,S14)</f>
        <v>10598584</v>
      </c>
      <c r="V14" s="11">
        <v>0</v>
      </c>
      <c r="W14" s="11">
        <v>-51</v>
      </c>
      <c r="X14" s="11">
        <v>0</v>
      </c>
      <c r="Y14" s="11">
        <f>SUM(U14,W14)</f>
        <v>10598533</v>
      </c>
      <c r="Z14" s="9"/>
    </row>
    <row r="15" spans="1:26" s="3" customFormat="1" ht="21.45" customHeight="1">
      <c r="A15" s="21" t="s">
        <v>105</v>
      </c>
      <c r="B15" s="15"/>
      <c r="C15" s="11">
        <v>0</v>
      </c>
      <c r="D15" s="11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0</v>
      </c>
      <c r="N15" s="11"/>
      <c r="O15" s="11">
        <v>194883</v>
      </c>
      <c r="P15" s="11"/>
      <c r="Q15" s="11">
        <v>0</v>
      </c>
      <c r="R15" s="11"/>
      <c r="S15" s="24">
        <f>SUM(Q15:R15)</f>
        <v>0</v>
      </c>
      <c r="T15" s="11"/>
      <c r="U15" s="11">
        <f>SUM(C15:O15,S15)</f>
        <v>194883</v>
      </c>
      <c r="V15" s="11"/>
      <c r="W15" s="11">
        <v>0</v>
      </c>
      <c r="X15" s="11"/>
      <c r="Y15" s="11">
        <f>SUM(U15:W15)</f>
        <v>194883</v>
      </c>
    </row>
    <row r="16" spans="1:26" s="22" customFormat="1" ht="21.45" customHeight="1">
      <c r="A16" s="21" t="s">
        <v>104</v>
      </c>
      <c r="C16" s="23">
        <v>0</v>
      </c>
      <c r="D16" s="20"/>
      <c r="E16" s="23">
        <v>0</v>
      </c>
      <c r="F16" s="24"/>
      <c r="G16" s="23">
        <v>0</v>
      </c>
      <c r="H16" s="24"/>
      <c r="I16" s="23">
        <v>0</v>
      </c>
      <c r="J16" s="24"/>
      <c r="K16" s="23">
        <v>0</v>
      </c>
      <c r="L16" s="24"/>
      <c r="M16" s="23">
        <v>0</v>
      </c>
      <c r="N16" s="24"/>
      <c r="O16" s="23">
        <v>0</v>
      </c>
      <c r="P16" s="24"/>
      <c r="Q16" s="23">
        <v>-37118</v>
      </c>
      <c r="R16" s="24"/>
      <c r="S16" s="10">
        <f>SUM(Q16:R16)</f>
        <v>-37118</v>
      </c>
      <c r="T16" s="24"/>
      <c r="U16" s="23">
        <f>SUM(E16:M16,S16)</f>
        <v>-37118</v>
      </c>
      <c r="V16" s="24"/>
      <c r="W16" s="23">
        <v>0</v>
      </c>
      <c r="X16" s="48"/>
      <c r="Y16" s="23">
        <f>SUM(U16:W16)</f>
        <v>-37118</v>
      </c>
    </row>
    <row r="17" spans="1:26" s="22" customFormat="1" ht="21.45" customHeight="1">
      <c r="A17" s="21" t="s">
        <v>51</v>
      </c>
      <c r="C17" s="24">
        <f>SUM(C15:C16)</f>
        <v>0</v>
      </c>
      <c r="D17" s="20"/>
      <c r="E17" s="24">
        <f>SUM(E15:E16)</f>
        <v>0</v>
      </c>
      <c r="F17" s="24"/>
      <c r="G17" s="24">
        <f>SUM(G15:G16)</f>
        <v>0</v>
      </c>
      <c r="H17" s="24"/>
      <c r="I17" s="24">
        <f>SUM(I15:I16)</f>
        <v>0</v>
      </c>
      <c r="J17" s="24"/>
      <c r="K17" s="24">
        <f>SUM(K15:K16)</f>
        <v>0</v>
      </c>
      <c r="L17" s="24"/>
      <c r="M17" s="24">
        <f>SUM(M15:M16)</f>
        <v>0</v>
      </c>
      <c r="N17" s="24"/>
      <c r="O17" s="24">
        <f>SUM(O15:O16)</f>
        <v>194883</v>
      </c>
      <c r="P17" s="24"/>
      <c r="Q17" s="24">
        <f>SUM(Q15:Q16)</f>
        <v>-37118</v>
      </c>
      <c r="R17" s="24"/>
      <c r="S17" s="11">
        <f>SUM(S15:S16)</f>
        <v>-37118</v>
      </c>
      <c r="T17" s="24">
        <f>SUM(T16:T16)</f>
        <v>0</v>
      </c>
      <c r="U17" s="24">
        <f>SUM(U15:U16)</f>
        <v>157765</v>
      </c>
      <c r="V17" s="24">
        <f>SUM(V16:V16)</f>
        <v>0</v>
      </c>
      <c r="W17" s="24">
        <f>SUM(W15:W16)</f>
        <v>0</v>
      </c>
      <c r="X17" s="24">
        <f>SUM(X16:X16)</f>
        <v>0</v>
      </c>
      <c r="Y17" s="24">
        <f>SUM(Y15:Y16)</f>
        <v>157765</v>
      </c>
    </row>
    <row r="18" spans="1:26" s="22" customFormat="1" ht="21.45" customHeight="1">
      <c r="A18" s="21" t="s">
        <v>144</v>
      </c>
      <c r="C18" s="24"/>
      <c r="D18" s="20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11"/>
      <c r="T18" s="24"/>
      <c r="U18" s="24"/>
      <c r="V18" s="24"/>
      <c r="W18" s="24"/>
      <c r="X18" s="24"/>
      <c r="Y18" s="24"/>
    </row>
    <row r="19" spans="1:26" s="22" customFormat="1" ht="21.45" customHeight="1">
      <c r="A19" s="21" t="s">
        <v>196</v>
      </c>
      <c r="C19" s="11">
        <v>0</v>
      </c>
      <c r="D19" s="11"/>
      <c r="E19" s="11">
        <v>0</v>
      </c>
      <c r="F19" s="11"/>
      <c r="G19" s="11">
        <v>0</v>
      </c>
      <c r="H19" s="11"/>
      <c r="I19" s="24">
        <v>5326</v>
      </c>
      <c r="J19" s="11"/>
      <c r="K19" s="11">
        <v>0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f t="shared" ref="S19" si="0">SUM(Q19:R19)</f>
        <v>0</v>
      </c>
      <c r="T19" s="11"/>
      <c r="U19" s="24">
        <f t="shared" ref="U19:U20" si="1">SUM(C19:O19,S19)</f>
        <v>5326</v>
      </c>
      <c r="V19" s="11"/>
      <c r="W19" s="11">
        <v>0</v>
      </c>
      <c r="X19" s="24"/>
      <c r="Y19" s="11">
        <f>SUM(U19:W19)</f>
        <v>5326</v>
      </c>
    </row>
    <row r="20" spans="1:26" s="22" customFormat="1" ht="21.45" customHeight="1">
      <c r="A20" s="33" t="s">
        <v>215</v>
      </c>
      <c r="B20" s="15"/>
      <c r="C20" s="11">
        <v>0</v>
      </c>
      <c r="D20" s="11"/>
      <c r="E20" s="11">
        <v>0</v>
      </c>
      <c r="F20" s="11"/>
      <c r="G20" s="11">
        <v>0</v>
      </c>
      <c r="H20" s="11"/>
      <c r="I20" s="11">
        <v>0</v>
      </c>
      <c r="J20" s="11"/>
      <c r="K20" s="11">
        <v>0</v>
      </c>
      <c r="L20" s="11"/>
      <c r="M20" s="11">
        <v>0</v>
      </c>
      <c r="N20" s="11"/>
      <c r="O20" s="11">
        <v>-121849</v>
      </c>
      <c r="P20" s="11"/>
      <c r="Q20" s="11">
        <v>0</v>
      </c>
      <c r="R20" s="11"/>
      <c r="S20" s="11">
        <v>0</v>
      </c>
      <c r="T20" s="11"/>
      <c r="U20" s="24">
        <f t="shared" si="1"/>
        <v>-121849</v>
      </c>
      <c r="V20" s="11"/>
      <c r="W20" s="11">
        <v>-3</v>
      </c>
      <c r="X20" s="24"/>
      <c r="Y20" s="11">
        <f>SUM(U20:W20)</f>
        <v>-121852</v>
      </c>
    </row>
    <row r="21" spans="1:26" ht="21.45" customHeight="1" thickBot="1">
      <c r="A21" s="49" t="s">
        <v>205</v>
      </c>
      <c r="B21" s="3"/>
      <c r="C21" s="18">
        <f>SUM(C14:C14,C17:C20)</f>
        <v>304623</v>
      </c>
      <c r="D21" s="20"/>
      <c r="E21" s="18">
        <f>SUM(E14:E14,E17:E20)</f>
        <v>6024024</v>
      </c>
      <c r="F21" s="11"/>
      <c r="G21" s="18">
        <f>SUM(G14:G14,G17:G20)</f>
        <v>-72087</v>
      </c>
      <c r="H21" s="11"/>
      <c r="I21" s="18">
        <f>SUM(I14:I14,I17:I20)</f>
        <v>44345</v>
      </c>
      <c r="J21" s="11"/>
      <c r="K21" s="18">
        <f>SUM(K14:K14,K17:K20)</f>
        <v>31155</v>
      </c>
      <c r="L21" s="11"/>
      <c r="M21" s="18">
        <f>SUM(M14:M14,M17:M20)</f>
        <v>234400</v>
      </c>
      <c r="N21" s="11"/>
      <c r="O21" s="18">
        <f>SUM(O14:O14,O17:O20)</f>
        <v>3787735</v>
      </c>
      <c r="P21" s="11"/>
      <c r="Q21" s="18">
        <f>SUM(Q14:Q14,Q17:Q20)</f>
        <v>285631</v>
      </c>
      <c r="R21" s="11"/>
      <c r="S21" s="18">
        <f>SUM(S14:S14,S17:S20)</f>
        <v>285631</v>
      </c>
      <c r="T21" s="11"/>
      <c r="U21" s="18">
        <f>SUM(U14:U14,U17:U20)</f>
        <v>10639826</v>
      </c>
      <c r="V21" s="11"/>
      <c r="W21" s="18">
        <f>SUM(W14:W14,W17:W20)</f>
        <v>-54</v>
      </c>
      <c r="X21" s="11"/>
      <c r="Y21" s="18">
        <f>SUM(Y14:Y14,Y17:Y20)</f>
        <v>10639772</v>
      </c>
      <c r="Z21" s="9"/>
    </row>
    <row r="22" spans="1:26" ht="9.6" customHeight="1" thickTop="1">
      <c r="A22" s="49"/>
      <c r="B22" s="3"/>
      <c r="C22" s="11"/>
      <c r="D22" s="2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9"/>
    </row>
    <row r="23" spans="1:26" ht="21.45" customHeight="1">
      <c r="A23" s="171" t="s">
        <v>185</v>
      </c>
      <c r="B23" s="171"/>
      <c r="C23" s="11">
        <v>304623</v>
      </c>
      <c r="D23" s="11"/>
      <c r="E23" s="11">
        <v>6024024</v>
      </c>
      <c r="F23" s="11"/>
      <c r="G23" s="11">
        <v>-71867</v>
      </c>
      <c r="H23" s="11"/>
      <c r="I23" s="11">
        <v>48115</v>
      </c>
      <c r="J23" s="11"/>
      <c r="K23" s="11">
        <v>31155</v>
      </c>
      <c r="L23" s="11"/>
      <c r="M23" s="11">
        <v>234400</v>
      </c>
      <c r="N23" s="11"/>
      <c r="O23" s="11">
        <v>4007460</v>
      </c>
      <c r="P23" s="11"/>
      <c r="Q23" s="11">
        <v>276189</v>
      </c>
      <c r="R23" s="11">
        <v>0</v>
      </c>
      <c r="S23" s="11">
        <f>SUM(Q23:R23)</f>
        <v>276189</v>
      </c>
      <c r="T23" s="11"/>
      <c r="U23" s="11">
        <f>SUM(C23:O23,S23)</f>
        <v>10854099</v>
      </c>
      <c r="V23" s="11">
        <v>0</v>
      </c>
      <c r="W23" s="11">
        <v>-53</v>
      </c>
      <c r="X23" s="11">
        <v>0</v>
      </c>
      <c r="Y23" s="11">
        <f>SUM(U23,W23)</f>
        <v>10854046</v>
      </c>
      <c r="Z23" s="9"/>
    </row>
    <row r="24" spans="1:26" s="3" customFormat="1" ht="21.45" customHeight="1">
      <c r="A24" s="21" t="s">
        <v>105</v>
      </c>
      <c r="B24" s="15"/>
      <c r="C24" s="11">
        <v>0</v>
      </c>
      <c r="D24" s="11"/>
      <c r="E24" s="11">
        <v>0</v>
      </c>
      <c r="F24" s="11"/>
      <c r="G24" s="11">
        <v>0</v>
      </c>
      <c r="H24" s="11"/>
      <c r="I24" s="11">
        <v>0</v>
      </c>
      <c r="J24" s="11"/>
      <c r="K24" s="11">
        <v>0</v>
      </c>
      <c r="L24" s="11"/>
      <c r="M24" s="11">
        <v>0</v>
      </c>
      <c r="N24" s="11"/>
      <c r="O24" s="11">
        <f>+PL!I128</f>
        <v>249712</v>
      </c>
      <c r="P24" s="11"/>
      <c r="Q24" s="11">
        <v>0</v>
      </c>
      <c r="R24" s="11"/>
      <c r="S24" s="24">
        <f>SUM(Q24:R24)</f>
        <v>0</v>
      </c>
      <c r="T24" s="11"/>
      <c r="U24" s="11">
        <f>SUM(C24:O24,S24)</f>
        <v>249712</v>
      </c>
      <c r="V24" s="11"/>
      <c r="W24" s="11">
        <v>0</v>
      </c>
      <c r="X24" s="11"/>
      <c r="Y24" s="11">
        <f>SUM(U24:W24)</f>
        <v>249712</v>
      </c>
    </row>
    <row r="25" spans="1:26" s="22" customFormat="1" ht="21.45" customHeight="1">
      <c r="A25" s="21" t="s">
        <v>104</v>
      </c>
      <c r="C25" s="23">
        <v>0</v>
      </c>
      <c r="D25" s="20"/>
      <c r="E25" s="23">
        <v>0</v>
      </c>
      <c r="F25" s="24"/>
      <c r="G25" s="23">
        <v>0</v>
      </c>
      <c r="H25" s="24"/>
      <c r="I25" s="23">
        <v>0</v>
      </c>
      <c r="J25" s="24"/>
      <c r="K25" s="23">
        <v>0</v>
      </c>
      <c r="L25" s="24"/>
      <c r="M25" s="23">
        <v>0</v>
      </c>
      <c r="N25" s="24"/>
      <c r="O25" s="23">
        <v>0</v>
      </c>
      <c r="P25" s="24"/>
      <c r="Q25" s="23">
        <f>+PL!I123</f>
        <v>13634</v>
      </c>
      <c r="R25" s="24"/>
      <c r="S25" s="10">
        <f>SUM(Q25:R25)</f>
        <v>13634</v>
      </c>
      <c r="T25" s="24"/>
      <c r="U25" s="23">
        <f>SUM(E25:M25,S25)</f>
        <v>13634</v>
      </c>
      <c r="V25" s="24"/>
      <c r="W25" s="23">
        <v>0</v>
      </c>
      <c r="X25" s="48"/>
      <c r="Y25" s="23">
        <f>SUM(U25:W25)</f>
        <v>13634</v>
      </c>
    </row>
    <row r="26" spans="1:26" s="22" customFormat="1" ht="21.45" customHeight="1">
      <c r="A26" s="21" t="s">
        <v>51</v>
      </c>
      <c r="C26" s="24">
        <f>SUM(C24:C25)</f>
        <v>0</v>
      </c>
      <c r="D26" s="20"/>
      <c r="E26" s="24">
        <f>SUM(E24:E25)</f>
        <v>0</v>
      </c>
      <c r="F26" s="24"/>
      <c r="G26" s="24">
        <f>SUM(G24:G25)</f>
        <v>0</v>
      </c>
      <c r="H26" s="24"/>
      <c r="I26" s="24">
        <f>SUM(I24:I25)</f>
        <v>0</v>
      </c>
      <c r="J26" s="24"/>
      <c r="K26" s="24">
        <f>SUM(K24:K25)</f>
        <v>0</v>
      </c>
      <c r="L26" s="24"/>
      <c r="M26" s="24">
        <f>SUM(M24:M25)</f>
        <v>0</v>
      </c>
      <c r="N26" s="24"/>
      <c r="O26" s="24">
        <f>SUM(O24:O25)</f>
        <v>249712</v>
      </c>
      <c r="P26" s="24"/>
      <c r="Q26" s="24">
        <f>SUM(Q24:Q25)</f>
        <v>13634</v>
      </c>
      <c r="R26" s="24"/>
      <c r="S26" s="11">
        <f>SUM(S24:S25)</f>
        <v>13634</v>
      </c>
      <c r="T26" s="24">
        <f>SUM(T25:T25)</f>
        <v>0</v>
      </c>
      <c r="U26" s="24">
        <f>SUM(U24:U25)</f>
        <v>263346</v>
      </c>
      <c r="V26" s="24">
        <f>SUM(V25:V25)</f>
        <v>0</v>
      </c>
      <c r="W26" s="24">
        <f>SUM(W24:W25)</f>
        <v>0</v>
      </c>
      <c r="X26" s="24">
        <f>SUM(X25:X25)</f>
        <v>0</v>
      </c>
      <c r="Y26" s="24">
        <f>SUM(Y24:Y25)</f>
        <v>263346</v>
      </c>
    </row>
    <row r="27" spans="1:26" s="22" customFormat="1" ht="21.45" customHeight="1">
      <c r="A27" s="21" t="s">
        <v>192</v>
      </c>
      <c r="C27" s="24"/>
      <c r="D27" s="20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11"/>
      <c r="T27" s="24"/>
      <c r="U27" s="24"/>
      <c r="V27" s="24"/>
      <c r="W27" s="24"/>
      <c r="X27" s="24"/>
      <c r="Y27" s="24"/>
    </row>
    <row r="28" spans="1:26" s="22" customFormat="1" ht="21.45" customHeight="1">
      <c r="A28" s="21" t="s">
        <v>193</v>
      </c>
      <c r="C28" s="11">
        <v>0</v>
      </c>
      <c r="D28" s="11"/>
      <c r="E28" s="11">
        <v>0</v>
      </c>
      <c r="F28" s="11"/>
      <c r="G28" s="11">
        <v>-1</v>
      </c>
      <c r="H28" s="11"/>
      <c r="I28" s="24">
        <v>0</v>
      </c>
      <c r="J28" s="11"/>
      <c r="K28" s="11">
        <v>0</v>
      </c>
      <c r="L28" s="11"/>
      <c r="M28" s="11">
        <v>0</v>
      </c>
      <c r="N28" s="11"/>
      <c r="O28" s="11">
        <v>0</v>
      </c>
      <c r="P28" s="11"/>
      <c r="Q28" s="11">
        <v>0</v>
      </c>
      <c r="R28" s="11"/>
      <c r="S28" s="11">
        <f t="shared" ref="S28" si="2">SUM(Q28:R28)</f>
        <v>0</v>
      </c>
      <c r="T28" s="11"/>
      <c r="U28" s="24">
        <f t="shared" ref="U28:U31" si="3">SUM(C28:O28,S28)</f>
        <v>-1</v>
      </c>
      <c r="V28" s="11"/>
      <c r="W28" s="11">
        <v>0</v>
      </c>
      <c r="X28" s="24"/>
      <c r="Y28" s="11">
        <f>SUM(U28:W28)</f>
        <v>-1</v>
      </c>
    </row>
    <row r="29" spans="1:26" s="22" customFormat="1" ht="21.45" customHeight="1">
      <c r="A29" s="21" t="s">
        <v>144</v>
      </c>
      <c r="C29" s="24"/>
      <c r="D29" s="20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11"/>
      <c r="T29" s="24"/>
      <c r="U29" s="24"/>
      <c r="V29" s="24"/>
      <c r="W29" s="24"/>
      <c r="X29" s="24"/>
      <c r="Y29" s="24"/>
    </row>
    <row r="30" spans="1:26" s="22" customFormat="1" ht="21.45" customHeight="1">
      <c r="A30" s="21" t="s">
        <v>196</v>
      </c>
      <c r="C30" s="11">
        <v>0</v>
      </c>
      <c r="D30" s="11"/>
      <c r="E30" s="11">
        <v>0</v>
      </c>
      <c r="F30" s="11"/>
      <c r="G30" s="11">
        <v>0</v>
      </c>
      <c r="H30" s="11"/>
      <c r="I30" s="24">
        <v>3077</v>
      </c>
      <c r="J30" s="11"/>
      <c r="K30" s="11">
        <v>0</v>
      </c>
      <c r="L30" s="11"/>
      <c r="M30" s="11">
        <v>0</v>
      </c>
      <c r="N30" s="11"/>
      <c r="O30" s="11">
        <v>0</v>
      </c>
      <c r="P30" s="11"/>
      <c r="Q30" s="11">
        <v>0</v>
      </c>
      <c r="R30" s="11"/>
      <c r="S30" s="11">
        <f t="shared" ref="S30:S31" si="4">SUM(Q30:R30)</f>
        <v>0</v>
      </c>
      <c r="T30" s="11"/>
      <c r="U30" s="24">
        <f t="shared" si="3"/>
        <v>3077</v>
      </c>
      <c r="V30" s="11"/>
      <c r="W30" s="11">
        <v>0</v>
      </c>
      <c r="X30" s="24"/>
      <c r="Y30" s="11">
        <f>SUM(U30:W30)</f>
        <v>3077</v>
      </c>
    </row>
    <row r="31" spans="1:26" s="22" customFormat="1" ht="21.45" customHeight="1">
      <c r="A31" s="33" t="s">
        <v>215</v>
      </c>
      <c r="B31" s="15"/>
      <c r="C31" s="11">
        <v>0</v>
      </c>
      <c r="D31" s="11"/>
      <c r="E31" s="11">
        <v>0</v>
      </c>
      <c r="F31" s="11"/>
      <c r="G31" s="11">
        <v>0</v>
      </c>
      <c r="H31" s="11"/>
      <c r="I31" s="11">
        <v>0</v>
      </c>
      <c r="J31" s="11"/>
      <c r="K31" s="11">
        <v>0</v>
      </c>
      <c r="L31" s="11"/>
      <c r="M31" s="11">
        <v>0</v>
      </c>
      <c r="N31" s="11"/>
      <c r="O31" s="11">
        <v>-182774</v>
      </c>
      <c r="P31" s="11"/>
      <c r="Q31" s="11">
        <v>0</v>
      </c>
      <c r="R31" s="11"/>
      <c r="S31" s="11">
        <f t="shared" si="4"/>
        <v>0</v>
      </c>
      <c r="T31" s="11"/>
      <c r="U31" s="24">
        <f t="shared" si="3"/>
        <v>-182774</v>
      </c>
      <c r="V31" s="11"/>
      <c r="W31" s="11">
        <v>0</v>
      </c>
      <c r="X31" s="24"/>
      <c r="Y31" s="11">
        <f>SUM(U31:W31)</f>
        <v>-182774</v>
      </c>
    </row>
    <row r="32" spans="1:26" s="22" customFormat="1" ht="21.45" customHeight="1">
      <c r="A32" s="21" t="s">
        <v>194</v>
      </c>
      <c r="C32" s="24"/>
      <c r="D32" s="20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11"/>
      <c r="T32" s="24"/>
      <c r="U32" s="24"/>
      <c r="V32" s="24"/>
      <c r="W32" s="24"/>
      <c r="X32" s="24"/>
      <c r="Y32" s="24"/>
    </row>
    <row r="33" spans="1:26" s="22" customFormat="1" ht="21.45" customHeight="1">
      <c r="A33" s="21" t="s">
        <v>195</v>
      </c>
      <c r="C33" s="11">
        <v>0</v>
      </c>
      <c r="D33" s="11"/>
      <c r="E33" s="11">
        <v>0</v>
      </c>
      <c r="F33" s="11"/>
      <c r="G33" s="11">
        <v>0</v>
      </c>
      <c r="H33" s="11"/>
      <c r="I33" s="24">
        <v>0</v>
      </c>
      <c r="J33" s="11"/>
      <c r="K33" s="11">
        <v>0</v>
      </c>
      <c r="L33" s="11"/>
      <c r="M33" s="11">
        <v>0</v>
      </c>
      <c r="N33" s="11"/>
      <c r="O33" s="11">
        <f>-Q33</f>
        <v>21286</v>
      </c>
      <c r="P33" s="11"/>
      <c r="Q33" s="11">
        <v>-21286</v>
      </c>
      <c r="R33" s="11"/>
      <c r="S33" s="11">
        <f t="shared" ref="S33" si="5">SUM(Q33:R33)</f>
        <v>-21286</v>
      </c>
      <c r="T33" s="11"/>
      <c r="U33" s="24">
        <f t="shared" ref="U33" si="6">SUM(C33:O33,S33)</f>
        <v>0</v>
      </c>
      <c r="V33" s="11"/>
      <c r="W33" s="11">
        <v>0</v>
      </c>
      <c r="X33" s="24"/>
      <c r="Y33" s="11">
        <f>SUM(U33:W33)</f>
        <v>0</v>
      </c>
    </row>
    <row r="34" spans="1:26" ht="21.45" customHeight="1" thickBot="1">
      <c r="A34" s="49" t="s">
        <v>206</v>
      </c>
      <c r="B34" s="3"/>
      <c r="C34" s="18">
        <f>SUM(C23:C23,C26:C33)</f>
        <v>304623</v>
      </c>
      <c r="D34" s="20"/>
      <c r="E34" s="18">
        <f>SUM(E23:E23,E26:E33)</f>
        <v>6024024</v>
      </c>
      <c r="F34" s="11"/>
      <c r="G34" s="18">
        <f>SUM(G23:G23,G26:G33)</f>
        <v>-71868</v>
      </c>
      <c r="H34" s="11"/>
      <c r="I34" s="18">
        <f>SUM(I23:I23,I26:I33)</f>
        <v>51192</v>
      </c>
      <c r="J34" s="11"/>
      <c r="K34" s="18">
        <f>SUM(K23:K23,K26:K33)</f>
        <v>31155</v>
      </c>
      <c r="L34" s="11"/>
      <c r="M34" s="18">
        <f>SUM(M23:M23,M26:M33)</f>
        <v>234400</v>
      </c>
      <c r="N34" s="11"/>
      <c r="O34" s="18">
        <f>SUM(O23:O23,O26:O33)</f>
        <v>4095684</v>
      </c>
      <c r="P34" s="11"/>
      <c r="Q34" s="18">
        <f>SUM(Q23:Q23,Q26:Q33)</f>
        <v>268537</v>
      </c>
      <c r="R34" s="11"/>
      <c r="S34" s="18">
        <f>SUM(S23:S23,S26:S33)</f>
        <v>268537</v>
      </c>
      <c r="T34" s="11"/>
      <c r="U34" s="18">
        <f>SUM(U23:U23,U26:U33)</f>
        <v>10937747</v>
      </c>
      <c r="V34" s="11"/>
      <c r="W34" s="18">
        <f>SUM(W23:W23,W26:W33)</f>
        <v>-53</v>
      </c>
      <c r="X34" s="11"/>
      <c r="Y34" s="18">
        <f>SUM(Y23:Y23,Y26:Y33)</f>
        <v>10937694</v>
      </c>
      <c r="Z34" s="9"/>
    </row>
    <row r="35" spans="1:26" ht="9.6" customHeight="1" thickTop="1">
      <c r="A35" s="49"/>
      <c r="B35" s="3"/>
      <c r="C35" s="9"/>
      <c r="D35" s="2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1.45" customHeight="1">
      <c r="A36" s="170" t="s">
        <v>90</v>
      </c>
      <c r="B36" s="170"/>
      <c r="C36" s="170"/>
      <c r="D36" s="170"/>
      <c r="E36" s="170"/>
      <c r="F36" s="170"/>
      <c r="I36" s="33"/>
      <c r="J36" s="33"/>
      <c r="U36" s="14"/>
    </row>
  </sheetData>
  <mergeCells count="9">
    <mergeCell ref="A36:F36"/>
    <mergeCell ref="A23:B23"/>
    <mergeCell ref="K11:M11"/>
    <mergeCell ref="A2:D2"/>
    <mergeCell ref="A3:C3"/>
    <mergeCell ref="A4:C4"/>
    <mergeCell ref="C6:Y6"/>
    <mergeCell ref="Q7:S7"/>
    <mergeCell ref="A14:B14"/>
  </mergeCells>
  <printOptions horizontalCentered="1"/>
  <pageMargins left="0.39370078740157499" right="0.196850393700787" top="0.78740157480314998" bottom="0.196850393700787" header="0.196850393700787" footer="0.196850393700787"/>
  <pageSetup paperSize="9" scale="70" orientation="landscape" r:id="rId1"/>
  <customProperties>
    <customPr name="EpmWorksheetKeyString_GUID" r:id="rId2"/>
  </customProperties>
  <ignoredErrors>
    <ignoredError sqref="C34:X3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showGridLines="0" view="pageBreakPreview" zoomScale="85" zoomScaleNormal="89" zoomScaleSheetLayoutView="85" workbookViewId="0">
      <selection activeCell="C30" sqref="C30"/>
    </sheetView>
  </sheetViews>
  <sheetFormatPr defaultColWidth="10.125" defaultRowHeight="21.45" customHeight="1"/>
  <cols>
    <col min="1" max="1" width="50.125" style="2" customWidth="1"/>
    <col min="2" max="2" width="1.875" style="2" customWidth="1"/>
    <col min="3" max="3" width="6.875" style="2" customWidth="1"/>
    <col min="4" max="4" width="1.875" style="2" customWidth="1"/>
    <col min="5" max="5" width="16" style="2" customWidth="1"/>
    <col min="6" max="6" width="1.875" style="2" customWidth="1"/>
    <col min="7" max="7" width="16" style="2" customWidth="1"/>
    <col min="8" max="8" width="1.875" style="2" customWidth="1"/>
    <col min="9" max="9" width="16" style="2" customWidth="1"/>
    <col min="10" max="10" width="1.875" style="2" customWidth="1"/>
    <col min="11" max="11" width="16" style="2" customWidth="1"/>
    <col min="12" max="12" width="1.875" style="2" customWidth="1"/>
    <col min="13" max="13" width="16" style="2" customWidth="1"/>
    <col min="14" max="14" width="1.875" style="2" customWidth="1"/>
    <col min="15" max="15" width="16" style="2" customWidth="1"/>
    <col min="16" max="16" width="1.875" style="2" customWidth="1"/>
    <col min="17" max="17" width="22.125" style="2" bestFit="1" customWidth="1"/>
    <col min="18" max="18" width="1.875" style="2" customWidth="1"/>
    <col min="19" max="19" width="15.125" style="2" customWidth="1"/>
    <col min="20" max="20" width="1.875" style="2" customWidth="1"/>
    <col min="21" max="21" width="15.125" style="2" customWidth="1"/>
    <col min="22" max="22" width="1.875" style="2" customWidth="1"/>
    <col min="23" max="24" width="13.875" style="2" customWidth="1"/>
    <col min="25" max="16384" width="10.125" style="2"/>
  </cols>
  <sheetData>
    <row r="1" spans="1:23" ht="21.45" customHeight="1">
      <c r="U1" s="5" t="s">
        <v>56</v>
      </c>
    </row>
    <row r="2" spans="1:23" ht="21.45" customHeight="1">
      <c r="A2" s="171" t="s">
        <v>71</v>
      </c>
      <c r="B2" s="171"/>
      <c r="C2" s="171"/>
      <c r="D2" s="171"/>
      <c r="E2" s="171"/>
      <c r="F2" s="17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ht="21.45" customHeight="1">
      <c r="A3" s="171" t="s">
        <v>146</v>
      </c>
      <c r="B3" s="171"/>
      <c r="C3" s="171"/>
      <c r="D3" s="171"/>
      <c r="E3" s="17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ht="21.45" customHeight="1">
      <c r="A4" s="171" t="s">
        <v>204</v>
      </c>
      <c r="B4" s="171"/>
      <c r="C4" s="171"/>
      <c r="D4" s="171"/>
      <c r="E4" s="17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3" ht="21.45" customHeight="1">
      <c r="A5" s="12"/>
      <c r="B5" s="12"/>
      <c r="C5" s="12"/>
      <c r="D5" s="1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7" t="s">
        <v>43</v>
      </c>
      <c r="V5" s="3"/>
    </row>
    <row r="6" spans="1:23" s="4" customFormat="1" ht="21.45" customHeight="1">
      <c r="A6" s="8"/>
      <c r="B6" s="8"/>
      <c r="C6" s="8"/>
      <c r="D6" s="8"/>
      <c r="E6" s="173" t="s">
        <v>35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"/>
    </row>
    <row r="7" spans="1:23" s="4" customFormat="1" ht="21.45" customHeight="1">
      <c r="E7" s="13"/>
      <c r="F7" s="13"/>
      <c r="G7" s="13"/>
      <c r="H7" s="13"/>
      <c r="I7" s="13"/>
      <c r="J7" s="13"/>
      <c r="K7" s="27"/>
      <c r="L7" s="27"/>
      <c r="M7" s="27" t="s">
        <v>16</v>
      </c>
      <c r="N7" s="6"/>
      <c r="O7" s="6"/>
      <c r="P7" s="13"/>
      <c r="Q7" s="174" t="s">
        <v>52</v>
      </c>
      <c r="R7" s="174"/>
      <c r="S7" s="174"/>
      <c r="T7" s="13"/>
      <c r="U7" s="13"/>
      <c r="V7" s="8"/>
    </row>
    <row r="8" spans="1:23" s="4" customFormat="1" ht="21.45" customHeight="1">
      <c r="Q8" s="4" t="s">
        <v>103</v>
      </c>
      <c r="R8" s="20"/>
      <c r="S8" s="28"/>
      <c r="V8" s="8"/>
    </row>
    <row r="9" spans="1:23" s="4" customFormat="1" ht="21.45" customHeight="1">
      <c r="Q9" s="4" t="s">
        <v>145</v>
      </c>
      <c r="R9" s="20"/>
      <c r="S9" s="28" t="s">
        <v>28</v>
      </c>
      <c r="V9" s="8"/>
    </row>
    <row r="10" spans="1:23" s="4" customFormat="1" ht="21.45" customHeight="1">
      <c r="E10" s="28" t="s">
        <v>10</v>
      </c>
      <c r="F10" s="28"/>
      <c r="I10" s="4" t="s">
        <v>81</v>
      </c>
      <c r="K10" s="173" t="s">
        <v>50</v>
      </c>
      <c r="L10" s="173"/>
      <c r="M10" s="173"/>
      <c r="Q10" s="4" t="s">
        <v>113</v>
      </c>
      <c r="R10" s="28"/>
      <c r="S10" s="28" t="s">
        <v>49</v>
      </c>
      <c r="V10" s="8"/>
    </row>
    <row r="11" spans="1:23" s="4" customFormat="1" ht="21.45" customHeight="1">
      <c r="E11" s="28" t="s">
        <v>41</v>
      </c>
      <c r="G11" s="4" t="s">
        <v>126</v>
      </c>
      <c r="I11" s="4" t="s">
        <v>82</v>
      </c>
      <c r="K11" s="28" t="s">
        <v>83</v>
      </c>
      <c r="M11" s="28"/>
      <c r="O11" s="28" t="s">
        <v>84</v>
      </c>
      <c r="Q11" s="4" t="s">
        <v>115</v>
      </c>
      <c r="R11" s="28"/>
      <c r="S11" s="28" t="s">
        <v>85</v>
      </c>
      <c r="U11" s="28" t="s">
        <v>86</v>
      </c>
    </row>
    <row r="12" spans="1:23" s="4" customFormat="1" ht="21.45" customHeight="1">
      <c r="C12" s="8"/>
      <c r="E12" s="27" t="s">
        <v>27</v>
      </c>
      <c r="G12" s="27" t="s">
        <v>66</v>
      </c>
      <c r="I12" s="6" t="s">
        <v>87</v>
      </c>
      <c r="K12" s="27" t="s">
        <v>88</v>
      </c>
      <c r="M12" s="27" t="s">
        <v>79</v>
      </c>
      <c r="O12" s="27" t="s">
        <v>89</v>
      </c>
      <c r="Q12" s="6" t="s">
        <v>114</v>
      </c>
      <c r="R12" s="28"/>
      <c r="S12" s="27" t="s">
        <v>38</v>
      </c>
      <c r="U12" s="27" t="s">
        <v>38</v>
      </c>
    </row>
    <row r="13" spans="1:23" ht="21.45" customHeight="1">
      <c r="A13" s="171" t="s">
        <v>163</v>
      </c>
      <c r="B13" s="171"/>
      <c r="C13" s="171"/>
      <c r="D13" s="3"/>
      <c r="E13" s="11">
        <v>304623</v>
      </c>
      <c r="F13" s="11"/>
      <c r="G13" s="11">
        <v>6024024</v>
      </c>
      <c r="H13" s="11"/>
      <c r="I13" s="11">
        <v>39019</v>
      </c>
      <c r="J13" s="11"/>
      <c r="K13" s="11">
        <v>31155</v>
      </c>
      <c r="L13" s="11"/>
      <c r="M13" s="11">
        <v>234400</v>
      </c>
      <c r="N13" s="11"/>
      <c r="O13" s="11">
        <v>3368391</v>
      </c>
      <c r="P13" s="11"/>
      <c r="Q13" s="11">
        <v>322749</v>
      </c>
      <c r="R13" s="11"/>
      <c r="S13" s="11">
        <f>SUM(Q13)</f>
        <v>322749</v>
      </c>
      <c r="T13" s="11"/>
      <c r="U13" s="11">
        <f>SUM(E13:O13,S13)</f>
        <v>10324361</v>
      </c>
      <c r="V13" s="31"/>
      <c r="W13" s="32"/>
    </row>
    <row r="14" spans="1:23" s="3" customFormat="1" ht="21.45" customHeight="1">
      <c r="A14" s="21" t="s">
        <v>105</v>
      </c>
      <c r="B14" s="15"/>
      <c r="C14" s="15"/>
      <c r="D14" s="11">
        <v>0</v>
      </c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v>0</v>
      </c>
      <c r="N14" s="11"/>
      <c r="O14" s="11">
        <v>140007</v>
      </c>
      <c r="P14" s="11"/>
      <c r="Q14" s="11">
        <v>0</v>
      </c>
      <c r="R14" s="11"/>
      <c r="S14" s="11">
        <f>SUM(Q14:R14)</f>
        <v>0</v>
      </c>
      <c r="T14" s="11"/>
      <c r="U14" s="11">
        <f>SUM(B14:O14,S14)</f>
        <v>140007</v>
      </c>
      <c r="V14" s="11"/>
      <c r="W14" s="11"/>
    </row>
    <row r="15" spans="1:23" s="22" customFormat="1" ht="21.45" customHeight="1">
      <c r="A15" s="21" t="s">
        <v>104</v>
      </c>
      <c r="E15" s="23">
        <v>0</v>
      </c>
      <c r="F15" s="20"/>
      <c r="G15" s="23">
        <v>0</v>
      </c>
      <c r="H15" s="24"/>
      <c r="I15" s="23">
        <v>0</v>
      </c>
      <c r="J15" s="24"/>
      <c r="K15" s="23">
        <v>0</v>
      </c>
      <c r="L15" s="24"/>
      <c r="M15" s="23">
        <v>0</v>
      </c>
      <c r="N15" s="24"/>
      <c r="O15" s="23">
        <v>0</v>
      </c>
      <c r="P15" s="24"/>
      <c r="Q15" s="23">
        <v>-37118</v>
      </c>
      <c r="R15" s="24"/>
      <c r="S15" s="10">
        <f>SUM(Q15:R15)</f>
        <v>-37118</v>
      </c>
      <c r="T15" s="24"/>
      <c r="U15" s="10">
        <f>SUM(E15:O15,S15)</f>
        <v>-37118</v>
      </c>
      <c r="V15" s="24"/>
      <c r="W15" s="24"/>
    </row>
    <row r="16" spans="1:23" s="22" customFormat="1" ht="21.45" customHeight="1">
      <c r="A16" s="21" t="s">
        <v>51</v>
      </c>
      <c r="E16" s="24">
        <f>SUM(E14:E15)</f>
        <v>0</v>
      </c>
      <c r="F16" s="20"/>
      <c r="G16" s="24">
        <f>SUM(G14:G15)</f>
        <v>0</v>
      </c>
      <c r="H16" s="24"/>
      <c r="I16" s="24">
        <f>SUM(I14:I15)</f>
        <v>0</v>
      </c>
      <c r="J16" s="24"/>
      <c r="K16" s="24">
        <f>SUM(K14:K15)</f>
        <v>0</v>
      </c>
      <c r="L16" s="24"/>
      <c r="M16" s="24">
        <f>SUM(M14:M15)</f>
        <v>0</v>
      </c>
      <c r="N16" s="24"/>
      <c r="O16" s="24">
        <f>SUM(O14:O15)</f>
        <v>140007</v>
      </c>
      <c r="P16" s="24"/>
      <c r="Q16" s="24">
        <f>SUM(Q14:Q15)</f>
        <v>-37118</v>
      </c>
      <c r="R16" s="24"/>
      <c r="S16" s="24">
        <f>SUM(S14:S15)</f>
        <v>-37118</v>
      </c>
      <c r="T16" s="24"/>
      <c r="U16" s="24">
        <f>SUM(U14:U15)</f>
        <v>102889</v>
      </c>
      <c r="V16" s="24"/>
      <c r="W16" s="24"/>
    </row>
    <row r="17" spans="1:23" s="22" customFormat="1" ht="21.45" customHeight="1">
      <c r="A17" s="21" t="s">
        <v>144</v>
      </c>
      <c r="E17" s="24"/>
      <c r="F17" s="20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22" customFormat="1" ht="21.45" customHeight="1">
      <c r="A18" s="21" t="s">
        <v>196</v>
      </c>
      <c r="E18" s="11">
        <v>0</v>
      </c>
      <c r="F18" s="20"/>
      <c r="G18" s="11">
        <v>0</v>
      </c>
      <c r="H18" s="24"/>
      <c r="I18" s="24">
        <v>5326</v>
      </c>
      <c r="J18" s="24"/>
      <c r="K18" s="11">
        <v>0</v>
      </c>
      <c r="L18" s="24"/>
      <c r="M18" s="11">
        <v>0</v>
      </c>
      <c r="N18" s="24"/>
      <c r="O18" s="11">
        <v>0</v>
      </c>
      <c r="P18" s="24"/>
      <c r="Q18" s="11">
        <v>0</v>
      </c>
      <c r="R18" s="24"/>
      <c r="S18" s="11">
        <f>SUM(Q18:R18)</f>
        <v>0</v>
      </c>
      <c r="T18" s="24"/>
      <c r="U18" s="11">
        <f>SUM(E18:O18,S18)</f>
        <v>5326</v>
      </c>
      <c r="V18" s="24"/>
      <c r="W18" s="24"/>
    </row>
    <row r="19" spans="1:23" s="22" customFormat="1" ht="21.45" customHeight="1">
      <c r="A19" s="21" t="s">
        <v>215</v>
      </c>
      <c r="B19" s="34"/>
      <c r="C19" s="34"/>
      <c r="E19" s="11">
        <v>0</v>
      </c>
      <c r="F19" s="20"/>
      <c r="G19" s="11">
        <v>0</v>
      </c>
      <c r="H19" s="24"/>
      <c r="I19" s="24">
        <v>0</v>
      </c>
      <c r="J19" s="24"/>
      <c r="K19" s="11">
        <v>0</v>
      </c>
      <c r="L19" s="24"/>
      <c r="M19" s="11">
        <v>0</v>
      </c>
      <c r="N19" s="24"/>
      <c r="O19" s="11">
        <v>-121849</v>
      </c>
      <c r="P19" s="24"/>
      <c r="Q19" s="11">
        <v>0</v>
      </c>
      <c r="R19" s="24"/>
      <c r="S19" s="11">
        <v>0</v>
      </c>
      <c r="T19" s="24"/>
      <c r="U19" s="11">
        <f>SUM(E19:O19,S19)</f>
        <v>-121849</v>
      </c>
      <c r="V19" s="24"/>
      <c r="W19" s="24"/>
    </row>
    <row r="20" spans="1:23" ht="21.45" customHeight="1" thickBot="1">
      <c r="A20" s="171" t="s">
        <v>205</v>
      </c>
      <c r="B20" s="171"/>
      <c r="C20" s="171"/>
      <c r="D20" s="3"/>
      <c r="E20" s="18">
        <f>SUM(E13:E13,E16:E19)</f>
        <v>304623</v>
      </c>
      <c r="F20" s="11"/>
      <c r="G20" s="18">
        <f>SUM(G13:G13,G16:G19)</f>
        <v>6024024</v>
      </c>
      <c r="H20" s="11"/>
      <c r="I20" s="18">
        <f>SUM(I13:I13,I16:I19)</f>
        <v>44345</v>
      </c>
      <c r="J20" s="11"/>
      <c r="K20" s="18">
        <f>SUM(K13:K13,K16:K19)</f>
        <v>31155</v>
      </c>
      <c r="L20" s="11"/>
      <c r="M20" s="18">
        <f>SUM(M13:M13,M16:M19)</f>
        <v>234400</v>
      </c>
      <c r="N20" s="11"/>
      <c r="O20" s="18">
        <f>SUM(O13:O13,O16:O19)</f>
        <v>3386549</v>
      </c>
      <c r="P20" s="11"/>
      <c r="Q20" s="18">
        <f>SUM(Q13:Q13,Q16:Q19)</f>
        <v>285631</v>
      </c>
      <c r="R20" s="11"/>
      <c r="S20" s="18">
        <f>SUM(S13:S13,S16:S19)</f>
        <v>285631</v>
      </c>
      <c r="T20" s="11"/>
      <c r="U20" s="18">
        <f>SUM(U13:U13,U16:U19)</f>
        <v>10310727</v>
      </c>
      <c r="V20" s="9"/>
    </row>
    <row r="21" spans="1:23" ht="13.35" customHeight="1" thickTop="1">
      <c r="A21" s="15"/>
      <c r="B21" s="15"/>
      <c r="C21" s="15"/>
      <c r="D21" s="3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9"/>
    </row>
    <row r="22" spans="1:23" ht="21.45" customHeight="1">
      <c r="A22" s="171" t="s">
        <v>185</v>
      </c>
      <c r="B22" s="171"/>
      <c r="C22" s="171"/>
      <c r="D22" s="3"/>
      <c r="E22" s="11">
        <v>304623</v>
      </c>
      <c r="F22" s="11"/>
      <c r="G22" s="11">
        <v>6024024</v>
      </c>
      <c r="H22" s="11"/>
      <c r="I22" s="11">
        <v>48115</v>
      </c>
      <c r="J22" s="11"/>
      <c r="K22" s="11">
        <v>31155</v>
      </c>
      <c r="L22" s="11"/>
      <c r="M22" s="11">
        <v>234400</v>
      </c>
      <c r="N22" s="11"/>
      <c r="O22" s="11">
        <v>3499111</v>
      </c>
      <c r="P22" s="11"/>
      <c r="Q22" s="11">
        <v>276189</v>
      </c>
      <c r="R22" s="11"/>
      <c r="S22" s="11">
        <f>SUM(Q22)</f>
        <v>276189</v>
      </c>
      <c r="T22" s="11"/>
      <c r="U22" s="11">
        <f>SUM(E22:O22,S22)</f>
        <v>10417617</v>
      </c>
      <c r="V22" s="31"/>
      <c r="W22" s="32"/>
    </row>
    <row r="23" spans="1:23" s="3" customFormat="1" ht="21.45" customHeight="1">
      <c r="A23" s="21" t="s">
        <v>105</v>
      </c>
      <c r="B23" s="15"/>
      <c r="C23" s="15"/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f>+PL!M128</f>
        <v>120797</v>
      </c>
      <c r="P23" s="11"/>
      <c r="Q23" s="11">
        <v>0</v>
      </c>
      <c r="R23" s="11"/>
      <c r="S23" s="11">
        <f>SUM(Q23:R23)</f>
        <v>0</v>
      </c>
      <c r="T23" s="11"/>
      <c r="U23" s="11">
        <f>SUM(B23:O23,S23)</f>
        <v>120797</v>
      </c>
      <c r="V23" s="11"/>
      <c r="W23" s="11"/>
    </row>
    <row r="24" spans="1:23" s="22" customFormat="1" ht="21.45" customHeight="1">
      <c r="A24" s="21" t="s">
        <v>104</v>
      </c>
      <c r="E24" s="23">
        <v>0</v>
      </c>
      <c r="F24" s="20"/>
      <c r="G24" s="23">
        <v>0</v>
      </c>
      <c r="H24" s="24"/>
      <c r="I24" s="23">
        <v>0</v>
      </c>
      <c r="J24" s="24"/>
      <c r="K24" s="23">
        <v>0</v>
      </c>
      <c r="L24" s="24"/>
      <c r="M24" s="23">
        <v>0</v>
      </c>
      <c r="N24" s="24"/>
      <c r="O24" s="23">
        <v>0</v>
      </c>
      <c r="P24" s="24"/>
      <c r="Q24" s="23">
        <f>+PL!M123</f>
        <v>13634</v>
      </c>
      <c r="R24" s="24"/>
      <c r="S24" s="10">
        <f>SUM(Q24:R24)</f>
        <v>13634</v>
      </c>
      <c r="T24" s="24"/>
      <c r="U24" s="10">
        <f>SUM(E24:O24,S24)</f>
        <v>13634</v>
      </c>
      <c r="V24" s="24"/>
      <c r="W24" s="24"/>
    </row>
    <row r="25" spans="1:23" s="22" customFormat="1" ht="21.45" customHeight="1">
      <c r="A25" s="21" t="s">
        <v>51</v>
      </c>
      <c r="E25" s="24">
        <f>SUM(E23:E24)</f>
        <v>0</v>
      </c>
      <c r="F25" s="20"/>
      <c r="G25" s="24">
        <f>SUM(G23:G24)</f>
        <v>0</v>
      </c>
      <c r="H25" s="24"/>
      <c r="I25" s="24">
        <f>SUM(I23:I24)</f>
        <v>0</v>
      </c>
      <c r="J25" s="24"/>
      <c r="K25" s="24">
        <f>SUM(K23:K24)</f>
        <v>0</v>
      </c>
      <c r="L25" s="24"/>
      <c r="M25" s="24">
        <f>SUM(M23:M24)</f>
        <v>0</v>
      </c>
      <c r="N25" s="24"/>
      <c r="O25" s="24">
        <f>SUM(O23:O24)</f>
        <v>120797</v>
      </c>
      <c r="P25" s="24"/>
      <c r="Q25" s="24">
        <f>SUM(Q23:Q24)</f>
        <v>13634</v>
      </c>
      <c r="R25" s="24"/>
      <c r="S25" s="24">
        <f>SUM(S23:S24)</f>
        <v>13634</v>
      </c>
      <c r="T25" s="24"/>
      <c r="U25" s="24">
        <f>SUM(U23:U24)</f>
        <v>134431</v>
      </c>
      <c r="V25" s="24"/>
      <c r="W25" s="24"/>
    </row>
    <row r="26" spans="1:23" s="22" customFormat="1" ht="21.45" customHeight="1">
      <c r="A26" s="21" t="s">
        <v>144</v>
      </c>
      <c r="E26" s="24"/>
      <c r="F26" s="20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22" customFormat="1" ht="21.45" customHeight="1">
      <c r="A27" s="21" t="s">
        <v>196</v>
      </c>
      <c r="E27" s="11">
        <v>0</v>
      </c>
      <c r="F27" s="20"/>
      <c r="G27" s="11">
        <v>0</v>
      </c>
      <c r="H27" s="24"/>
      <c r="I27" s="24">
        <v>3077</v>
      </c>
      <c r="J27" s="24"/>
      <c r="K27" s="11">
        <v>0</v>
      </c>
      <c r="L27" s="24"/>
      <c r="M27" s="11">
        <v>0</v>
      </c>
      <c r="N27" s="24"/>
      <c r="O27" s="11">
        <v>0</v>
      </c>
      <c r="P27" s="24"/>
      <c r="Q27" s="11">
        <v>0</v>
      </c>
      <c r="R27" s="24"/>
      <c r="S27" s="11">
        <f>SUM(Q27:R27)</f>
        <v>0</v>
      </c>
      <c r="T27" s="24"/>
      <c r="U27" s="11">
        <f>SUM(E27:O27,S27)</f>
        <v>3077</v>
      </c>
      <c r="V27" s="24"/>
      <c r="W27" s="24"/>
    </row>
    <row r="28" spans="1:23" s="22" customFormat="1" ht="21.45" customHeight="1">
      <c r="A28" s="21" t="s">
        <v>215</v>
      </c>
      <c r="B28" s="34"/>
      <c r="C28" s="34"/>
      <c r="E28" s="11">
        <v>0</v>
      </c>
      <c r="F28" s="20"/>
      <c r="G28" s="11">
        <v>0</v>
      </c>
      <c r="H28" s="24"/>
      <c r="I28" s="24">
        <v>0</v>
      </c>
      <c r="J28" s="24"/>
      <c r="K28" s="11">
        <v>0</v>
      </c>
      <c r="L28" s="24"/>
      <c r="M28" s="11">
        <v>0</v>
      </c>
      <c r="N28" s="24"/>
      <c r="O28" s="11">
        <v>-182774</v>
      </c>
      <c r="P28" s="24"/>
      <c r="Q28" s="11">
        <v>0</v>
      </c>
      <c r="R28" s="24"/>
      <c r="S28" s="11">
        <v>0</v>
      </c>
      <c r="T28" s="24"/>
      <c r="U28" s="11">
        <f>SUM(E28:O28,S28)</f>
        <v>-182774</v>
      </c>
      <c r="V28" s="24"/>
      <c r="W28" s="24"/>
    </row>
    <row r="29" spans="1:23" s="22" customFormat="1" ht="21.45" customHeight="1">
      <c r="A29" s="21" t="s">
        <v>194</v>
      </c>
      <c r="E29" s="24"/>
      <c r="F29" s="20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22" customFormat="1" ht="21.45" customHeight="1">
      <c r="A30" s="21" t="s">
        <v>195</v>
      </c>
      <c r="E30" s="11">
        <v>0</v>
      </c>
      <c r="F30" s="20"/>
      <c r="G30" s="11">
        <v>0</v>
      </c>
      <c r="H30" s="24"/>
      <c r="I30" s="24">
        <v>0</v>
      </c>
      <c r="J30" s="24"/>
      <c r="K30" s="11">
        <v>0</v>
      </c>
      <c r="L30" s="24"/>
      <c r="M30" s="11">
        <v>0</v>
      </c>
      <c r="N30" s="24"/>
      <c r="O30" s="11">
        <f>-Q30</f>
        <v>21286</v>
      </c>
      <c r="P30" s="24"/>
      <c r="Q30" s="11">
        <f>+Consolidated!Q33</f>
        <v>-21286</v>
      </c>
      <c r="R30" s="24"/>
      <c r="S30" s="11">
        <f>SUM(Q30:R30)</f>
        <v>-21286</v>
      </c>
      <c r="T30" s="24"/>
      <c r="U30" s="11">
        <f>SUM(E30:O30,S30)</f>
        <v>0</v>
      </c>
      <c r="V30" s="24"/>
      <c r="W30" s="24"/>
    </row>
    <row r="31" spans="1:23" ht="21.45" customHeight="1" thickBot="1">
      <c r="A31" s="171" t="s">
        <v>206</v>
      </c>
      <c r="B31" s="171"/>
      <c r="C31" s="171"/>
      <c r="D31" s="3"/>
      <c r="E31" s="18">
        <f>SUM(E22:E22,E25:E30)</f>
        <v>304623</v>
      </c>
      <c r="F31" s="11"/>
      <c r="G31" s="18">
        <f>SUM(G22:G22,G25:G30)</f>
        <v>6024024</v>
      </c>
      <c r="H31" s="11"/>
      <c r="I31" s="18">
        <f>SUM(I22:I22,I25:I30)</f>
        <v>51192</v>
      </c>
      <c r="J31" s="11"/>
      <c r="K31" s="18">
        <f>SUM(K22:K22,K25:K30)</f>
        <v>31155</v>
      </c>
      <c r="L31" s="11"/>
      <c r="M31" s="18">
        <f>SUM(M22:M22,M25:M30)</f>
        <v>234400</v>
      </c>
      <c r="N31" s="11"/>
      <c r="O31" s="18">
        <f>SUM(O22:O22,O25:O30)</f>
        <v>3458420</v>
      </c>
      <c r="P31" s="11"/>
      <c r="Q31" s="18">
        <f>SUM(Q22:Q22,Q25:Q30)</f>
        <v>268537</v>
      </c>
      <c r="R31" s="11"/>
      <c r="S31" s="18">
        <f>SUM(S22:S22,S25:S30)</f>
        <v>268537</v>
      </c>
      <c r="T31" s="11"/>
      <c r="U31" s="18">
        <f>SUM(U22:U22,U25:U30)</f>
        <v>10372351</v>
      </c>
      <c r="V31" s="9"/>
    </row>
    <row r="32" spans="1:23" ht="13.35" customHeight="1" thickTop="1"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1" ht="21.45" customHeight="1">
      <c r="A33" s="170" t="s">
        <v>90</v>
      </c>
      <c r="B33" s="170"/>
      <c r="C33" s="170"/>
      <c r="D33" s="170"/>
      <c r="E33" s="170"/>
      <c r="F33" s="170"/>
      <c r="G33" s="170"/>
    </row>
    <row r="35" spans="1:21" ht="21.45" customHeight="1"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</sheetData>
  <mergeCells count="11">
    <mergeCell ref="K10:M10"/>
    <mergeCell ref="A2:F2"/>
    <mergeCell ref="A3:E3"/>
    <mergeCell ref="A4:E4"/>
    <mergeCell ref="E6:U6"/>
    <mergeCell ref="Q7:S7"/>
    <mergeCell ref="A33:G33"/>
    <mergeCell ref="A22:C22"/>
    <mergeCell ref="A31:C31"/>
    <mergeCell ref="A13:C13"/>
    <mergeCell ref="A20:C20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75" fitToHeight="0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0"/>
  <sheetViews>
    <sheetView showGridLines="0" tabSelected="1" view="pageBreakPreview" zoomScaleNormal="130" zoomScaleSheetLayoutView="100" workbookViewId="0">
      <selection activeCell="U5" sqref="U5"/>
    </sheetView>
  </sheetViews>
  <sheetFormatPr defaultColWidth="10.125" defaultRowHeight="22.2" customHeight="1"/>
  <cols>
    <col min="1" max="4" width="1.875" style="2" customWidth="1"/>
    <col min="5" max="5" width="47.75" style="2" customWidth="1"/>
    <col min="6" max="6" width="1.875" style="2" customWidth="1"/>
    <col min="7" max="7" width="8.125" style="2" customWidth="1"/>
    <col min="8" max="8" width="1.875" style="2" customWidth="1"/>
    <col min="9" max="9" width="11.875" style="35" customWidth="1"/>
    <col min="10" max="10" width="1.875" style="35" customWidth="1"/>
    <col min="11" max="11" width="11.875" style="35" customWidth="1"/>
    <col min="12" max="12" width="1.875" style="35" customWidth="1"/>
    <col min="13" max="13" width="11.875" style="35" customWidth="1"/>
    <col min="14" max="14" width="1.875" style="2" customWidth="1"/>
    <col min="15" max="15" width="11.875" style="2" customWidth="1"/>
    <col min="16" max="16" width="0.875" style="2" customWidth="1"/>
    <col min="17" max="17" width="10.125" style="2"/>
    <col min="18" max="18" width="13.125" style="157" customWidth="1"/>
    <col min="19" max="19" width="11.75" style="157" bestFit="1" customWidth="1"/>
    <col min="20" max="16384" width="10.125" style="2"/>
  </cols>
  <sheetData>
    <row r="1" spans="1:19" ht="22.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O1" s="42" t="s">
        <v>56</v>
      </c>
    </row>
    <row r="2" spans="1:19" ht="22.2" customHeight="1">
      <c r="A2" s="34" t="s">
        <v>71</v>
      </c>
      <c r="B2" s="1"/>
      <c r="C2" s="1"/>
      <c r="D2" s="1"/>
      <c r="E2" s="1"/>
      <c r="F2" s="1"/>
      <c r="G2" s="1"/>
      <c r="H2" s="1"/>
    </row>
    <row r="3" spans="1:19" ht="22.2" customHeight="1">
      <c r="A3" s="34" t="s">
        <v>19</v>
      </c>
      <c r="B3" s="1"/>
      <c r="C3" s="1"/>
      <c r="D3" s="1"/>
      <c r="E3" s="1"/>
      <c r="F3" s="1"/>
      <c r="G3" s="1"/>
      <c r="H3" s="1"/>
    </row>
    <row r="4" spans="1:19" ht="22.2" customHeight="1">
      <c r="A4" s="34" t="s">
        <v>204</v>
      </c>
      <c r="B4" s="1"/>
      <c r="C4" s="1"/>
      <c r="D4" s="1"/>
      <c r="E4" s="1"/>
      <c r="F4" s="1"/>
      <c r="G4" s="1"/>
      <c r="H4" s="1"/>
    </row>
    <row r="5" spans="1:19" ht="22.2" customHeight="1">
      <c r="I5" s="2"/>
      <c r="J5" s="2"/>
      <c r="K5" s="2"/>
      <c r="L5" s="2"/>
      <c r="M5" s="2"/>
      <c r="O5" s="5" t="s">
        <v>43</v>
      </c>
    </row>
    <row r="6" spans="1:19" ht="22.2" customHeight="1">
      <c r="I6" s="36"/>
      <c r="J6" s="36" t="s">
        <v>15</v>
      </c>
      <c r="K6" s="36"/>
      <c r="L6" s="38"/>
      <c r="M6" s="169" t="s">
        <v>35</v>
      </c>
      <c r="N6" s="169"/>
      <c r="O6" s="169"/>
    </row>
    <row r="7" spans="1:19" s="43" customFormat="1" ht="22.2" customHeight="1">
      <c r="G7" s="37"/>
      <c r="H7" s="44"/>
      <c r="I7" s="50" t="s">
        <v>184</v>
      </c>
      <c r="J7" s="37"/>
      <c r="K7" s="50" t="s">
        <v>162</v>
      </c>
      <c r="L7" s="37"/>
      <c r="M7" s="50" t="s">
        <v>184</v>
      </c>
      <c r="N7" s="37"/>
      <c r="O7" s="50" t="s">
        <v>162</v>
      </c>
      <c r="R7" s="158"/>
      <c r="S7" s="158"/>
    </row>
    <row r="8" spans="1:19" ht="22.2" customHeight="1">
      <c r="A8" s="34" t="s">
        <v>20</v>
      </c>
      <c r="G8" s="1"/>
      <c r="I8" s="7"/>
      <c r="J8" s="7"/>
      <c r="K8" s="7"/>
      <c r="L8" s="7"/>
      <c r="M8" s="7"/>
      <c r="O8" s="7"/>
    </row>
    <row r="9" spans="1:19" ht="22.2" customHeight="1">
      <c r="A9" s="121" t="s">
        <v>229</v>
      </c>
      <c r="G9" s="122"/>
      <c r="I9" s="35">
        <f>SUM(PL!I99)</f>
        <v>339129</v>
      </c>
      <c r="K9" s="35">
        <v>218216</v>
      </c>
      <c r="M9" s="35">
        <f>SUM(PL!M99)</f>
        <v>153736</v>
      </c>
      <c r="N9" s="7"/>
      <c r="O9" s="35">
        <v>165654</v>
      </c>
    </row>
    <row r="10" spans="1:19" ht="22.2" customHeight="1">
      <c r="A10" s="2" t="s">
        <v>227</v>
      </c>
      <c r="G10" s="122"/>
      <c r="N10" s="7"/>
      <c r="O10" s="35"/>
    </row>
    <row r="11" spans="1:19" ht="22.2" customHeight="1">
      <c r="A11" s="2" t="s">
        <v>127</v>
      </c>
      <c r="G11" s="122"/>
      <c r="N11" s="7"/>
      <c r="O11" s="35"/>
    </row>
    <row r="12" spans="1:19" ht="22.2" customHeight="1">
      <c r="B12" s="2" t="s">
        <v>91</v>
      </c>
      <c r="G12" s="122"/>
      <c r="H12" s="4"/>
      <c r="I12" s="123">
        <v>12970</v>
      </c>
      <c r="K12" s="123">
        <v>9417</v>
      </c>
      <c r="M12" s="124">
        <v>9300</v>
      </c>
      <c r="N12" s="35"/>
      <c r="O12" s="124">
        <v>7878</v>
      </c>
    </row>
    <row r="13" spans="1:19" ht="22.2" customHeight="1">
      <c r="B13" s="2" t="s">
        <v>110</v>
      </c>
      <c r="G13" s="122"/>
      <c r="H13" s="4"/>
      <c r="I13" s="123">
        <v>3077</v>
      </c>
      <c r="K13" s="123">
        <v>5326</v>
      </c>
      <c r="M13" s="124">
        <v>3077</v>
      </c>
      <c r="N13" s="35"/>
      <c r="O13" s="124">
        <v>5326</v>
      </c>
    </row>
    <row r="14" spans="1:19" ht="22.2" customHeight="1">
      <c r="B14" s="2" t="s">
        <v>222</v>
      </c>
      <c r="G14" s="122"/>
      <c r="H14" s="4"/>
      <c r="N14" s="35"/>
      <c r="O14" s="35"/>
    </row>
    <row r="15" spans="1:19" ht="22.2" customHeight="1">
      <c r="B15" s="2" t="s">
        <v>220</v>
      </c>
      <c r="G15" s="122"/>
      <c r="H15" s="4"/>
      <c r="I15" s="35">
        <v>-374</v>
      </c>
      <c r="K15" s="35">
        <v>-66</v>
      </c>
      <c r="M15" s="35">
        <v>-374</v>
      </c>
      <c r="N15" s="35"/>
      <c r="O15" s="35">
        <v>-38</v>
      </c>
    </row>
    <row r="16" spans="1:19" ht="22.2" customHeight="1">
      <c r="B16" s="121" t="s">
        <v>217</v>
      </c>
      <c r="G16" s="122"/>
      <c r="H16" s="4"/>
      <c r="I16" s="126">
        <v>-38620</v>
      </c>
      <c r="K16" s="126">
        <v>26682</v>
      </c>
      <c r="M16" s="125">
        <v>0</v>
      </c>
      <c r="N16" s="7"/>
      <c r="O16" s="35">
        <v>0</v>
      </c>
    </row>
    <row r="17" spans="1:15" ht="22.2" customHeight="1">
      <c r="B17" s="2" t="s">
        <v>167</v>
      </c>
      <c r="G17" s="122"/>
      <c r="I17" s="127">
        <v>1301</v>
      </c>
      <c r="K17" s="127">
        <v>1315</v>
      </c>
      <c r="M17" s="128">
        <v>797</v>
      </c>
      <c r="N17" s="35"/>
      <c r="O17" s="128">
        <v>837</v>
      </c>
    </row>
    <row r="18" spans="1:15" ht="22.2" customHeight="1">
      <c r="B18" s="121" t="s">
        <v>208</v>
      </c>
      <c r="G18" s="122"/>
      <c r="H18" s="4"/>
      <c r="I18" s="126">
        <v>3343</v>
      </c>
      <c r="K18" s="126">
        <v>110334</v>
      </c>
      <c r="M18" s="125">
        <v>0</v>
      </c>
      <c r="N18" s="35"/>
      <c r="O18" s="35">
        <v>0</v>
      </c>
    </row>
    <row r="19" spans="1:15" ht="22.2" customHeight="1">
      <c r="B19" s="121" t="s">
        <v>158</v>
      </c>
      <c r="G19" s="122"/>
      <c r="H19" s="4"/>
      <c r="I19" s="129">
        <v>-19367</v>
      </c>
      <c r="K19" s="129">
        <v>-25483</v>
      </c>
      <c r="M19" s="129">
        <v>-19367</v>
      </c>
      <c r="N19" s="35"/>
      <c r="O19" s="129">
        <v>-25483</v>
      </c>
    </row>
    <row r="20" spans="1:15" ht="22.2" customHeight="1">
      <c r="B20" s="2" t="s">
        <v>18</v>
      </c>
      <c r="I20" s="130">
        <v>-451506</v>
      </c>
      <c r="K20" s="130">
        <v>-436895</v>
      </c>
      <c r="M20" s="35">
        <v>-267598</v>
      </c>
      <c r="N20" s="35"/>
      <c r="O20" s="35">
        <v>-252645</v>
      </c>
    </row>
    <row r="21" spans="1:15" ht="22.2" customHeight="1">
      <c r="B21" s="2" t="s">
        <v>68</v>
      </c>
      <c r="G21" s="122"/>
      <c r="H21" s="4"/>
      <c r="I21" s="131">
        <v>111498</v>
      </c>
      <c r="K21" s="131">
        <v>92424</v>
      </c>
      <c r="M21" s="132">
        <v>111227</v>
      </c>
      <c r="N21" s="35"/>
      <c r="O21" s="132">
        <v>92277</v>
      </c>
    </row>
    <row r="22" spans="1:15" ht="22.2" customHeight="1">
      <c r="A22" s="2" t="s">
        <v>159</v>
      </c>
      <c r="D22" s="3"/>
      <c r="E22" s="3"/>
      <c r="F22" s="3"/>
      <c r="G22" s="133"/>
      <c r="H22" s="3"/>
      <c r="I22" s="134"/>
      <c r="J22" s="134"/>
      <c r="K22" s="134"/>
      <c r="L22" s="134"/>
      <c r="M22" s="134"/>
      <c r="N22" s="56"/>
      <c r="O22" s="134"/>
    </row>
    <row r="23" spans="1:15" ht="22.2" customHeight="1">
      <c r="A23" s="2" t="s">
        <v>39</v>
      </c>
      <c r="D23" s="3"/>
      <c r="E23" s="3"/>
      <c r="F23" s="3"/>
      <c r="G23" s="133"/>
      <c r="H23" s="4"/>
      <c r="I23" s="35">
        <f>SUM(I9:I21)</f>
        <v>-38549</v>
      </c>
      <c r="K23" s="35">
        <f>SUM(K9:K21)</f>
        <v>1270</v>
      </c>
      <c r="M23" s="35">
        <f>SUM(M9:M21)</f>
        <v>-9202</v>
      </c>
      <c r="N23" s="7"/>
      <c r="O23" s="35">
        <f>SUM(O9:O21)</f>
        <v>-6194</v>
      </c>
    </row>
    <row r="24" spans="1:15" ht="22.2" customHeight="1">
      <c r="G24" s="122"/>
      <c r="N24" s="35"/>
      <c r="O24" s="135"/>
    </row>
    <row r="25" spans="1:15" ht="22.2" customHeight="1">
      <c r="A25" s="45" t="s">
        <v>5</v>
      </c>
      <c r="G25" s="122"/>
      <c r="N25" s="35"/>
      <c r="O25" s="135"/>
    </row>
    <row r="26" spans="1:15" ht="22.2" customHeight="1">
      <c r="A26" s="45"/>
      <c r="G26" s="122"/>
      <c r="N26" s="35"/>
      <c r="O26" s="135"/>
    </row>
    <row r="27" spans="1:15" ht="22.2" customHeight="1">
      <c r="A27" s="45"/>
      <c r="G27" s="122"/>
      <c r="N27" s="35"/>
      <c r="O27" s="135"/>
    </row>
    <row r="28" spans="1:15" ht="22.2" customHeight="1">
      <c r="G28" s="122"/>
      <c r="N28" s="35"/>
      <c r="O28" s="135"/>
    </row>
    <row r="29" spans="1:15" ht="22.2" customHeight="1">
      <c r="G29" s="122"/>
      <c r="N29" s="35"/>
      <c r="O29" s="135"/>
    </row>
    <row r="30" spans="1:15" ht="22.2" customHeight="1">
      <c r="A30" s="45"/>
      <c r="N30" s="46"/>
    </row>
    <row r="31" spans="1:15" ht="22.2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O31" s="42" t="s">
        <v>56</v>
      </c>
    </row>
    <row r="32" spans="1:15" ht="22.2" customHeight="1">
      <c r="A32" s="34" t="s">
        <v>71</v>
      </c>
      <c r="B32" s="1"/>
      <c r="C32" s="1"/>
      <c r="D32" s="1"/>
      <c r="E32" s="1"/>
      <c r="F32" s="1"/>
      <c r="G32" s="1"/>
      <c r="H32" s="1"/>
    </row>
    <row r="33" spans="1:19" ht="22.2" customHeight="1">
      <c r="A33" s="34" t="s">
        <v>21</v>
      </c>
      <c r="B33" s="1"/>
      <c r="C33" s="1"/>
      <c r="D33" s="1"/>
      <c r="E33" s="1"/>
      <c r="F33" s="1"/>
      <c r="G33" s="1"/>
      <c r="H33" s="1"/>
    </row>
    <row r="34" spans="1:19" ht="22.2" customHeight="1">
      <c r="A34" s="34" t="s">
        <v>204</v>
      </c>
      <c r="B34" s="1"/>
      <c r="C34" s="1"/>
      <c r="D34" s="1"/>
      <c r="E34" s="1"/>
      <c r="F34" s="1"/>
      <c r="G34" s="1"/>
      <c r="H34" s="1"/>
    </row>
    <row r="35" spans="1:19" ht="22.2" customHeight="1">
      <c r="I35" s="2"/>
      <c r="J35" s="2"/>
      <c r="K35" s="2"/>
      <c r="L35" s="2"/>
      <c r="M35" s="2"/>
      <c r="O35" s="5" t="s">
        <v>43</v>
      </c>
    </row>
    <row r="36" spans="1:19" ht="22.2" customHeight="1">
      <c r="I36" s="36"/>
      <c r="J36" s="36" t="s">
        <v>15</v>
      </c>
      <c r="K36" s="36"/>
      <c r="L36" s="38"/>
      <c r="M36" s="169" t="s">
        <v>35</v>
      </c>
      <c r="N36" s="169"/>
      <c r="O36" s="169"/>
    </row>
    <row r="37" spans="1:19" s="43" customFormat="1" ht="22.2" customHeight="1">
      <c r="G37" s="37"/>
      <c r="H37" s="44"/>
      <c r="I37" s="50" t="s">
        <v>184</v>
      </c>
      <c r="J37" s="37"/>
      <c r="K37" s="50" t="s">
        <v>162</v>
      </c>
      <c r="L37" s="37"/>
      <c r="M37" s="50" t="s">
        <v>184</v>
      </c>
      <c r="N37" s="37"/>
      <c r="O37" s="50" t="s">
        <v>162</v>
      </c>
      <c r="R37" s="158"/>
      <c r="S37" s="158"/>
    </row>
    <row r="38" spans="1:19" ht="22.2" customHeight="1">
      <c r="A38" s="34" t="s">
        <v>69</v>
      </c>
      <c r="G38" s="1"/>
      <c r="I38" s="7"/>
      <c r="J38" s="7"/>
      <c r="K38" s="7"/>
      <c r="L38" s="7"/>
      <c r="M38" s="7"/>
      <c r="O38" s="7"/>
    </row>
    <row r="39" spans="1:19" ht="22.2" customHeight="1">
      <c r="A39" s="2" t="s">
        <v>151</v>
      </c>
      <c r="G39" s="122"/>
      <c r="H39" s="4"/>
      <c r="N39" s="46"/>
      <c r="O39" s="35"/>
    </row>
    <row r="40" spans="1:19" ht="22.2" customHeight="1">
      <c r="B40" s="2" t="s">
        <v>164</v>
      </c>
      <c r="G40" s="122"/>
      <c r="H40" s="4"/>
      <c r="I40" s="136">
        <v>84717</v>
      </c>
      <c r="K40" s="136">
        <v>-58136</v>
      </c>
      <c r="M40" s="137">
        <v>35347</v>
      </c>
      <c r="N40" s="35"/>
      <c r="O40" s="137">
        <v>33535</v>
      </c>
    </row>
    <row r="41" spans="1:19" ht="22.2" customHeight="1">
      <c r="B41" s="138" t="s">
        <v>155</v>
      </c>
      <c r="G41" s="122"/>
      <c r="H41" s="4"/>
      <c r="I41" s="136">
        <v>-464972</v>
      </c>
      <c r="K41" s="136">
        <v>211900</v>
      </c>
      <c r="M41" s="35">
        <v>0</v>
      </c>
      <c r="N41" s="35"/>
      <c r="O41" s="35">
        <v>0</v>
      </c>
    </row>
    <row r="42" spans="1:19" ht="22.2" customHeight="1">
      <c r="B42" s="139" t="s">
        <v>176</v>
      </c>
      <c r="G42" s="122"/>
      <c r="H42" s="4"/>
      <c r="I42" s="136">
        <v>-477628</v>
      </c>
      <c r="K42" s="136">
        <v>-210577</v>
      </c>
      <c r="M42" s="35">
        <v>0</v>
      </c>
      <c r="N42" s="35"/>
      <c r="O42" s="35">
        <v>0</v>
      </c>
    </row>
    <row r="43" spans="1:19" ht="22.2" customHeight="1">
      <c r="B43" s="139" t="s">
        <v>166</v>
      </c>
      <c r="G43" s="122"/>
      <c r="H43" s="4"/>
      <c r="I43" s="136">
        <v>-446</v>
      </c>
      <c r="K43" s="136">
        <v>0</v>
      </c>
      <c r="M43" s="136">
        <v>0</v>
      </c>
      <c r="N43" s="136"/>
      <c r="O43" s="136">
        <v>0</v>
      </c>
    </row>
    <row r="44" spans="1:19" ht="22.2" customHeight="1">
      <c r="B44" s="2" t="s">
        <v>26</v>
      </c>
      <c r="G44" s="122"/>
      <c r="I44" s="136">
        <v>75</v>
      </c>
      <c r="K44" s="136">
        <v>-4051</v>
      </c>
      <c r="M44" s="137">
        <v>-53</v>
      </c>
      <c r="N44" s="35"/>
      <c r="O44" s="137">
        <v>-2353</v>
      </c>
    </row>
    <row r="45" spans="1:19" ht="22.2" customHeight="1">
      <c r="A45" s="2" t="s">
        <v>153</v>
      </c>
      <c r="G45" s="122"/>
      <c r="N45" s="35"/>
      <c r="O45" s="35"/>
    </row>
    <row r="46" spans="1:19" ht="22.2" customHeight="1">
      <c r="B46" s="2" t="s">
        <v>165</v>
      </c>
      <c r="G46" s="122"/>
      <c r="H46" s="4"/>
      <c r="I46" s="140">
        <v>-49037</v>
      </c>
      <c r="K46" s="140">
        <v>-62335</v>
      </c>
      <c r="M46" s="141">
        <v>-14720</v>
      </c>
      <c r="N46" s="35"/>
      <c r="O46" s="141">
        <v>9155</v>
      </c>
    </row>
    <row r="47" spans="1:19" ht="22.2" customHeight="1">
      <c r="B47" s="2" t="s">
        <v>150</v>
      </c>
      <c r="G47" s="122"/>
      <c r="H47" s="4"/>
      <c r="I47" s="140">
        <v>84375</v>
      </c>
      <c r="K47" s="140">
        <v>-6750</v>
      </c>
      <c r="M47" s="35">
        <v>0</v>
      </c>
      <c r="N47" s="35"/>
      <c r="O47" s="35">
        <v>0</v>
      </c>
    </row>
    <row r="48" spans="1:19" ht="22.2" customHeight="1">
      <c r="B48" s="142" t="s">
        <v>168</v>
      </c>
      <c r="G48" s="39"/>
      <c r="I48" s="143">
        <v>-3</v>
      </c>
      <c r="K48" s="143">
        <v>0</v>
      </c>
      <c r="M48" s="132">
        <v>-3</v>
      </c>
      <c r="N48" s="35"/>
      <c r="O48" s="132">
        <v>0</v>
      </c>
    </row>
    <row r="49" spans="1:19" s="3" customFormat="1" ht="22.2" customHeight="1">
      <c r="A49" s="34" t="s">
        <v>177</v>
      </c>
      <c r="G49" s="144"/>
      <c r="I49" s="35">
        <f>SUM(I40:I48)+I23</f>
        <v>-861468</v>
      </c>
      <c r="J49" s="35"/>
      <c r="K49" s="35">
        <f>SUM(K40:K48)+K23</f>
        <v>-128679</v>
      </c>
      <c r="L49" s="35"/>
      <c r="M49" s="35">
        <f>SUM(M40:M48)+M23</f>
        <v>11369</v>
      </c>
      <c r="N49" s="7"/>
      <c r="O49" s="35">
        <f>SUM(O40:O48)+O23</f>
        <v>34143</v>
      </c>
      <c r="R49" s="159"/>
      <c r="S49" s="157"/>
    </row>
    <row r="50" spans="1:19" ht="22.2" customHeight="1">
      <c r="A50" s="2" t="s">
        <v>157</v>
      </c>
      <c r="I50" s="145">
        <v>276781</v>
      </c>
      <c r="K50" s="145">
        <v>385707</v>
      </c>
      <c r="M50" s="146">
        <v>267505</v>
      </c>
      <c r="N50" s="35"/>
      <c r="O50" s="146">
        <v>257896</v>
      </c>
    </row>
    <row r="51" spans="1:19" ht="22.2" customHeight="1">
      <c r="A51" s="45" t="s">
        <v>128</v>
      </c>
      <c r="B51" s="3"/>
      <c r="D51" s="3"/>
      <c r="E51" s="3"/>
      <c r="F51" s="3"/>
      <c r="G51" s="144"/>
      <c r="H51" s="3"/>
      <c r="I51" s="145">
        <v>-106013</v>
      </c>
      <c r="K51" s="145">
        <v>-87576</v>
      </c>
      <c r="M51" s="146">
        <v>-106013</v>
      </c>
      <c r="N51" s="7"/>
      <c r="O51" s="146">
        <v>-87576</v>
      </c>
    </row>
    <row r="52" spans="1:19" ht="22.2" customHeight="1">
      <c r="A52" s="2" t="s">
        <v>230</v>
      </c>
      <c r="G52" s="122"/>
      <c r="H52" s="4"/>
      <c r="I52" s="35">
        <v>-1334</v>
      </c>
      <c r="K52" s="35">
        <v>0</v>
      </c>
      <c r="M52" s="35">
        <v>-72</v>
      </c>
      <c r="N52" s="35"/>
      <c r="O52" s="35">
        <v>0</v>
      </c>
    </row>
    <row r="53" spans="1:19" ht="22.2" customHeight="1">
      <c r="A53" s="2" t="s">
        <v>129</v>
      </c>
      <c r="G53" s="39"/>
      <c r="I53" s="132">
        <v>-79481</v>
      </c>
      <c r="K53" s="132">
        <v>-100997</v>
      </c>
      <c r="M53" s="132">
        <v>-27852</v>
      </c>
      <c r="N53" s="7"/>
      <c r="O53" s="132">
        <v>-53266</v>
      </c>
    </row>
    <row r="54" spans="1:19" s="3" customFormat="1" ht="22.2" customHeight="1">
      <c r="A54" s="34" t="s">
        <v>152</v>
      </c>
      <c r="G54" s="39"/>
      <c r="H54" s="2"/>
      <c r="I54" s="132">
        <f>SUM(I49:I53)</f>
        <v>-771515</v>
      </c>
      <c r="J54" s="35"/>
      <c r="K54" s="132">
        <f>SUM(K49:K53)</f>
        <v>68455</v>
      </c>
      <c r="L54" s="35"/>
      <c r="M54" s="132">
        <f>SUM(M49:M53)</f>
        <v>144937</v>
      </c>
      <c r="N54" s="7"/>
      <c r="O54" s="132">
        <f>SUM(O49:O53)</f>
        <v>151197</v>
      </c>
      <c r="R54" s="159"/>
      <c r="S54" s="157"/>
    </row>
    <row r="55" spans="1:19" ht="22.2" customHeight="1">
      <c r="A55" s="34" t="s">
        <v>31</v>
      </c>
      <c r="I55" s="7"/>
      <c r="J55" s="7"/>
      <c r="K55" s="7"/>
      <c r="L55" s="7"/>
      <c r="M55" s="7"/>
      <c r="N55" s="7"/>
      <c r="O55" s="7"/>
    </row>
    <row r="56" spans="1:19" ht="22.2" customHeight="1">
      <c r="A56" s="147" t="s">
        <v>178</v>
      </c>
      <c r="B56" s="147"/>
      <c r="C56" s="147"/>
      <c r="D56" s="147"/>
      <c r="E56" s="147"/>
      <c r="F56" s="147"/>
      <c r="I56" s="35">
        <v>0</v>
      </c>
      <c r="K56" s="35">
        <v>0</v>
      </c>
      <c r="M56" s="35">
        <v>0</v>
      </c>
      <c r="N56" s="35"/>
      <c r="O56" s="35">
        <v>-2500</v>
      </c>
    </row>
    <row r="57" spans="1:19" ht="22.2" customHeight="1">
      <c r="A57" s="147" t="s">
        <v>154</v>
      </c>
      <c r="B57" s="147"/>
      <c r="I57" s="35">
        <v>60572</v>
      </c>
      <c r="J57" s="7"/>
      <c r="K57" s="35">
        <v>0</v>
      </c>
      <c r="L57" s="7"/>
      <c r="M57" s="35">
        <v>60572</v>
      </c>
      <c r="N57" s="35"/>
      <c r="O57" s="35">
        <v>0</v>
      </c>
    </row>
    <row r="58" spans="1:19" ht="22.2" customHeight="1">
      <c r="A58" s="147" t="s">
        <v>218</v>
      </c>
      <c r="B58" s="147"/>
      <c r="I58" s="148">
        <v>39023</v>
      </c>
      <c r="J58" s="7"/>
      <c r="K58" s="148">
        <v>-430427</v>
      </c>
      <c r="L58" s="7"/>
      <c r="M58" s="149">
        <v>-812000</v>
      </c>
      <c r="N58" s="35"/>
      <c r="O58" s="149">
        <v>-436000</v>
      </c>
    </row>
    <row r="59" spans="1:19" ht="22.2" customHeight="1">
      <c r="A59" s="138" t="s">
        <v>156</v>
      </c>
      <c r="B59" s="147"/>
      <c r="I59" s="148">
        <v>-383</v>
      </c>
      <c r="K59" s="148">
        <v>-21660</v>
      </c>
      <c r="M59" s="35">
        <v>-58</v>
      </c>
      <c r="N59" s="35"/>
      <c r="O59" s="35">
        <f>+-12077+-640</f>
        <v>-12717</v>
      </c>
    </row>
    <row r="60" spans="1:19" ht="22.2" customHeight="1">
      <c r="A60" s="138" t="s">
        <v>219</v>
      </c>
      <c r="B60" s="147"/>
      <c r="I60" s="148">
        <v>-276</v>
      </c>
      <c r="K60" s="35">
        <v>0</v>
      </c>
      <c r="M60" s="35">
        <v>-276</v>
      </c>
      <c r="N60" s="35"/>
      <c r="O60" s="35">
        <v>0</v>
      </c>
    </row>
    <row r="61" spans="1:19" ht="22.2" customHeight="1">
      <c r="A61" s="138" t="s">
        <v>228</v>
      </c>
      <c r="B61" s="147"/>
      <c r="I61" s="148">
        <v>374</v>
      </c>
      <c r="K61" s="35">
        <v>0</v>
      </c>
      <c r="M61" s="35">
        <v>374</v>
      </c>
      <c r="N61" s="35"/>
      <c r="O61" s="35">
        <v>0</v>
      </c>
    </row>
    <row r="62" spans="1:19" ht="22.2" customHeight="1">
      <c r="A62" s="150" t="s">
        <v>158</v>
      </c>
      <c r="I62" s="151">
        <v>19367</v>
      </c>
      <c r="K62" s="151">
        <v>25483</v>
      </c>
      <c r="M62" s="151">
        <v>19367</v>
      </c>
      <c r="N62" s="35"/>
      <c r="O62" s="151">
        <v>25483</v>
      </c>
    </row>
    <row r="63" spans="1:19" s="3" customFormat="1" ht="22.2" customHeight="1">
      <c r="A63" s="34" t="s">
        <v>223</v>
      </c>
      <c r="I63" s="19">
        <f>SUM(I56:I62)</f>
        <v>118677</v>
      </c>
      <c r="J63" s="35"/>
      <c r="K63" s="19">
        <f>SUM(K56:K62)</f>
        <v>-426604</v>
      </c>
      <c r="L63" s="35"/>
      <c r="M63" s="19">
        <f>SUM(M56:M62)</f>
        <v>-732021</v>
      </c>
      <c r="N63" s="7"/>
      <c r="O63" s="19">
        <f>SUM(O56:O62)</f>
        <v>-425734</v>
      </c>
      <c r="R63" s="159"/>
      <c r="S63" s="159"/>
    </row>
    <row r="64" spans="1:19" s="3" customFormat="1" ht="22.2" customHeight="1">
      <c r="A64" s="34"/>
      <c r="I64" s="29"/>
      <c r="J64" s="35"/>
      <c r="K64" s="29"/>
      <c r="L64" s="35"/>
      <c r="M64" s="29"/>
      <c r="N64" s="7"/>
      <c r="O64" s="29"/>
      <c r="R64" s="159"/>
      <c r="S64" s="159"/>
    </row>
    <row r="65" spans="1:19" ht="22.2" customHeight="1">
      <c r="A65" s="45" t="s">
        <v>5</v>
      </c>
      <c r="G65" s="39"/>
      <c r="N65" s="46"/>
    </row>
    <row r="66" spans="1:19" ht="22.2" customHeight="1">
      <c r="A66" s="45"/>
      <c r="G66" s="39"/>
      <c r="N66" s="46"/>
    </row>
    <row r="67" spans="1:19" ht="22.2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O67" s="42" t="s">
        <v>56</v>
      </c>
    </row>
    <row r="68" spans="1:19" ht="22.2" customHeight="1">
      <c r="A68" s="34" t="s">
        <v>71</v>
      </c>
      <c r="B68" s="1"/>
      <c r="C68" s="1"/>
      <c r="D68" s="1"/>
      <c r="E68" s="1"/>
      <c r="F68" s="1"/>
      <c r="G68" s="1"/>
      <c r="H68" s="1"/>
    </row>
    <row r="69" spans="1:19" ht="22.2" customHeight="1">
      <c r="A69" s="34" t="s">
        <v>21</v>
      </c>
      <c r="B69" s="1"/>
      <c r="C69" s="1"/>
      <c r="D69" s="1"/>
      <c r="E69" s="1"/>
      <c r="F69" s="1"/>
      <c r="G69" s="1"/>
      <c r="H69" s="1"/>
    </row>
    <row r="70" spans="1:19" ht="22.2" customHeight="1">
      <c r="A70" s="34" t="s">
        <v>204</v>
      </c>
      <c r="B70" s="1"/>
      <c r="C70" s="1"/>
      <c r="D70" s="1"/>
      <c r="E70" s="1"/>
      <c r="F70" s="1"/>
      <c r="G70" s="1"/>
      <c r="H70" s="1"/>
    </row>
    <row r="71" spans="1:19" ht="22.2" customHeight="1">
      <c r="I71" s="2"/>
      <c r="J71" s="2"/>
      <c r="K71" s="2"/>
      <c r="L71" s="2"/>
      <c r="M71" s="2"/>
      <c r="O71" s="5" t="s">
        <v>43</v>
      </c>
    </row>
    <row r="72" spans="1:19" ht="22.2" customHeight="1">
      <c r="I72" s="36"/>
      <c r="J72" s="36" t="s">
        <v>15</v>
      </c>
      <c r="K72" s="36"/>
      <c r="L72" s="38"/>
      <c r="M72" s="169" t="s">
        <v>35</v>
      </c>
      <c r="N72" s="169"/>
      <c r="O72" s="169"/>
    </row>
    <row r="73" spans="1:19" s="43" customFormat="1" ht="22.2" customHeight="1">
      <c r="G73" s="37"/>
      <c r="H73" s="44"/>
      <c r="I73" s="50" t="s">
        <v>184</v>
      </c>
      <c r="J73" s="37"/>
      <c r="K73" s="50" t="s">
        <v>162</v>
      </c>
      <c r="L73" s="37"/>
      <c r="M73" s="50" t="s">
        <v>184</v>
      </c>
      <c r="N73" s="37"/>
      <c r="O73" s="50" t="s">
        <v>162</v>
      </c>
      <c r="R73" s="158"/>
      <c r="S73" s="158"/>
    </row>
    <row r="74" spans="1:19" ht="22.2" customHeight="1">
      <c r="A74" s="34" t="s">
        <v>32</v>
      </c>
      <c r="B74" s="1"/>
      <c r="C74" s="45"/>
      <c r="D74" s="1"/>
      <c r="E74" s="1"/>
      <c r="F74" s="1"/>
      <c r="N74" s="46"/>
      <c r="O74" s="35"/>
    </row>
    <row r="75" spans="1:19" ht="22.2" customHeight="1">
      <c r="A75" s="121" t="s">
        <v>216</v>
      </c>
      <c r="B75" s="1"/>
      <c r="C75" s="45"/>
      <c r="D75" s="1"/>
      <c r="E75" s="1"/>
      <c r="F75" s="1"/>
      <c r="I75" s="35">
        <v>-504200</v>
      </c>
      <c r="K75" s="35">
        <v>0</v>
      </c>
      <c r="M75" s="35">
        <v>-504200</v>
      </c>
      <c r="N75" s="7"/>
      <c r="O75" s="35">
        <v>0</v>
      </c>
    </row>
    <row r="76" spans="1:19" ht="22.2" customHeight="1">
      <c r="A76" s="147" t="s">
        <v>197</v>
      </c>
      <c r="B76" s="147"/>
      <c r="C76" s="147"/>
      <c r="D76" s="147"/>
      <c r="E76" s="147"/>
      <c r="F76" s="147"/>
      <c r="I76" s="35">
        <v>-180726</v>
      </c>
      <c r="K76" s="35">
        <v>-121748</v>
      </c>
      <c r="M76" s="35">
        <v>-180726</v>
      </c>
      <c r="N76" s="35"/>
      <c r="O76" s="35">
        <v>-121747</v>
      </c>
    </row>
    <row r="77" spans="1:19" ht="22.2" customHeight="1">
      <c r="A77" s="147" t="s">
        <v>130</v>
      </c>
      <c r="B77" s="147"/>
      <c r="C77" s="147"/>
      <c r="D77" s="147"/>
      <c r="E77" s="147"/>
      <c r="F77" s="147"/>
      <c r="I77" s="35">
        <v>-5225</v>
      </c>
      <c r="K77" s="35">
        <v>-2251</v>
      </c>
      <c r="M77" s="35">
        <v>-2710</v>
      </c>
      <c r="N77" s="35"/>
      <c r="O77" s="35">
        <v>-1225</v>
      </c>
    </row>
    <row r="78" spans="1:19" ht="22.2" customHeight="1">
      <c r="A78" s="121" t="s">
        <v>224</v>
      </c>
      <c r="B78" s="1"/>
      <c r="C78" s="45"/>
      <c r="D78" s="1"/>
      <c r="E78" s="1"/>
      <c r="F78" s="1"/>
      <c r="I78" s="35">
        <v>0</v>
      </c>
      <c r="K78" s="35">
        <v>600000</v>
      </c>
      <c r="M78" s="35">
        <v>0</v>
      </c>
      <c r="N78" s="7"/>
      <c r="O78" s="35">
        <v>600000</v>
      </c>
    </row>
    <row r="79" spans="1:19" s="3" customFormat="1" ht="22.2" customHeight="1">
      <c r="A79" s="34" t="s">
        <v>225</v>
      </c>
      <c r="G79" s="144"/>
      <c r="I79" s="40">
        <f>SUM(I75:I78)</f>
        <v>-690151</v>
      </c>
      <c r="J79" s="35"/>
      <c r="K79" s="40">
        <f>SUM(K75:K78)</f>
        <v>476001</v>
      </c>
      <c r="L79" s="35"/>
      <c r="M79" s="40">
        <f>SUM(M75:M78)</f>
        <v>-687636</v>
      </c>
      <c r="N79" s="35"/>
      <c r="O79" s="40">
        <f>SUM(O75:O78)</f>
        <v>477028</v>
      </c>
      <c r="R79" s="159"/>
      <c r="S79" s="157"/>
    </row>
    <row r="80" spans="1:19" s="3" customFormat="1" ht="22.2" customHeight="1">
      <c r="A80" s="34" t="s">
        <v>226</v>
      </c>
      <c r="G80" s="144"/>
      <c r="I80" s="35">
        <f>SUM(I79+I63+I54)</f>
        <v>-1342989</v>
      </c>
      <c r="J80" s="35"/>
      <c r="K80" s="35">
        <f>SUM(K79+K63+K54)</f>
        <v>117852</v>
      </c>
      <c r="L80" s="35"/>
      <c r="M80" s="35">
        <f>SUM(M79+M63+M54)</f>
        <v>-1274720</v>
      </c>
      <c r="N80" s="7"/>
      <c r="O80" s="35">
        <f>SUM(O79+O63+O54)</f>
        <v>202491</v>
      </c>
      <c r="R80" s="159"/>
      <c r="S80" s="157"/>
    </row>
    <row r="81" spans="1:19" ht="22.2" customHeight="1">
      <c r="A81" s="45" t="s">
        <v>131</v>
      </c>
      <c r="G81" s="39"/>
      <c r="I81" s="132">
        <v>1775777</v>
      </c>
      <c r="K81" s="132">
        <v>1465753</v>
      </c>
      <c r="M81" s="132">
        <v>1566413</v>
      </c>
      <c r="N81" s="35"/>
      <c r="O81" s="132">
        <v>1279649</v>
      </c>
    </row>
    <row r="82" spans="1:19" s="3" customFormat="1" ht="22.2" customHeight="1" thickBot="1">
      <c r="A82" s="34" t="s">
        <v>132</v>
      </c>
      <c r="G82" s="144"/>
      <c r="I82" s="41">
        <f>SUM(I80:I81)</f>
        <v>432788</v>
      </c>
      <c r="J82" s="35"/>
      <c r="K82" s="41">
        <f>SUM(K80:K81)</f>
        <v>1583605</v>
      </c>
      <c r="L82" s="35"/>
      <c r="M82" s="41">
        <f>SUM(M80:M81)</f>
        <v>291693</v>
      </c>
      <c r="N82" s="7"/>
      <c r="O82" s="41">
        <f>SUM(O80:O81)</f>
        <v>1482140</v>
      </c>
      <c r="R82" s="159"/>
      <c r="S82" s="157"/>
    </row>
    <row r="83" spans="1:19" ht="22.2" customHeight="1" thickTop="1">
      <c r="A83" s="34"/>
      <c r="G83" s="39"/>
      <c r="I83" s="35">
        <f>I82-BS!I11</f>
        <v>0</v>
      </c>
      <c r="M83" s="35">
        <f>M82-BS!M11</f>
        <v>0</v>
      </c>
      <c r="N83" s="7"/>
      <c r="O83" s="35"/>
    </row>
    <row r="84" spans="1:19" s="121" customFormat="1" ht="22.2" customHeight="1">
      <c r="A84" s="152" t="s">
        <v>160</v>
      </c>
      <c r="G84" s="153"/>
      <c r="I84" s="154"/>
      <c r="J84" s="154"/>
      <c r="K84" s="154"/>
      <c r="L84" s="154"/>
      <c r="M84" s="154"/>
      <c r="N84" s="155"/>
      <c r="O84" s="154"/>
      <c r="R84" s="157"/>
      <c r="S84" s="157"/>
    </row>
    <row r="85" spans="1:19" s="121" customFormat="1" ht="22.2" customHeight="1">
      <c r="A85" s="156" t="s">
        <v>161</v>
      </c>
      <c r="G85" s="153"/>
      <c r="I85" s="154"/>
      <c r="J85" s="154"/>
      <c r="K85" s="154"/>
      <c r="L85" s="154"/>
      <c r="M85" s="154"/>
      <c r="N85" s="155"/>
      <c r="O85" s="154"/>
      <c r="R85" s="157"/>
      <c r="S85" s="157"/>
    </row>
    <row r="86" spans="1:19" s="121" customFormat="1" ht="22.2" customHeight="1">
      <c r="A86" s="156"/>
      <c r="B86" s="121" t="s">
        <v>96</v>
      </c>
      <c r="G86" s="153"/>
      <c r="I86" s="154">
        <v>0</v>
      </c>
      <c r="J86" s="154"/>
      <c r="K86" s="154">
        <v>3884</v>
      </c>
      <c r="L86" s="30"/>
      <c r="M86" s="154">
        <v>0</v>
      </c>
      <c r="N86" s="30"/>
      <c r="O86" s="154">
        <v>894</v>
      </c>
      <c r="R86" s="157"/>
      <c r="S86" s="157"/>
    </row>
    <row r="87" spans="1:19" ht="22.2" customHeight="1">
      <c r="A87" s="45"/>
      <c r="B87" s="2" t="s">
        <v>198</v>
      </c>
      <c r="G87" s="39"/>
      <c r="I87" s="154">
        <v>997</v>
      </c>
      <c r="K87" s="35">
        <v>858</v>
      </c>
      <c r="M87" s="154">
        <v>997</v>
      </c>
      <c r="N87" s="35"/>
      <c r="O87" s="35">
        <v>858</v>
      </c>
    </row>
    <row r="88" spans="1:19" ht="22.2" customHeight="1">
      <c r="A88" s="45"/>
      <c r="B88" s="2" t="s">
        <v>199</v>
      </c>
      <c r="G88" s="39"/>
      <c r="I88" s="154">
        <v>10742</v>
      </c>
      <c r="K88" s="35">
        <v>278951</v>
      </c>
      <c r="M88" s="154">
        <v>0</v>
      </c>
      <c r="N88" s="35"/>
      <c r="O88" s="35">
        <v>278951</v>
      </c>
    </row>
    <row r="90" spans="1:19" ht="22.2" customHeight="1">
      <c r="A90" s="45" t="s">
        <v>5</v>
      </c>
    </row>
  </sheetData>
  <mergeCells count="3">
    <mergeCell ref="M6:O6"/>
    <mergeCell ref="M36:O36"/>
    <mergeCell ref="M72:O72"/>
  </mergeCells>
  <printOptions horizontalCentered="1"/>
  <pageMargins left="0.86614173228346458" right="0.55118110236220474" top="0.78740157480314965" bottom="0" header="0.19685039370078741" footer="0.19685039370078741"/>
  <pageSetup paperSize="9" scale="89" fitToHeight="0" orientation="portrait" r:id="rId1"/>
  <rowBreaks count="2" manualBreakCount="2">
    <brk id="30" max="14" man="1"/>
    <brk id="66" max="14" man="1"/>
  </row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922cbefee05ba5f95d0345d4889be9c4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d6bfacdc97980adac01ebba338cbc51b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78EB9D-3190-463F-A5FB-DE18DEEEFF1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3213fec0-4510-45f9-b5a1-35aaff63cff6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753781e9-d731-4852-a81e-a6abf39d991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854385-D01E-412B-949C-B67A7C6499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Rewadee Uthaiwattanatorn</dc:creator>
  <cp:lastModifiedBy>Rungrudi Khainunlong</cp:lastModifiedBy>
  <cp:lastPrinted>2026-08-10T07:21:07Z</cp:lastPrinted>
  <dcterms:created xsi:type="dcterms:W3CDTF">2002-03-28T09:13:31Z</dcterms:created>
  <dcterms:modified xsi:type="dcterms:W3CDTF">2026-08-10T09:50:52Z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0x010100E1C8B8D92EF1624F82D6F2D745F9415B</vt:lpwstr>
  </property>
  <property fmtid="{D5CDD505-2E9C-101B-9397-08002B2CF9AE}" pid="3" name="MediaServiceImageTags">
    <vt:lpwstr/>
  </property>
</Properties>
</file>