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ttps://tnlcoth.sharepoint.com/sites/TNLAccounting/Shared Documents/TNL/TNL Holding/Consol/2026/06.2026/FS/"/>
    </mc:Choice>
  </mc:AlternateContent>
  <xr:revisionPtr revIDLastSave="30" documentId="13_ncr:1_{67C2F218-F2D1-4890-8F0D-5D41DAC5C43D}" xr6:coauthVersionLast="47" xr6:coauthVersionMax="47" xr10:uidLastSave="{852904A5-7206-4158-B89B-C0004EA86941}"/>
  <bookViews>
    <workbookView xWindow="-120" yWindow="-120" windowWidth="29040" windowHeight="15720" activeTab="2" xr2:uid="{00000000-000D-0000-FFFF-FFFF00000000}"/>
  </bookViews>
  <sheets>
    <sheet name="BS" sheetId="1" r:id="rId1"/>
    <sheet name="PL" sheetId="2" r:id="rId2"/>
    <sheet name="Consolidated" sheetId="3" r:id="rId3"/>
    <sheet name="Seperate" sheetId="4" r:id="rId4"/>
    <sheet name="CF" sheetId="5" r:id="rId5"/>
  </sheets>
  <definedNames>
    <definedName name="CIQWBGuid" hidden="1">"4ba84bec-14a0-4ad2-8ac6-09d8a65bb4f0"</definedName>
    <definedName name="_xlnm.Print_Area" localSheetId="0">BS!$A$1:$P$115</definedName>
    <definedName name="_xlnm.Print_Area" localSheetId="4">CF!$A$1:$P$105</definedName>
    <definedName name="_xlnm.Print_Area" localSheetId="2">Consolidated!$A$1:$Z$36</definedName>
    <definedName name="_xlnm.Print_Area" localSheetId="1">PL!$A$1:$P$158</definedName>
    <definedName name="_xlnm.Print_Area" localSheetId="3">Seperate!$A$1:$U$34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3" l="1"/>
  <c r="F21" i="3"/>
  <c r="H21" i="3"/>
  <c r="J21" i="3"/>
  <c r="L21" i="3"/>
  <c r="N21" i="3"/>
  <c r="P21" i="3"/>
  <c r="R21" i="3"/>
  <c r="T21" i="3"/>
  <c r="X21" i="3"/>
  <c r="V21" i="3"/>
  <c r="Z20" i="3"/>
  <c r="Z21" i="3" s="1"/>
  <c r="V20" i="3"/>
  <c r="V19" i="3"/>
  <c r="T20" i="3"/>
  <c r="X17" i="3"/>
  <c r="O86" i="5"/>
  <c r="M86" i="5"/>
  <c r="K86" i="5"/>
  <c r="I86" i="5"/>
  <c r="O67" i="5"/>
  <c r="M67" i="5"/>
  <c r="K67" i="5"/>
  <c r="I67" i="5"/>
  <c r="O24" i="5"/>
  <c r="O51" i="5" s="1"/>
  <c r="O56" i="5" s="1"/>
  <c r="K24" i="5"/>
  <c r="K51" i="5" s="1"/>
  <c r="K56" i="5" s="1"/>
  <c r="K87" i="5" l="1"/>
  <c r="K89" i="5" s="1"/>
  <c r="O87" i="5"/>
  <c r="O89" i="5" s="1"/>
  <c r="M10" i="5"/>
  <c r="M24" i="5" s="1"/>
  <c r="M51" i="5" s="1"/>
  <c r="M56" i="5" s="1"/>
  <c r="M87" i="5" s="1"/>
  <c r="M89" i="5" s="1"/>
  <c r="M90" i="5" s="1"/>
  <c r="I10" i="5"/>
  <c r="I24" i="5" s="1"/>
  <c r="I51" i="5" s="1"/>
  <c r="I56" i="5" s="1"/>
  <c r="I87" i="5" s="1"/>
  <c r="I89" i="5" s="1"/>
  <c r="I90" i="5" s="1"/>
  <c r="T20" i="4" l="1"/>
  <c r="T21" i="4"/>
  <c r="R21" i="4"/>
  <c r="P21" i="4"/>
  <c r="D21" i="4"/>
  <c r="F21" i="4"/>
  <c r="H21" i="4"/>
  <c r="J21" i="4"/>
  <c r="L21" i="4"/>
  <c r="N21" i="4"/>
  <c r="O56" i="2"/>
  <c r="M56" i="2"/>
  <c r="K56" i="2"/>
  <c r="I27" i="2"/>
  <c r="M27" i="2"/>
  <c r="O24" i="2"/>
  <c r="M24" i="2"/>
  <c r="K24" i="2"/>
  <c r="I24" i="2"/>
  <c r="O23" i="2"/>
  <c r="M23" i="2"/>
  <c r="K23" i="2"/>
  <c r="I23" i="2"/>
  <c r="O19" i="2"/>
  <c r="M19" i="2"/>
  <c r="K19" i="2"/>
  <c r="I19" i="2"/>
  <c r="O18" i="2"/>
  <c r="M18" i="2"/>
  <c r="K18" i="2"/>
  <c r="I18" i="2"/>
  <c r="O102" i="1"/>
  <c r="O104" i="1" s="1"/>
  <c r="M102" i="1"/>
  <c r="M104" i="1" s="1"/>
  <c r="M105" i="1" s="1"/>
  <c r="I102" i="1"/>
  <c r="I104" i="1"/>
  <c r="I105" i="1"/>
  <c r="K104" i="1"/>
  <c r="K102" i="1"/>
  <c r="O72" i="1"/>
  <c r="M73" i="1"/>
  <c r="M72" i="1"/>
  <c r="K72" i="1"/>
  <c r="I73" i="1"/>
  <c r="I72" i="1"/>
  <c r="O61" i="1"/>
  <c r="M61" i="1"/>
  <c r="K61" i="1"/>
  <c r="I61" i="1"/>
  <c r="O38" i="1"/>
  <c r="M38" i="1"/>
  <c r="I38" i="1"/>
  <c r="O20" i="1"/>
  <c r="M20" i="1"/>
  <c r="K20" i="1"/>
  <c r="I20" i="1"/>
  <c r="O37" i="1"/>
  <c r="I37" i="1"/>
  <c r="K37" i="1"/>
  <c r="K38" i="1" s="1"/>
  <c r="M37" i="1"/>
  <c r="L32" i="4"/>
  <c r="D32" i="4"/>
  <c r="P31" i="4"/>
  <c r="R31" i="4" s="1"/>
  <c r="N31" i="4"/>
  <c r="T31" i="4" s="1"/>
  <c r="T29" i="4"/>
  <c r="R28" i="4"/>
  <c r="T28" i="4" s="1"/>
  <c r="H28" i="4"/>
  <c r="L26" i="4"/>
  <c r="J26" i="4"/>
  <c r="J32" i="4" s="1"/>
  <c r="H26" i="4"/>
  <c r="H32" i="4" s="1"/>
  <c r="F26" i="4"/>
  <c r="F32" i="4" s="1"/>
  <c r="D26" i="4"/>
  <c r="R24" i="4"/>
  <c r="R23" i="4"/>
  <c r="T23" i="4" s="1"/>
  <c r="R19" i="4"/>
  <c r="T19" i="4" s="1"/>
  <c r="R17" i="4"/>
  <c r="P17" i="4"/>
  <c r="N17" i="4"/>
  <c r="L17" i="4"/>
  <c r="J17" i="4"/>
  <c r="H17" i="4"/>
  <c r="F17" i="4"/>
  <c r="D17" i="4"/>
  <c r="R16" i="4"/>
  <c r="T16" i="4" s="1"/>
  <c r="T17" i="4" s="1"/>
  <c r="T15" i="4"/>
  <c r="R15" i="4"/>
  <c r="R14" i="4"/>
  <c r="T14" i="4" s="1"/>
  <c r="X33" i="3"/>
  <c r="P33" i="3"/>
  <c r="N33" i="3"/>
  <c r="T32" i="3"/>
  <c r="V32" i="3" s="1"/>
  <c r="Z32" i="3" s="1"/>
  <c r="T30" i="3"/>
  <c r="V30" i="3" s="1"/>
  <c r="Z30" i="3" s="1"/>
  <c r="T29" i="3"/>
  <c r="V29" i="3" s="1"/>
  <c r="Z29" i="3" s="1"/>
  <c r="V27" i="3"/>
  <c r="Z27" i="3" s="1"/>
  <c r="T27" i="3"/>
  <c r="X26" i="3"/>
  <c r="R26" i="3"/>
  <c r="R33" i="3" s="1"/>
  <c r="P26" i="3"/>
  <c r="N26" i="3"/>
  <c r="L26" i="3"/>
  <c r="L33" i="3" s="1"/>
  <c r="J26" i="3"/>
  <c r="J33" i="3" s="1"/>
  <c r="H26" i="3"/>
  <c r="H33" i="3" s="1"/>
  <c r="F26" i="3"/>
  <c r="F33" i="3" s="1"/>
  <c r="D26" i="3"/>
  <c r="D33" i="3" s="1"/>
  <c r="T25" i="3"/>
  <c r="T26" i="3" s="1"/>
  <c r="T33" i="3" s="1"/>
  <c r="T24" i="3"/>
  <c r="V24" i="3" s="1"/>
  <c r="T23" i="3"/>
  <c r="V23" i="3" s="1"/>
  <c r="Z23" i="3" s="1"/>
  <c r="T19" i="3"/>
  <c r="Z19" i="3" s="1"/>
  <c r="R17" i="3"/>
  <c r="P17" i="3"/>
  <c r="N17" i="3"/>
  <c r="L17" i="3"/>
  <c r="J17" i="3"/>
  <c r="H17" i="3"/>
  <c r="F17" i="3"/>
  <c r="D17" i="3"/>
  <c r="T16" i="3"/>
  <c r="V16" i="3" s="1"/>
  <c r="Z16" i="3" s="1"/>
  <c r="T15" i="3"/>
  <c r="V15" i="3" s="1"/>
  <c r="T14" i="3"/>
  <c r="V14" i="3" s="1"/>
  <c r="Z14" i="3" s="1"/>
  <c r="I138" i="2"/>
  <c r="I147" i="2" s="1"/>
  <c r="O133" i="2"/>
  <c r="M133" i="2"/>
  <c r="P25" i="4" s="1"/>
  <c r="K133" i="2"/>
  <c r="O132" i="2"/>
  <c r="M132" i="2"/>
  <c r="K132" i="2"/>
  <c r="I132" i="2"/>
  <c r="I133" i="2" s="1"/>
  <c r="I135" i="2" s="1"/>
  <c r="I142" i="2" s="1"/>
  <c r="I144" i="2" s="1"/>
  <c r="O102" i="2"/>
  <c r="M102" i="2"/>
  <c r="K102" i="2"/>
  <c r="I102" i="2"/>
  <c r="O98" i="2"/>
  <c r="O103" i="2" s="1"/>
  <c r="O106" i="2" s="1"/>
  <c r="O108" i="2" s="1"/>
  <c r="M98" i="2"/>
  <c r="M103" i="2" s="1"/>
  <c r="M106" i="2" s="1"/>
  <c r="M108" i="2" s="1"/>
  <c r="K98" i="2"/>
  <c r="K103" i="2" s="1"/>
  <c r="K106" i="2" s="1"/>
  <c r="K108" i="2" s="1"/>
  <c r="I98" i="2"/>
  <c r="I103" i="2" s="1"/>
  <c r="O97" i="2"/>
  <c r="M97" i="2"/>
  <c r="K97" i="2"/>
  <c r="I97" i="2"/>
  <c r="I59" i="2"/>
  <c r="I61" i="2" s="1"/>
  <c r="O53" i="2"/>
  <c r="O54" i="2" s="1"/>
  <c r="M53" i="2"/>
  <c r="M54" i="2" s="1"/>
  <c r="K53" i="2"/>
  <c r="K54" i="2" s="1"/>
  <c r="I53" i="2"/>
  <c r="I54" i="2" s="1"/>
  <c r="I56" i="2" s="1"/>
  <c r="I63" i="2" s="1"/>
  <c r="I65" i="2" s="1"/>
  <c r="O73" i="1" l="1"/>
  <c r="O105" i="1" s="1"/>
  <c r="O106" i="1" s="1"/>
  <c r="K73" i="1"/>
  <c r="K105" i="1" s="1"/>
  <c r="K106" i="1" s="1"/>
  <c r="K27" i="2"/>
  <c r="K29" i="2" s="1"/>
  <c r="K59" i="2" s="1"/>
  <c r="O27" i="2"/>
  <c r="O29" i="2" s="1"/>
  <c r="O59" i="2" s="1"/>
  <c r="M29" i="2"/>
  <c r="M59" i="2" s="1"/>
  <c r="I106" i="1"/>
  <c r="M106" i="1"/>
  <c r="P26" i="4"/>
  <c r="P32" i="4" s="1"/>
  <c r="R25" i="4"/>
  <c r="K135" i="2"/>
  <c r="K142" i="2" s="1"/>
  <c r="K144" i="2" s="1"/>
  <c r="K138" i="2"/>
  <c r="Z15" i="3"/>
  <c r="Z17" i="3" s="1"/>
  <c r="V17" i="3"/>
  <c r="M135" i="2"/>
  <c r="M142" i="2" s="1"/>
  <c r="M138" i="2"/>
  <c r="N24" i="4"/>
  <c r="O138" i="2"/>
  <c r="O135" i="2"/>
  <c r="O142" i="2" s="1"/>
  <c r="Z24" i="3"/>
  <c r="I140" i="2"/>
  <c r="I68" i="2"/>
  <c r="T17" i="3"/>
  <c r="V25" i="3"/>
  <c r="Z25" i="3" s="1"/>
  <c r="I72" i="2"/>
  <c r="I151" i="2"/>
  <c r="K63" i="2" l="1"/>
  <c r="K65" i="2" s="1"/>
  <c r="M63" i="2"/>
  <c r="O63" i="2"/>
  <c r="K72" i="2"/>
  <c r="K61" i="2"/>
  <c r="K68" i="2"/>
  <c r="N26" i="4"/>
  <c r="N32" i="4" s="1"/>
  <c r="T24" i="4"/>
  <c r="M147" i="2"/>
  <c r="M151" i="2"/>
  <c r="K147" i="2"/>
  <c r="K151" i="2"/>
  <c r="K140" i="2"/>
  <c r="O72" i="2"/>
  <c r="O68" i="2"/>
  <c r="R26" i="4"/>
  <c r="R32" i="4" s="1"/>
  <c r="T25" i="4"/>
  <c r="V26" i="3"/>
  <c r="V33" i="3" s="1"/>
  <c r="Z26" i="3"/>
  <c r="Z33" i="3" s="1"/>
  <c r="O151" i="2"/>
  <c r="O147" i="2"/>
  <c r="M72" i="2"/>
  <c r="M68" i="2"/>
  <c r="T26" i="4" l="1"/>
  <c r="T32" i="4" s="1"/>
</calcChain>
</file>

<file path=xl/sharedStrings.xml><?xml version="1.0" encoding="utf-8"?>
<sst xmlns="http://schemas.openxmlformats.org/spreadsheetml/2006/main" count="499" uniqueCount="235">
  <si>
    <t>(Unaudited but reviewed)</t>
  </si>
  <si>
    <t>Thanulux Public Company Limited and its subsidiaries</t>
  </si>
  <si>
    <t>Statement of cash flows</t>
  </si>
  <si>
    <t>For the six-month period ended 30 June 2026</t>
  </si>
  <si>
    <t>(Unit: Thousand Baht)</t>
  </si>
  <si>
    <t xml:space="preserve">Consolidated </t>
  </si>
  <si>
    <t xml:space="preserve">Separate </t>
  </si>
  <si>
    <t>financial statements</t>
  </si>
  <si>
    <t>2026</t>
  </si>
  <si>
    <t>Cash flows from operating activities</t>
  </si>
  <si>
    <t xml:space="preserve">Adjustments to reconcile profit before tax to net </t>
  </si>
  <si>
    <t xml:space="preserve">   cash provided by (paid from) operating activities: </t>
  </si>
  <si>
    <t>Depreciation and amortisation</t>
  </si>
  <si>
    <t>Share-based payments</t>
  </si>
  <si>
    <t xml:space="preserve">   intangible assets and right-of-use assets</t>
  </si>
  <si>
    <t>Allowance for expected credit losses (reversal)</t>
  </si>
  <si>
    <t>Non-current provision for employee benefits</t>
  </si>
  <si>
    <t>Dividend received</t>
  </si>
  <si>
    <t>Interest income</t>
  </si>
  <si>
    <t>Finance costs</t>
  </si>
  <si>
    <t>Profit (loss) from operating activities before changes in</t>
  </si>
  <si>
    <t>operating assets and liabilities</t>
  </si>
  <si>
    <t>The accompanying notes are an integral part of the financial statements.</t>
  </si>
  <si>
    <t>Statement of cash flows (continued)</t>
  </si>
  <si>
    <t>Cash flows from operating activities (continued)</t>
  </si>
  <si>
    <t>Operating assets (increase) decrease</t>
  </si>
  <si>
    <t>Trade and other current receivables</t>
  </si>
  <si>
    <t>Loans to customers</t>
  </si>
  <si>
    <t xml:space="preserve">Loans purchased of receivables </t>
  </si>
  <si>
    <t>Other non-current assets</t>
  </si>
  <si>
    <t>Operating liabilities increase (decrease)</t>
  </si>
  <si>
    <t>Trade and other current payables</t>
  </si>
  <si>
    <t>Financial institution payable from purchase receivables</t>
  </si>
  <si>
    <t>Cash flows from (used in) operating activities</t>
  </si>
  <si>
    <t xml:space="preserve">   Cash received from interest income</t>
  </si>
  <si>
    <t xml:space="preserve">   Cash paid for finance costs</t>
  </si>
  <si>
    <t xml:space="preserve">   Cash paid for income tax</t>
  </si>
  <si>
    <t>Net cash flows from (used in) operating activities</t>
  </si>
  <si>
    <t xml:space="preserve">Cash flows from investing activities </t>
  </si>
  <si>
    <t>Cash paid for investment in share capital of a subsidiary</t>
  </si>
  <si>
    <t xml:space="preserve">Cash received from sales of other financial assets  </t>
  </si>
  <si>
    <t>Cash paid for property, plant and equipment and</t>
  </si>
  <si>
    <t>Net cash flows from (used in) investing activities</t>
  </si>
  <si>
    <t xml:space="preserve">Cash flows from financing activities </t>
  </si>
  <si>
    <t xml:space="preserve">Payment of principal portion of lease liabilities </t>
  </si>
  <si>
    <t>Dividend paid</t>
  </si>
  <si>
    <t>Net cash flows from (used in) financing activities</t>
  </si>
  <si>
    <t>Net increase (decrease) in cash and cash equivalents</t>
  </si>
  <si>
    <t>Cash and cash equivalents at beginning of period</t>
  </si>
  <si>
    <t>Cash and cash equivalents at end of period</t>
  </si>
  <si>
    <t>Supplemental disclosure of cash flows information</t>
  </si>
  <si>
    <t>Non-cash related transactions</t>
  </si>
  <si>
    <t xml:space="preserve">   Dividend payable</t>
  </si>
  <si>
    <t>Statement of financial position</t>
  </si>
  <si>
    <t>As at 30 June 2026</t>
  </si>
  <si>
    <t>30 June</t>
  </si>
  <si>
    <t>31 December</t>
  </si>
  <si>
    <t>Note</t>
  </si>
  <si>
    <t>2025</t>
  </si>
  <si>
    <t>(Unaudited</t>
  </si>
  <si>
    <t>(Audited)</t>
  </si>
  <si>
    <t>but reviewed)</t>
  </si>
  <si>
    <t>Assets</t>
  </si>
  <si>
    <t>Current assets</t>
  </si>
  <si>
    <t>Cash and cash equivalents</t>
  </si>
  <si>
    <t>Short-term loans to related companies</t>
  </si>
  <si>
    <t xml:space="preserve">Short-term loans to customers and accrued interest </t>
  </si>
  <si>
    <t>receivables - net</t>
  </si>
  <si>
    <t xml:space="preserve">Current portion of long-term loans to customers </t>
  </si>
  <si>
    <t>Total current assets</t>
  </si>
  <si>
    <t>Non-current assets</t>
  </si>
  <si>
    <t xml:space="preserve">Long-term loans to related companies - net of </t>
  </si>
  <si>
    <t>current portion</t>
  </si>
  <si>
    <t xml:space="preserve">Loans purchased of receivables and accrued interest </t>
  </si>
  <si>
    <t>Investments in subsidiaries</t>
  </si>
  <si>
    <t>Investments in joint ventures</t>
  </si>
  <si>
    <t>Properties for sale</t>
  </si>
  <si>
    <t>Other non-current financial assets</t>
  </si>
  <si>
    <t>Investment properties</t>
  </si>
  <si>
    <t>Property, plant and equipment</t>
  </si>
  <si>
    <t>Right-of-use assets</t>
  </si>
  <si>
    <t>Intangible assets</t>
  </si>
  <si>
    <t>Deferred tax assets - net</t>
  </si>
  <si>
    <t>Goodwill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</si>
  <si>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</si>
  <si>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</si>
  <si>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</si>
  <si>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</si>
  <si>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</si>
  <si>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Current portion of lease liabilities</t>
  </si>
  <si>
    <t>Current portion of long-term loan from financial institution</t>
  </si>
  <si>
    <t>Current portion of long-term loans from related companies</t>
  </si>
  <si>
    <t>Current portion of long-term debentures</t>
  </si>
  <si>
    <t>Income tax payable</t>
  </si>
  <si>
    <t>Other current liabilities</t>
  </si>
  <si>
    <t>Total current liabilities</t>
  </si>
  <si>
    <t>Non-current liabilities</t>
  </si>
  <si>
    <t>Long-term loan from financial institution</t>
  </si>
  <si>
    <t xml:space="preserve">   net of current portion</t>
  </si>
  <si>
    <t>Long-term loans from related companies</t>
  </si>
  <si>
    <t>Long-term lease liabilities, net of current portion</t>
  </si>
  <si>
    <t>Long-term debentures, net of current portion</t>
  </si>
  <si>
    <t>Deferred tax liabilities - net</t>
  </si>
  <si>
    <t>Provision for long-term employee benefits</t>
  </si>
  <si>
    <t>Advance deposit</t>
  </si>
  <si>
    <t>Total non-current liabilities</t>
  </si>
  <si>
    <t>Total liabilities</t>
  </si>
  <si>
    <t>Liabilities and shareholders' equity (continued)</t>
  </si>
  <si>
    <t>Shareholders' equity</t>
  </si>
  <si>
    <t>Share capital</t>
  </si>
  <si>
    <t>Registered share capital</t>
  </si>
  <si>
    <t>311,547,664 ordinary shares of Baht 1 each</t>
  </si>
  <si>
    <t>Issued and fully paid-up share capital</t>
  </si>
  <si>
    <t>304,622,662 ordinary shares of Baht 1 each</t>
  </si>
  <si>
    <t>Share premium</t>
  </si>
  <si>
    <t>Change in ownership interest in a subsidiary</t>
  </si>
  <si>
    <t>Capital reserve for share-based payments</t>
  </si>
  <si>
    <t>Retained earnings</t>
  </si>
  <si>
    <t>Appropriated</t>
  </si>
  <si>
    <t xml:space="preserve">   Statutory reserve</t>
  </si>
  <si>
    <t xml:space="preserve">   General reserve</t>
  </si>
  <si>
    <t>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</si>
  <si>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</si>
  <si>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</si>
  <si>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</si>
  <si>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</si>
  <si>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</si>
  <si>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</si>
  <si>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Statement of comprehensive income</t>
  </si>
  <si>
    <t>For the three-month period ended 30 June 2026</t>
  </si>
  <si>
    <t>(Unit: Thousand Baht except earnings per share expressed in Baht)</t>
  </si>
  <si>
    <t>Profit or loss:</t>
  </si>
  <si>
    <t>Revenues</t>
  </si>
  <si>
    <t>Monitoring and consulting service revenue</t>
  </si>
  <si>
    <t>Financial advisory fee income</t>
  </si>
  <si>
    <t>Other income</t>
  </si>
  <si>
    <t xml:space="preserve">Dividend income </t>
  </si>
  <si>
    <t>Management income</t>
  </si>
  <si>
    <t>Others</t>
  </si>
  <si>
    <t>Total other income</t>
  </si>
  <si>
    <t>Total revenues</t>
  </si>
  <si>
    <t>Expenses</t>
  </si>
  <si>
    <t>Administrative expenses</t>
  </si>
  <si>
    <t>Total expenses</t>
  </si>
  <si>
    <t>Profit from operating activities</t>
  </si>
  <si>
    <t xml:space="preserve">Share of loss from investments in joint ventures </t>
  </si>
  <si>
    <t>7, 2.2</t>
  </si>
  <si>
    <t>Profit before income tax expenses</t>
  </si>
  <si>
    <t>Income tax expenses</t>
  </si>
  <si>
    <t xml:space="preserve">Profit for the period </t>
  </si>
  <si>
    <t>Statement of comprehensive income (continued)</t>
  </si>
  <si>
    <t>Other comprehensive income:</t>
  </si>
  <si>
    <t xml:space="preserve">Other comprehensive income not to be reclassified to </t>
  </si>
  <si>
    <t xml:space="preserve">   profit or loss in subsequent periods</t>
  </si>
  <si>
    <t xml:space="preserve">Gain (loss) on investments in equity designated </t>
  </si>
  <si>
    <t xml:space="preserve">   at fair value through other comprehensive income </t>
  </si>
  <si>
    <t xml:space="preserve">Less: Income tax effect </t>
  </si>
  <si>
    <t xml:space="preserve">   profit or loss in subsequent periods - net of income tax</t>
  </si>
  <si>
    <t>Other comprehensive income for the period</t>
  </si>
  <si>
    <t>Total comprehensive income for the period</t>
  </si>
  <si>
    <t>Profit attributable to:</t>
  </si>
  <si>
    <t>Equity holders of the Company</t>
  </si>
  <si>
    <t>Total comprehensive income attributable to:</t>
  </si>
  <si>
    <t xml:space="preserve">Earnings per share (Baht) </t>
  </si>
  <si>
    <t xml:space="preserve">Basic earnings per share </t>
  </si>
  <si>
    <t xml:space="preserve">   Profit attributable to equity holders of the Company </t>
  </si>
  <si>
    <t xml:space="preserve">   Weighted average number of ordinary shares (Thousand shares)</t>
  </si>
  <si>
    <t xml:space="preserve">Diluted earnings per share </t>
  </si>
  <si>
    <t xml:space="preserve">   Weighted average number of ordinary shares  (Thousand shares)</t>
  </si>
  <si>
    <t>Statement of changes in shareholders' equity</t>
  </si>
  <si>
    <t>Consolidated financial statements</t>
  </si>
  <si>
    <t>Other components of equity</t>
  </si>
  <si>
    <t>financial assets</t>
  </si>
  <si>
    <t>Equity</t>
  </si>
  <si>
    <t>designated at</t>
  </si>
  <si>
    <t xml:space="preserve">Total equity </t>
  </si>
  <si>
    <t xml:space="preserve"> attributable to</t>
  </si>
  <si>
    <t xml:space="preserve">Issued </t>
  </si>
  <si>
    <t xml:space="preserve">Change in </t>
  </si>
  <si>
    <t>Capital reserve</t>
  </si>
  <si>
    <t>fair value through</t>
  </si>
  <si>
    <t>Total other</t>
  </si>
  <si>
    <t xml:space="preserve">attributable to </t>
  </si>
  <si>
    <t xml:space="preserve">non-controlling </t>
  </si>
  <si>
    <t xml:space="preserve">Total </t>
  </si>
  <si>
    <t>and paid-up</t>
  </si>
  <si>
    <t>Share</t>
  </si>
  <si>
    <t>ownership interest</t>
  </si>
  <si>
    <t>for share-based</t>
  </si>
  <si>
    <t>Statutory</t>
  </si>
  <si>
    <t xml:space="preserve">General </t>
  </si>
  <si>
    <t>other comprehensive</t>
  </si>
  <si>
    <t>components of</t>
  </si>
  <si>
    <t>owners of</t>
  </si>
  <si>
    <t>interest of</t>
  </si>
  <si>
    <t>shareholders'</t>
  </si>
  <si>
    <t>share capital</t>
  </si>
  <si>
    <t>premium</t>
  </si>
  <si>
    <t xml:space="preserve"> in a subsidiary</t>
  </si>
  <si>
    <t>payments</t>
  </si>
  <si>
    <t>reserve</t>
  </si>
  <si>
    <t xml:space="preserve"> income </t>
  </si>
  <si>
    <t>equity</t>
  </si>
  <si>
    <t>the Company</t>
  </si>
  <si>
    <t>the subsidiaries</t>
  </si>
  <si>
    <t>Balance as of 1 January 2025</t>
  </si>
  <si>
    <t>Profit for the period</t>
  </si>
  <si>
    <t xml:space="preserve">Capital reserve for share-based </t>
  </si>
  <si>
    <t>Dividend paid (Note 19)</t>
  </si>
  <si>
    <t>Ending Balance as of 30 June 2025</t>
  </si>
  <si>
    <t>Balance as of 1 January 2026</t>
  </si>
  <si>
    <t>Change in portion of investments in subsidiaries</t>
  </si>
  <si>
    <t xml:space="preserve">   payments (Note 14)</t>
  </si>
  <si>
    <t>Transfer of fair value reserve of equity instruments</t>
  </si>
  <si>
    <t xml:space="preserve">   designated at FVOCI to retained earnings</t>
  </si>
  <si>
    <t>Ending Balance as of 30 June 2026</t>
  </si>
  <si>
    <t>The accompanying notes are an integral part of the interim financial statements.</t>
  </si>
  <si>
    <t>Separate financial statements</t>
  </si>
  <si>
    <t xml:space="preserve">   Properties for sale transferred from loans purchased of receivables</t>
  </si>
  <si>
    <t>Expected credit losses (reversal)</t>
  </si>
  <si>
    <t>Other comprehensive income (loss) for the period</t>
  </si>
  <si>
    <t>Gain on disposals of property, plant and equipment,</t>
  </si>
  <si>
    <t>Share of loss from investments in joint ventures</t>
  </si>
  <si>
    <t>(Increase) decrease in loans to related parties</t>
  </si>
  <si>
    <t xml:space="preserve">   intangible assets</t>
  </si>
  <si>
    <t>Cash paid for investment property</t>
  </si>
  <si>
    <t xml:space="preserve">Cash received from property, plant and equipment </t>
  </si>
  <si>
    <t xml:space="preserve">   and intangible assets</t>
  </si>
  <si>
    <t>Increase in loans from related parties</t>
  </si>
  <si>
    <t xml:space="preserve">Profit before tax </t>
  </si>
  <si>
    <t xml:space="preserve">   Cash paid for employee benefit expenses</t>
  </si>
  <si>
    <t xml:space="preserve">   Right of use assets</t>
  </si>
  <si>
    <t xml:space="preserve">   and accrued interest receivables - net</t>
  </si>
  <si>
    <t>Fair value reserve</t>
  </si>
  <si>
    <t>Repayment of long-term loan from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</si>
</sst>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[$€-2]\ * #,##0.00_);_([$€-2]\ * \(#,##0.00\);_([$€-2]\ * &quot;-&quot;??_);_(@_)"/>
    <numFmt numFmtId="189" formatCode="_(* #,##0.00_);_(* \(#,##0.00\);_(* &quot;-&quot;_);_(@_)"/>
    <numFmt numFmtId="190" formatCode="_(* #,##0_);_(* \(#,##0\);_(* &quot;-&quot;??_);_(@_)"/>
    <numFmt numFmtId="191" formatCode="#,##0.00\ &quot;F&quot;;\-#,##0.00\ &quot;F&quot;"/>
    <numFmt numFmtId="192" formatCode="dd\-mmm\-yy_)"/>
    <numFmt numFmtId="193" formatCode="0.0%"/>
    <numFmt numFmtId="194" formatCode="0.00_)"/>
  </numFmts>
  <fonts count="26">
    <font>
      <sz val="10"/>
      <name val="ApFont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4"/>
      <name val="AngsanaUPC"/>
      <family val="1"/>
    </font>
    <font>
      <b/>
      <i/>
      <sz val="9"/>
      <name val="Arial"/>
      <family val="2"/>
    </font>
    <font>
      <sz val="11"/>
      <color theme="1"/>
      <name val="Tahoma"/>
      <family val="2"/>
      <scheme val="minor"/>
    </font>
    <font>
      <sz val="9"/>
      <color theme="1"/>
      <name val="Arial"/>
      <family val="2"/>
    </font>
    <font>
      <b/>
      <u/>
      <sz val="9"/>
      <name val="Arial"/>
      <family val="2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0"/>
      <color indexed="8"/>
      <name val="MS Sans Serif"/>
      <family val="2"/>
      <charset val="222"/>
    </font>
    <font>
      <sz val="14"/>
      <name val="CordiaUPC"/>
      <family val="2"/>
    </font>
    <font>
      <sz val="11"/>
      <color theme="1"/>
      <name val="Calibri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  <charset val="222"/>
    </font>
    <font>
      <strike/>
      <sz val="9"/>
      <name val="Arial"/>
      <family val="2"/>
    </font>
    <font>
      <i/>
      <strike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4">
    <xf numFmtId="0" fontId="0" fillId="0" borderId="0"/>
    <xf numFmtId="4" fontId="1" fillId="0" borderId="0"/>
    <xf numFmtId="43" fontId="3" fillId="0" borderId="0"/>
    <xf numFmtId="191" fontId="3" fillId="0" borderId="0"/>
    <xf numFmtId="192" fontId="3" fillId="0" borderId="0"/>
    <xf numFmtId="193" fontId="3" fillId="0" borderId="0"/>
    <xf numFmtId="38" fontId="4" fillId="2" borderId="0"/>
    <xf numFmtId="10" fontId="4" fillId="3" borderId="1"/>
    <xf numFmtId="37" fontId="5" fillId="0" borderId="0"/>
    <xf numFmtId="194" fontId="6" fillId="0" borderId="0"/>
    <xf numFmtId="0" fontId="13" fillId="0" borderId="0"/>
    <xf numFmtId="0" fontId="11" fillId="0" borderId="0"/>
    <xf numFmtId="0" fontId="11" fillId="0" borderId="0"/>
    <xf numFmtId="0" fontId="1" fillId="0" borderId="0"/>
    <xf numFmtId="0" fontId="3" fillId="0" borderId="0"/>
    <xf numFmtId="10" fontId="2" fillId="0" borderId="0"/>
    <xf numFmtId="1" fontId="2" fillId="0" borderId="2">
      <alignment horizontal="center" vertical="center"/>
    </xf>
    <xf numFmtId="43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8" fillId="0" borderId="0">
      <alignment textRotation="140"/>
    </xf>
    <xf numFmtId="43" fontId="17" fillId="0" borderId="0"/>
    <xf numFmtId="43" fontId="16" fillId="0" borderId="0"/>
    <xf numFmtId="43" fontId="2" fillId="0" borderId="0"/>
    <xf numFmtId="43" fontId="18" fillId="0" borderId="0"/>
    <xf numFmtId="0" fontId="2" fillId="0" borderId="0"/>
    <xf numFmtId="0" fontId="21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1" fillId="0" borderId="0"/>
    <xf numFmtId="9" fontId="18" fillId="0" borderId="0"/>
    <xf numFmtId="0" fontId="19" fillId="0" borderId="0"/>
    <xf numFmtId="43" fontId="3" fillId="0" borderId="0"/>
    <xf numFmtId="43" fontId="18" fillId="0" borderId="0">
      <alignment textRotation="140"/>
    </xf>
    <xf numFmtId="43" fontId="17" fillId="0" borderId="0"/>
    <xf numFmtId="43" fontId="2" fillId="0" borderId="0"/>
    <xf numFmtId="43" fontId="18" fillId="0" borderId="0"/>
    <xf numFmtId="0" fontId="18" fillId="0" borderId="0"/>
    <xf numFmtId="0" fontId="18" fillId="0" borderId="0"/>
    <xf numFmtId="0" fontId="18" fillId="0" borderId="0"/>
    <xf numFmtId="9" fontId="18" fillId="0" borderId="0"/>
    <xf numFmtId="43" fontId="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43" fontId="23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135">
    <xf numFmtId="0" fontId="0" fillId="0" borderId="0" xfId="0"/>
    <xf numFmtId="0" fontId="7" fillId="0" borderId="0" xfId="0" applyFont="1" applyAlignment="1">
      <alignment vertical="center"/>
    </xf>
    <xf numFmtId="0" fontId="8" fillId="0" borderId="0" xfId="14" applyFont="1" applyAlignment="1">
      <alignment horizontal="right" vertical="center"/>
    </xf>
    <xf numFmtId="0" fontId="8" fillId="0" borderId="0" xfId="14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41" fontId="8" fillId="0" borderId="6" xfId="0" applyNumberFormat="1" applyFont="1" applyBorder="1" applyAlignment="1">
      <alignment vertical="center"/>
    </xf>
    <xf numFmtId="0" fontId="8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14" applyFont="1" applyAlignment="1">
      <alignment horizontal="centerContinuous" vertical="center"/>
    </xf>
    <xf numFmtId="41" fontId="8" fillId="0" borderId="0" xfId="14" applyNumberFormat="1" applyFont="1" applyAlignment="1">
      <alignment horizontal="left" vertical="center"/>
    </xf>
    <xf numFmtId="37" fontId="8" fillId="0" borderId="0" xfId="0" applyNumberFormat="1" applyFont="1" applyAlignment="1">
      <alignment horizontal="centerContinuous" vertical="center"/>
    </xf>
    <xf numFmtId="41" fontId="8" fillId="0" borderId="0" xfId="0" applyNumberFormat="1" applyFont="1" applyAlignment="1">
      <alignment horizontal="left" vertical="center"/>
    </xf>
    <xf numFmtId="41" fontId="8" fillId="0" borderId="0" xfId="0" applyNumberFormat="1" applyFont="1" applyAlignment="1">
      <alignment horizontal="center" vertical="center"/>
    </xf>
    <xf numFmtId="41" fontId="8" fillId="0" borderId="6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horizontal="center" vertical="center"/>
    </xf>
    <xf numFmtId="0" fontId="7" fillId="0" borderId="0" xfId="14" applyFont="1" applyAlignment="1">
      <alignment horizontal="left" vertical="center"/>
    </xf>
    <xf numFmtId="0" fontId="15" fillId="0" borderId="0" xfId="0" applyFont="1" applyAlignment="1">
      <alignment vertical="center"/>
    </xf>
    <xf numFmtId="37" fontId="9" fillId="0" borderId="0" xfId="0" applyNumberFormat="1" applyFont="1" applyAlignment="1">
      <alignment vertical="center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Continuous" vertical="center"/>
    </xf>
    <xf numFmtId="37" fontId="8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8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37" fontId="8" fillId="0" borderId="0" xfId="0" applyNumberFormat="1" applyFont="1" applyAlignment="1">
      <alignment vertical="center"/>
    </xf>
    <xf numFmtId="37" fontId="8" fillId="0" borderId="6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10" fillId="0" borderId="0" xfId="14" applyFont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0" fontId="8" fillId="0" borderId="0" xfId="14" quotePrefix="1" applyFont="1" applyAlignment="1">
      <alignment vertical="center"/>
    </xf>
    <xf numFmtId="0" fontId="8" fillId="0" borderId="0" xfId="14" applyFont="1" applyAlignment="1">
      <alignment horizontal="left" vertical="center"/>
    </xf>
    <xf numFmtId="0" fontId="10" fillId="0" borderId="0" xfId="14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Continuous" vertical="center"/>
    </xf>
    <xf numFmtId="0" fontId="24" fillId="0" borderId="0" xfId="14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7" fillId="0" borderId="0" xfId="14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37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188" fontId="7" fillId="0" borderId="0" xfId="0" applyNumberFormat="1" applyFont="1" applyAlignment="1">
      <alignment vertical="center"/>
    </xf>
    <xf numFmtId="188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1" fontId="8" fillId="0" borderId="4" xfId="0" applyNumberFormat="1" applyFont="1" applyBorder="1" applyAlignment="1">
      <alignment vertical="center"/>
    </xf>
    <xf numFmtId="43" fontId="8" fillId="0" borderId="4" xfId="0" applyNumberFormat="1" applyFont="1" applyBorder="1" applyAlignment="1">
      <alignment vertical="center"/>
    </xf>
    <xf numFmtId="189" fontId="8" fillId="0" borderId="0" xfId="0" applyNumberFormat="1" applyFont="1" applyAlignment="1">
      <alignment horizontal="left" vertical="center"/>
    </xf>
    <xf numFmtId="189" fontId="8" fillId="0" borderId="4" xfId="0" applyNumberFormat="1" applyFont="1" applyBorder="1" applyAlignment="1">
      <alignment horizontal="left" vertical="center"/>
    </xf>
    <xf numFmtId="190" fontId="8" fillId="0" borderId="0" xfId="0" applyNumberFormat="1" applyFont="1" applyAlignment="1">
      <alignment horizontal="center" vertical="center"/>
    </xf>
    <xf numFmtId="0" fontId="8" fillId="0" borderId="0" xfId="14" applyFont="1" applyAlignment="1">
      <alignment horizontal="center" vertical="center"/>
    </xf>
    <xf numFmtId="190" fontId="7" fillId="0" borderId="0" xfId="1" applyNumberFormat="1" applyFont="1" applyAlignment="1">
      <alignment vertical="center"/>
    </xf>
    <xf numFmtId="41" fontId="8" fillId="0" borderId="0" xfId="2" applyNumberFormat="1" applyFont="1" applyAlignment="1">
      <alignment vertical="center"/>
    </xf>
    <xf numFmtId="41" fontId="8" fillId="0" borderId="0" xfId="13" applyNumberFormat="1" applyFont="1" applyAlignment="1">
      <alignment horizontal="left" vertical="center"/>
    </xf>
    <xf numFmtId="190" fontId="8" fillId="0" borderId="0" xfId="13" applyNumberFormat="1" applyFont="1" applyAlignment="1">
      <alignment vertical="center"/>
    </xf>
    <xf numFmtId="190" fontId="8" fillId="0" borderId="0" xfId="0" applyNumberFormat="1" applyFont="1" applyAlignment="1">
      <alignment vertical="center"/>
    </xf>
    <xf numFmtId="43" fontId="8" fillId="0" borderId="0" xfId="0" applyNumberFormat="1" applyFont="1" applyAlignment="1">
      <alignment vertical="center"/>
    </xf>
    <xf numFmtId="4" fontId="8" fillId="0" borderId="0" xfId="1" applyFont="1" applyAlignment="1">
      <alignment vertical="center"/>
    </xf>
    <xf numFmtId="187" fontId="8" fillId="0" borderId="0" xfId="0" applyNumberFormat="1" applyFont="1" applyAlignment="1">
      <alignment vertical="center"/>
    </xf>
    <xf numFmtId="187" fontId="8" fillId="0" borderId="0" xfId="0" applyNumberFormat="1" applyFont="1" applyAlignment="1">
      <alignment horizontal="left" vertical="center"/>
    </xf>
    <xf numFmtId="187" fontId="8" fillId="0" borderId="6" xfId="1" applyNumberFormat="1" applyFont="1" applyBorder="1" applyAlignment="1">
      <alignment vertical="center"/>
    </xf>
    <xf numFmtId="187" fontId="8" fillId="0" borderId="5" xfId="0" applyNumberFormat="1" applyFont="1" applyBorder="1" applyAlignment="1">
      <alignment horizontal="left" vertical="center"/>
    </xf>
    <xf numFmtId="187" fontId="8" fillId="0" borderId="6" xfId="0" applyNumberFormat="1" applyFont="1" applyBorder="1" applyAlignment="1">
      <alignment vertical="center"/>
    </xf>
    <xf numFmtId="187" fontId="8" fillId="0" borderId="5" xfId="0" applyNumberFormat="1" applyFont="1" applyBorder="1" applyAlignment="1">
      <alignment vertical="center"/>
    </xf>
    <xf numFmtId="190" fontId="8" fillId="0" borderId="0" xfId="0" applyNumberFormat="1" applyFont="1" applyAlignment="1">
      <alignment horizontal="left" vertical="center"/>
    </xf>
    <xf numFmtId="190" fontId="8" fillId="0" borderId="0" xfId="0" applyNumberFormat="1" applyFont="1" applyAlignment="1">
      <alignment horizontal="right" vertical="center"/>
    </xf>
    <xf numFmtId="190" fontId="8" fillId="0" borderId="4" xfId="0" applyNumberFormat="1" applyFont="1" applyBorder="1" applyAlignment="1">
      <alignment vertical="center"/>
    </xf>
    <xf numFmtId="190" fontId="8" fillId="0" borderId="4" xfId="0" applyNumberFormat="1" applyFont="1" applyBorder="1" applyAlignment="1">
      <alignment horizontal="left" vertical="center"/>
    </xf>
    <xf numFmtId="187" fontId="7" fillId="0" borderId="0" xfId="0" applyNumberFormat="1" applyFont="1" applyAlignment="1">
      <alignment horizontal="right" vertical="center"/>
    </xf>
    <xf numFmtId="187" fontId="8" fillId="0" borderId="0" xfId="0" applyNumberFormat="1" applyFont="1" applyAlignment="1">
      <alignment horizontal="right" vertical="center"/>
    </xf>
    <xf numFmtId="187" fontId="8" fillId="0" borderId="5" xfId="0" applyNumberFormat="1" applyFont="1" applyBorder="1" applyAlignment="1">
      <alignment horizontal="right" vertical="center"/>
    </xf>
    <xf numFmtId="187" fontId="8" fillId="0" borderId="4" xfId="0" applyNumberFormat="1" applyFont="1" applyBorder="1" applyAlignment="1">
      <alignment horizontal="right" vertical="center"/>
    </xf>
    <xf numFmtId="187" fontId="8" fillId="0" borderId="4" xfId="0" applyNumberFormat="1" applyFont="1" applyBorder="1" applyAlignment="1">
      <alignment vertical="center"/>
    </xf>
    <xf numFmtId="187" fontId="8" fillId="0" borderId="3" xfId="0" applyNumberFormat="1" applyFont="1" applyBorder="1" applyAlignment="1">
      <alignment horizontal="left" vertical="center"/>
    </xf>
    <xf numFmtId="187" fontId="8" fillId="0" borderId="0" xfId="0" applyNumberFormat="1" applyFont="1" applyAlignment="1">
      <alignment horizontal="center" vertical="center"/>
    </xf>
    <xf numFmtId="187" fontId="7" fillId="0" borderId="0" xfId="0" applyNumberFormat="1" applyFont="1" applyAlignment="1">
      <alignment vertical="center"/>
    </xf>
    <xf numFmtId="187" fontId="8" fillId="0" borderId="3" xfId="0" applyNumberFormat="1" applyFont="1" applyBorder="1" applyAlignment="1">
      <alignment horizontal="center" vertical="center"/>
    </xf>
    <xf numFmtId="187" fontId="8" fillId="0" borderId="0" xfId="1" applyNumberFormat="1" applyFont="1" applyAlignment="1">
      <alignment vertical="center"/>
    </xf>
    <xf numFmtId="187" fontId="8" fillId="0" borderId="0" xfId="2" applyNumberFormat="1" applyFont="1" applyAlignment="1">
      <alignment vertical="center"/>
    </xf>
    <xf numFmtId="187" fontId="8" fillId="0" borderId="0" xfId="13" applyNumberFormat="1" applyFont="1" applyAlignment="1">
      <alignment horizontal="left" vertical="center"/>
    </xf>
    <xf numFmtId="187" fontId="8" fillId="0" borderId="6" xfId="13" applyNumberFormat="1" applyFont="1" applyBorder="1" applyAlignment="1">
      <alignment horizontal="left" vertical="center"/>
    </xf>
    <xf numFmtId="187" fontId="8" fillId="0" borderId="0" xfId="13" applyNumberFormat="1" applyFont="1" applyAlignment="1">
      <alignment horizontal="center" vertical="center"/>
    </xf>
    <xf numFmtId="187" fontId="8" fillId="0" borderId="6" xfId="2" applyNumberFormat="1" applyFont="1" applyBorder="1" applyAlignment="1">
      <alignment vertical="center"/>
    </xf>
    <xf numFmtId="187" fontId="8" fillId="0" borderId="6" xfId="1" applyNumberFormat="1" applyFont="1" applyBorder="1" applyAlignment="1">
      <alignment horizontal="left" vertical="center"/>
    </xf>
    <xf numFmtId="187" fontId="8" fillId="0" borderId="3" xfId="2" applyNumberFormat="1" applyFont="1" applyBorder="1" applyAlignment="1">
      <alignment vertical="center"/>
    </xf>
    <xf numFmtId="187" fontId="8" fillId="0" borderId="0" xfId="13" applyNumberFormat="1" applyFont="1" applyAlignment="1">
      <alignment vertical="center"/>
    </xf>
    <xf numFmtId="187" fontId="8" fillId="0" borderId="3" xfId="1" applyNumberFormat="1" applyFont="1" applyBorder="1" applyAlignment="1">
      <alignment vertical="center"/>
    </xf>
    <xf numFmtId="187" fontId="8" fillId="0" borderId="0" xfId="14" applyNumberFormat="1" applyFont="1" applyAlignment="1">
      <alignment horizontal="left" vertical="center"/>
    </xf>
    <xf numFmtId="187" fontId="8" fillId="0" borderId="0" xfId="20" applyNumberFormat="1" applyFont="1" applyAlignment="1">
      <alignment vertical="center"/>
    </xf>
    <xf numFmtId="187" fontId="8" fillId="0" borderId="0" xfId="21" applyNumberFormat="1" applyFont="1" applyAlignment="1">
      <alignment vertical="center"/>
    </xf>
    <xf numFmtId="187" fontId="8" fillId="0" borderId="0" xfId="22" applyNumberFormat="1" applyFont="1" applyAlignment="1">
      <alignment vertical="center"/>
    </xf>
    <xf numFmtId="187" fontId="8" fillId="0" borderId="0" xfId="14" applyNumberFormat="1" applyFont="1" applyAlignment="1">
      <alignment vertical="center"/>
    </xf>
    <xf numFmtId="187" fontId="8" fillId="0" borderId="8" xfId="0" applyNumberFormat="1" applyFont="1" applyBorder="1" applyAlignment="1">
      <alignment vertical="center"/>
    </xf>
    <xf numFmtId="187" fontId="8" fillId="0" borderId="9" xfId="0" applyNumberFormat="1" applyFont="1" applyBorder="1" applyAlignment="1">
      <alignment vertical="center"/>
    </xf>
    <xf numFmtId="187" fontId="8" fillId="0" borderId="4" xfId="1" applyNumberFormat="1" applyFont="1" applyBorder="1" applyAlignment="1">
      <alignment horizontal="left" vertical="center"/>
    </xf>
    <xf numFmtId="187" fontId="8" fillId="0" borderId="0" xfId="1" applyNumberFormat="1" applyFont="1" applyAlignment="1">
      <alignment horizontal="left" vertical="center"/>
    </xf>
    <xf numFmtId="187" fontId="8" fillId="0" borderId="2" xfId="0" applyNumberFormat="1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0" xfId="13" applyFont="1" applyAlignment="1">
      <alignment vertical="center"/>
    </xf>
    <xf numFmtId="187" fontId="8" fillId="0" borderId="0" xfId="0" applyNumberFormat="1" applyFont="1"/>
    <xf numFmtId="187" fontId="7" fillId="0" borderId="0" xfId="0" applyNumberFormat="1" applyFont="1" applyAlignment="1">
      <alignment horizontal="left" vertical="center"/>
    </xf>
    <xf numFmtId="41" fontId="14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187" fontId="8" fillId="0" borderId="3" xfId="0" applyNumberFormat="1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/>
    <xf numFmtId="0" fontId="8" fillId="0" borderId="6" xfId="0" applyFont="1" applyBorder="1"/>
    <xf numFmtId="187" fontId="8" fillId="0" borderId="0" xfId="2" applyNumberFormat="1" applyFont="1" applyFill="1" applyAlignment="1">
      <alignment vertical="center"/>
    </xf>
    <xf numFmtId="187" fontId="8" fillId="0" borderId="0" xfId="13" applyNumberFormat="1" applyFont="1" applyFill="1" applyAlignment="1">
      <alignment horizontal="left" vertical="center"/>
    </xf>
    <xf numFmtId="187" fontId="8" fillId="0" borderId="0" xfId="1" applyNumberFormat="1" applyFont="1" applyFill="1" applyAlignment="1">
      <alignment vertical="center"/>
    </xf>
    <xf numFmtId="187" fontId="8" fillId="0" borderId="6" xfId="13" applyNumberFormat="1" applyFont="1" applyFill="1" applyBorder="1" applyAlignment="1">
      <alignment horizontal="left" vertical="center"/>
    </xf>
    <xf numFmtId="187" fontId="8" fillId="0" borderId="0" xfId="13" applyNumberFormat="1" applyFont="1" applyFill="1" applyAlignment="1">
      <alignment horizontal="center" vertical="center"/>
    </xf>
    <xf numFmtId="187" fontId="8" fillId="0" borderId="6" xfId="2" applyNumberFormat="1" applyFont="1" applyFill="1" applyBorder="1" applyAlignment="1">
      <alignment vertical="center"/>
    </xf>
    <xf numFmtId="187" fontId="8" fillId="0" borderId="6" xfId="1" applyNumberFormat="1" applyFont="1" applyFill="1" applyBorder="1" applyAlignment="1">
      <alignment horizontal="left" vertical="center"/>
    </xf>
  </cellXfs>
  <cellStyles count="134">
    <cellStyle name="Comma" xfId="1" builtinId="3"/>
    <cellStyle name="Comma 2" xfId="2" xr:uid="{00000000-0005-0000-0000-000002000000}"/>
    <cellStyle name="Comma 2 2" xfId="44" xr:uid="{00000000-0005-0000-0000-00002C000000}"/>
    <cellStyle name="Comma 2 3" xfId="27" xr:uid="{00000000-0005-0000-0000-00001B000000}"/>
    <cellStyle name="Comma 2 3 2" xfId="45" xr:uid="{00000000-0005-0000-0000-00002D000000}"/>
    <cellStyle name="Comma 2 4" xfId="26" xr:uid="{00000000-0005-0000-0000-00001A000000}"/>
    <cellStyle name="Comma 2 9" xfId="52" xr:uid="{00000000-0005-0000-0000-000034000000}"/>
    <cellStyle name="Comma 2_Consolidated" xfId="57" xr:uid="{00000000-0005-0000-0000-000039000000}"/>
    <cellStyle name="Comma 3" xfId="28" xr:uid="{00000000-0005-0000-0000-00001C000000}"/>
    <cellStyle name="Comma 3 2" xfId="17" xr:uid="{00000000-0005-0000-0000-000011000000}"/>
    <cellStyle name="Comma 32" xfId="29" xr:uid="{00000000-0005-0000-0000-00001D000000}"/>
    <cellStyle name="Comma 32 2" xfId="46" xr:uid="{00000000-0005-0000-0000-00002E000000}"/>
    <cellStyle name="Comma 4" xfId="43" xr:uid="{00000000-0005-0000-0000-00002B000000}"/>
    <cellStyle name="Comma 48 2" xfId="30" xr:uid="{00000000-0005-0000-0000-00001E000000}"/>
    <cellStyle name="Comma 48 2 2" xfId="47" xr:uid="{00000000-0005-0000-0000-00002F000000}"/>
    <cellStyle name="comma zerodec" xfId="3" xr:uid="{00000000-0005-0000-0000-000003000000}"/>
    <cellStyle name="Currency1" xfId="4" xr:uid="{00000000-0005-0000-0000-000004000000}"/>
    <cellStyle name="Dollar (zero dec)" xfId="5" xr:uid="{00000000-0005-0000-0000-000005000000}"/>
    <cellStyle name="Grey" xfId="6" xr:uid="{00000000-0005-0000-0000-000006000000}"/>
    <cellStyle name="Input [yellow]" xfId="7" xr:uid="{00000000-0005-0000-0000-000007000000}"/>
    <cellStyle name="no dec" xfId="8" xr:uid="{00000000-0005-0000-0000-000008000000}"/>
    <cellStyle name="Normal" xfId="0" builtinId="0"/>
    <cellStyle name="Normal - Style1" xfId="9" xr:uid="{00000000-0005-0000-0000-000009000000}"/>
    <cellStyle name="Normal 10" xfId="31" xr:uid="{00000000-0005-0000-0000-00001F000000}"/>
    <cellStyle name="Normal 11" xfId="71" xr:uid="{00000000-0005-0000-0000-000047000000}"/>
    <cellStyle name="Normal 12" xfId="66" xr:uid="{00000000-0005-0000-0000-000042000000}"/>
    <cellStyle name="Normal 13" xfId="77" xr:uid="{00000000-0005-0000-0000-00004D000000}"/>
    <cellStyle name="Normal 14" xfId="60" xr:uid="{00000000-0005-0000-0000-00003C000000}"/>
    <cellStyle name="Normal 15" xfId="78" xr:uid="{00000000-0005-0000-0000-00004E000000}"/>
    <cellStyle name="Normal 16" xfId="63" xr:uid="{00000000-0005-0000-0000-00003F000000}"/>
    <cellStyle name="Normal 17" xfId="32" xr:uid="{00000000-0005-0000-0000-000020000000}"/>
    <cellStyle name="Normal 18" xfId="80" xr:uid="{00000000-0005-0000-0000-000050000000}"/>
    <cellStyle name="Normal 19" xfId="72" xr:uid="{00000000-0005-0000-0000-000048000000}"/>
    <cellStyle name="Normal 19 2" xfId="33" xr:uid="{00000000-0005-0000-0000-000021000000}"/>
    <cellStyle name="Normal 19 2 2" xfId="48" xr:uid="{00000000-0005-0000-0000-000030000000}"/>
    <cellStyle name="Normal 19 2_Consolidated" xfId="56" xr:uid="{00000000-0005-0000-0000-000038000000}"/>
    <cellStyle name="Normal 2" xfId="10" xr:uid="{00000000-0005-0000-0000-00000A000000}"/>
    <cellStyle name="Normal 2 10" xfId="70" xr:uid="{00000000-0005-0000-0000-000046000000}"/>
    <cellStyle name="Normal 2 11" xfId="97" xr:uid="{00000000-0005-0000-0000-000061000000}"/>
    <cellStyle name="Normal 2 12" xfId="34" xr:uid="{00000000-0005-0000-0000-000022000000}"/>
    <cellStyle name="Normal 2 2" xfId="35" xr:uid="{00000000-0005-0000-0000-000023000000}"/>
    <cellStyle name="Normal 2 2 2" xfId="49" xr:uid="{00000000-0005-0000-0000-000031000000}"/>
    <cellStyle name="Normal 2 2_Consolidated" xfId="55" xr:uid="{00000000-0005-0000-0000-000037000000}"/>
    <cellStyle name="Normal 2 3" xfId="53" xr:uid="{00000000-0005-0000-0000-000035000000}"/>
    <cellStyle name="Normal 2 3 2" xfId="79" xr:uid="{00000000-0005-0000-0000-00004F000000}"/>
    <cellStyle name="Normal 2 3 3" xfId="103" xr:uid="{00000000-0005-0000-0000-000067000000}"/>
    <cellStyle name="Normal 2 4" xfId="67" xr:uid="{00000000-0005-0000-0000-000043000000}"/>
    <cellStyle name="Normal 2 5" xfId="36" xr:uid="{00000000-0005-0000-0000-000024000000}"/>
    <cellStyle name="Normal 2 5 2" xfId="50" xr:uid="{00000000-0005-0000-0000-000032000000}"/>
    <cellStyle name="Normal 2 5_Consolidated" xfId="54" xr:uid="{00000000-0005-0000-0000-000036000000}"/>
    <cellStyle name="Normal 2 6" xfId="76" xr:uid="{00000000-0005-0000-0000-00004C000000}"/>
    <cellStyle name="Normal 2 7" xfId="81" xr:uid="{00000000-0005-0000-0000-000051000000}"/>
    <cellStyle name="Normal 2 8" xfId="74" xr:uid="{00000000-0005-0000-0000-00004A000000}"/>
    <cellStyle name="Normal 2 9" xfId="62" xr:uid="{00000000-0005-0000-0000-00003E000000}"/>
    <cellStyle name="Normal 2_Consolidated" xfId="58" xr:uid="{00000000-0005-0000-0000-00003A000000}"/>
    <cellStyle name="Normal 20" xfId="65" xr:uid="{00000000-0005-0000-0000-000041000000}"/>
    <cellStyle name="Normal 21" xfId="68" xr:uid="{00000000-0005-0000-0000-000044000000}"/>
    <cellStyle name="Normal 22" xfId="64" xr:uid="{00000000-0005-0000-0000-000040000000}"/>
    <cellStyle name="Normal 23" xfId="69" xr:uid="{00000000-0005-0000-0000-000045000000}"/>
    <cellStyle name="Normal 24" xfId="19" xr:uid="{00000000-0005-0000-0000-000013000000}"/>
    <cellStyle name="Normal 25" xfId="21" xr:uid="{00000000-0005-0000-0000-000015000000}"/>
    <cellStyle name="Normal 26" xfId="24" xr:uid="{00000000-0005-0000-0000-000018000000}"/>
    <cellStyle name="Normal 27" xfId="82" xr:uid="{00000000-0005-0000-0000-000052000000}"/>
    <cellStyle name="Normal 28" xfId="83" xr:uid="{00000000-0005-0000-0000-000053000000}"/>
    <cellStyle name="Normal 29" xfId="84" xr:uid="{00000000-0005-0000-0000-000054000000}"/>
    <cellStyle name="Normal 3" xfId="11" xr:uid="{00000000-0005-0000-0000-00000B000000}"/>
    <cellStyle name="Normal 30" xfId="85" xr:uid="{00000000-0005-0000-0000-000055000000}"/>
    <cellStyle name="Normal 31" xfId="86" xr:uid="{00000000-0005-0000-0000-000056000000}"/>
    <cellStyle name="Normal 32" xfId="87" xr:uid="{00000000-0005-0000-0000-000057000000}"/>
    <cellStyle name="Normal 33" xfId="88" xr:uid="{00000000-0005-0000-0000-000058000000}"/>
    <cellStyle name="Normal 34" xfId="89" xr:uid="{00000000-0005-0000-0000-000059000000}"/>
    <cellStyle name="Normal 35" xfId="90" xr:uid="{00000000-0005-0000-0000-00005A000000}"/>
    <cellStyle name="Normal 36" xfId="18" xr:uid="{00000000-0005-0000-0000-000012000000}"/>
    <cellStyle name="Normal 37" xfId="20" xr:uid="{00000000-0005-0000-0000-000014000000}"/>
    <cellStyle name="Normal 38" xfId="22" xr:uid="{00000000-0005-0000-0000-000016000000}"/>
    <cellStyle name="Normal 39" xfId="23" xr:uid="{00000000-0005-0000-0000-000017000000}"/>
    <cellStyle name="Normal 4" xfId="12" xr:uid="{00000000-0005-0000-0000-00000C000000}"/>
    <cellStyle name="Normal 4 2" xfId="37" xr:uid="{00000000-0005-0000-0000-000025000000}"/>
    <cellStyle name="Normal 40" xfId="104" xr:uid="{00000000-0005-0000-0000-000068000000}"/>
    <cellStyle name="Normal 41" xfId="96" xr:uid="{00000000-0005-0000-0000-000060000000}"/>
    <cellStyle name="Normal 42" xfId="106" xr:uid="{00000000-0005-0000-0000-00006A000000}"/>
    <cellStyle name="Normal 43" xfId="102" xr:uid="{00000000-0005-0000-0000-000066000000}"/>
    <cellStyle name="Normal 44" xfId="100" xr:uid="{00000000-0005-0000-0000-000064000000}"/>
    <cellStyle name="Normal 45" xfId="107" xr:uid="{00000000-0005-0000-0000-00006B000000}"/>
    <cellStyle name="Normal 46" xfId="98" xr:uid="{00000000-0005-0000-0000-000062000000}"/>
    <cellStyle name="Normal 47" xfId="92" xr:uid="{00000000-0005-0000-0000-00005C000000}"/>
    <cellStyle name="Normal 48" xfId="105" xr:uid="{00000000-0005-0000-0000-000069000000}"/>
    <cellStyle name="Normal 49" xfId="108" xr:uid="{00000000-0005-0000-0000-00006C000000}"/>
    <cellStyle name="Normal 5" xfId="38" xr:uid="{00000000-0005-0000-0000-000026000000}"/>
    <cellStyle name="Normal 50" xfId="109" xr:uid="{00000000-0005-0000-0000-00006D000000}"/>
    <cellStyle name="Normal 51" xfId="110" xr:uid="{00000000-0005-0000-0000-00006E000000}"/>
    <cellStyle name="Normal 52" xfId="111" xr:uid="{00000000-0005-0000-0000-00006F000000}"/>
    <cellStyle name="Normal 53" xfId="112" xr:uid="{00000000-0005-0000-0000-000070000000}"/>
    <cellStyle name="Normal 54" xfId="113" xr:uid="{00000000-0005-0000-0000-000071000000}"/>
    <cellStyle name="Normal 55" xfId="114" xr:uid="{00000000-0005-0000-0000-000072000000}"/>
    <cellStyle name="Normal 56" xfId="115" xr:uid="{00000000-0005-0000-0000-000073000000}"/>
    <cellStyle name="Normal 57" xfId="116" xr:uid="{00000000-0005-0000-0000-000074000000}"/>
    <cellStyle name="Normal 58" xfId="117" xr:uid="{00000000-0005-0000-0000-000075000000}"/>
    <cellStyle name="Normal 59" xfId="118" xr:uid="{00000000-0005-0000-0000-000076000000}"/>
    <cellStyle name="Normal 6" xfId="39" xr:uid="{00000000-0005-0000-0000-000027000000}"/>
    <cellStyle name="Normal 60" xfId="119" xr:uid="{00000000-0005-0000-0000-000077000000}"/>
    <cellStyle name="Normal 61" xfId="120" xr:uid="{00000000-0005-0000-0000-000078000000}"/>
    <cellStyle name="Normal 62" xfId="121" xr:uid="{00000000-0005-0000-0000-000079000000}"/>
    <cellStyle name="Normal 63" xfId="122" xr:uid="{00000000-0005-0000-0000-00007A000000}"/>
    <cellStyle name="Normal 64" xfId="123" xr:uid="{00000000-0005-0000-0000-00007B000000}"/>
    <cellStyle name="Normal 65" xfId="124" xr:uid="{00000000-0005-0000-0000-00007C000000}"/>
    <cellStyle name="Normal 66" xfId="125" xr:uid="{00000000-0005-0000-0000-00007D000000}"/>
    <cellStyle name="Normal 67" xfId="126" xr:uid="{00000000-0005-0000-0000-00007E000000}"/>
    <cellStyle name="Normal 68" xfId="127" xr:uid="{00000000-0005-0000-0000-00007F000000}"/>
    <cellStyle name="Normal 69" xfId="129" xr:uid="{00000000-0005-0000-0000-000081000000}"/>
    <cellStyle name="Normal 7" xfId="59" xr:uid="{00000000-0005-0000-0000-00003B000000}"/>
    <cellStyle name="Normal 70" xfId="95" xr:uid="{00000000-0005-0000-0000-00005F000000}"/>
    <cellStyle name="Normal 71" xfId="130" xr:uid="{00000000-0005-0000-0000-000082000000}"/>
    <cellStyle name="Normal 72" xfId="99" xr:uid="{00000000-0005-0000-0000-000063000000}"/>
    <cellStyle name="Normal 73" xfId="101" xr:uid="{00000000-0005-0000-0000-000065000000}"/>
    <cellStyle name="Normal 74" xfId="94" xr:uid="{00000000-0005-0000-0000-00005E000000}"/>
    <cellStyle name="Normal 75" xfId="128" xr:uid="{00000000-0005-0000-0000-000080000000}"/>
    <cellStyle name="Normal 76" xfId="93" xr:uid="{00000000-0005-0000-0000-00005D000000}"/>
    <cellStyle name="Normal 77" xfId="91" xr:uid="{00000000-0005-0000-0000-00005B000000}"/>
    <cellStyle name="Normal 78" xfId="131" xr:uid="{00000000-0005-0000-0000-000083000000}"/>
    <cellStyle name="Normal 79" xfId="25" xr:uid="{00000000-0005-0000-0000-000019000000}"/>
    <cellStyle name="Normal 8" xfId="75" xr:uid="{00000000-0005-0000-0000-00004B000000}"/>
    <cellStyle name="Normal 80" xfId="40" xr:uid="{00000000-0005-0000-0000-000028000000}"/>
    <cellStyle name="Normal 81" xfId="132" xr:uid="{00000000-0005-0000-0000-000084000000}"/>
    <cellStyle name="Normal 82" xfId="133" xr:uid="{00000000-0005-0000-0000-000085000000}"/>
    <cellStyle name="Normal 83" xfId="73" xr:uid="{00000000-0005-0000-0000-000049000000}"/>
    <cellStyle name="Normal 9" xfId="61" xr:uid="{00000000-0005-0000-0000-00003D000000}"/>
    <cellStyle name="Normal_BS&amp;PL_Thai_FS example_2008_22 Jan 09_TF_Q4'08" xfId="13" xr:uid="{00000000-0005-0000-0000-00000D000000}"/>
    <cellStyle name="Normal_tfe2" xfId="14" xr:uid="{00000000-0005-0000-0000-00000E000000}"/>
    <cellStyle name="Percent [2]" xfId="15" xr:uid="{00000000-0005-0000-0000-00000F000000}"/>
    <cellStyle name="Percent 2" xfId="41" xr:uid="{00000000-0005-0000-0000-000029000000}"/>
    <cellStyle name="Percent 2 2" xfId="51" xr:uid="{00000000-0005-0000-0000-000033000000}"/>
    <cellStyle name="Quantity" xfId="16" xr:uid="{00000000-0005-0000-0000-000010000000}"/>
    <cellStyle name="ปกติ 2 2" xfId="42" xr:uid="{00000000-0005-0000-0000-00002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3"/>
  <sheetViews>
    <sheetView showGridLines="0" view="pageBreakPreview" topLeftCell="A100" zoomScale="130" zoomScaleNormal="100" zoomScaleSheetLayoutView="130" workbookViewId="0">
      <selection activeCell="Q107" sqref="Q107"/>
    </sheetView>
  </sheetViews>
  <sheetFormatPr defaultColWidth="9.140625" defaultRowHeight="20.25" customHeight="1"/>
  <cols>
    <col min="1" max="1" width="1.7109375" style="22" customWidth="1"/>
    <col min="2" max="4" width="1.7109375" style="3" customWidth="1"/>
    <col min="5" max="5" width="36.7109375" style="3" customWidth="1"/>
    <col min="6" max="6" width="1.7109375" style="3" customWidth="1"/>
    <col min="7" max="7" width="4.7109375" style="3" customWidth="1"/>
    <col min="8" max="8" width="0.85546875" style="3" customWidth="1"/>
    <col min="9" max="9" width="13" style="15" customWidth="1"/>
    <col min="10" max="10" width="0.85546875" style="15" customWidth="1"/>
    <col min="11" max="11" width="13" style="15" customWidth="1"/>
    <col min="12" max="12" width="0.85546875" style="15" customWidth="1"/>
    <col min="13" max="13" width="13" style="15" customWidth="1"/>
    <col min="14" max="14" width="0.85546875" style="15" customWidth="1"/>
    <col min="15" max="15" width="13" style="15" customWidth="1"/>
    <col min="16" max="16" width="0.85546875" style="2" customWidth="1"/>
    <col min="17" max="18" width="13.7109375" style="3" customWidth="1"/>
    <col min="19" max="20" width="9.140625" style="3" customWidth="1"/>
    <col min="21" max="16384" width="9.140625" style="3"/>
  </cols>
  <sheetData>
    <row r="1" spans="1:16" ht="20.25" customHeight="1">
      <c r="A1" s="1" t="s">
        <v>1</v>
      </c>
      <c r="B1" s="14"/>
      <c r="C1" s="14"/>
      <c r="D1" s="14"/>
      <c r="E1" s="14"/>
      <c r="F1" s="14"/>
      <c r="G1" s="14"/>
      <c r="H1" s="14"/>
    </row>
    <row r="2" spans="1:16" ht="20.25" customHeight="1">
      <c r="A2" s="1" t="s">
        <v>53</v>
      </c>
      <c r="B2" s="14"/>
      <c r="C2" s="14"/>
      <c r="D2" s="14"/>
      <c r="E2" s="14"/>
      <c r="F2" s="14"/>
      <c r="G2" s="14"/>
      <c r="H2" s="14"/>
    </row>
    <row r="3" spans="1:16" ht="20.25" customHeight="1">
      <c r="A3" s="1" t="s">
        <v>54</v>
      </c>
      <c r="B3" s="14"/>
      <c r="C3" s="14"/>
      <c r="D3" s="14"/>
      <c r="E3" s="14"/>
      <c r="F3" s="14"/>
      <c r="G3" s="14"/>
      <c r="H3" s="14"/>
    </row>
    <row r="4" spans="1:16" s="5" customFormat="1" ht="20.25" customHeight="1">
      <c r="A4" s="1"/>
      <c r="B4" s="16"/>
      <c r="C4" s="16"/>
      <c r="D4" s="16"/>
      <c r="E4" s="16"/>
      <c r="F4" s="16"/>
      <c r="G4" s="28"/>
      <c r="H4" s="16"/>
      <c r="I4" s="17"/>
      <c r="J4" s="17"/>
      <c r="K4" s="17"/>
      <c r="L4" s="17"/>
      <c r="M4" s="17"/>
      <c r="N4" s="17"/>
      <c r="O4" s="17"/>
      <c r="P4" s="4" t="s">
        <v>4</v>
      </c>
    </row>
    <row r="5" spans="1:16" s="5" customFormat="1" ht="20.25" customHeight="1">
      <c r="A5" s="1"/>
      <c r="B5" s="29"/>
      <c r="C5" s="29"/>
      <c r="D5" s="29"/>
      <c r="E5" s="29"/>
      <c r="F5" s="29"/>
      <c r="G5" s="6"/>
      <c r="H5" s="29"/>
      <c r="I5" s="17"/>
      <c r="J5" s="18" t="s">
        <v>5</v>
      </c>
      <c r="K5" s="17"/>
      <c r="L5" s="17"/>
      <c r="M5" s="17"/>
      <c r="N5" s="18" t="s">
        <v>6</v>
      </c>
      <c r="O5" s="17"/>
      <c r="P5" s="4"/>
    </row>
    <row r="6" spans="1:16" s="5" customFormat="1" ht="20.25" customHeight="1">
      <c r="B6" s="29"/>
      <c r="C6" s="29"/>
      <c r="D6" s="29"/>
      <c r="E6" s="29"/>
      <c r="F6" s="29"/>
      <c r="G6" s="6"/>
      <c r="H6" s="29"/>
      <c r="I6" s="7"/>
      <c r="J6" s="19" t="s">
        <v>7</v>
      </c>
      <c r="K6" s="7"/>
      <c r="L6" s="18"/>
      <c r="M6" s="7"/>
      <c r="N6" s="19" t="s">
        <v>7</v>
      </c>
      <c r="O6" s="7"/>
      <c r="P6" s="8"/>
    </row>
    <row r="7" spans="1:16" s="1" customFormat="1" ht="20.25" customHeight="1">
      <c r="B7" s="30"/>
      <c r="C7" s="30"/>
      <c r="D7" s="30"/>
      <c r="E7" s="30"/>
      <c r="F7" s="30"/>
      <c r="G7" s="31"/>
      <c r="H7" s="30"/>
      <c r="I7" s="32" t="s">
        <v>55</v>
      </c>
      <c r="J7" s="6"/>
      <c r="K7" s="32" t="s">
        <v>56</v>
      </c>
      <c r="L7" s="6"/>
      <c r="M7" s="32" t="s">
        <v>55</v>
      </c>
      <c r="N7" s="6"/>
      <c r="O7" s="32" t="s">
        <v>56</v>
      </c>
      <c r="P7" s="33"/>
    </row>
    <row r="8" spans="1:16" s="5" customFormat="1" ht="20.25" customHeight="1">
      <c r="A8" s="1"/>
      <c r="B8" s="34"/>
      <c r="C8" s="20"/>
      <c r="D8" s="20"/>
      <c r="E8" s="20"/>
      <c r="F8" s="20"/>
      <c r="G8" s="35" t="s">
        <v>57</v>
      </c>
      <c r="H8" s="20"/>
      <c r="I8" s="36" t="s">
        <v>8</v>
      </c>
      <c r="J8" s="21"/>
      <c r="K8" s="36" t="s">
        <v>58</v>
      </c>
      <c r="L8" s="21"/>
      <c r="M8" s="36" t="s">
        <v>8</v>
      </c>
      <c r="N8" s="21"/>
      <c r="O8" s="36" t="s">
        <v>58</v>
      </c>
      <c r="P8" s="8"/>
    </row>
    <row r="9" spans="1:16" s="5" customFormat="1" ht="20.25" customHeight="1">
      <c r="A9" s="1"/>
      <c r="B9" s="34"/>
      <c r="C9" s="20"/>
      <c r="D9" s="20"/>
      <c r="E9" s="20"/>
      <c r="F9" s="20"/>
      <c r="G9" s="29"/>
      <c r="H9" s="20"/>
      <c r="I9" s="37" t="s">
        <v>59</v>
      </c>
      <c r="J9" s="21"/>
      <c r="K9" s="37" t="s">
        <v>60</v>
      </c>
      <c r="L9" s="21"/>
      <c r="M9" s="37" t="s">
        <v>59</v>
      </c>
      <c r="N9" s="21"/>
      <c r="O9" s="37" t="s">
        <v>60</v>
      </c>
      <c r="P9" s="8"/>
    </row>
    <row r="10" spans="1:16" s="5" customFormat="1" ht="20.25" customHeight="1">
      <c r="A10" s="1"/>
      <c r="B10" s="34"/>
      <c r="C10" s="20"/>
      <c r="D10" s="20"/>
      <c r="E10" s="20"/>
      <c r="F10" s="20"/>
      <c r="G10" s="29"/>
      <c r="H10" s="20"/>
      <c r="I10" s="37" t="s">
        <v>61</v>
      </c>
      <c r="J10" s="21"/>
      <c r="K10" s="37"/>
      <c r="L10" s="21"/>
      <c r="M10" s="37" t="s">
        <v>61</v>
      </c>
      <c r="N10" s="21"/>
      <c r="O10" s="37"/>
      <c r="P10" s="8"/>
    </row>
    <row r="11" spans="1:16" ht="20.25" customHeight="1">
      <c r="A11" s="1" t="s">
        <v>62</v>
      </c>
      <c r="G11" s="38"/>
    </row>
    <row r="12" spans="1:16" ht="20.25" customHeight="1">
      <c r="A12" s="1" t="s">
        <v>63</v>
      </c>
      <c r="G12" s="38"/>
      <c r="M12" s="17"/>
    </row>
    <row r="13" spans="1:16" ht="20.25" customHeight="1">
      <c r="A13" s="3" t="s">
        <v>64</v>
      </c>
      <c r="F13" s="39"/>
      <c r="G13" s="39"/>
      <c r="H13" s="5"/>
      <c r="I13" s="76">
        <v>432788</v>
      </c>
      <c r="J13" s="77"/>
      <c r="K13" s="76">
        <v>1775777</v>
      </c>
      <c r="L13" s="77"/>
      <c r="M13" s="76">
        <v>291693</v>
      </c>
      <c r="N13" s="77"/>
      <c r="O13" s="76">
        <v>1566413</v>
      </c>
    </row>
    <row r="14" spans="1:16" ht="20.25" customHeight="1">
      <c r="A14" s="3" t="s">
        <v>26</v>
      </c>
      <c r="G14" s="9">
        <v>3</v>
      </c>
      <c r="H14" s="5"/>
      <c r="I14" s="76">
        <v>65711</v>
      </c>
      <c r="J14" s="77"/>
      <c r="K14" s="76">
        <v>80511</v>
      </c>
      <c r="L14" s="77"/>
      <c r="M14" s="76">
        <v>51933</v>
      </c>
      <c r="N14" s="77"/>
      <c r="O14" s="76">
        <v>87185</v>
      </c>
    </row>
    <row r="15" spans="1:16" ht="20.25" customHeight="1">
      <c r="A15" s="3" t="s">
        <v>65</v>
      </c>
      <c r="G15" s="9">
        <v>2</v>
      </c>
      <c r="H15" s="5"/>
      <c r="I15" s="76">
        <v>0</v>
      </c>
      <c r="J15" s="77"/>
      <c r="K15" s="76">
        <v>0</v>
      </c>
      <c r="L15" s="77"/>
      <c r="M15" s="76">
        <v>8575392</v>
      </c>
      <c r="N15" s="77"/>
      <c r="O15" s="76">
        <v>7728392</v>
      </c>
    </row>
    <row r="16" spans="1:16" ht="20.25" customHeight="1">
      <c r="A16" s="5" t="s">
        <v>66</v>
      </c>
      <c r="B16" s="5"/>
      <c r="C16" s="5"/>
      <c r="D16" s="5"/>
      <c r="E16" s="5"/>
      <c r="G16" s="9"/>
      <c r="H16" s="5"/>
      <c r="I16" s="105"/>
      <c r="J16" s="77"/>
      <c r="K16" s="77"/>
      <c r="L16" s="77"/>
      <c r="M16" s="77"/>
      <c r="N16" s="77"/>
      <c r="O16" s="77"/>
    </row>
    <row r="17" spans="1:16" ht="20.25" customHeight="1">
      <c r="A17" s="5"/>
      <c r="B17" s="5" t="s">
        <v>67</v>
      </c>
      <c r="C17" s="5"/>
      <c r="D17" s="5"/>
      <c r="E17" s="5"/>
      <c r="G17" s="9">
        <v>4</v>
      </c>
      <c r="H17" s="5"/>
      <c r="I17" s="76">
        <v>5924971</v>
      </c>
      <c r="J17" s="77"/>
      <c r="K17" s="76">
        <v>5316488</v>
      </c>
      <c r="L17" s="77"/>
      <c r="M17" s="76">
        <v>0</v>
      </c>
      <c r="N17" s="77"/>
      <c r="O17" s="76">
        <v>0</v>
      </c>
    </row>
    <row r="18" spans="1:16" ht="20.25" customHeight="1">
      <c r="A18" s="5" t="s">
        <v>68</v>
      </c>
      <c r="B18" s="5"/>
      <c r="C18" s="5"/>
      <c r="D18" s="5"/>
      <c r="E18" s="5"/>
      <c r="G18" s="9"/>
      <c r="H18" s="5"/>
      <c r="I18" s="105"/>
      <c r="J18" s="77"/>
      <c r="K18" s="77"/>
      <c r="L18" s="77"/>
      <c r="M18" s="77"/>
      <c r="N18" s="77"/>
      <c r="O18" s="77"/>
    </row>
    <row r="19" spans="1:16" ht="20.25" customHeight="1">
      <c r="A19" s="5" t="s">
        <v>232</v>
      </c>
      <c r="B19" s="5"/>
      <c r="C19" s="5"/>
      <c r="D19" s="5"/>
      <c r="E19" s="5"/>
      <c r="G19" s="9">
        <v>4</v>
      </c>
      <c r="H19" s="5"/>
      <c r="I19" s="76">
        <v>690000</v>
      </c>
      <c r="J19" s="77"/>
      <c r="K19" s="76">
        <v>774047</v>
      </c>
      <c r="L19" s="77"/>
      <c r="M19" s="76">
        <v>0</v>
      </c>
      <c r="N19" s="77"/>
      <c r="O19" s="76">
        <v>0</v>
      </c>
    </row>
    <row r="20" spans="1:16" ht="20.25" customHeight="1">
      <c r="A20" s="1" t="s">
        <v>69</v>
      </c>
      <c r="G20" s="9"/>
      <c r="H20" s="5"/>
      <c r="I20" s="79">
        <f>SUM(I13:I19)</f>
        <v>7113470</v>
      </c>
      <c r="J20" s="77"/>
      <c r="K20" s="79">
        <f>SUM(K13:K19)</f>
        <v>7946823</v>
      </c>
      <c r="L20" s="77"/>
      <c r="M20" s="79">
        <f>SUM(M13:M19)</f>
        <v>8919018</v>
      </c>
      <c r="N20" s="77"/>
      <c r="O20" s="79">
        <f>SUM(O13:O19)</f>
        <v>9381990</v>
      </c>
    </row>
    <row r="21" spans="1:16" ht="20.25" customHeight="1">
      <c r="A21" s="1" t="s">
        <v>70</v>
      </c>
      <c r="G21" s="9"/>
      <c r="H21" s="28"/>
      <c r="I21" s="77"/>
      <c r="J21" s="77"/>
      <c r="K21" s="77"/>
      <c r="L21" s="77"/>
      <c r="M21" s="77"/>
      <c r="N21" s="77"/>
      <c r="O21" s="77"/>
      <c r="P21" s="3"/>
    </row>
    <row r="22" spans="1:16" ht="20.25" customHeight="1">
      <c r="A22" s="5" t="s">
        <v>71</v>
      </c>
      <c r="F22" s="9"/>
      <c r="G22" s="28"/>
      <c r="H22" s="17"/>
      <c r="I22" s="77"/>
      <c r="J22" s="77"/>
      <c r="K22" s="77"/>
      <c r="L22" s="77"/>
      <c r="M22" s="77"/>
      <c r="N22" s="77"/>
      <c r="O22" s="77"/>
      <c r="P22" s="3"/>
    </row>
    <row r="23" spans="1:16" ht="20.25" customHeight="1">
      <c r="A23" s="3"/>
      <c r="B23" s="5" t="s">
        <v>72</v>
      </c>
      <c r="G23" s="9">
        <v>2</v>
      </c>
      <c r="H23" s="28"/>
      <c r="I23" s="76">
        <v>2372450</v>
      </c>
      <c r="J23" s="77"/>
      <c r="K23" s="76">
        <v>2465031</v>
      </c>
      <c r="L23" s="77"/>
      <c r="M23" s="76">
        <v>2853000</v>
      </c>
      <c r="N23" s="77"/>
      <c r="O23" s="76">
        <v>2888000</v>
      </c>
      <c r="P23" s="3"/>
    </row>
    <row r="24" spans="1:16" ht="20.25" customHeight="1">
      <c r="A24" s="5" t="s">
        <v>73</v>
      </c>
      <c r="B24" s="40"/>
      <c r="G24" s="9"/>
      <c r="H24" s="28"/>
      <c r="I24" s="105"/>
      <c r="J24" s="77"/>
      <c r="K24" s="77"/>
      <c r="L24" s="77"/>
      <c r="M24" s="77"/>
      <c r="N24" s="77"/>
      <c r="O24" s="77"/>
      <c r="P24" s="3"/>
    </row>
    <row r="25" spans="1:16" ht="20.25" customHeight="1">
      <c r="A25" s="3"/>
      <c r="B25" s="5" t="s">
        <v>67</v>
      </c>
      <c r="G25" s="9">
        <v>5</v>
      </c>
      <c r="H25" s="28"/>
      <c r="I25" s="76">
        <v>2112298</v>
      </c>
      <c r="J25" s="77"/>
      <c r="K25" s="76">
        <v>1561446</v>
      </c>
      <c r="L25" s="77"/>
      <c r="M25" s="76">
        <v>0</v>
      </c>
      <c r="N25" s="77"/>
      <c r="O25" s="76">
        <v>0</v>
      </c>
      <c r="P25" s="3"/>
    </row>
    <row r="26" spans="1:16" ht="20.25" customHeight="1">
      <c r="A26" s="5" t="s">
        <v>74</v>
      </c>
      <c r="G26" s="9">
        <v>6</v>
      </c>
      <c r="H26" s="28"/>
      <c r="I26" s="76">
        <v>0</v>
      </c>
      <c r="J26" s="77"/>
      <c r="K26" s="76">
        <v>0</v>
      </c>
      <c r="L26" s="77"/>
      <c r="M26" s="76">
        <v>970453</v>
      </c>
      <c r="N26" s="77"/>
      <c r="O26" s="76">
        <v>970453</v>
      </c>
      <c r="P26" s="3"/>
    </row>
    <row r="27" spans="1:16" ht="20.25" customHeight="1">
      <c r="A27" s="3" t="s">
        <v>75</v>
      </c>
      <c r="G27" s="9">
        <v>7</v>
      </c>
      <c r="H27" s="28"/>
      <c r="I27" s="76">
        <v>212642</v>
      </c>
      <c r="J27" s="77"/>
      <c r="K27" s="76">
        <v>162426</v>
      </c>
      <c r="L27" s="77"/>
      <c r="M27" s="76">
        <v>0</v>
      </c>
      <c r="N27" s="77"/>
      <c r="O27" s="76">
        <v>0</v>
      </c>
      <c r="P27" s="3"/>
    </row>
    <row r="28" spans="1:16" ht="20.25" customHeight="1">
      <c r="A28" s="3" t="s">
        <v>76</v>
      </c>
      <c r="G28" s="9">
        <v>8</v>
      </c>
      <c r="H28" s="28"/>
      <c r="I28" s="76">
        <v>960849</v>
      </c>
      <c r="J28" s="77"/>
      <c r="K28" s="76">
        <v>949661</v>
      </c>
      <c r="L28" s="77"/>
      <c r="M28" s="76">
        <v>0</v>
      </c>
      <c r="N28" s="77"/>
      <c r="O28" s="76">
        <v>0</v>
      </c>
      <c r="P28" s="3"/>
    </row>
    <row r="29" spans="1:16" ht="20.25" customHeight="1">
      <c r="A29" s="3" t="s">
        <v>77</v>
      </c>
      <c r="G29" s="9">
        <v>9</v>
      </c>
      <c r="H29" s="28"/>
      <c r="I29" s="76">
        <v>897397</v>
      </c>
      <c r="J29" s="77"/>
      <c r="K29" s="76">
        <v>940926</v>
      </c>
      <c r="L29" s="77"/>
      <c r="M29" s="76">
        <v>897397</v>
      </c>
      <c r="N29" s="77"/>
      <c r="O29" s="76">
        <v>940926</v>
      </c>
      <c r="P29" s="3"/>
    </row>
    <row r="30" spans="1:16" ht="20.25" customHeight="1">
      <c r="A30" s="3" t="s">
        <v>78</v>
      </c>
      <c r="G30" s="9">
        <v>10</v>
      </c>
      <c r="I30" s="76">
        <v>301931</v>
      </c>
      <c r="J30" s="77"/>
      <c r="K30" s="76">
        <v>306149</v>
      </c>
      <c r="L30" s="77"/>
      <c r="M30" s="76">
        <v>301931</v>
      </c>
      <c r="N30" s="77"/>
      <c r="O30" s="76">
        <v>306149</v>
      </c>
      <c r="P30" s="3"/>
    </row>
    <row r="31" spans="1:16" ht="20.25" customHeight="1">
      <c r="A31" s="3" t="s">
        <v>79</v>
      </c>
      <c r="G31" s="9"/>
      <c r="H31" s="28"/>
      <c r="I31" s="76">
        <v>33620</v>
      </c>
      <c r="J31" s="77"/>
      <c r="K31" s="76">
        <v>35806</v>
      </c>
      <c r="L31" s="77"/>
      <c r="M31" s="76">
        <v>32708</v>
      </c>
      <c r="N31" s="77"/>
      <c r="O31" s="76">
        <v>35030</v>
      </c>
      <c r="P31" s="3"/>
    </row>
    <row r="32" spans="1:16" ht="20.25" customHeight="1">
      <c r="A32" s="3" t="s">
        <v>80</v>
      </c>
      <c r="G32" s="9"/>
      <c r="H32" s="28"/>
      <c r="I32" s="76">
        <v>21794</v>
      </c>
      <c r="J32" s="77"/>
      <c r="K32" s="76">
        <v>26337</v>
      </c>
      <c r="L32" s="77"/>
      <c r="M32" s="76">
        <v>9680</v>
      </c>
      <c r="N32" s="77"/>
      <c r="O32" s="76">
        <v>11997</v>
      </c>
      <c r="P32" s="3"/>
    </row>
    <row r="33" spans="1:16" ht="20.25" customHeight="1">
      <c r="A33" s="3" t="s">
        <v>81</v>
      </c>
      <c r="G33" s="9"/>
      <c r="H33" s="28"/>
      <c r="I33" s="76">
        <v>24752</v>
      </c>
      <c r="J33" s="77"/>
      <c r="K33" s="76">
        <v>26117</v>
      </c>
      <c r="L33" s="77"/>
      <c r="M33" s="76">
        <v>1431</v>
      </c>
      <c r="N33" s="77"/>
      <c r="O33" s="76">
        <v>1541</v>
      </c>
      <c r="P33" s="3"/>
    </row>
    <row r="34" spans="1:16" ht="20.25" customHeight="1">
      <c r="A34" s="41" t="s">
        <v>82</v>
      </c>
      <c r="G34" s="9">
        <v>16</v>
      </c>
      <c r="H34" s="28"/>
      <c r="I34" s="76">
        <v>5468</v>
      </c>
      <c r="J34" s="77"/>
      <c r="K34" s="76">
        <v>20499</v>
      </c>
      <c r="L34" s="77"/>
      <c r="M34" s="76">
        <v>0</v>
      </c>
      <c r="N34" s="77"/>
      <c r="O34" s="76">
        <v>0</v>
      </c>
      <c r="P34" s="3"/>
    </row>
    <row r="35" spans="1:16" ht="20.25" customHeight="1">
      <c r="A35" s="3" t="s">
        <v>83</v>
      </c>
      <c r="G35" s="9"/>
      <c r="H35" s="28"/>
      <c r="I35" s="76">
        <v>693531</v>
      </c>
      <c r="J35" s="77"/>
      <c r="K35" s="76">
        <v>693531</v>
      </c>
      <c r="L35" s="77"/>
      <c r="M35" s="76">
        <v>0</v>
      </c>
      <c r="N35" s="77"/>
      <c r="O35" s="76">
        <v>0</v>
      </c>
      <c r="P35" s="3"/>
    </row>
    <row r="36" spans="1:16" ht="20.25" customHeight="1">
      <c r="A36" s="3" t="s">
        <v>29</v>
      </c>
      <c r="G36" s="9"/>
      <c r="H36" s="28"/>
      <c r="I36" s="76">
        <v>22749</v>
      </c>
      <c r="J36" s="77"/>
      <c r="K36" s="76">
        <v>22825</v>
      </c>
      <c r="L36" s="77"/>
      <c r="M36" s="76">
        <v>4248</v>
      </c>
      <c r="N36" s="77"/>
      <c r="O36" s="76">
        <v>4194</v>
      </c>
      <c r="P36" s="3"/>
    </row>
    <row r="37" spans="1:16" ht="20.25" customHeight="1">
      <c r="A37" s="1" t="s">
        <v>84</v>
      </c>
      <c r="G37" s="9"/>
      <c r="H37" s="28"/>
      <c r="I37" s="79">
        <f>SUM(I23:I36)</f>
        <v>7659481</v>
      </c>
      <c r="J37" s="77"/>
      <c r="K37" s="79">
        <f>SUM(K23:K36)</f>
        <v>7210754</v>
      </c>
      <c r="L37" s="77"/>
      <c r="M37" s="79">
        <f>SUM(M23:M36)</f>
        <v>5070848</v>
      </c>
      <c r="N37" s="77"/>
      <c r="O37" s="79">
        <f>SUM(O23:O36)</f>
        <v>5158290</v>
      </c>
      <c r="P37" s="3"/>
    </row>
    <row r="38" spans="1:16" ht="20.25" customHeight="1" thickBot="1">
      <c r="A38" s="1" t="s">
        <v>85</v>
      </c>
      <c r="G38" s="9"/>
      <c r="H38" s="5"/>
      <c r="I38" s="91">
        <f>SUM(I20+I37)</f>
        <v>14772951</v>
      </c>
      <c r="J38" s="77"/>
      <c r="K38" s="91">
        <f>SUM(K20+K37)</f>
        <v>15157577</v>
      </c>
      <c r="L38" s="77"/>
      <c r="M38" s="91">
        <f>SUM(M20+M37)</f>
        <v>13989866</v>
      </c>
      <c r="N38" s="77"/>
      <c r="O38" s="91">
        <f>SUM(O20+O37)</f>
        <v>14540280</v>
      </c>
      <c r="P38" s="3"/>
    </row>
    <row r="39" spans="1:16" ht="20.25" customHeight="1" thickTop="1">
      <c r="A39" s="1"/>
      <c r="G39" s="9"/>
      <c r="H39" s="5"/>
      <c r="I39" s="17"/>
      <c r="J39" s="17"/>
      <c r="K39" s="17"/>
      <c r="L39" s="17"/>
      <c r="M39" s="17"/>
      <c r="N39" s="17"/>
      <c r="O39" s="17"/>
      <c r="P39" s="3"/>
    </row>
    <row r="40" spans="1:16" ht="20.25" customHeight="1">
      <c r="A40" s="5" t="s">
        <v>22</v>
      </c>
    </row>
    <row r="41" spans="1:16" ht="20.25" customHeight="1">
      <c r="A41" s="1" t="s">
        <v>1</v>
      </c>
      <c r="B41" s="14"/>
      <c r="C41" s="14"/>
      <c r="D41" s="14"/>
      <c r="E41" s="14"/>
      <c r="F41" s="14"/>
      <c r="G41" s="14"/>
      <c r="H41" s="14"/>
    </row>
    <row r="42" spans="1:16" ht="20.25" customHeight="1">
      <c r="A42" s="1" t="s">
        <v>86</v>
      </c>
      <c r="B42" s="14"/>
      <c r="C42" s="14"/>
      <c r="D42" s="14"/>
      <c r="E42" s="14"/>
      <c r="F42" s="14"/>
      <c r="G42" s="14"/>
      <c r="H42" s="14"/>
    </row>
    <row r="43" spans="1:16" ht="20.25" customHeight="1">
      <c r="A43" s="1" t="s">
        <v>54</v>
      </c>
      <c r="B43" s="14"/>
      <c r="C43" s="14"/>
      <c r="D43" s="14"/>
      <c r="E43" s="14"/>
      <c r="F43" s="14"/>
      <c r="G43" s="14"/>
      <c r="H43" s="14"/>
    </row>
    <row r="44" spans="1:16" s="5" customFormat="1" ht="20.25" customHeight="1">
      <c r="A44" s="1"/>
      <c r="B44" s="16"/>
      <c r="C44" s="16"/>
      <c r="D44" s="16"/>
      <c r="E44" s="16"/>
      <c r="F44" s="16"/>
      <c r="G44" s="28"/>
      <c r="H44" s="16"/>
      <c r="I44" s="17"/>
      <c r="J44" s="17"/>
      <c r="K44" s="17"/>
      <c r="L44" s="17"/>
      <c r="M44" s="17"/>
      <c r="N44" s="17"/>
      <c r="O44" s="17"/>
      <c r="P44" s="4" t="s">
        <v>4</v>
      </c>
    </row>
    <row r="45" spans="1:16" s="5" customFormat="1" ht="20.25" customHeight="1">
      <c r="A45" s="1"/>
      <c r="B45" s="29"/>
      <c r="C45" s="29"/>
      <c r="D45" s="29"/>
      <c r="E45" s="29"/>
      <c r="F45" s="29"/>
      <c r="G45" s="6"/>
      <c r="H45" s="29"/>
      <c r="I45" s="17"/>
      <c r="J45" s="18" t="s">
        <v>5</v>
      </c>
      <c r="K45" s="17"/>
      <c r="L45" s="17"/>
      <c r="M45" s="17"/>
      <c r="N45" s="18" t="s">
        <v>6</v>
      </c>
      <c r="O45" s="17"/>
      <c r="P45" s="4"/>
    </row>
    <row r="46" spans="1:16" s="5" customFormat="1" ht="20.25" customHeight="1">
      <c r="B46" s="29"/>
      <c r="C46" s="29"/>
      <c r="D46" s="29"/>
      <c r="E46" s="29"/>
      <c r="F46" s="29"/>
      <c r="G46" s="6"/>
      <c r="H46" s="29"/>
      <c r="I46" s="7"/>
      <c r="J46" s="19" t="s">
        <v>7</v>
      </c>
      <c r="K46" s="7"/>
      <c r="L46" s="18"/>
      <c r="M46" s="7"/>
      <c r="N46" s="19" t="s">
        <v>7</v>
      </c>
      <c r="O46" s="7"/>
      <c r="P46" s="8"/>
    </row>
    <row r="47" spans="1:16" s="1" customFormat="1" ht="20.25" customHeight="1">
      <c r="B47" s="30"/>
      <c r="C47" s="30"/>
      <c r="D47" s="30"/>
      <c r="E47" s="30"/>
      <c r="F47" s="30"/>
      <c r="G47" s="31"/>
      <c r="H47" s="30"/>
      <c r="I47" s="32" t="s">
        <v>55</v>
      </c>
      <c r="J47" s="6"/>
      <c r="K47" s="32" t="s">
        <v>56</v>
      </c>
      <c r="L47" s="6"/>
      <c r="M47" s="32" t="s">
        <v>55</v>
      </c>
      <c r="N47" s="6"/>
      <c r="O47" s="32" t="s">
        <v>56</v>
      </c>
      <c r="P47" s="33"/>
    </row>
    <row r="48" spans="1:16" s="5" customFormat="1" ht="20.25" customHeight="1">
      <c r="A48" s="1"/>
      <c r="B48" s="34"/>
      <c r="C48" s="20"/>
      <c r="D48" s="20"/>
      <c r="E48" s="20"/>
      <c r="F48" s="20"/>
      <c r="G48" s="35" t="s">
        <v>57</v>
      </c>
      <c r="H48" s="20"/>
      <c r="I48" s="36" t="s">
        <v>8</v>
      </c>
      <c r="J48" s="21"/>
      <c r="K48" s="36" t="s">
        <v>58</v>
      </c>
      <c r="L48" s="21"/>
      <c r="M48" s="36" t="s">
        <v>8</v>
      </c>
      <c r="N48" s="21"/>
      <c r="O48" s="36" t="s">
        <v>58</v>
      </c>
      <c r="P48" s="8"/>
    </row>
    <row r="49" spans="1:16" s="5" customFormat="1" ht="20.25" customHeight="1">
      <c r="A49" s="1"/>
      <c r="B49" s="34"/>
      <c r="C49" s="20"/>
      <c r="D49" s="20"/>
      <c r="E49" s="20"/>
      <c r="F49" s="20"/>
      <c r="G49" s="29"/>
      <c r="H49" s="20"/>
      <c r="I49" s="37" t="s">
        <v>59</v>
      </c>
      <c r="J49" s="21"/>
      <c r="K49" s="37" t="s">
        <v>60</v>
      </c>
      <c r="L49" s="21"/>
      <c r="M49" s="37" t="s">
        <v>59</v>
      </c>
      <c r="N49" s="21"/>
      <c r="O49" s="37" t="s">
        <v>60</v>
      </c>
      <c r="P49" s="8"/>
    </row>
    <row r="50" spans="1:16" s="5" customFormat="1" ht="20.25" customHeight="1">
      <c r="A50" s="1"/>
      <c r="B50" s="34"/>
      <c r="C50" s="20"/>
      <c r="D50" s="20"/>
      <c r="E50" s="20"/>
      <c r="F50" s="20"/>
      <c r="G50" s="29"/>
      <c r="H50" s="20"/>
      <c r="I50" s="37" t="s">
        <v>61</v>
      </c>
      <c r="J50" s="21"/>
      <c r="K50" s="37"/>
      <c r="L50" s="21"/>
      <c r="M50" s="37" t="s">
        <v>61</v>
      </c>
      <c r="N50" s="21"/>
      <c r="O50" s="37"/>
      <c r="P50" s="8"/>
    </row>
    <row r="51" spans="1:16" ht="20.25" customHeight="1">
      <c r="A51" s="1" t="s">
        <v>87</v>
      </c>
    </row>
    <row r="52" spans="1:16" ht="20.25" customHeight="1">
      <c r="A52" s="1" t="s">
        <v>88</v>
      </c>
      <c r="G52" s="42"/>
    </row>
    <row r="53" spans="1:16" ht="20.25" customHeight="1">
      <c r="A53" s="5" t="s">
        <v>31</v>
      </c>
      <c r="G53" s="9">
        <v>11</v>
      </c>
      <c r="H53" s="5"/>
      <c r="I53" s="106">
        <v>117113</v>
      </c>
      <c r="J53" s="106"/>
      <c r="K53" s="76">
        <v>164102</v>
      </c>
      <c r="L53" s="77"/>
      <c r="M53" s="76">
        <v>36625</v>
      </c>
      <c r="N53" s="77"/>
      <c r="O53" s="76">
        <v>49295</v>
      </c>
    </row>
    <row r="54" spans="1:16" ht="20.25" customHeight="1">
      <c r="A54" s="3" t="s">
        <v>89</v>
      </c>
      <c r="G54" s="9"/>
      <c r="H54" s="5"/>
      <c r="I54" s="107">
        <v>9664</v>
      </c>
      <c r="J54" s="76"/>
      <c r="K54" s="76">
        <v>9427</v>
      </c>
      <c r="L54" s="77"/>
      <c r="M54" s="76">
        <v>5017</v>
      </c>
      <c r="N54" s="77"/>
      <c r="O54" s="76">
        <v>4887</v>
      </c>
      <c r="P54" s="3"/>
    </row>
    <row r="55" spans="1:16" ht="20.25" customHeight="1">
      <c r="A55" s="3" t="s">
        <v>32</v>
      </c>
      <c r="I55" s="76">
        <v>84375</v>
      </c>
      <c r="J55" s="105"/>
      <c r="K55" s="76">
        <v>0</v>
      </c>
      <c r="L55" s="105"/>
      <c r="M55" s="76">
        <v>0</v>
      </c>
      <c r="N55" s="105"/>
      <c r="O55" s="76">
        <v>0</v>
      </c>
    </row>
    <row r="56" spans="1:16" ht="20.25" customHeight="1">
      <c r="A56" s="3" t="s">
        <v>90</v>
      </c>
      <c r="G56" s="9">
        <v>12</v>
      </c>
      <c r="H56" s="5"/>
      <c r="I56" s="107">
        <v>16500</v>
      </c>
      <c r="J56" s="76"/>
      <c r="K56" s="76">
        <v>506978</v>
      </c>
      <c r="L56" s="77"/>
      <c r="M56" s="76">
        <v>16500</v>
      </c>
      <c r="N56" s="77"/>
      <c r="O56" s="76">
        <v>506978</v>
      </c>
      <c r="P56" s="3"/>
    </row>
    <row r="57" spans="1:16" ht="20.25" customHeight="1">
      <c r="A57" s="5" t="s">
        <v>91</v>
      </c>
      <c r="G57" s="9">
        <v>2</v>
      </c>
      <c r="I57" s="76">
        <v>930000</v>
      </c>
      <c r="J57" s="105"/>
      <c r="K57" s="105">
        <v>0</v>
      </c>
      <c r="L57" s="105"/>
      <c r="M57" s="76">
        <v>930000</v>
      </c>
      <c r="N57" s="105"/>
      <c r="O57" s="105">
        <v>0</v>
      </c>
    </row>
    <row r="58" spans="1:16" ht="20.25" customHeight="1">
      <c r="A58" s="5" t="s">
        <v>92</v>
      </c>
      <c r="F58" s="9"/>
      <c r="G58" s="9">
        <v>13</v>
      </c>
      <c r="H58" s="11">
        <v>497428219</v>
      </c>
      <c r="I58" s="107">
        <v>698758</v>
      </c>
      <c r="J58" s="76"/>
      <c r="K58" s="76">
        <v>0</v>
      </c>
      <c r="L58" s="77"/>
      <c r="M58" s="76">
        <v>698758</v>
      </c>
      <c r="N58" s="77"/>
      <c r="O58" s="76">
        <v>0</v>
      </c>
      <c r="P58" s="3"/>
    </row>
    <row r="59" spans="1:16" ht="20.25" customHeight="1">
      <c r="A59" s="3" t="s">
        <v>93</v>
      </c>
      <c r="F59" s="9"/>
      <c r="G59" s="9"/>
      <c r="H59" s="11">
        <v>87738465</v>
      </c>
      <c r="I59" s="107">
        <v>65079</v>
      </c>
      <c r="J59" s="108"/>
      <c r="K59" s="76">
        <v>66766</v>
      </c>
      <c r="L59" s="77"/>
      <c r="M59" s="76">
        <v>31129</v>
      </c>
      <c r="N59" s="77"/>
      <c r="O59" s="76">
        <v>19806</v>
      </c>
      <c r="P59" s="3"/>
    </row>
    <row r="60" spans="1:16" ht="20.25" customHeight="1">
      <c r="A60" s="3" t="s">
        <v>94</v>
      </c>
      <c r="F60" s="9"/>
      <c r="G60" s="9"/>
      <c r="H60" s="11">
        <v>91800</v>
      </c>
      <c r="I60" s="108">
        <v>1089</v>
      </c>
      <c r="J60" s="76"/>
      <c r="K60" s="76">
        <v>2426</v>
      </c>
      <c r="L60" s="77"/>
      <c r="M60" s="76">
        <v>1089</v>
      </c>
      <c r="N60" s="77"/>
      <c r="O60" s="76">
        <v>1164</v>
      </c>
      <c r="P60" s="3"/>
    </row>
    <row r="61" spans="1:16" ht="20.25" customHeight="1">
      <c r="A61" s="1" t="s">
        <v>95</v>
      </c>
      <c r="G61" s="9"/>
      <c r="H61" s="5"/>
      <c r="I61" s="79">
        <f>SUM(I53:I60)</f>
        <v>1922578</v>
      </c>
      <c r="J61" s="77"/>
      <c r="K61" s="79">
        <f>SUM(K53:K60)</f>
        <v>749699</v>
      </c>
      <c r="L61" s="77"/>
      <c r="M61" s="79">
        <f>SUM(M53:M60)</f>
        <v>1719118</v>
      </c>
      <c r="N61" s="77"/>
      <c r="O61" s="79">
        <f>SUM(O53:O60)</f>
        <v>582130</v>
      </c>
      <c r="P61" s="3"/>
    </row>
    <row r="62" spans="1:16" ht="20.25" customHeight="1">
      <c r="A62" s="1" t="s">
        <v>96</v>
      </c>
      <c r="G62" s="9"/>
      <c r="H62" s="5"/>
      <c r="I62" s="77"/>
      <c r="J62" s="77"/>
      <c r="K62" s="77"/>
      <c r="L62" s="77"/>
      <c r="M62" s="77"/>
      <c r="N62" s="77"/>
      <c r="O62" s="77"/>
      <c r="P62" s="3"/>
    </row>
    <row r="63" spans="1:16" ht="20.25" customHeight="1">
      <c r="A63" s="5" t="s">
        <v>97</v>
      </c>
      <c r="G63" s="9"/>
      <c r="H63" s="5"/>
      <c r="I63" s="77"/>
      <c r="J63" s="77"/>
      <c r="K63" s="77"/>
      <c r="L63" s="77"/>
      <c r="M63" s="77"/>
      <c r="N63" s="77"/>
      <c r="O63" s="77"/>
      <c r="P63" s="3"/>
    </row>
    <row r="64" spans="1:16" ht="20.25" customHeight="1">
      <c r="A64" s="5" t="s">
        <v>98</v>
      </c>
      <c r="F64" s="9"/>
      <c r="G64" s="9">
        <v>12</v>
      </c>
      <c r="H64" s="11">
        <v>595307773</v>
      </c>
      <c r="I64" s="76">
        <v>78633</v>
      </c>
      <c r="J64" s="77"/>
      <c r="K64" s="76">
        <v>91033</v>
      </c>
      <c r="L64" s="77"/>
      <c r="M64" s="76">
        <v>78633</v>
      </c>
      <c r="N64" s="77"/>
      <c r="O64" s="76">
        <v>91033</v>
      </c>
      <c r="P64" s="3"/>
    </row>
    <row r="65" spans="1:16" ht="20.25" customHeight="1">
      <c r="A65" s="5" t="s">
        <v>99</v>
      </c>
      <c r="I65" s="109"/>
      <c r="J65" s="109"/>
      <c r="K65" s="109"/>
      <c r="L65" s="109"/>
      <c r="M65" s="109"/>
      <c r="N65" s="109"/>
      <c r="O65" s="109"/>
      <c r="P65" s="3"/>
    </row>
    <row r="66" spans="1:16" ht="20.25" customHeight="1">
      <c r="A66" s="5" t="s">
        <v>98</v>
      </c>
      <c r="F66" s="9"/>
      <c r="G66" s="9">
        <v>2</v>
      </c>
      <c r="H66" s="5"/>
      <c r="I66" s="76">
        <v>750000</v>
      </c>
      <c r="J66" s="77"/>
      <c r="K66" s="76">
        <v>1680000</v>
      </c>
      <c r="L66" s="77"/>
      <c r="M66" s="76">
        <v>750000</v>
      </c>
      <c r="N66" s="77"/>
      <c r="O66" s="76">
        <v>1680000</v>
      </c>
      <c r="P66" s="3"/>
    </row>
    <row r="67" spans="1:16" ht="20.25" customHeight="1">
      <c r="A67" s="3" t="s">
        <v>100</v>
      </c>
      <c r="F67" s="9"/>
      <c r="G67" s="5"/>
      <c r="H67" s="11">
        <v>9069035</v>
      </c>
      <c r="I67" s="76">
        <v>13818</v>
      </c>
      <c r="J67" s="77"/>
      <c r="K67" s="76">
        <v>18709</v>
      </c>
      <c r="L67" s="77"/>
      <c r="M67" s="76">
        <v>5732</v>
      </c>
      <c r="N67" s="77"/>
      <c r="O67" s="76">
        <v>8273</v>
      </c>
      <c r="P67" s="3"/>
    </row>
    <row r="68" spans="1:16" ht="20.25" customHeight="1">
      <c r="A68" s="5" t="s">
        <v>101</v>
      </c>
      <c r="F68" s="9"/>
      <c r="G68" s="9">
        <v>13</v>
      </c>
      <c r="H68" s="5"/>
      <c r="I68" s="76">
        <v>994228</v>
      </c>
      <c r="J68" s="77"/>
      <c r="K68" s="76">
        <v>1689391</v>
      </c>
      <c r="L68" s="77"/>
      <c r="M68" s="76">
        <v>994228</v>
      </c>
      <c r="N68" s="77"/>
      <c r="O68" s="76">
        <v>1689391</v>
      </c>
      <c r="P68" s="5"/>
    </row>
    <row r="69" spans="1:16" ht="20.25" customHeight="1">
      <c r="A69" s="3" t="s">
        <v>102</v>
      </c>
      <c r="F69" s="9"/>
      <c r="G69" s="9">
        <v>16</v>
      </c>
      <c r="H69" s="5"/>
      <c r="I69" s="76">
        <v>0</v>
      </c>
      <c r="J69" s="76"/>
      <c r="K69" s="76">
        <v>0</v>
      </c>
      <c r="L69" s="77"/>
      <c r="M69" s="76">
        <v>64252</v>
      </c>
      <c r="N69" s="77"/>
      <c r="O69" s="76">
        <v>67081</v>
      </c>
      <c r="P69" s="3"/>
    </row>
    <row r="70" spans="1:16" ht="20.25" customHeight="1">
      <c r="A70" s="3" t="s">
        <v>103</v>
      </c>
      <c r="F70" s="9"/>
      <c r="G70" s="9"/>
      <c r="H70" s="5"/>
      <c r="I70" s="76">
        <v>8475</v>
      </c>
      <c r="J70" s="76"/>
      <c r="K70" s="76">
        <v>7174</v>
      </c>
      <c r="L70" s="77"/>
      <c r="M70" s="76">
        <v>5552</v>
      </c>
      <c r="N70" s="77"/>
      <c r="O70" s="76">
        <v>4755</v>
      </c>
      <c r="P70" s="3"/>
    </row>
    <row r="71" spans="1:16" ht="20.25" customHeight="1">
      <c r="A71" s="3" t="s">
        <v>104</v>
      </c>
      <c r="F71" s="9"/>
      <c r="G71" s="9"/>
      <c r="H71" s="5"/>
      <c r="I71" s="76">
        <v>67525</v>
      </c>
      <c r="J71" s="77"/>
      <c r="K71" s="76">
        <v>67525</v>
      </c>
      <c r="L71" s="77"/>
      <c r="M71" s="76">
        <v>0</v>
      </c>
      <c r="N71" s="77"/>
      <c r="O71" s="76">
        <v>0</v>
      </c>
      <c r="P71" s="3"/>
    </row>
    <row r="72" spans="1:16" ht="20.25" customHeight="1">
      <c r="A72" s="1" t="s">
        <v>105</v>
      </c>
      <c r="G72" s="9"/>
      <c r="H72" s="5"/>
      <c r="I72" s="79">
        <f>SUM(I64:I71)</f>
        <v>1912679</v>
      </c>
      <c r="J72" s="77"/>
      <c r="K72" s="79">
        <f>SUM(K64:K71)</f>
        <v>3553832</v>
      </c>
      <c r="L72" s="77"/>
      <c r="M72" s="79">
        <f>SUM(M64:M71)</f>
        <v>1898397</v>
      </c>
      <c r="N72" s="77"/>
      <c r="O72" s="79">
        <f>SUM(O64:O71)</f>
        <v>3540533</v>
      </c>
      <c r="P72" s="3"/>
    </row>
    <row r="73" spans="1:16" ht="20.25" customHeight="1">
      <c r="A73" s="1" t="s">
        <v>106</v>
      </c>
      <c r="G73" s="9"/>
      <c r="H73" s="5"/>
      <c r="I73" s="79">
        <f>SUM(I61+I72)</f>
        <v>3835257</v>
      </c>
      <c r="J73" s="77"/>
      <c r="K73" s="79">
        <f>SUM(K61+K72)</f>
        <v>4303531</v>
      </c>
      <c r="L73" s="77"/>
      <c r="M73" s="79">
        <f>SUM(M61+M72)</f>
        <v>3617515</v>
      </c>
      <c r="N73" s="77"/>
      <c r="O73" s="79">
        <f>SUM(O61+O72)</f>
        <v>4122663</v>
      </c>
    </row>
    <row r="74" spans="1:16" ht="20.25" customHeight="1">
      <c r="A74" s="1"/>
      <c r="N74" s="3"/>
      <c r="O74" s="3"/>
    </row>
    <row r="75" spans="1:16" ht="20.25" customHeight="1">
      <c r="A75" s="5" t="s">
        <v>22</v>
      </c>
      <c r="N75" s="3"/>
      <c r="O75" s="3"/>
    </row>
    <row r="76" spans="1:16" ht="20.25" customHeight="1">
      <c r="A76" s="1" t="s">
        <v>1</v>
      </c>
      <c r="B76" s="14"/>
      <c r="C76" s="14"/>
      <c r="D76" s="14"/>
      <c r="E76" s="14"/>
      <c r="F76" s="14"/>
      <c r="G76" s="14"/>
      <c r="H76" s="14"/>
    </row>
    <row r="77" spans="1:16" s="5" customFormat="1" ht="20.25" customHeight="1">
      <c r="A77" s="1" t="s">
        <v>86</v>
      </c>
      <c r="B77" s="14"/>
      <c r="C77" s="14"/>
      <c r="D77" s="14"/>
      <c r="E77" s="14"/>
      <c r="F77" s="14"/>
      <c r="G77" s="14"/>
      <c r="H77" s="14"/>
    </row>
    <row r="78" spans="1:16" s="5" customFormat="1" ht="20.25" customHeight="1">
      <c r="A78" s="1" t="s">
        <v>54</v>
      </c>
      <c r="B78" s="14"/>
      <c r="C78" s="14"/>
      <c r="D78" s="14"/>
      <c r="E78" s="14"/>
      <c r="F78" s="14"/>
      <c r="G78" s="14"/>
      <c r="H78" s="14"/>
    </row>
    <row r="79" spans="1:16" s="5" customFormat="1" ht="20.25" customHeight="1">
      <c r="A79" s="1"/>
      <c r="B79" s="16"/>
      <c r="C79" s="16"/>
      <c r="D79" s="16"/>
      <c r="E79" s="16"/>
      <c r="F79" s="16"/>
      <c r="G79" s="28"/>
      <c r="H79" s="16"/>
      <c r="I79" s="17"/>
      <c r="J79" s="17"/>
      <c r="K79" s="17"/>
      <c r="L79" s="17"/>
      <c r="M79" s="17"/>
      <c r="N79" s="17"/>
      <c r="O79" s="17"/>
      <c r="P79" s="4" t="s">
        <v>4</v>
      </c>
    </row>
    <row r="80" spans="1:16" s="1" customFormat="1" ht="20.25" customHeight="1">
      <c r="B80" s="29"/>
      <c r="C80" s="29"/>
      <c r="D80" s="29"/>
      <c r="E80" s="29"/>
      <c r="F80" s="29"/>
      <c r="G80" s="6"/>
      <c r="H80" s="29"/>
      <c r="I80" s="17"/>
      <c r="J80" s="18" t="s">
        <v>5</v>
      </c>
      <c r="K80" s="17"/>
      <c r="L80" s="17"/>
      <c r="M80" s="17"/>
      <c r="N80" s="18" t="s">
        <v>6</v>
      </c>
      <c r="O80" s="17"/>
      <c r="P80" s="4"/>
    </row>
    <row r="81" spans="1:16" s="5" customFormat="1" ht="20.25" customHeight="1">
      <c r="B81" s="29"/>
      <c r="C81" s="29"/>
      <c r="D81" s="29"/>
      <c r="E81" s="29"/>
      <c r="F81" s="29"/>
      <c r="G81" s="6"/>
      <c r="H81" s="29"/>
      <c r="I81" s="7"/>
      <c r="J81" s="19" t="s">
        <v>7</v>
      </c>
      <c r="K81" s="7"/>
      <c r="L81" s="18"/>
      <c r="M81" s="7"/>
      <c r="N81" s="19" t="s">
        <v>7</v>
      </c>
      <c r="O81" s="7"/>
      <c r="P81" s="8"/>
    </row>
    <row r="82" spans="1:16" s="5" customFormat="1" ht="20.25" customHeight="1">
      <c r="B82" s="30"/>
      <c r="C82" s="30"/>
      <c r="D82" s="30"/>
      <c r="E82" s="30"/>
      <c r="F82" s="30"/>
      <c r="G82" s="31"/>
      <c r="H82" s="30"/>
      <c r="I82" s="32" t="s">
        <v>55</v>
      </c>
      <c r="J82" s="6"/>
      <c r="K82" s="32" t="s">
        <v>56</v>
      </c>
      <c r="L82" s="6"/>
      <c r="M82" s="32" t="s">
        <v>55</v>
      </c>
      <c r="N82" s="6"/>
      <c r="O82" s="32" t="s">
        <v>56</v>
      </c>
      <c r="P82" s="33"/>
    </row>
    <row r="83" spans="1:16" s="5" customFormat="1" ht="20.25" customHeight="1">
      <c r="A83" s="1"/>
      <c r="B83" s="34"/>
      <c r="C83" s="20"/>
      <c r="D83" s="20"/>
      <c r="E83" s="20"/>
      <c r="F83" s="20"/>
      <c r="G83" s="35" t="s">
        <v>57</v>
      </c>
      <c r="H83" s="20"/>
      <c r="I83" s="36" t="s">
        <v>8</v>
      </c>
      <c r="J83" s="21"/>
      <c r="K83" s="36" t="s">
        <v>58</v>
      </c>
      <c r="L83" s="21"/>
      <c r="M83" s="36" t="s">
        <v>8</v>
      </c>
      <c r="N83" s="21"/>
      <c r="O83" s="36" t="s">
        <v>58</v>
      </c>
      <c r="P83" s="8"/>
    </row>
    <row r="84" spans="1:16" ht="20.25" customHeight="1">
      <c r="A84" s="1"/>
      <c r="B84" s="34"/>
      <c r="C84" s="20"/>
      <c r="D84" s="20"/>
      <c r="E84" s="20"/>
      <c r="F84" s="20"/>
      <c r="G84" s="29"/>
      <c r="H84" s="20"/>
      <c r="I84" s="37" t="s">
        <v>59</v>
      </c>
      <c r="J84" s="21"/>
      <c r="K84" s="37" t="s">
        <v>60</v>
      </c>
      <c r="L84" s="21"/>
      <c r="M84" s="37" t="s">
        <v>59</v>
      </c>
      <c r="N84" s="21"/>
      <c r="O84" s="37" t="s">
        <v>60</v>
      </c>
      <c r="P84" s="8"/>
    </row>
    <row r="85" spans="1:16" ht="20.25" customHeight="1">
      <c r="A85" s="1"/>
      <c r="B85" s="34"/>
      <c r="C85" s="20"/>
      <c r="D85" s="20"/>
      <c r="E85" s="20"/>
      <c r="F85" s="20"/>
      <c r="G85" s="29"/>
      <c r="H85" s="20"/>
      <c r="I85" s="37" t="s">
        <v>61</v>
      </c>
      <c r="J85" s="21"/>
      <c r="K85" s="37"/>
      <c r="L85" s="21"/>
      <c r="M85" s="37" t="s">
        <v>61</v>
      </c>
      <c r="N85" s="21"/>
      <c r="O85" s="37"/>
      <c r="P85" s="8"/>
    </row>
    <row r="86" spans="1:16" ht="20.25" customHeight="1">
      <c r="A86" s="1" t="s">
        <v>107</v>
      </c>
    </row>
    <row r="87" spans="1:16" ht="20.25" customHeight="1">
      <c r="A87" s="1" t="s">
        <v>108</v>
      </c>
      <c r="G87" s="43"/>
      <c r="H87" s="5"/>
      <c r="I87" s="17"/>
      <c r="J87" s="17"/>
      <c r="K87" s="17"/>
      <c r="L87" s="17"/>
      <c r="M87" s="17"/>
      <c r="N87" s="17"/>
      <c r="O87" s="17"/>
    </row>
    <row r="88" spans="1:16" ht="20.25" customHeight="1" thickBot="1">
      <c r="A88" s="3" t="s">
        <v>109</v>
      </c>
      <c r="G88" s="9"/>
      <c r="H88" s="5"/>
      <c r="I88" s="17"/>
      <c r="J88" s="17"/>
      <c r="K88" s="17"/>
      <c r="L88" s="17"/>
      <c r="M88" s="17"/>
      <c r="N88" s="17"/>
      <c r="O88" s="17"/>
    </row>
    <row r="89" spans="1:16" ht="20.25" customHeight="1" thickTop="1">
      <c r="A89" s="3"/>
      <c r="B89" s="3" t="s">
        <v>110</v>
      </c>
      <c r="G89" s="44"/>
      <c r="H89" s="5"/>
      <c r="I89" s="17"/>
      <c r="J89" s="17"/>
      <c r="K89" s="17"/>
      <c r="L89" s="17"/>
      <c r="M89" s="17"/>
      <c r="N89" s="17"/>
      <c r="O89" s="17"/>
    </row>
    <row r="90" spans="1:16" ht="20.25" customHeight="1">
      <c r="A90" s="3"/>
      <c r="C90" s="3" t="s">
        <v>111</v>
      </c>
      <c r="D90" s="45"/>
      <c r="E90" s="45"/>
      <c r="F90" s="45"/>
      <c r="G90" s="46"/>
      <c r="H90" s="47"/>
      <c r="I90" s="90">
        <v>311548</v>
      </c>
      <c r="J90" s="77"/>
      <c r="K90" s="90">
        <v>311548</v>
      </c>
      <c r="L90" s="77"/>
      <c r="M90" s="90">
        <v>311548</v>
      </c>
      <c r="N90" s="77"/>
      <c r="O90" s="90">
        <v>311548</v>
      </c>
      <c r="P90" s="3"/>
    </row>
    <row r="91" spans="1:16" ht="20.25" customHeight="1">
      <c r="A91" s="3"/>
      <c r="B91" s="3" t="s">
        <v>112</v>
      </c>
      <c r="G91" s="9"/>
      <c r="H91" s="5"/>
      <c r="I91" s="77"/>
      <c r="J91" s="77"/>
      <c r="K91" s="77"/>
      <c r="L91" s="77"/>
      <c r="M91" s="77"/>
      <c r="N91" s="77"/>
      <c r="O91" s="77"/>
      <c r="P91" s="3"/>
    </row>
    <row r="92" spans="1:16" ht="20.25" customHeight="1">
      <c r="A92" s="3"/>
      <c r="C92" s="3" t="s">
        <v>113</v>
      </c>
      <c r="G92" s="9"/>
      <c r="H92" s="5"/>
      <c r="I92" s="76">
        <v>304623</v>
      </c>
      <c r="J92" s="77"/>
      <c r="K92" s="76">
        <v>304623</v>
      </c>
      <c r="L92" s="77"/>
      <c r="M92" s="76">
        <v>304623</v>
      </c>
      <c r="N92" s="77"/>
      <c r="O92" s="76">
        <v>304623</v>
      </c>
      <c r="P92" s="3"/>
    </row>
    <row r="93" spans="1:16" ht="20.25" customHeight="1">
      <c r="A93" s="3" t="s">
        <v>114</v>
      </c>
      <c r="G93" s="9"/>
      <c r="H93" s="5"/>
      <c r="I93" s="76">
        <v>6024024</v>
      </c>
      <c r="J93" s="77"/>
      <c r="K93" s="76">
        <v>6024024</v>
      </c>
      <c r="L93" s="77"/>
      <c r="M93" s="76">
        <v>6024024</v>
      </c>
      <c r="N93" s="77"/>
      <c r="O93" s="76">
        <v>6024024</v>
      </c>
      <c r="P93" s="3"/>
    </row>
    <row r="94" spans="1:16" ht="20.25" customHeight="1">
      <c r="A94" s="3" t="s">
        <v>115</v>
      </c>
      <c r="G94" s="9"/>
      <c r="H94" s="5"/>
      <c r="I94" s="76">
        <v>-71868</v>
      </c>
      <c r="J94" s="77"/>
      <c r="K94" s="76">
        <v>-71867</v>
      </c>
      <c r="L94" s="77"/>
      <c r="M94" s="76">
        <v>0</v>
      </c>
      <c r="N94" s="77"/>
      <c r="O94" s="76">
        <v>0</v>
      </c>
      <c r="P94" s="3"/>
    </row>
    <row r="95" spans="1:16" ht="20.25" customHeight="1">
      <c r="A95" s="3" t="s">
        <v>116</v>
      </c>
      <c r="G95" s="9">
        <v>14</v>
      </c>
      <c r="H95" s="5"/>
      <c r="I95" s="76">
        <v>51192</v>
      </c>
      <c r="J95" s="77"/>
      <c r="K95" s="76">
        <v>48115</v>
      </c>
      <c r="L95" s="77"/>
      <c r="M95" s="76">
        <v>51192</v>
      </c>
      <c r="N95" s="77"/>
      <c r="O95" s="76">
        <v>48115</v>
      </c>
      <c r="P95" s="3"/>
    </row>
    <row r="96" spans="1:16" ht="20.25" customHeight="1">
      <c r="A96" s="3" t="s">
        <v>117</v>
      </c>
      <c r="G96" s="43"/>
      <c r="H96" s="5"/>
      <c r="I96" s="77"/>
      <c r="J96" s="77"/>
      <c r="K96" s="77"/>
      <c r="L96" s="77"/>
      <c r="M96" s="77"/>
      <c r="N96" s="77"/>
      <c r="O96" s="77"/>
      <c r="P96" s="3"/>
    </row>
    <row r="97" spans="1:16" ht="20.25" customHeight="1">
      <c r="A97" s="3"/>
      <c r="B97" s="3" t="s">
        <v>118</v>
      </c>
      <c r="G97" s="43"/>
      <c r="H97" s="5"/>
      <c r="I97" s="77"/>
      <c r="J97" s="77"/>
      <c r="K97" s="77"/>
      <c r="L97" s="77"/>
      <c r="M97" s="77"/>
      <c r="N97" s="77"/>
      <c r="O97" s="77"/>
      <c r="P97" s="3"/>
    </row>
    <row r="98" spans="1:16" ht="20.25" customHeight="1">
      <c r="A98" s="3"/>
      <c r="B98" s="3" t="s">
        <v>119</v>
      </c>
      <c r="G98" s="9"/>
      <c r="H98" s="5"/>
      <c r="I98" s="110">
        <v>31155</v>
      </c>
      <c r="J98" s="77"/>
      <c r="K98" s="110">
        <v>31155</v>
      </c>
      <c r="L98" s="77"/>
      <c r="M98" s="110">
        <v>31155</v>
      </c>
      <c r="N98" s="77"/>
      <c r="O98" s="110">
        <v>31155</v>
      </c>
      <c r="P98" s="3"/>
    </row>
    <row r="99" spans="1:16" ht="20.25" customHeight="1">
      <c r="A99" s="3"/>
      <c r="B99" s="3" t="s">
        <v>120</v>
      </c>
      <c r="G99" s="43"/>
      <c r="H99" s="5"/>
      <c r="I99" s="111">
        <v>234400</v>
      </c>
      <c r="J99" s="77"/>
      <c r="K99" s="111">
        <v>234400</v>
      </c>
      <c r="L99" s="77"/>
      <c r="M99" s="111">
        <v>234400</v>
      </c>
      <c r="N99" s="77"/>
      <c r="O99" s="111">
        <v>234400</v>
      </c>
      <c r="P99" s="3"/>
    </row>
    <row r="100" spans="1:16" s="48" customFormat="1" ht="20.25" customHeight="1">
      <c r="A100" s="3"/>
      <c r="B100" s="3" t="s">
        <v>121</v>
      </c>
      <c r="G100" s="43"/>
      <c r="H100" s="5"/>
      <c r="I100" s="76">
        <v>4095684</v>
      </c>
      <c r="J100" s="77"/>
      <c r="K100" s="76">
        <v>4007460</v>
      </c>
      <c r="L100" s="77"/>
      <c r="M100" s="76">
        <v>3458420</v>
      </c>
      <c r="N100" s="77"/>
      <c r="O100" s="76">
        <v>3499111</v>
      </c>
      <c r="P100" s="3"/>
    </row>
    <row r="101" spans="1:16" ht="20.25" customHeight="1">
      <c r="A101" s="3" t="s">
        <v>122</v>
      </c>
      <c r="G101" s="43"/>
      <c r="H101" s="5"/>
      <c r="I101" s="76">
        <v>268537</v>
      </c>
      <c r="J101" s="77"/>
      <c r="K101" s="76">
        <v>276189</v>
      </c>
      <c r="L101" s="77"/>
      <c r="M101" s="76">
        <v>268537</v>
      </c>
      <c r="N101" s="77"/>
      <c r="O101" s="76">
        <v>276189</v>
      </c>
      <c r="P101" s="3"/>
    </row>
    <row r="102" spans="1:16" s="48" customFormat="1" ht="20.25" customHeight="1">
      <c r="A102" s="1" t="s">
        <v>123</v>
      </c>
      <c r="G102" s="49"/>
      <c r="H102" s="1"/>
      <c r="I102" s="79">
        <f>SUM(I92:I101)</f>
        <v>10937747</v>
      </c>
      <c r="J102" s="77"/>
      <c r="K102" s="79">
        <f>SUM(K92:K101)</f>
        <v>10854099</v>
      </c>
      <c r="L102" s="77"/>
      <c r="M102" s="79">
        <f>SUM(M92:M101)</f>
        <v>10372351</v>
      </c>
      <c r="N102" s="77"/>
      <c r="O102" s="79">
        <f>SUM(O92:O101)</f>
        <v>10417617</v>
      </c>
    </row>
    <row r="103" spans="1:16" s="48" customFormat="1" ht="20.25" customHeight="1" thickBot="1">
      <c r="A103" s="5" t="s">
        <v>124</v>
      </c>
      <c r="G103" s="43"/>
      <c r="H103" s="5"/>
      <c r="I103" s="78">
        <v>-53</v>
      </c>
      <c r="J103" s="77"/>
      <c r="K103" s="78">
        <v>-53</v>
      </c>
      <c r="L103" s="77"/>
      <c r="M103" s="78">
        <v>0</v>
      </c>
      <c r="N103" s="77"/>
      <c r="O103" s="78">
        <v>0</v>
      </c>
      <c r="P103" s="3"/>
    </row>
    <row r="104" spans="1:16" ht="20.25" customHeight="1" thickTop="1">
      <c r="A104" s="1" t="s">
        <v>125</v>
      </c>
      <c r="G104" s="49"/>
      <c r="H104" s="1"/>
      <c r="I104" s="101">
        <f>SUM(I102:I103)</f>
        <v>10937694</v>
      </c>
      <c r="J104" s="77"/>
      <c r="K104" s="101">
        <f>SUM(K102:K103)</f>
        <v>10854046</v>
      </c>
      <c r="L104" s="77"/>
      <c r="M104" s="101">
        <f>SUM(M102:M103)</f>
        <v>10372351</v>
      </c>
      <c r="N104" s="77"/>
      <c r="O104" s="101">
        <f>SUM(O102:O103)</f>
        <v>10417617</v>
      </c>
    </row>
    <row r="105" spans="1:16" ht="20.25" customHeight="1">
      <c r="A105" s="1" t="s">
        <v>126</v>
      </c>
      <c r="G105" s="50"/>
      <c r="H105" s="10"/>
      <c r="I105" s="112">
        <f>SUM(I104+I73)</f>
        <v>14772951</v>
      </c>
      <c r="J105" s="77"/>
      <c r="K105" s="112">
        <f>SUM(K104+K73)</f>
        <v>15157577</v>
      </c>
      <c r="L105" s="113"/>
      <c r="M105" s="112">
        <f>SUM(M104+M73)</f>
        <v>13989866</v>
      </c>
      <c r="N105" s="113"/>
      <c r="O105" s="112">
        <f>SUM(O104+O73)</f>
        <v>14540280</v>
      </c>
    </row>
    <row r="106" spans="1:16" ht="20.25" customHeight="1">
      <c r="A106" s="1"/>
      <c r="G106" s="51"/>
      <c r="H106" s="29"/>
      <c r="I106" s="77">
        <f>I105-I38</f>
        <v>0</v>
      </c>
      <c r="J106" s="77"/>
      <c r="K106" s="77">
        <f>K105-K38</f>
        <v>0</v>
      </c>
      <c r="L106" s="77"/>
      <c r="M106" s="77">
        <f>M105-M38</f>
        <v>0</v>
      </c>
      <c r="N106" s="77"/>
      <c r="O106" s="77">
        <f>O105-O38</f>
        <v>0</v>
      </c>
      <c r="P106" s="3"/>
    </row>
    <row r="107" spans="1:16" ht="20.25" customHeight="1">
      <c r="A107" s="5" t="s">
        <v>22</v>
      </c>
      <c r="P107" s="3"/>
    </row>
    <row r="108" spans="1:16" ht="20.25" customHeight="1">
      <c r="A108" s="1"/>
      <c r="P108" s="3"/>
    </row>
    <row r="109" spans="1:16" ht="20.25" customHeight="1">
      <c r="A109" s="52"/>
      <c r="B109" s="53"/>
      <c r="C109" s="53"/>
      <c r="D109" s="53"/>
      <c r="E109" s="53"/>
      <c r="F109" s="53"/>
      <c r="I109" s="3"/>
      <c r="J109" s="3"/>
      <c r="K109" s="3"/>
      <c r="L109" s="3"/>
      <c r="M109" s="3"/>
      <c r="N109" s="3"/>
      <c r="O109" s="3"/>
      <c r="P109" s="3"/>
    </row>
    <row r="110" spans="1:16" ht="20.25" customHeight="1">
      <c r="A110" s="1"/>
      <c r="B110" s="5"/>
      <c r="C110" s="5"/>
      <c r="D110" s="5"/>
      <c r="E110" s="5"/>
      <c r="F110" s="5"/>
      <c r="I110" s="3"/>
      <c r="J110" s="3"/>
      <c r="K110" s="3"/>
      <c r="L110" s="3"/>
      <c r="M110" s="3"/>
      <c r="N110" s="3"/>
      <c r="O110" s="3"/>
      <c r="P110" s="3"/>
    </row>
    <row r="111" spans="1:16" ht="20.25" customHeight="1">
      <c r="A111" s="1"/>
      <c r="G111" s="5" t="s">
        <v>127</v>
      </c>
      <c r="I111" s="3"/>
      <c r="J111" s="3"/>
      <c r="K111" s="3"/>
      <c r="L111" s="3"/>
      <c r="M111" s="3"/>
      <c r="N111" s="3"/>
      <c r="O111" s="3"/>
      <c r="P111" s="3"/>
    </row>
    <row r="112" spans="1:16" ht="20.25" customHeight="1">
      <c r="A112" s="52"/>
      <c r="B112" s="53"/>
      <c r="C112" s="53"/>
      <c r="D112" s="53"/>
      <c r="E112" s="53"/>
      <c r="F112" s="53"/>
      <c r="I112" s="3"/>
      <c r="J112" s="3"/>
      <c r="K112" s="3"/>
      <c r="L112" s="3"/>
      <c r="M112" s="3"/>
      <c r="N112" s="3"/>
      <c r="O112" s="3"/>
      <c r="P112" s="3"/>
    </row>
    <row r="113" spans="9:16" ht="20.25" customHeight="1">
      <c r="I113" s="3"/>
      <c r="J113" s="3"/>
      <c r="K113" s="3"/>
      <c r="L113" s="3"/>
      <c r="M113" s="3"/>
      <c r="N113" s="3"/>
      <c r="O113" s="3"/>
      <c r="P113" s="3"/>
    </row>
  </sheetData>
  <printOptions horizontalCentered="1"/>
  <pageMargins left="0.86614173228346458" right="0.47244094488188981" top="0.9055118110236221" bottom="0.19685039370078741" header="0.19685039370078741" footer="0.19685039370078741"/>
  <pageSetup paperSize="9" scale="84" orientation="portrait" r:id="rId1"/>
  <rowBreaks count="2" manualBreakCount="2">
    <brk id="40" max="16383" man="1"/>
    <brk id="75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54"/>
  <sheetViews>
    <sheetView showGridLines="0" view="pageBreakPreview" zoomScaleNormal="90" zoomScaleSheetLayoutView="100" workbookViewId="0">
      <selection activeCell="U13" sqref="U13"/>
    </sheetView>
  </sheetViews>
  <sheetFormatPr defaultColWidth="9.140625" defaultRowHeight="20.25" customHeight="1"/>
  <cols>
    <col min="1" max="1" width="1.7109375" style="22" customWidth="1"/>
    <col min="2" max="4" width="1.7109375" style="3" customWidth="1"/>
    <col min="5" max="5" width="38.7109375" style="3" customWidth="1"/>
    <col min="6" max="6" width="1.7109375" style="3" customWidth="1"/>
    <col min="7" max="7" width="4.7109375" style="3" customWidth="1"/>
    <col min="8" max="8" width="1.7109375" style="3" customWidth="1"/>
    <col min="9" max="9" width="9.7109375" style="15" customWidth="1"/>
    <col min="10" max="10" width="1.7109375" style="15" customWidth="1"/>
    <col min="11" max="11" width="9.7109375" style="15" customWidth="1"/>
    <col min="12" max="12" width="1.7109375" style="15" customWidth="1"/>
    <col min="13" max="13" width="9.7109375" style="15" customWidth="1"/>
    <col min="14" max="14" width="1.7109375" style="2" customWidth="1"/>
    <col min="15" max="15" width="9.7109375" style="3" customWidth="1"/>
    <col min="16" max="16" width="1.7109375" style="3" customWidth="1"/>
    <col min="17" max="18" width="9.140625" style="3" customWidth="1"/>
    <col min="19" max="16384" width="9.140625" style="3"/>
  </cols>
  <sheetData>
    <row r="1" spans="1:16" ht="20.25" customHeight="1">
      <c r="A1" s="3"/>
      <c r="B1" s="14"/>
      <c r="C1" s="14"/>
      <c r="D1" s="14"/>
      <c r="E1" s="14"/>
      <c r="F1" s="14"/>
      <c r="G1" s="14"/>
      <c r="H1" s="14"/>
      <c r="O1" s="2" t="s">
        <v>0</v>
      </c>
    </row>
    <row r="2" spans="1:16" ht="20.25" customHeight="1">
      <c r="A2" s="1" t="s">
        <v>1</v>
      </c>
      <c r="B2" s="14"/>
      <c r="C2" s="14"/>
      <c r="D2" s="14"/>
      <c r="E2" s="14"/>
      <c r="F2" s="14"/>
      <c r="G2" s="14"/>
      <c r="H2" s="14"/>
    </row>
    <row r="3" spans="1:16" ht="20.25" customHeight="1">
      <c r="A3" s="1" t="s">
        <v>128</v>
      </c>
      <c r="B3" s="14"/>
      <c r="C3" s="14"/>
      <c r="D3" s="14"/>
      <c r="E3" s="14"/>
      <c r="F3" s="14"/>
      <c r="G3" s="14"/>
      <c r="H3" s="14"/>
    </row>
    <row r="4" spans="1:16" ht="20.25" customHeight="1">
      <c r="A4" s="1" t="s">
        <v>129</v>
      </c>
      <c r="B4" s="14"/>
      <c r="C4" s="14"/>
      <c r="D4" s="14"/>
      <c r="E4" s="14"/>
      <c r="F4" s="14"/>
      <c r="G4" s="14"/>
      <c r="H4" s="14"/>
    </row>
    <row r="5" spans="1:16" s="5" customFormat="1" ht="20.25" customHeight="1">
      <c r="A5" s="1"/>
      <c r="B5" s="16"/>
      <c r="C5" s="16"/>
      <c r="D5" s="16"/>
      <c r="E5" s="16"/>
      <c r="F5" s="16"/>
      <c r="G5" s="28"/>
      <c r="H5" s="16"/>
      <c r="I5" s="17"/>
      <c r="J5" s="17"/>
      <c r="K5" s="17"/>
      <c r="L5" s="17"/>
      <c r="M5" s="17"/>
      <c r="O5" s="4" t="s">
        <v>130</v>
      </c>
    </row>
    <row r="6" spans="1:16" s="5" customFormat="1" ht="20.25" customHeight="1">
      <c r="B6" s="16"/>
      <c r="C6" s="16"/>
      <c r="D6" s="16"/>
      <c r="E6" s="16"/>
      <c r="F6" s="16"/>
      <c r="G6" s="28"/>
      <c r="H6" s="16"/>
      <c r="I6" s="18"/>
      <c r="J6" s="18" t="s">
        <v>5</v>
      </c>
      <c r="K6" s="18"/>
      <c r="L6" s="18"/>
      <c r="N6" s="18" t="s">
        <v>6</v>
      </c>
      <c r="O6" s="11"/>
    </row>
    <row r="7" spans="1:16" s="5" customFormat="1" ht="20.25" customHeight="1">
      <c r="B7" s="16"/>
      <c r="C7" s="16"/>
      <c r="D7" s="16"/>
      <c r="E7" s="16"/>
      <c r="F7" s="16"/>
      <c r="G7" s="28"/>
      <c r="H7" s="16"/>
      <c r="I7" s="19"/>
      <c r="J7" s="19" t="s">
        <v>7</v>
      </c>
      <c r="K7" s="19"/>
      <c r="L7" s="18"/>
      <c r="N7" s="19" t="s">
        <v>7</v>
      </c>
      <c r="O7" s="19"/>
      <c r="P7" s="18"/>
    </row>
    <row r="8" spans="1:16" s="26" customFormat="1" ht="20.25" customHeight="1">
      <c r="A8" s="23"/>
      <c r="B8" s="24"/>
      <c r="C8" s="20"/>
      <c r="D8" s="20"/>
      <c r="E8" s="20"/>
      <c r="F8" s="20"/>
      <c r="G8" s="35" t="s">
        <v>57</v>
      </c>
      <c r="H8" s="20"/>
      <c r="I8" s="25" t="s">
        <v>8</v>
      </c>
      <c r="J8" s="21"/>
      <c r="K8" s="25">
        <v>2025</v>
      </c>
      <c r="L8" s="21"/>
      <c r="M8" s="25" t="s">
        <v>8</v>
      </c>
      <c r="N8" s="21"/>
      <c r="O8" s="25">
        <v>2025</v>
      </c>
    </row>
    <row r="9" spans="1:16" s="5" customFormat="1" ht="20.25" customHeight="1">
      <c r="A9" s="1" t="s">
        <v>131</v>
      </c>
      <c r="B9" s="34"/>
      <c r="C9" s="20"/>
      <c r="D9" s="20"/>
      <c r="E9" s="20"/>
      <c r="F9" s="20"/>
      <c r="G9" s="54"/>
      <c r="H9" s="20"/>
      <c r="I9" s="55"/>
      <c r="J9" s="55"/>
      <c r="K9" s="55"/>
      <c r="L9" s="55"/>
      <c r="M9" s="55"/>
      <c r="N9" s="6"/>
      <c r="O9" s="55"/>
    </row>
    <row r="10" spans="1:16" s="5" customFormat="1" ht="20.25" customHeight="1">
      <c r="A10" s="1" t="s">
        <v>132</v>
      </c>
      <c r="B10" s="3"/>
      <c r="G10" s="9"/>
      <c r="I10" s="17"/>
      <c r="J10" s="17"/>
      <c r="K10" s="17"/>
      <c r="L10" s="17"/>
      <c r="M10" s="17"/>
      <c r="N10" s="8"/>
      <c r="O10" s="17"/>
    </row>
    <row r="11" spans="1:16" s="5" customFormat="1" ht="20.25" customHeight="1">
      <c r="A11" s="5" t="s">
        <v>18</v>
      </c>
      <c r="G11" s="9">
        <v>15</v>
      </c>
      <c r="I11" s="76">
        <v>249341</v>
      </c>
      <c r="J11" s="77"/>
      <c r="K11" s="76">
        <v>215627</v>
      </c>
      <c r="L11" s="77"/>
      <c r="M11" s="76">
        <v>136705</v>
      </c>
      <c r="N11" s="77"/>
      <c r="O11" s="76">
        <v>127596</v>
      </c>
    </row>
    <row r="12" spans="1:16" s="5" customFormat="1" ht="20.25" customHeight="1">
      <c r="A12" s="5" t="s">
        <v>133</v>
      </c>
      <c r="G12" s="9"/>
      <c r="I12" s="76">
        <v>25709</v>
      </c>
      <c r="J12" s="77"/>
      <c r="K12" s="76">
        <v>46565</v>
      </c>
      <c r="L12" s="77"/>
      <c r="M12" s="76">
        <v>0</v>
      </c>
      <c r="N12" s="77"/>
      <c r="O12" s="76">
        <v>0</v>
      </c>
    </row>
    <row r="13" spans="1:16" s="5" customFormat="1" ht="20.25" customHeight="1">
      <c r="A13" s="5" t="s">
        <v>134</v>
      </c>
      <c r="G13" s="9"/>
      <c r="I13" s="76">
        <v>960</v>
      </c>
      <c r="J13" s="77"/>
      <c r="K13" s="76">
        <v>0</v>
      </c>
      <c r="L13" s="77"/>
      <c r="M13" s="76">
        <v>0</v>
      </c>
      <c r="N13" s="77"/>
      <c r="O13" s="76">
        <v>0</v>
      </c>
    </row>
    <row r="14" spans="1:16" s="5" customFormat="1" ht="20.25" customHeight="1">
      <c r="A14" s="3" t="s">
        <v>135</v>
      </c>
      <c r="G14" s="9"/>
      <c r="I14" s="77"/>
      <c r="J14" s="77"/>
      <c r="K14" s="77"/>
      <c r="L14" s="77"/>
      <c r="M14" s="77"/>
      <c r="N14" s="77"/>
      <c r="O14" s="77"/>
    </row>
    <row r="15" spans="1:16" s="5" customFormat="1" ht="20.25" customHeight="1">
      <c r="B15" s="5" t="s">
        <v>136</v>
      </c>
      <c r="G15" s="9"/>
      <c r="I15" s="110">
        <v>9687</v>
      </c>
      <c r="J15" s="77"/>
      <c r="K15" s="110">
        <v>11822</v>
      </c>
      <c r="L15" s="77"/>
      <c r="M15" s="110">
        <v>9687</v>
      </c>
      <c r="N15" s="77"/>
      <c r="O15" s="110">
        <v>11822</v>
      </c>
    </row>
    <row r="16" spans="1:16" s="5" customFormat="1" ht="20.25" customHeight="1">
      <c r="B16" s="5" t="s">
        <v>137</v>
      </c>
      <c r="G16" s="9"/>
      <c r="I16" s="114">
        <v>0</v>
      </c>
      <c r="J16" s="77"/>
      <c r="K16" s="114">
        <v>0</v>
      </c>
      <c r="L16" s="77"/>
      <c r="M16" s="114">
        <v>15351</v>
      </c>
      <c r="N16" s="77"/>
      <c r="O16" s="114">
        <v>15460</v>
      </c>
    </row>
    <row r="17" spans="1:15" s="5" customFormat="1" ht="20.25" customHeight="1">
      <c r="B17" s="3" t="s">
        <v>138</v>
      </c>
      <c r="G17" s="9"/>
      <c r="I17" s="111">
        <v>7779</v>
      </c>
      <c r="J17" s="77"/>
      <c r="K17" s="111">
        <v>11345</v>
      </c>
      <c r="L17" s="77"/>
      <c r="M17" s="111">
        <v>7177</v>
      </c>
      <c r="N17" s="77"/>
      <c r="O17" s="111">
        <v>10690</v>
      </c>
    </row>
    <row r="18" spans="1:15" s="5" customFormat="1" ht="20.25" customHeight="1">
      <c r="A18" s="3" t="s">
        <v>139</v>
      </c>
      <c r="B18" s="3"/>
      <c r="G18" s="9"/>
      <c r="I18" s="77">
        <f>SUM(I15:I17)</f>
        <v>17466</v>
      </c>
      <c r="J18" s="77"/>
      <c r="K18" s="77">
        <f>SUM(K15:K17)</f>
        <v>23167</v>
      </c>
      <c r="L18" s="77"/>
      <c r="M18" s="77">
        <f>SUM(M15:M17)</f>
        <v>32215</v>
      </c>
      <c r="N18" s="77"/>
      <c r="O18" s="77">
        <f>SUM(O15:O17)</f>
        <v>37972</v>
      </c>
    </row>
    <row r="19" spans="1:15" s="1" customFormat="1" ht="20.25" customHeight="1">
      <c r="A19" s="1" t="s">
        <v>140</v>
      </c>
      <c r="B19" s="48"/>
      <c r="C19" s="48"/>
      <c r="G19" s="50"/>
      <c r="I19" s="79">
        <f>SUM(I11:I17)</f>
        <v>293476</v>
      </c>
      <c r="J19" s="77"/>
      <c r="K19" s="79">
        <f>SUM(K11:K17)</f>
        <v>285359</v>
      </c>
      <c r="L19" s="77"/>
      <c r="M19" s="79">
        <f>SUM(M11:M17)</f>
        <v>168920</v>
      </c>
      <c r="N19" s="77"/>
      <c r="O19" s="79">
        <f>SUM(O11:O17)</f>
        <v>165568</v>
      </c>
    </row>
    <row r="20" spans="1:15" s="5" customFormat="1" ht="20.25" customHeight="1">
      <c r="A20" s="1" t="s">
        <v>141</v>
      </c>
      <c r="B20" s="3"/>
      <c r="C20" s="3"/>
      <c r="G20" s="9"/>
      <c r="I20" s="77"/>
      <c r="J20" s="77"/>
      <c r="K20" s="77"/>
      <c r="L20" s="77"/>
      <c r="M20" s="77"/>
      <c r="N20" s="77"/>
      <c r="O20" s="77"/>
    </row>
    <row r="21" spans="1:15" s="5" customFormat="1" ht="20.25" customHeight="1">
      <c r="A21" s="5" t="s">
        <v>142</v>
      </c>
      <c r="C21" s="3"/>
      <c r="G21" s="9"/>
      <c r="I21" s="76">
        <v>63860</v>
      </c>
      <c r="J21" s="77"/>
      <c r="K21" s="76">
        <v>67757</v>
      </c>
      <c r="L21" s="77"/>
      <c r="M21" s="76">
        <v>32284</v>
      </c>
      <c r="N21" s="77"/>
      <c r="O21" s="76">
        <v>34425</v>
      </c>
    </row>
    <row r="22" spans="1:15" s="5" customFormat="1" ht="20.25" customHeight="1">
      <c r="A22" s="5" t="s">
        <v>219</v>
      </c>
      <c r="C22" s="3"/>
      <c r="G22" s="9"/>
      <c r="I22" s="76">
        <v>-37890</v>
      </c>
      <c r="J22" s="77"/>
      <c r="K22" s="76">
        <v>38095</v>
      </c>
      <c r="L22" s="77"/>
      <c r="M22" s="76">
        <v>0</v>
      </c>
      <c r="N22" s="77"/>
      <c r="O22" s="76">
        <v>0</v>
      </c>
    </row>
    <row r="23" spans="1:15" s="1" customFormat="1" ht="20.25" customHeight="1">
      <c r="A23" s="1" t="s">
        <v>143</v>
      </c>
      <c r="B23" s="48"/>
      <c r="G23" s="50"/>
      <c r="I23" s="79">
        <f>SUM(I21:I22)</f>
        <v>25970</v>
      </c>
      <c r="J23" s="77"/>
      <c r="K23" s="79">
        <f>SUM(K21:K22)</f>
        <v>105852</v>
      </c>
      <c r="L23" s="77"/>
      <c r="M23" s="79">
        <f>SUM(M21:M22)</f>
        <v>32284</v>
      </c>
      <c r="N23" s="77"/>
      <c r="O23" s="79">
        <f>SUM(O21:O22)</f>
        <v>34425</v>
      </c>
    </row>
    <row r="24" spans="1:15" s="1" customFormat="1" ht="20.25" customHeight="1">
      <c r="A24" s="1" t="s">
        <v>144</v>
      </c>
      <c r="B24" s="48"/>
      <c r="G24" s="50"/>
      <c r="I24" s="77">
        <f>I19-I23</f>
        <v>267506</v>
      </c>
      <c r="J24" s="77"/>
      <c r="K24" s="77">
        <f>K19-K23</f>
        <v>179507</v>
      </c>
      <c r="L24" s="77"/>
      <c r="M24" s="77">
        <f>M19-M23</f>
        <v>136636</v>
      </c>
      <c r="N24" s="77"/>
      <c r="O24" s="77">
        <f>O19-O23</f>
        <v>131143</v>
      </c>
    </row>
    <row r="25" spans="1:15" s="5" customFormat="1" ht="20.25" customHeight="1">
      <c r="A25" s="5" t="s">
        <v>145</v>
      </c>
      <c r="B25" s="3"/>
      <c r="G25" s="9" t="s">
        <v>146</v>
      </c>
      <c r="I25" s="76">
        <v>-3271</v>
      </c>
      <c r="J25" s="77"/>
      <c r="K25" s="76">
        <v>-55887</v>
      </c>
      <c r="L25" s="77"/>
      <c r="M25" s="76">
        <v>0</v>
      </c>
      <c r="N25" s="77"/>
      <c r="O25" s="76">
        <v>0</v>
      </c>
    </row>
    <row r="26" spans="1:15" s="5" customFormat="1" ht="20.25" customHeight="1">
      <c r="A26" s="5" t="s">
        <v>19</v>
      </c>
      <c r="G26" s="9"/>
      <c r="I26" s="80">
        <v>-54581</v>
      </c>
      <c r="J26" s="77"/>
      <c r="K26" s="80">
        <v>-50487</v>
      </c>
      <c r="L26" s="77"/>
      <c r="M26" s="80">
        <v>-54452</v>
      </c>
      <c r="N26" s="77"/>
      <c r="O26" s="80">
        <v>-50411</v>
      </c>
    </row>
    <row r="27" spans="1:15" s="1" customFormat="1" ht="20.25" customHeight="1">
      <c r="A27" s="1" t="s">
        <v>147</v>
      </c>
      <c r="B27" s="48"/>
      <c r="G27" s="50"/>
      <c r="I27" s="77">
        <f>SUM(I24:I26)</f>
        <v>209654</v>
      </c>
      <c r="J27" s="77"/>
      <c r="K27" s="77">
        <f>SUM(K24:K26)</f>
        <v>73133</v>
      </c>
      <c r="L27" s="77"/>
      <c r="M27" s="77">
        <f>SUM(M24:M26)</f>
        <v>82184</v>
      </c>
      <c r="N27" s="77"/>
      <c r="O27" s="77">
        <f>SUM(O24:O26)</f>
        <v>80732</v>
      </c>
    </row>
    <row r="28" spans="1:15" s="5" customFormat="1" ht="20.25" customHeight="1">
      <c r="A28" s="5" t="s">
        <v>148</v>
      </c>
      <c r="B28" s="3"/>
      <c r="G28" s="9">
        <v>16</v>
      </c>
      <c r="I28" s="80">
        <v>-74346</v>
      </c>
      <c r="J28" s="77"/>
      <c r="K28" s="80">
        <v>-4501</v>
      </c>
      <c r="L28" s="77"/>
      <c r="M28" s="80">
        <v>-25019</v>
      </c>
      <c r="N28" s="77"/>
      <c r="O28" s="80">
        <v>-11433</v>
      </c>
    </row>
    <row r="29" spans="1:15" s="1" customFormat="1" ht="20.25" customHeight="1">
      <c r="A29" s="1" t="s">
        <v>149</v>
      </c>
      <c r="B29" s="48"/>
      <c r="G29" s="50"/>
      <c r="H29" s="10"/>
      <c r="I29" s="81">
        <v>135308</v>
      </c>
      <c r="J29" s="77"/>
      <c r="K29" s="79">
        <f>SUM(K27:K28)</f>
        <v>68632</v>
      </c>
      <c r="L29" s="77"/>
      <c r="M29" s="79">
        <f>SUM(M27:M28)</f>
        <v>57165</v>
      </c>
      <c r="N29" s="77"/>
      <c r="O29" s="79">
        <f>SUM(O27:O28)</f>
        <v>69299</v>
      </c>
    </row>
    <row r="30" spans="1:15" s="1" customFormat="1" ht="20.25" customHeight="1">
      <c r="B30" s="48"/>
      <c r="G30" s="50"/>
      <c r="H30" s="10"/>
      <c r="I30" s="17"/>
      <c r="J30" s="17"/>
      <c r="K30" s="17"/>
      <c r="L30" s="17"/>
      <c r="M30" s="17"/>
      <c r="N30" s="17"/>
      <c r="O30" s="17"/>
    </row>
    <row r="31" spans="1:15" s="1" customFormat="1" ht="20.25" customHeight="1">
      <c r="A31" s="5" t="s">
        <v>22</v>
      </c>
      <c r="B31" s="48"/>
      <c r="G31" s="50"/>
      <c r="H31" s="10"/>
      <c r="I31" s="17"/>
      <c r="J31" s="17"/>
      <c r="K31" s="17"/>
      <c r="L31" s="17"/>
      <c r="M31" s="17"/>
      <c r="N31" s="17"/>
      <c r="O31" s="17"/>
    </row>
    <row r="32" spans="1:15" s="1" customFormat="1" ht="20.25" customHeight="1">
      <c r="B32" s="48"/>
      <c r="G32" s="50"/>
      <c r="H32" s="10"/>
      <c r="I32" s="17"/>
      <c r="J32" s="17"/>
      <c r="K32" s="17"/>
      <c r="L32" s="17"/>
      <c r="M32" s="17"/>
      <c r="N32" s="17"/>
      <c r="O32" s="17"/>
    </row>
    <row r="33" spans="1:16" s="1" customFormat="1" ht="20.25" customHeight="1">
      <c r="B33" s="48"/>
      <c r="G33" s="50"/>
      <c r="H33" s="10"/>
      <c r="I33" s="17"/>
      <c r="J33" s="17"/>
      <c r="K33" s="17"/>
      <c r="L33" s="17"/>
      <c r="M33" s="17"/>
      <c r="N33" s="17"/>
      <c r="O33" s="17"/>
    </row>
    <row r="34" spans="1:16" s="1" customFormat="1" ht="20.25" customHeight="1">
      <c r="B34" s="48"/>
      <c r="G34" s="50"/>
      <c r="H34" s="10"/>
      <c r="I34" s="17"/>
      <c r="J34" s="17"/>
      <c r="K34" s="17"/>
      <c r="L34" s="17"/>
      <c r="M34" s="17"/>
      <c r="N34" s="17"/>
      <c r="O34" s="17"/>
    </row>
    <row r="35" spans="1:16" s="1" customFormat="1" ht="20.25" customHeight="1">
      <c r="B35" s="48"/>
      <c r="G35" s="50"/>
      <c r="H35" s="10"/>
      <c r="I35" s="17"/>
      <c r="J35" s="17"/>
      <c r="K35" s="17"/>
      <c r="L35" s="17"/>
      <c r="M35" s="17"/>
      <c r="N35" s="17"/>
      <c r="O35" s="17"/>
    </row>
    <row r="36" spans="1:16" s="1" customFormat="1" ht="20.25" customHeight="1">
      <c r="B36" s="48"/>
      <c r="G36" s="50"/>
      <c r="H36" s="10"/>
      <c r="I36" s="17"/>
      <c r="J36" s="17"/>
      <c r="K36" s="17"/>
      <c r="L36" s="17"/>
      <c r="M36" s="17"/>
      <c r="N36" s="17"/>
      <c r="O36" s="17"/>
    </row>
    <row r="37" spans="1:16" s="5" customFormat="1" ht="20.25" customHeight="1">
      <c r="B37" s="3"/>
      <c r="G37" s="9"/>
      <c r="H37" s="6"/>
      <c r="I37" s="17"/>
      <c r="J37" s="17"/>
      <c r="K37" s="17"/>
      <c r="L37" s="17"/>
      <c r="M37" s="17"/>
      <c r="N37" s="8"/>
    </row>
    <row r="38" spans="1:16" ht="20.25" customHeight="1">
      <c r="A38" s="3"/>
      <c r="B38" s="14"/>
      <c r="C38" s="14"/>
      <c r="D38" s="14"/>
      <c r="E38" s="14"/>
      <c r="F38" s="14"/>
      <c r="G38" s="14"/>
      <c r="H38" s="14"/>
      <c r="O38" s="2" t="s">
        <v>0</v>
      </c>
    </row>
    <row r="39" spans="1:16" ht="20.25" customHeight="1">
      <c r="A39" s="1" t="s">
        <v>1</v>
      </c>
      <c r="B39" s="14"/>
      <c r="C39" s="14"/>
      <c r="D39" s="14"/>
      <c r="E39" s="14"/>
      <c r="F39" s="14"/>
      <c r="G39" s="14"/>
      <c r="H39" s="14"/>
    </row>
    <row r="40" spans="1:16" ht="20.25" customHeight="1">
      <c r="A40" s="1" t="s">
        <v>150</v>
      </c>
      <c r="B40" s="14"/>
      <c r="C40" s="14"/>
      <c r="D40" s="14"/>
      <c r="E40" s="14"/>
      <c r="F40" s="14"/>
      <c r="G40" s="14"/>
      <c r="H40" s="14"/>
    </row>
    <row r="41" spans="1:16" ht="20.25" customHeight="1">
      <c r="A41" s="1" t="s">
        <v>129</v>
      </c>
      <c r="B41" s="14"/>
      <c r="C41" s="14"/>
      <c r="D41" s="14"/>
      <c r="E41" s="14"/>
      <c r="F41" s="14"/>
      <c r="G41" s="14"/>
      <c r="H41" s="14"/>
    </row>
    <row r="42" spans="1:16" s="5" customFormat="1" ht="20.25" customHeight="1">
      <c r="A42" s="1"/>
      <c r="B42" s="16"/>
      <c r="C42" s="16"/>
      <c r="D42" s="16"/>
      <c r="E42" s="16"/>
      <c r="F42" s="16"/>
      <c r="G42" s="28"/>
      <c r="H42" s="16"/>
      <c r="I42" s="17"/>
      <c r="J42" s="17"/>
      <c r="K42" s="17"/>
      <c r="L42" s="17"/>
      <c r="M42" s="17"/>
      <c r="O42" s="4" t="s">
        <v>130</v>
      </c>
    </row>
    <row r="43" spans="1:16" s="5" customFormat="1" ht="20.25" customHeight="1">
      <c r="B43" s="16"/>
      <c r="C43" s="16"/>
      <c r="D43" s="16"/>
      <c r="E43" s="16"/>
      <c r="F43" s="16"/>
      <c r="G43" s="28"/>
      <c r="H43" s="16"/>
      <c r="I43" s="18"/>
      <c r="J43" s="18" t="s">
        <v>5</v>
      </c>
      <c r="K43" s="18"/>
      <c r="L43" s="18"/>
      <c r="N43" s="18" t="s">
        <v>6</v>
      </c>
      <c r="O43" s="11"/>
    </row>
    <row r="44" spans="1:16" s="5" customFormat="1" ht="20.25" customHeight="1">
      <c r="B44" s="16"/>
      <c r="C44" s="16"/>
      <c r="D44" s="16"/>
      <c r="E44" s="16"/>
      <c r="F44" s="16"/>
      <c r="G44" s="28"/>
      <c r="H44" s="16"/>
      <c r="I44" s="19"/>
      <c r="J44" s="19" t="s">
        <v>7</v>
      </c>
      <c r="K44" s="19"/>
      <c r="L44" s="18"/>
      <c r="N44" s="19" t="s">
        <v>7</v>
      </c>
      <c r="O44" s="19"/>
      <c r="P44" s="18"/>
    </row>
    <row r="45" spans="1:16" s="26" customFormat="1" ht="20.25" customHeight="1">
      <c r="A45" s="23"/>
      <c r="B45" s="24"/>
      <c r="C45" s="20"/>
      <c r="D45" s="20"/>
      <c r="E45" s="20"/>
      <c r="F45" s="20"/>
      <c r="G45" s="35" t="s">
        <v>57</v>
      </c>
      <c r="H45" s="20"/>
      <c r="I45" s="25" t="s">
        <v>8</v>
      </c>
      <c r="J45" s="21"/>
      <c r="K45" s="25">
        <v>2025</v>
      </c>
      <c r="L45" s="21"/>
      <c r="M45" s="25" t="s">
        <v>8</v>
      </c>
      <c r="N45" s="21"/>
      <c r="O45" s="25">
        <v>2025</v>
      </c>
    </row>
    <row r="46" spans="1:16" s="5" customFormat="1" ht="20.25" customHeight="1">
      <c r="A46" s="56" t="s">
        <v>151</v>
      </c>
      <c r="B46" s="3"/>
      <c r="G46" s="9"/>
      <c r="H46" s="6"/>
      <c r="I46" s="57"/>
      <c r="J46" s="58"/>
      <c r="K46" s="57"/>
      <c r="L46" s="59"/>
      <c r="M46" s="60"/>
      <c r="N46" s="8"/>
      <c r="O46" s="60"/>
    </row>
    <row r="47" spans="1:16" s="5" customFormat="1" ht="20.25" customHeight="1">
      <c r="A47" s="61" t="s">
        <v>152</v>
      </c>
      <c r="B47" s="3"/>
      <c r="G47" s="9"/>
      <c r="H47" s="6"/>
      <c r="I47" s="17"/>
      <c r="J47" s="60"/>
      <c r="K47" s="17"/>
      <c r="L47" s="59"/>
      <c r="M47" s="60"/>
      <c r="N47" s="27"/>
      <c r="O47" s="60"/>
    </row>
    <row r="48" spans="1:16" s="5" customFormat="1" ht="20.25" customHeight="1">
      <c r="A48" s="61" t="s">
        <v>153</v>
      </c>
      <c r="B48" s="3"/>
      <c r="G48" s="9"/>
      <c r="H48" s="6"/>
      <c r="I48" s="17"/>
      <c r="J48" s="60"/>
      <c r="K48" s="17"/>
      <c r="L48" s="59"/>
      <c r="M48" s="60"/>
      <c r="N48" s="27"/>
      <c r="O48" s="60"/>
    </row>
    <row r="49" spans="1:15" s="5" customFormat="1" ht="20.25" customHeight="1">
      <c r="A49" s="62" t="s">
        <v>154</v>
      </c>
      <c r="B49" s="3"/>
      <c r="G49" s="9"/>
      <c r="H49" s="6"/>
      <c r="I49" s="17"/>
      <c r="J49" s="60"/>
      <c r="K49" s="17"/>
      <c r="L49" s="60"/>
      <c r="M49" s="17"/>
      <c r="N49" s="60"/>
      <c r="O49" s="17"/>
    </row>
    <row r="50" spans="1:15" s="5" customFormat="1" ht="20.25" customHeight="1">
      <c r="A50" s="62" t="s">
        <v>155</v>
      </c>
      <c r="B50" s="3"/>
      <c r="G50" s="9"/>
      <c r="H50" s="6"/>
      <c r="I50" s="76">
        <v>5133</v>
      </c>
      <c r="J50" s="86"/>
      <c r="K50" s="76">
        <v>-15375</v>
      </c>
      <c r="L50" s="86"/>
      <c r="M50" s="76">
        <v>5133</v>
      </c>
      <c r="N50" s="86"/>
      <c r="O50" s="76">
        <v>-15375</v>
      </c>
    </row>
    <row r="51" spans="1:15" s="5" customFormat="1" ht="20.25" customHeight="1">
      <c r="A51" s="5" t="s">
        <v>156</v>
      </c>
      <c r="B51" s="3"/>
      <c r="G51" s="9">
        <v>16</v>
      </c>
      <c r="H51" s="6"/>
      <c r="I51" s="80">
        <v>-1027</v>
      </c>
      <c r="J51" s="86"/>
      <c r="K51" s="80">
        <v>3075</v>
      </c>
      <c r="L51" s="86"/>
      <c r="M51" s="80">
        <v>-1027</v>
      </c>
      <c r="N51" s="86"/>
      <c r="O51" s="80">
        <v>3075</v>
      </c>
    </row>
    <row r="52" spans="1:15" s="5" customFormat="1" ht="20.25" customHeight="1">
      <c r="A52" s="62" t="s">
        <v>152</v>
      </c>
      <c r="B52" s="3"/>
      <c r="G52" s="9"/>
      <c r="H52" s="6"/>
      <c r="I52" s="77"/>
      <c r="J52" s="87"/>
      <c r="K52" s="77"/>
      <c r="L52" s="87"/>
      <c r="M52" s="77"/>
      <c r="N52" s="87"/>
      <c r="O52" s="77"/>
    </row>
    <row r="53" spans="1:15" s="5" customFormat="1" ht="20.25" customHeight="1">
      <c r="A53" s="62" t="s">
        <v>157</v>
      </c>
      <c r="B53" s="3"/>
      <c r="G53" s="9"/>
      <c r="H53" s="6"/>
      <c r="I53" s="77">
        <f>SUM(I49:I51)</f>
        <v>4106</v>
      </c>
      <c r="J53" s="87"/>
      <c r="K53" s="77">
        <f>SUM(K49:K51)</f>
        <v>-12300</v>
      </c>
      <c r="L53" s="87"/>
      <c r="M53" s="77">
        <f>SUM(M49:M51)</f>
        <v>4106</v>
      </c>
      <c r="N53" s="87"/>
      <c r="O53" s="77">
        <f>SUM(O49:O51)</f>
        <v>-12300</v>
      </c>
    </row>
    <row r="54" spans="1:15" s="5" customFormat="1" ht="20.25" customHeight="1">
      <c r="A54" s="56" t="s">
        <v>220</v>
      </c>
      <c r="B54" s="3"/>
      <c r="G54" s="9"/>
      <c r="H54" s="6"/>
      <c r="I54" s="88">
        <f>+I53</f>
        <v>4106</v>
      </c>
      <c r="J54" s="87"/>
      <c r="K54" s="88">
        <f>+K53</f>
        <v>-12300</v>
      </c>
      <c r="L54" s="76"/>
      <c r="M54" s="88">
        <f>+M53</f>
        <v>4106</v>
      </c>
      <c r="N54" s="87"/>
      <c r="O54" s="88">
        <f>+O53</f>
        <v>-12300</v>
      </c>
    </row>
    <row r="55" spans="1:15" s="5" customFormat="1" ht="20.25" customHeight="1">
      <c r="A55" s="56"/>
      <c r="B55" s="3"/>
      <c r="G55" s="9"/>
      <c r="H55" s="6"/>
      <c r="I55" s="87"/>
      <c r="J55" s="87"/>
      <c r="K55" s="87"/>
      <c r="L55" s="76"/>
      <c r="M55" s="87"/>
      <c r="N55" s="87"/>
      <c r="O55" s="87"/>
    </row>
    <row r="56" spans="1:15" s="5" customFormat="1" ht="20.25" customHeight="1" thickBot="1">
      <c r="A56" s="56" t="s">
        <v>159</v>
      </c>
      <c r="B56" s="56"/>
      <c r="G56" s="9"/>
      <c r="H56" s="6"/>
      <c r="I56" s="89">
        <f>SUM(I29,I54)</f>
        <v>139414</v>
      </c>
      <c r="J56" s="87"/>
      <c r="K56" s="89">
        <f>SUM(K29,K54)</f>
        <v>56332</v>
      </c>
      <c r="L56" s="76"/>
      <c r="M56" s="89">
        <f>SUM(M29,M54)</f>
        <v>61271</v>
      </c>
      <c r="N56" s="87"/>
      <c r="O56" s="89">
        <f>SUM(O29,O54)</f>
        <v>56999</v>
      </c>
    </row>
    <row r="57" spans="1:15" s="5" customFormat="1" ht="20.25" customHeight="1" thickTop="1">
      <c r="A57" s="1"/>
      <c r="G57" s="9"/>
      <c r="I57" s="77"/>
      <c r="J57" s="77"/>
      <c r="K57" s="77"/>
      <c r="L57" s="77"/>
      <c r="M57" s="77"/>
      <c r="N57" s="87"/>
      <c r="O57" s="77"/>
    </row>
    <row r="58" spans="1:15" s="5" customFormat="1" ht="20.25" customHeight="1">
      <c r="A58" s="1" t="s">
        <v>160</v>
      </c>
      <c r="B58" s="3"/>
      <c r="I58" s="77"/>
      <c r="J58" s="77"/>
      <c r="K58" s="77"/>
      <c r="L58" s="77"/>
      <c r="M58" s="77"/>
      <c r="N58" s="87"/>
      <c r="O58" s="77"/>
    </row>
    <row r="59" spans="1:15" s="5" customFormat="1" ht="20.25" customHeight="1" thickBot="1">
      <c r="A59" s="5" t="s">
        <v>161</v>
      </c>
      <c r="B59" s="3"/>
      <c r="G59" s="6"/>
      <c r="I59" s="76">
        <f>+I29</f>
        <v>135308</v>
      </c>
      <c r="J59" s="76"/>
      <c r="K59" s="76">
        <f>+K29</f>
        <v>68632</v>
      </c>
      <c r="L59" s="76"/>
      <c r="M59" s="90">
        <f>+M29</f>
        <v>57165</v>
      </c>
      <c r="N59" s="76"/>
      <c r="O59" s="90">
        <f>+O29</f>
        <v>69299</v>
      </c>
    </row>
    <row r="60" spans="1:15" s="5" customFormat="1" ht="20.25" customHeight="1" thickTop="1">
      <c r="A60" s="5" t="s">
        <v>124</v>
      </c>
      <c r="B60" s="3"/>
      <c r="G60" s="6"/>
      <c r="I60" s="76">
        <v>0</v>
      </c>
      <c r="J60" s="76"/>
      <c r="K60" s="76">
        <v>0</v>
      </c>
      <c r="L60" s="77"/>
      <c r="M60" s="77"/>
      <c r="N60" s="77"/>
      <c r="O60" s="77"/>
    </row>
    <row r="61" spans="1:15" s="5" customFormat="1" ht="20.25" customHeight="1" thickBot="1">
      <c r="A61" s="1"/>
      <c r="B61" s="3"/>
      <c r="G61" s="6"/>
      <c r="I61" s="91">
        <f>SUM(I59:I60)</f>
        <v>135308</v>
      </c>
      <c r="J61" s="77"/>
      <c r="K61" s="91">
        <f>SUM(K59:K60)</f>
        <v>68632</v>
      </c>
      <c r="L61" s="77"/>
      <c r="M61" s="77"/>
      <c r="N61" s="87"/>
      <c r="O61" s="77"/>
    </row>
    <row r="62" spans="1:15" s="5" customFormat="1" ht="20.25" customHeight="1" thickTop="1">
      <c r="A62" s="1" t="s">
        <v>162</v>
      </c>
      <c r="B62" s="1"/>
      <c r="C62" s="1"/>
      <c r="D62" s="1"/>
      <c r="E62" s="1"/>
      <c r="F62" s="1"/>
      <c r="G62" s="1"/>
      <c r="H62" s="18"/>
      <c r="I62" s="92"/>
      <c r="J62" s="92"/>
      <c r="K62" s="92"/>
      <c r="L62" s="92"/>
      <c r="M62" s="92"/>
      <c r="N62" s="93"/>
      <c r="O62" s="92"/>
    </row>
    <row r="63" spans="1:15" s="5" customFormat="1" ht="20.25" customHeight="1" thickBot="1">
      <c r="A63" s="5" t="s">
        <v>161</v>
      </c>
      <c r="B63" s="3"/>
      <c r="F63" s="6"/>
      <c r="G63" s="28"/>
      <c r="H63" s="6"/>
      <c r="I63" s="76">
        <f>+I56</f>
        <v>139414</v>
      </c>
      <c r="J63" s="76"/>
      <c r="K63" s="76">
        <f>+K56</f>
        <v>56332</v>
      </c>
      <c r="L63" s="76"/>
      <c r="M63" s="90">
        <f>+M56</f>
        <v>61271</v>
      </c>
      <c r="N63" s="76"/>
      <c r="O63" s="90">
        <f>+O56</f>
        <v>56999</v>
      </c>
    </row>
    <row r="64" spans="1:15" s="5" customFormat="1" ht="20.25" customHeight="1" thickTop="1">
      <c r="A64" s="5" t="s">
        <v>124</v>
      </c>
      <c r="B64" s="3"/>
      <c r="F64" s="1"/>
      <c r="G64" s="1"/>
      <c r="H64" s="18"/>
      <c r="I64" s="76">
        <v>0</v>
      </c>
      <c r="J64" s="93"/>
      <c r="K64" s="76">
        <v>0</v>
      </c>
      <c r="L64" s="92"/>
      <c r="M64" s="92"/>
      <c r="N64" s="93"/>
      <c r="O64" s="92"/>
    </row>
    <row r="65" spans="1:15" s="5" customFormat="1" ht="20.25" customHeight="1" thickBot="1">
      <c r="B65" s="3"/>
      <c r="F65" s="6"/>
      <c r="G65" s="28"/>
      <c r="H65" s="6"/>
      <c r="I65" s="94">
        <f>SUM(I63:I64)</f>
        <v>139414</v>
      </c>
      <c r="J65" s="92"/>
      <c r="K65" s="94">
        <f>SUM(K63:K64)</f>
        <v>56332</v>
      </c>
      <c r="L65" s="92"/>
      <c r="M65" s="92"/>
      <c r="N65" s="76"/>
      <c r="O65" s="92"/>
    </row>
    <row r="66" spans="1:15" s="5" customFormat="1" ht="20.25" customHeight="1" thickTop="1">
      <c r="A66" s="1" t="s">
        <v>163</v>
      </c>
      <c r="B66" s="3"/>
      <c r="G66" s="9"/>
      <c r="I66" s="73"/>
      <c r="J66" s="73"/>
      <c r="K66" s="73"/>
      <c r="L66" s="73"/>
      <c r="M66" s="73"/>
      <c r="N66" s="83"/>
      <c r="O66" s="73"/>
    </row>
    <row r="67" spans="1:15" s="5" customFormat="1" ht="20.25" customHeight="1">
      <c r="A67" s="5" t="s">
        <v>164</v>
      </c>
      <c r="B67" s="3"/>
      <c r="C67" s="3"/>
      <c r="D67" s="3"/>
      <c r="E67" s="3"/>
      <c r="F67" s="3"/>
      <c r="G67" s="9">
        <v>17</v>
      </c>
    </row>
    <row r="68" spans="1:15" s="5" customFormat="1" ht="20.25" customHeight="1" thickBot="1">
      <c r="A68" s="3" t="s">
        <v>165</v>
      </c>
      <c r="C68" s="3"/>
      <c r="D68" s="3"/>
      <c r="E68" s="3"/>
      <c r="F68" s="3"/>
      <c r="G68" s="9"/>
      <c r="H68" s="6"/>
      <c r="I68" s="64">
        <f>+I59/I69</f>
        <v>0.44418182474731061</v>
      </c>
      <c r="K68" s="64">
        <f>+K59/K69</f>
        <v>0.22530143817111642</v>
      </c>
      <c r="M68" s="64">
        <f>+M59/M69</f>
        <v>0.18765818733319545</v>
      </c>
      <c r="O68" s="64">
        <f>+O59/O69</f>
        <v>0.22749102989596978</v>
      </c>
    </row>
    <row r="69" spans="1:15" s="5" customFormat="1" ht="20.25" customHeight="1" thickTop="1" thickBot="1">
      <c r="A69" s="3" t="s">
        <v>166</v>
      </c>
      <c r="C69" s="3"/>
      <c r="D69" s="3"/>
      <c r="E69" s="3"/>
      <c r="F69" s="3"/>
      <c r="G69" s="9"/>
      <c r="H69" s="6"/>
      <c r="I69" s="84">
        <v>304623</v>
      </c>
      <c r="J69" s="82"/>
      <c r="K69" s="85">
        <v>304623</v>
      </c>
      <c r="L69" s="82"/>
      <c r="M69" s="84">
        <v>304623</v>
      </c>
      <c r="N69" s="82"/>
      <c r="O69" s="85">
        <v>304623</v>
      </c>
    </row>
    <row r="70" spans="1:15" s="5" customFormat="1" ht="20.25" customHeight="1" thickTop="1">
      <c r="A70" s="3"/>
      <c r="C70" s="3"/>
      <c r="D70" s="3"/>
      <c r="E70" s="3"/>
      <c r="F70" s="3"/>
      <c r="G70" s="9"/>
      <c r="H70" s="6"/>
      <c r="I70" s="65"/>
      <c r="J70" s="65"/>
      <c r="K70" s="65"/>
      <c r="L70" s="65"/>
      <c r="M70" s="65"/>
      <c r="N70" s="8"/>
      <c r="O70" s="65"/>
    </row>
    <row r="71" spans="1:15" s="5" customFormat="1" ht="20.25" customHeight="1">
      <c r="A71" s="5" t="s">
        <v>167</v>
      </c>
      <c r="B71" s="3"/>
      <c r="C71" s="3"/>
      <c r="D71" s="3"/>
      <c r="E71" s="3"/>
      <c r="F71" s="3"/>
      <c r="G71" s="9">
        <v>17</v>
      </c>
      <c r="H71" s="6"/>
      <c r="I71" s="65"/>
      <c r="J71" s="65"/>
      <c r="K71" s="65"/>
      <c r="L71" s="65"/>
      <c r="M71" s="65"/>
      <c r="N71" s="8"/>
      <c r="O71" s="65"/>
    </row>
    <row r="72" spans="1:15" s="5" customFormat="1" ht="20.25" customHeight="1" thickBot="1">
      <c r="A72" s="3" t="s">
        <v>165</v>
      </c>
      <c r="C72" s="3"/>
      <c r="D72" s="3"/>
      <c r="E72" s="3"/>
      <c r="F72" s="3"/>
      <c r="G72" s="9"/>
      <c r="H72" s="6"/>
      <c r="I72" s="66">
        <f>+I59/I73</f>
        <v>0.44408123613353812</v>
      </c>
      <c r="J72" s="65"/>
      <c r="K72" s="66">
        <f>+K59/K73</f>
        <v>0.22395750054658004</v>
      </c>
      <c r="L72" s="65"/>
      <c r="M72" s="66">
        <f>+M59/M73</f>
        <v>0.18761569059903116</v>
      </c>
      <c r="N72" s="8"/>
      <c r="O72" s="66">
        <f>+O59/O73</f>
        <v>0.22613403121543085</v>
      </c>
    </row>
    <row r="73" spans="1:15" s="5" customFormat="1" ht="20.25" customHeight="1" thickTop="1" thickBot="1">
      <c r="A73" s="3" t="s">
        <v>168</v>
      </c>
      <c r="C73" s="3"/>
      <c r="D73" s="3"/>
      <c r="E73" s="3"/>
      <c r="F73" s="3"/>
      <c r="G73" s="38"/>
      <c r="H73" s="3"/>
      <c r="I73" s="84">
        <v>304692</v>
      </c>
      <c r="J73" s="82"/>
      <c r="K73" s="85">
        <v>306451</v>
      </c>
      <c r="L73" s="82"/>
      <c r="M73" s="84">
        <v>304692</v>
      </c>
      <c r="N73" s="82"/>
      <c r="O73" s="85">
        <v>306451</v>
      </c>
    </row>
    <row r="74" spans="1:15" s="5" customFormat="1" ht="20.25" customHeight="1" thickTop="1">
      <c r="A74" s="1"/>
      <c r="G74" s="9"/>
      <c r="I74" s="17"/>
      <c r="J74" s="17"/>
      <c r="K74" s="17"/>
      <c r="L74" s="17"/>
      <c r="M74" s="17"/>
      <c r="N74" s="8"/>
    </row>
    <row r="75" spans="1:15" ht="20.25" customHeight="1">
      <c r="A75" s="5" t="s">
        <v>22</v>
      </c>
      <c r="G75" s="38"/>
    </row>
    <row r="80" spans="1:15" ht="20.25" customHeight="1">
      <c r="A80" s="3"/>
      <c r="B80" s="14"/>
      <c r="C80" s="14"/>
      <c r="D80" s="14"/>
      <c r="E80" s="14"/>
      <c r="F80" s="14"/>
      <c r="G80" s="14"/>
      <c r="H80" s="14"/>
      <c r="O80" s="2" t="s">
        <v>0</v>
      </c>
    </row>
    <row r="81" spans="1:16" ht="20.25" customHeight="1">
      <c r="A81" s="1" t="s">
        <v>1</v>
      </c>
      <c r="B81" s="14"/>
      <c r="C81" s="14"/>
      <c r="D81" s="14"/>
      <c r="E81" s="14"/>
      <c r="F81" s="14"/>
      <c r="G81" s="14"/>
      <c r="H81" s="14"/>
    </row>
    <row r="82" spans="1:16" ht="20.25" customHeight="1">
      <c r="A82" s="1" t="s">
        <v>128</v>
      </c>
      <c r="B82" s="14"/>
      <c r="C82" s="14"/>
      <c r="D82" s="14"/>
      <c r="E82" s="14"/>
      <c r="F82" s="14"/>
      <c r="G82" s="14"/>
      <c r="H82" s="14"/>
    </row>
    <row r="83" spans="1:16" ht="20.25" customHeight="1">
      <c r="A83" s="1" t="s">
        <v>3</v>
      </c>
      <c r="B83" s="14"/>
      <c r="C83" s="14"/>
      <c r="D83" s="14"/>
      <c r="E83" s="14"/>
      <c r="F83" s="14"/>
      <c r="G83" s="14"/>
      <c r="H83" s="14"/>
    </row>
    <row r="84" spans="1:16" s="5" customFormat="1" ht="20.25" customHeight="1">
      <c r="A84" s="1"/>
      <c r="B84" s="16"/>
      <c r="C84" s="16"/>
      <c r="D84" s="16"/>
      <c r="E84" s="16"/>
      <c r="F84" s="16"/>
      <c r="G84" s="28"/>
      <c r="H84" s="16"/>
      <c r="I84" s="17"/>
      <c r="J84" s="17"/>
      <c r="K84" s="17"/>
      <c r="L84" s="17"/>
      <c r="M84" s="17"/>
      <c r="O84" s="4" t="s">
        <v>130</v>
      </c>
    </row>
    <row r="85" spans="1:16" s="5" customFormat="1" ht="20.25" customHeight="1">
      <c r="B85" s="16"/>
      <c r="C85" s="16"/>
      <c r="D85" s="16"/>
      <c r="E85" s="16"/>
      <c r="F85" s="16"/>
      <c r="G85" s="28"/>
      <c r="H85" s="16"/>
      <c r="I85" s="18"/>
      <c r="J85" s="18" t="s">
        <v>5</v>
      </c>
      <c r="K85" s="18"/>
      <c r="L85" s="18"/>
      <c r="N85" s="18" t="s">
        <v>6</v>
      </c>
      <c r="O85" s="11"/>
    </row>
    <row r="86" spans="1:16" s="5" customFormat="1" ht="20.25" customHeight="1">
      <c r="B86" s="16"/>
      <c r="C86" s="16"/>
      <c r="D86" s="16"/>
      <c r="E86" s="16"/>
      <c r="F86" s="16"/>
      <c r="G86" s="28"/>
      <c r="H86" s="16"/>
      <c r="I86" s="19"/>
      <c r="J86" s="19" t="s">
        <v>7</v>
      </c>
      <c r="K86" s="19"/>
      <c r="L86" s="18"/>
      <c r="N86" s="19" t="s">
        <v>7</v>
      </c>
      <c r="O86" s="19"/>
      <c r="P86" s="18"/>
    </row>
    <row r="87" spans="1:16" s="26" customFormat="1" ht="20.25" customHeight="1">
      <c r="A87" s="23"/>
      <c r="B87" s="24"/>
      <c r="C87" s="20"/>
      <c r="D87" s="20"/>
      <c r="E87" s="20"/>
      <c r="F87" s="20"/>
      <c r="G87" s="35" t="s">
        <v>57</v>
      </c>
      <c r="H87" s="20"/>
      <c r="I87" s="25" t="s">
        <v>8</v>
      </c>
      <c r="J87" s="21"/>
      <c r="K87" s="25">
        <v>2025</v>
      </c>
      <c r="L87" s="21"/>
      <c r="M87" s="25" t="s">
        <v>8</v>
      </c>
      <c r="N87" s="21"/>
      <c r="O87" s="25">
        <v>2025</v>
      </c>
    </row>
    <row r="88" spans="1:16" s="5" customFormat="1" ht="20.25" customHeight="1">
      <c r="A88" s="1" t="s">
        <v>131</v>
      </c>
      <c r="B88" s="34"/>
      <c r="C88" s="20"/>
      <c r="D88" s="20"/>
      <c r="E88" s="20"/>
      <c r="F88" s="20"/>
      <c r="G88" s="54"/>
      <c r="H88" s="20"/>
      <c r="I88" s="55"/>
      <c r="J88" s="55"/>
      <c r="K88" s="55"/>
      <c r="L88" s="55"/>
      <c r="M88" s="55"/>
      <c r="N88" s="6"/>
      <c r="O88" s="55"/>
    </row>
    <row r="89" spans="1:16" s="5" customFormat="1" ht="20.25" customHeight="1">
      <c r="A89" s="1" t="s">
        <v>132</v>
      </c>
      <c r="B89" s="3"/>
      <c r="G89" s="9"/>
      <c r="I89" s="17"/>
      <c r="J89" s="17"/>
      <c r="K89" s="17"/>
      <c r="L89" s="17"/>
      <c r="M89" s="17"/>
      <c r="N89" s="8"/>
      <c r="O89" s="17"/>
    </row>
    <row r="90" spans="1:16" s="5" customFormat="1" ht="20.25" customHeight="1">
      <c r="A90" s="5" t="s">
        <v>18</v>
      </c>
      <c r="G90" s="9">
        <v>15</v>
      </c>
      <c r="I90" s="76">
        <v>451506</v>
      </c>
      <c r="J90" s="77"/>
      <c r="K90" s="76">
        <v>436895</v>
      </c>
      <c r="L90" s="77"/>
      <c r="M90" s="76">
        <v>267598</v>
      </c>
      <c r="N90" s="77"/>
      <c r="O90" s="76">
        <v>252645</v>
      </c>
    </row>
    <row r="91" spans="1:16" s="5" customFormat="1" ht="20.25" customHeight="1">
      <c r="A91" s="5" t="s">
        <v>133</v>
      </c>
      <c r="G91" s="9"/>
      <c r="I91" s="76">
        <v>58168</v>
      </c>
      <c r="J91" s="77"/>
      <c r="K91" s="76">
        <v>93130</v>
      </c>
      <c r="L91" s="77"/>
      <c r="M91" s="76">
        <v>0</v>
      </c>
      <c r="N91" s="77"/>
      <c r="O91" s="76">
        <v>0</v>
      </c>
    </row>
    <row r="92" spans="1:16" s="5" customFormat="1" ht="20.25" customHeight="1">
      <c r="A92" s="5" t="s">
        <v>134</v>
      </c>
      <c r="G92" s="9"/>
      <c r="I92" s="76">
        <v>2920</v>
      </c>
      <c r="J92" s="77"/>
      <c r="K92" s="76">
        <v>0</v>
      </c>
      <c r="L92" s="77"/>
      <c r="M92" s="76">
        <v>0</v>
      </c>
      <c r="N92" s="77"/>
      <c r="O92" s="76">
        <v>0</v>
      </c>
    </row>
    <row r="93" spans="1:16" s="5" customFormat="1" ht="20.25" customHeight="1">
      <c r="A93" s="3" t="s">
        <v>135</v>
      </c>
      <c r="G93" s="9"/>
      <c r="I93" s="77"/>
      <c r="J93" s="77"/>
      <c r="K93" s="77"/>
      <c r="L93" s="77"/>
      <c r="M93" s="77"/>
      <c r="N93" s="77"/>
      <c r="O93" s="77"/>
    </row>
    <row r="94" spans="1:16" s="5" customFormat="1" ht="20.25" customHeight="1">
      <c r="B94" s="5" t="s">
        <v>136</v>
      </c>
      <c r="G94" s="9"/>
      <c r="I94" s="110">
        <v>19367</v>
      </c>
      <c r="J94" s="77"/>
      <c r="K94" s="110">
        <v>25483</v>
      </c>
      <c r="L94" s="77"/>
      <c r="M94" s="110">
        <v>19367</v>
      </c>
      <c r="N94" s="77"/>
      <c r="O94" s="110">
        <v>25483</v>
      </c>
    </row>
    <row r="95" spans="1:16" s="5" customFormat="1" ht="20.25" customHeight="1">
      <c r="B95" s="5" t="s">
        <v>137</v>
      </c>
      <c r="G95" s="9"/>
      <c r="I95" s="114">
        <v>0</v>
      </c>
      <c r="J95" s="77"/>
      <c r="K95" s="114">
        <v>0</v>
      </c>
      <c r="L95" s="77"/>
      <c r="M95" s="114">
        <v>30701</v>
      </c>
      <c r="N95" s="77"/>
      <c r="O95" s="114">
        <v>30920</v>
      </c>
    </row>
    <row r="96" spans="1:16" s="5" customFormat="1" ht="20.25" customHeight="1">
      <c r="B96" s="3" t="s">
        <v>138</v>
      </c>
      <c r="G96" s="9"/>
      <c r="I96" s="111">
        <v>12695</v>
      </c>
      <c r="J96" s="77"/>
      <c r="K96" s="111">
        <v>15312</v>
      </c>
      <c r="L96" s="77"/>
      <c r="M96" s="111">
        <v>11671</v>
      </c>
      <c r="N96" s="77"/>
      <c r="O96" s="111">
        <v>14599</v>
      </c>
    </row>
    <row r="97" spans="1:15" s="5" customFormat="1" ht="20.25" customHeight="1">
      <c r="A97" s="3" t="s">
        <v>139</v>
      </c>
      <c r="B97" s="3"/>
      <c r="G97" s="9"/>
      <c r="I97" s="77">
        <f>SUM(I94:I96)</f>
        <v>32062</v>
      </c>
      <c r="J97" s="77"/>
      <c r="K97" s="77">
        <f>SUM(K94:K96)</f>
        <v>40795</v>
      </c>
      <c r="L97" s="77"/>
      <c r="M97" s="77">
        <f>SUM(M94:M96)</f>
        <v>61739</v>
      </c>
      <c r="N97" s="77"/>
      <c r="O97" s="77">
        <f>SUM(O94:O96)</f>
        <v>71002</v>
      </c>
    </row>
    <row r="98" spans="1:15" s="1" customFormat="1" ht="20.25" customHeight="1">
      <c r="A98" s="1" t="s">
        <v>140</v>
      </c>
      <c r="B98" s="48"/>
      <c r="C98" s="48"/>
      <c r="G98" s="50"/>
      <c r="I98" s="79">
        <f>SUM(I90:I96)</f>
        <v>544656</v>
      </c>
      <c r="J98" s="77"/>
      <c r="K98" s="79">
        <f>SUM(K90:K96)</f>
        <v>570820</v>
      </c>
      <c r="L98" s="77"/>
      <c r="M98" s="79">
        <f>SUM(M90:M96)</f>
        <v>329337</v>
      </c>
      <c r="N98" s="77"/>
      <c r="O98" s="79">
        <f>SUM(O90:O96)</f>
        <v>323647</v>
      </c>
    </row>
    <row r="99" spans="1:15" s="5" customFormat="1" ht="20.25" customHeight="1">
      <c r="A99" s="1" t="s">
        <v>141</v>
      </c>
      <c r="B99" s="3"/>
      <c r="C99" s="3"/>
      <c r="G99" s="9"/>
      <c r="I99" s="77"/>
      <c r="J99" s="77"/>
      <c r="K99" s="77"/>
      <c r="L99" s="77"/>
      <c r="M99" s="77"/>
      <c r="N99" s="77"/>
      <c r="O99" s="77"/>
    </row>
    <row r="100" spans="1:15" s="5" customFormat="1" ht="20.25" customHeight="1">
      <c r="A100" s="5" t="s">
        <v>142</v>
      </c>
      <c r="C100" s="3"/>
      <c r="G100" s="9"/>
      <c r="I100" s="76">
        <v>129306</v>
      </c>
      <c r="J100" s="77"/>
      <c r="K100" s="76">
        <v>123164</v>
      </c>
      <c r="L100" s="77"/>
      <c r="M100" s="76">
        <v>64374</v>
      </c>
      <c r="N100" s="77"/>
      <c r="O100" s="76">
        <v>65716</v>
      </c>
    </row>
    <row r="101" spans="1:15" s="5" customFormat="1" ht="20.25" customHeight="1">
      <c r="A101" s="5" t="s">
        <v>219</v>
      </c>
      <c r="C101" s="3"/>
      <c r="G101" s="9"/>
      <c r="I101" s="76">
        <v>-38620</v>
      </c>
      <c r="J101" s="77"/>
      <c r="K101" s="76">
        <v>26682</v>
      </c>
      <c r="L101" s="77"/>
      <c r="M101" s="76">
        <v>0</v>
      </c>
      <c r="N101" s="77"/>
      <c r="O101" s="76">
        <v>0</v>
      </c>
    </row>
    <row r="102" spans="1:15" s="1" customFormat="1" ht="20.25" customHeight="1">
      <c r="A102" s="1" t="s">
        <v>143</v>
      </c>
      <c r="B102" s="48"/>
      <c r="G102" s="50"/>
      <c r="I102" s="79">
        <f>SUM(I100:I101)</f>
        <v>90686</v>
      </c>
      <c r="J102" s="77"/>
      <c r="K102" s="79">
        <f>SUM(K100:K101)</f>
        <v>149846</v>
      </c>
      <c r="L102" s="77"/>
      <c r="M102" s="79">
        <f>SUM(M100:M101)</f>
        <v>64374</v>
      </c>
      <c r="N102" s="77"/>
      <c r="O102" s="79">
        <f>SUM(O100:O101)</f>
        <v>65716</v>
      </c>
    </row>
    <row r="103" spans="1:15" s="1" customFormat="1" ht="20.25" customHeight="1">
      <c r="A103" s="1" t="s">
        <v>144</v>
      </c>
      <c r="B103" s="48"/>
      <c r="G103" s="50"/>
      <c r="I103" s="77">
        <f>I98-I102</f>
        <v>453970</v>
      </c>
      <c r="J103" s="77"/>
      <c r="K103" s="77">
        <f>K98-K102</f>
        <v>420974</v>
      </c>
      <c r="L103" s="77"/>
      <c r="M103" s="77">
        <f>M98-M102</f>
        <v>264963</v>
      </c>
      <c r="N103" s="77"/>
      <c r="O103" s="77">
        <f>O98-O102</f>
        <v>257931</v>
      </c>
    </row>
    <row r="104" spans="1:15" s="5" customFormat="1" ht="20.25" customHeight="1">
      <c r="A104" s="5" t="s">
        <v>145</v>
      </c>
      <c r="B104" s="3"/>
      <c r="G104" s="9" t="s">
        <v>146</v>
      </c>
      <c r="I104" s="76">
        <v>-3343</v>
      </c>
      <c r="J104" s="77"/>
      <c r="K104" s="76">
        <v>-110334</v>
      </c>
      <c r="L104" s="77"/>
      <c r="M104" s="76">
        <v>0</v>
      </c>
      <c r="N104" s="77"/>
      <c r="O104" s="76">
        <v>0</v>
      </c>
    </row>
    <row r="105" spans="1:15" s="5" customFormat="1" ht="20.25" customHeight="1">
      <c r="A105" s="5" t="s">
        <v>19</v>
      </c>
      <c r="G105" s="9"/>
      <c r="I105" s="80">
        <v>-111498</v>
      </c>
      <c r="J105" s="77"/>
      <c r="K105" s="80">
        <v>-92424</v>
      </c>
      <c r="L105" s="77"/>
      <c r="M105" s="80">
        <v>-111227</v>
      </c>
      <c r="N105" s="77"/>
      <c r="O105" s="80">
        <v>-92277</v>
      </c>
    </row>
    <row r="106" spans="1:15" s="1" customFormat="1" ht="20.25" customHeight="1">
      <c r="A106" s="1" t="s">
        <v>147</v>
      </c>
      <c r="B106" s="48"/>
      <c r="G106" s="50"/>
      <c r="I106" s="76">
        <v>339129</v>
      </c>
      <c r="J106" s="77"/>
      <c r="K106" s="77">
        <f>SUM(K103:K105)</f>
        <v>218216</v>
      </c>
      <c r="L106" s="77"/>
      <c r="M106" s="77">
        <f>SUM(M103:M105)</f>
        <v>153736</v>
      </c>
      <c r="N106" s="77"/>
      <c r="O106" s="77">
        <f>SUM(O103:O105)</f>
        <v>165654</v>
      </c>
    </row>
    <row r="107" spans="1:15" s="5" customFormat="1" ht="20.25" customHeight="1">
      <c r="A107" s="5" t="s">
        <v>148</v>
      </c>
      <c r="B107" s="3"/>
      <c r="G107" s="9">
        <v>16</v>
      </c>
      <c r="I107" s="80">
        <v>-89417</v>
      </c>
      <c r="J107" s="77"/>
      <c r="K107" s="80">
        <v>-23333</v>
      </c>
      <c r="L107" s="77"/>
      <c r="M107" s="80">
        <v>-32939</v>
      </c>
      <c r="N107" s="77"/>
      <c r="O107" s="80">
        <v>-25647</v>
      </c>
    </row>
    <row r="108" spans="1:15" s="1" customFormat="1" ht="20.25" customHeight="1">
      <c r="A108" s="1" t="s">
        <v>149</v>
      </c>
      <c r="B108" s="48"/>
      <c r="G108" s="50"/>
      <c r="H108" s="10"/>
      <c r="I108" s="81">
        <v>249712</v>
      </c>
      <c r="J108" s="77"/>
      <c r="K108" s="79">
        <f>SUM(K106:K107)</f>
        <v>194883</v>
      </c>
      <c r="L108" s="77"/>
      <c r="M108" s="79">
        <f>SUM(M106:M107)</f>
        <v>120797</v>
      </c>
      <c r="N108" s="77"/>
      <c r="O108" s="79">
        <f>SUM(O106:O107)</f>
        <v>140007</v>
      </c>
    </row>
    <row r="109" spans="1:15" s="1" customFormat="1" ht="20.25" customHeight="1">
      <c r="B109" s="48"/>
      <c r="G109" s="50"/>
      <c r="H109" s="10"/>
      <c r="I109" s="17"/>
      <c r="J109" s="17"/>
      <c r="K109" s="17"/>
      <c r="L109" s="17"/>
      <c r="M109" s="17"/>
      <c r="N109" s="17"/>
      <c r="O109" s="17"/>
    </row>
    <row r="110" spans="1:15" s="1" customFormat="1" ht="20.25" customHeight="1">
      <c r="A110" s="5" t="s">
        <v>22</v>
      </c>
      <c r="B110" s="48"/>
      <c r="G110" s="50"/>
      <c r="H110" s="10"/>
      <c r="I110" s="17"/>
      <c r="J110" s="17"/>
      <c r="K110" s="17"/>
      <c r="L110" s="17"/>
      <c r="M110" s="17"/>
      <c r="N110" s="17"/>
      <c r="O110" s="17"/>
    </row>
    <row r="111" spans="1:15" s="1" customFormat="1" ht="20.25" customHeight="1">
      <c r="B111" s="48"/>
      <c r="G111" s="50"/>
      <c r="H111" s="10"/>
      <c r="I111" s="17"/>
      <c r="J111" s="17"/>
      <c r="K111" s="17"/>
      <c r="L111" s="17"/>
      <c r="M111" s="17"/>
      <c r="N111" s="17"/>
      <c r="O111" s="17"/>
    </row>
    <row r="112" spans="1:15" s="1" customFormat="1" ht="20.25" customHeight="1">
      <c r="B112" s="48"/>
      <c r="G112" s="50"/>
      <c r="H112" s="10"/>
      <c r="I112" s="17"/>
      <c r="J112" s="17"/>
      <c r="K112" s="17"/>
      <c r="L112" s="17"/>
      <c r="M112" s="17"/>
      <c r="N112" s="17"/>
      <c r="O112" s="17"/>
    </row>
    <row r="113" spans="1:16" s="1" customFormat="1" ht="20.25" customHeight="1">
      <c r="B113" s="48"/>
      <c r="G113" s="50"/>
      <c r="H113" s="10"/>
      <c r="I113" s="17"/>
      <c r="J113" s="17"/>
      <c r="K113" s="17"/>
      <c r="L113" s="17"/>
      <c r="M113" s="17"/>
      <c r="N113" s="17"/>
      <c r="O113" s="17"/>
    </row>
    <row r="114" spans="1:16" s="1" customFormat="1" ht="20.25" customHeight="1">
      <c r="B114" s="48"/>
      <c r="G114" s="50"/>
      <c r="H114" s="10"/>
      <c r="I114" s="17"/>
      <c r="J114" s="17"/>
      <c r="K114" s="17"/>
      <c r="L114" s="17"/>
      <c r="M114" s="17"/>
      <c r="N114" s="17"/>
      <c r="O114" s="17"/>
    </row>
    <row r="115" spans="1:16" s="1" customFormat="1" ht="20.25" customHeight="1">
      <c r="B115" s="48"/>
      <c r="G115" s="50"/>
      <c r="H115" s="10"/>
      <c r="I115" s="17"/>
      <c r="J115" s="17"/>
      <c r="K115" s="17"/>
      <c r="L115" s="17"/>
      <c r="M115" s="17"/>
      <c r="N115" s="17"/>
      <c r="O115" s="17"/>
    </row>
    <row r="116" spans="1:16" s="5" customFormat="1" ht="20.25" customHeight="1">
      <c r="B116" s="3"/>
      <c r="G116" s="9"/>
      <c r="H116" s="6"/>
      <c r="I116" s="17"/>
      <c r="J116" s="17"/>
      <c r="K116" s="17"/>
      <c r="L116" s="17"/>
      <c r="M116" s="17"/>
      <c r="N116" s="8"/>
    </row>
    <row r="117" spans="1:16" ht="20.25" customHeight="1">
      <c r="A117" s="3"/>
      <c r="B117" s="14"/>
      <c r="C117" s="14"/>
      <c r="D117" s="14"/>
      <c r="E117" s="14"/>
      <c r="F117" s="14"/>
      <c r="G117" s="14"/>
      <c r="H117" s="14"/>
      <c r="O117" s="2" t="s">
        <v>0</v>
      </c>
    </row>
    <row r="118" spans="1:16" ht="20.25" customHeight="1">
      <c r="A118" s="1" t="s">
        <v>1</v>
      </c>
      <c r="B118" s="14"/>
      <c r="C118" s="14"/>
      <c r="D118" s="14"/>
      <c r="E118" s="14"/>
      <c r="F118" s="14"/>
      <c r="G118" s="14"/>
      <c r="H118" s="14"/>
    </row>
    <row r="119" spans="1:16" ht="20.25" customHeight="1">
      <c r="A119" s="1" t="s">
        <v>150</v>
      </c>
      <c r="B119" s="14"/>
      <c r="C119" s="14"/>
      <c r="D119" s="14"/>
      <c r="E119" s="14"/>
      <c r="F119" s="14"/>
      <c r="G119" s="14"/>
      <c r="H119" s="14"/>
    </row>
    <row r="120" spans="1:16" ht="20.25" customHeight="1">
      <c r="A120" s="1" t="s">
        <v>3</v>
      </c>
      <c r="B120" s="14"/>
      <c r="C120" s="14"/>
      <c r="D120" s="14"/>
      <c r="E120" s="14"/>
      <c r="F120" s="14"/>
      <c r="G120" s="14"/>
      <c r="H120" s="14"/>
    </row>
    <row r="121" spans="1:16" s="5" customFormat="1" ht="20.25" customHeight="1">
      <c r="A121" s="1"/>
      <c r="B121" s="16"/>
      <c r="C121" s="16"/>
      <c r="D121" s="16"/>
      <c r="E121" s="16"/>
      <c r="F121" s="16"/>
      <c r="G121" s="28"/>
      <c r="H121" s="16"/>
      <c r="I121" s="17"/>
      <c r="J121" s="17"/>
      <c r="K121" s="17"/>
      <c r="L121" s="17"/>
      <c r="M121" s="17"/>
      <c r="O121" s="4" t="s">
        <v>130</v>
      </c>
    </row>
    <row r="122" spans="1:16" s="5" customFormat="1" ht="20.25" customHeight="1">
      <c r="B122" s="16"/>
      <c r="C122" s="16"/>
      <c r="D122" s="16"/>
      <c r="E122" s="16"/>
      <c r="F122" s="16"/>
      <c r="G122" s="28"/>
      <c r="H122" s="16"/>
      <c r="I122" s="18"/>
      <c r="J122" s="18" t="s">
        <v>5</v>
      </c>
      <c r="K122" s="18"/>
      <c r="L122" s="18"/>
      <c r="N122" s="18" t="s">
        <v>6</v>
      </c>
      <c r="O122" s="11"/>
    </row>
    <row r="123" spans="1:16" s="5" customFormat="1" ht="20.25" customHeight="1">
      <c r="B123" s="16"/>
      <c r="C123" s="16"/>
      <c r="D123" s="16"/>
      <c r="E123" s="16"/>
      <c r="F123" s="16"/>
      <c r="G123" s="28"/>
      <c r="H123" s="16"/>
      <c r="I123" s="19"/>
      <c r="J123" s="19" t="s">
        <v>7</v>
      </c>
      <c r="K123" s="19"/>
      <c r="L123" s="18"/>
      <c r="N123" s="19" t="s">
        <v>7</v>
      </c>
      <c r="O123" s="19"/>
      <c r="P123" s="18"/>
    </row>
    <row r="124" spans="1:16" s="26" customFormat="1" ht="20.25" customHeight="1">
      <c r="A124" s="23"/>
      <c r="B124" s="24"/>
      <c r="C124" s="20"/>
      <c r="D124" s="20"/>
      <c r="E124" s="20"/>
      <c r="F124" s="20"/>
      <c r="G124" s="35" t="s">
        <v>57</v>
      </c>
      <c r="H124" s="20"/>
      <c r="I124" s="25" t="s">
        <v>8</v>
      </c>
      <c r="J124" s="21"/>
      <c r="K124" s="25">
        <v>2025</v>
      </c>
      <c r="L124" s="21"/>
      <c r="M124" s="25" t="s">
        <v>8</v>
      </c>
      <c r="N124" s="21"/>
      <c r="O124" s="25">
        <v>2025</v>
      </c>
    </row>
    <row r="125" spans="1:16" s="5" customFormat="1" ht="20.25" customHeight="1">
      <c r="A125" s="56" t="s">
        <v>151</v>
      </c>
      <c r="B125" s="3"/>
      <c r="G125" s="9"/>
      <c r="H125" s="6"/>
      <c r="I125" s="57"/>
      <c r="J125" s="58"/>
      <c r="K125" s="57"/>
      <c r="L125" s="59"/>
      <c r="M125" s="60"/>
      <c r="N125" s="8"/>
      <c r="O125" s="60"/>
    </row>
    <row r="126" spans="1:16" s="5" customFormat="1" ht="20.25" customHeight="1">
      <c r="A126" s="61" t="s">
        <v>152</v>
      </c>
      <c r="B126" s="3"/>
      <c r="G126" s="9"/>
      <c r="H126" s="6"/>
      <c r="I126" s="17"/>
      <c r="J126" s="60"/>
      <c r="K126" s="17"/>
      <c r="L126" s="59"/>
      <c r="M126" s="60"/>
      <c r="N126" s="27"/>
      <c r="O126" s="60"/>
    </row>
    <row r="127" spans="1:16" s="5" customFormat="1" ht="20.25" customHeight="1">
      <c r="A127" s="61" t="s">
        <v>153</v>
      </c>
      <c r="B127" s="3"/>
      <c r="G127" s="9"/>
      <c r="H127" s="6"/>
      <c r="I127" s="17"/>
      <c r="J127" s="60"/>
      <c r="K127" s="17"/>
      <c r="L127" s="59"/>
      <c r="M127" s="60"/>
      <c r="N127" s="27"/>
      <c r="O127" s="60"/>
    </row>
    <row r="128" spans="1:16" s="5" customFormat="1" ht="20.25" customHeight="1">
      <c r="A128" s="62" t="s">
        <v>154</v>
      </c>
      <c r="B128" s="3"/>
      <c r="G128" s="9"/>
      <c r="H128" s="6"/>
      <c r="I128" s="17"/>
      <c r="J128" s="60"/>
      <c r="K128" s="17"/>
      <c r="L128" s="60"/>
      <c r="M128" s="17"/>
      <c r="N128" s="60"/>
      <c r="O128" s="17"/>
    </row>
    <row r="129" spans="1:15" s="5" customFormat="1" ht="20.25" customHeight="1">
      <c r="A129" s="62" t="s">
        <v>155</v>
      </c>
      <c r="B129" s="3"/>
      <c r="G129" s="9"/>
      <c r="H129" s="6"/>
      <c r="I129" s="76">
        <v>17043</v>
      </c>
      <c r="J129" s="86"/>
      <c r="K129" s="76">
        <v>-46398</v>
      </c>
      <c r="L129" s="86"/>
      <c r="M129" s="76">
        <v>17043</v>
      </c>
      <c r="N129" s="86"/>
      <c r="O129" s="76">
        <v>-46398</v>
      </c>
    </row>
    <row r="130" spans="1:15" s="5" customFormat="1" ht="20.25" customHeight="1">
      <c r="A130" s="5" t="s">
        <v>156</v>
      </c>
      <c r="B130" s="3"/>
      <c r="G130" s="9">
        <v>16</v>
      </c>
      <c r="H130" s="6"/>
      <c r="I130" s="80">
        <v>-3409</v>
      </c>
      <c r="J130" s="86"/>
      <c r="K130" s="80">
        <v>9280</v>
      </c>
      <c r="L130" s="86"/>
      <c r="M130" s="80">
        <v>-3409</v>
      </c>
      <c r="N130" s="86"/>
      <c r="O130" s="80">
        <v>9280</v>
      </c>
    </row>
    <row r="131" spans="1:15" s="5" customFormat="1" ht="20.25" customHeight="1">
      <c r="A131" s="62" t="s">
        <v>152</v>
      </c>
      <c r="B131" s="3"/>
      <c r="G131" s="9"/>
      <c r="H131" s="6"/>
      <c r="I131" s="77"/>
      <c r="J131" s="87"/>
      <c r="K131" s="77"/>
      <c r="L131" s="87"/>
      <c r="M131" s="77"/>
      <c r="N131" s="87"/>
      <c r="O131" s="77"/>
    </row>
    <row r="132" spans="1:15" s="5" customFormat="1" ht="20.25" customHeight="1">
      <c r="A132" s="62" t="s">
        <v>157</v>
      </c>
      <c r="B132" s="3"/>
      <c r="G132" s="9"/>
      <c r="H132" s="6"/>
      <c r="I132" s="77">
        <f>SUM(I128:I130)</f>
        <v>13634</v>
      </c>
      <c r="J132" s="87"/>
      <c r="K132" s="77">
        <f>SUM(K128:K130)</f>
        <v>-37118</v>
      </c>
      <c r="L132" s="87"/>
      <c r="M132" s="77">
        <f>SUM(M128:M130)</f>
        <v>13634</v>
      </c>
      <c r="N132" s="87"/>
      <c r="O132" s="77">
        <f>SUM(O128:O130)</f>
        <v>-37118</v>
      </c>
    </row>
    <row r="133" spans="1:15" s="5" customFormat="1" ht="20.25" customHeight="1">
      <c r="A133" s="56" t="s">
        <v>220</v>
      </c>
      <c r="B133" s="3"/>
      <c r="G133" s="9"/>
      <c r="H133" s="6"/>
      <c r="I133" s="88">
        <f>+I132</f>
        <v>13634</v>
      </c>
      <c r="J133" s="87"/>
      <c r="K133" s="88">
        <f>+K132</f>
        <v>-37118</v>
      </c>
      <c r="L133" s="76"/>
      <c r="M133" s="88">
        <f>+M132</f>
        <v>13634</v>
      </c>
      <c r="N133" s="87"/>
      <c r="O133" s="88">
        <f>+O132</f>
        <v>-37118</v>
      </c>
    </row>
    <row r="134" spans="1:15" s="5" customFormat="1" ht="20.25" customHeight="1">
      <c r="A134" s="56"/>
      <c r="B134" s="3"/>
      <c r="G134" s="9"/>
      <c r="H134" s="6"/>
      <c r="I134" s="87"/>
      <c r="J134" s="87"/>
      <c r="K134" s="87"/>
      <c r="L134" s="76"/>
      <c r="M134" s="87"/>
      <c r="N134" s="87"/>
      <c r="O134" s="87"/>
    </row>
    <row r="135" spans="1:15" s="5" customFormat="1" ht="20.25" customHeight="1" thickBot="1">
      <c r="A135" s="56" t="s">
        <v>159</v>
      </c>
      <c r="B135" s="56"/>
      <c r="G135" s="9"/>
      <c r="H135" s="6"/>
      <c r="I135" s="89">
        <f>SUM(I108,I133)</f>
        <v>263346</v>
      </c>
      <c r="J135" s="87"/>
      <c r="K135" s="89">
        <f>SUM(K108,K133)</f>
        <v>157765</v>
      </c>
      <c r="L135" s="76"/>
      <c r="M135" s="89">
        <f>SUM(M108,M133)</f>
        <v>134431</v>
      </c>
      <c r="N135" s="87"/>
      <c r="O135" s="89">
        <f>SUM(O108,O133)</f>
        <v>102889</v>
      </c>
    </row>
    <row r="136" spans="1:15" s="5" customFormat="1" ht="20.25" customHeight="1" thickTop="1">
      <c r="A136" s="1"/>
      <c r="G136" s="9"/>
      <c r="I136" s="77"/>
      <c r="J136" s="77"/>
      <c r="K136" s="77"/>
      <c r="L136" s="77"/>
      <c r="M136" s="77"/>
      <c r="N136" s="87"/>
      <c r="O136" s="77"/>
    </row>
    <row r="137" spans="1:15" s="5" customFormat="1" ht="20.25" customHeight="1">
      <c r="A137" s="1" t="s">
        <v>160</v>
      </c>
      <c r="B137" s="3"/>
      <c r="I137" s="77"/>
      <c r="J137" s="77"/>
      <c r="K137" s="77"/>
      <c r="L137" s="77"/>
      <c r="M137" s="77"/>
      <c r="N137" s="87"/>
      <c r="O137" s="77"/>
    </row>
    <row r="138" spans="1:15" s="5" customFormat="1" ht="20.25" customHeight="1" thickBot="1">
      <c r="A138" s="5" t="s">
        <v>161</v>
      </c>
      <c r="B138" s="3"/>
      <c r="G138" s="6"/>
      <c r="I138" s="76">
        <f>+I108</f>
        <v>249712</v>
      </c>
      <c r="J138" s="76"/>
      <c r="K138" s="76">
        <f>+K108</f>
        <v>194883</v>
      </c>
      <c r="L138" s="76"/>
      <c r="M138" s="90">
        <f>+M108</f>
        <v>120797</v>
      </c>
      <c r="N138" s="76"/>
      <c r="O138" s="90">
        <f>+O108</f>
        <v>140007</v>
      </c>
    </row>
    <row r="139" spans="1:15" s="5" customFormat="1" ht="20.25" customHeight="1" thickTop="1">
      <c r="A139" s="5" t="s">
        <v>124</v>
      </c>
      <c r="B139" s="3"/>
      <c r="G139" s="6"/>
      <c r="I139" s="76">
        <v>0</v>
      </c>
      <c r="J139" s="76"/>
      <c r="K139" s="76">
        <v>0</v>
      </c>
      <c r="L139" s="77"/>
      <c r="M139" s="77"/>
      <c r="N139" s="77"/>
      <c r="O139" s="77"/>
    </row>
    <row r="140" spans="1:15" s="5" customFormat="1" ht="20.25" customHeight="1" thickBot="1">
      <c r="A140" s="1"/>
      <c r="B140" s="3"/>
      <c r="G140" s="6"/>
      <c r="I140" s="91">
        <f>SUM(I138:I139)</f>
        <v>249712</v>
      </c>
      <c r="J140" s="77"/>
      <c r="K140" s="91">
        <f>SUM(K138:K139)</f>
        <v>194883</v>
      </c>
      <c r="L140" s="77"/>
      <c r="M140" s="77"/>
      <c r="N140" s="87"/>
      <c r="O140" s="77"/>
    </row>
    <row r="141" spans="1:15" s="5" customFormat="1" ht="20.25" customHeight="1" thickTop="1">
      <c r="A141" s="1" t="s">
        <v>162</v>
      </c>
      <c r="B141" s="1"/>
      <c r="C141" s="1"/>
      <c r="D141" s="1"/>
      <c r="E141" s="1"/>
      <c r="F141" s="1"/>
      <c r="G141" s="1"/>
      <c r="H141" s="18"/>
      <c r="I141" s="92"/>
      <c r="J141" s="92"/>
      <c r="K141" s="92"/>
      <c r="L141" s="92"/>
      <c r="M141" s="92"/>
      <c r="N141" s="93"/>
      <c r="O141" s="92"/>
    </row>
    <row r="142" spans="1:15" s="5" customFormat="1" ht="20.25" customHeight="1" thickBot="1">
      <c r="A142" s="5" t="s">
        <v>161</v>
      </c>
      <c r="B142" s="3"/>
      <c r="F142" s="6"/>
      <c r="G142" s="28"/>
      <c r="H142" s="6"/>
      <c r="I142" s="76">
        <f>+I135</f>
        <v>263346</v>
      </c>
      <c r="J142" s="76"/>
      <c r="K142" s="76">
        <f>+K135</f>
        <v>157765</v>
      </c>
      <c r="L142" s="76"/>
      <c r="M142" s="90">
        <f>+M135</f>
        <v>134431</v>
      </c>
      <c r="N142" s="76"/>
      <c r="O142" s="90">
        <f>+O135</f>
        <v>102889</v>
      </c>
    </row>
    <row r="143" spans="1:15" s="5" customFormat="1" ht="20.25" customHeight="1" thickTop="1">
      <c r="A143" s="5" t="s">
        <v>124</v>
      </c>
      <c r="B143" s="3"/>
      <c r="F143" s="1"/>
      <c r="G143" s="1"/>
      <c r="H143" s="18"/>
      <c r="I143" s="76">
        <v>0</v>
      </c>
      <c r="J143" s="93"/>
      <c r="K143" s="76">
        <v>0</v>
      </c>
      <c r="L143" s="92"/>
      <c r="M143" s="92"/>
      <c r="N143" s="93"/>
      <c r="O143" s="92"/>
    </row>
    <row r="144" spans="1:15" s="5" customFormat="1" ht="20.25" customHeight="1" thickBot="1">
      <c r="B144" s="3"/>
      <c r="F144" s="6"/>
      <c r="G144" s="28"/>
      <c r="H144" s="6"/>
      <c r="I144" s="94">
        <f>SUM(I142:I143)</f>
        <v>263346</v>
      </c>
      <c r="J144" s="92"/>
      <c r="K144" s="94">
        <f>SUM(K142:K143)</f>
        <v>157765</v>
      </c>
      <c r="L144" s="92"/>
      <c r="M144" s="92"/>
      <c r="N144" s="76"/>
      <c r="O144" s="92"/>
    </row>
    <row r="145" spans="1:15" s="5" customFormat="1" ht="20.25" customHeight="1" thickTop="1">
      <c r="A145" s="1" t="s">
        <v>163</v>
      </c>
      <c r="B145" s="3"/>
      <c r="G145" s="9"/>
      <c r="N145" s="8"/>
    </row>
    <row r="146" spans="1:15" s="5" customFormat="1" ht="20.25" customHeight="1">
      <c r="A146" s="5" t="s">
        <v>164</v>
      </c>
      <c r="B146" s="3"/>
      <c r="C146" s="3"/>
      <c r="D146" s="3"/>
      <c r="E146" s="3"/>
      <c r="F146" s="3"/>
      <c r="G146" s="9">
        <v>17</v>
      </c>
    </row>
    <row r="147" spans="1:15" s="5" customFormat="1" ht="20.25" customHeight="1" thickBot="1">
      <c r="A147" s="3" t="s">
        <v>165</v>
      </c>
      <c r="C147" s="3"/>
      <c r="D147" s="3"/>
      <c r="E147" s="3"/>
      <c r="F147" s="3"/>
      <c r="G147" s="9"/>
      <c r="H147" s="6"/>
      <c r="I147" s="64">
        <f>+I138/I148</f>
        <v>0.81974112263355037</v>
      </c>
      <c r="K147" s="64">
        <f>+K138/K148</f>
        <v>0.63975143045666283</v>
      </c>
      <c r="M147" s="64">
        <f>+M138/M148</f>
        <v>0.39654589443344723</v>
      </c>
      <c r="O147" s="64">
        <f>+O138/O148</f>
        <v>0.45960744920770918</v>
      </c>
    </row>
    <row r="148" spans="1:15" s="5" customFormat="1" ht="20.25" customHeight="1" thickTop="1" thickBot="1">
      <c r="A148" s="3" t="s">
        <v>166</v>
      </c>
      <c r="C148" s="3"/>
      <c r="D148" s="3"/>
      <c r="E148" s="3"/>
      <c r="F148" s="3"/>
      <c r="G148" s="9"/>
      <c r="H148" s="6"/>
      <c r="I148" s="63">
        <v>304623</v>
      </c>
      <c r="J148" s="65"/>
      <c r="K148" s="63">
        <v>304623</v>
      </c>
      <c r="L148" s="65"/>
      <c r="M148" s="63">
        <v>304623</v>
      </c>
      <c r="N148" s="65"/>
      <c r="O148" s="63">
        <v>304623</v>
      </c>
    </row>
    <row r="149" spans="1:15" s="5" customFormat="1" ht="20.25" customHeight="1" thickTop="1">
      <c r="A149" s="3"/>
      <c r="C149" s="3"/>
      <c r="D149" s="3"/>
      <c r="E149" s="3"/>
      <c r="F149" s="3"/>
      <c r="G149" s="9"/>
      <c r="H149" s="6"/>
      <c r="I149" s="65"/>
      <c r="J149" s="65"/>
      <c r="K149" s="65"/>
      <c r="L149" s="65"/>
      <c r="M149" s="65"/>
      <c r="N149" s="8"/>
      <c r="O149" s="65"/>
    </row>
    <row r="150" spans="1:15" s="5" customFormat="1" ht="20.25" customHeight="1">
      <c r="A150" s="5" t="s">
        <v>167</v>
      </c>
      <c r="B150" s="3"/>
      <c r="C150" s="3"/>
      <c r="D150" s="3"/>
      <c r="E150" s="3"/>
      <c r="F150" s="3"/>
      <c r="G150" s="9">
        <v>17</v>
      </c>
      <c r="H150" s="6"/>
      <c r="I150" s="65"/>
      <c r="J150" s="65"/>
      <c r="K150" s="65"/>
      <c r="L150" s="65"/>
      <c r="M150" s="65"/>
      <c r="N150" s="8"/>
      <c r="O150" s="65"/>
    </row>
    <row r="151" spans="1:15" s="5" customFormat="1" ht="20.25" customHeight="1" thickBot="1">
      <c r="A151" s="3" t="s">
        <v>165</v>
      </c>
      <c r="C151" s="3"/>
      <c r="D151" s="3"/>
      <c r="E151" s="3"/>
      <c r="F151" s="3"/>
      <c r="G151" s="9"/>
      <c r="H151" s="6"/>
      <c r="I151" s="66">
        <f>+I138/I152</f>
        <v>0.8190931038102236</v>
      </c>
      <c r="J151" s="65"/>
      <c r="K151" s="66">
        <f>+K138/K152</f>
        <v>0.63458513918782944</v>
      </c>
      <c r="L151" s="65"/>
      <c r="M151" s="66">
        <f>+M138/M152</f>
        <v>0.39623241838983941</v>
      </c>
      <c r="N151" s="8"/>
      <c r="O151" s="66">
        <f>+O138/O152</f>
        <v>0.45589590463134516</v>
      </c>
    </row>
    <row r="152" spans="1:15" s="5" customFormat="1" ht="20.25" customHeight="1" thickTop="1" thickBot="1">
      <c r="A152" s="3" t="s">
        <v>168</v>
      </c>
      <c r="C152" s="3"/>
      <c r="D152" s="3"/>
      <c r="E152" s="3"/>
      <c r="F152" s="3"/>
      <c r="G152" s="38"/>
      <c r="H152" s="3"/>
      <c r="I152" s="63">
        <v>304864</v>
      </c>
      <c r="J152" s="65"/>
      <c r="K152" s="63">
        <v>307103</v>
      </c>
      <c r="L152" s="65"/>
      <c r="M152" s="63">
        <v>304864</v>
      </c>
      <c r="N152" s="65"/>
      <c r="O152" s="63">
        <v>307103</v>
      </c>
    </row>
    <row r="153" spans="1:15" s="5" customFormat="1" ht="20.25" customHeight="1" thickTop="1">
      <c r="A153" s="1"/>
      <c r="G153" s="9"/>
      <c r="I153" s="17"/>
      <c r="J153" s="17"/>
      <c r="K153" s="17"/>
      <c r="L153" s="17"/>
      <c r="M153" s="17"/>
      <c r="N153" s="8"/>
    </row>
    <row r="154" spans="1:15" ht="20.25" customHeight="1">
      <c r="A154" s="5" t="s">
        <v>22</v>
      </c>
      <c r="G154" s="38"/>
    </row>
  </sheetData>
  <printOptions horizontalCentered="1"/>
  <pageMargins left="0.86614173228346458" right="0.47244094488188981" top="0.9055118110236221" bottom="0" header="0.19685039370078741" footer="0.19685039370078741"/>
  <pageSetup paperSize="9" scale="90" orientation="portrait" r:id="rId1"/>
  <rowBreaks count="7" manualBreakCount="7">
    <brk id="37" max="15" man="1"/>
    <brk id="79" max="16383" man="1"/>
    <brk id="116" max="16383" man="1"/>
    <brk id="158" max="15" man="1"/>
    <brk id="188" max="16383" man="1"/>
    <brk id="229" max="15" man="1"/>
    <brk id="271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9"/>
  <sheetViews>
    <sheetView showGridLines="0" tabSelected="1" view="pageLayout" topLeftCell="A5" zoomScaleNormal="85" zoomScaleSheetLayoutView="85" workbookViewId="0">
      <selection activeCell="H10" sqref="H10"/>
    </sheetView>
  </sheetViews>
  <sheetFormatPr defaultColWidth="9.140625" defaultRowHeight="20.25" customHeight="1"/>
  <cols>
    <col min="1" max="1" width="32.28515625" style="5" customWidth="1"/>
    <col min="2" max="2" width="2.7109375" style="5" customWidth="1"/>
    <col min="3" max="3" width="1.7109375" style="5" customWidth="1"/>
    <col min="4" max="4" width="11.7109375" style="5" customWidth="1"/>
    <col min="5" max="5" width="1.7109375" style="5" customWidth="1"/>
    <col min="6" max="6" width="12.28515625" style="5" bestFit="1" customWidth="1"/>
    <col min="7" max="7" width="1.7109375" style="5" customWidth="1"/>
    <col min="8" max="8" width="14.7109375" style="5" customWidth="1"/>
    <col min="9" max="9" width="1.7109375" style="5" customWidth="1"/>
    <col min="10" max="10" width="11.7109375" style="5" customWidth="1"/>
    <col min="11" max="11" width="1.7109375" style="5" customWidth="1"/>
    <col min="12" max="12" width="11.7109375" style="5" customWidth="1"/>
    <col min="13" max="13" width="1.7109375" style="5" customWidth="1"/>
    <col min="14" max="14" width="11.7109375" style="5" customWidth="1"/>
    <col min="15" max="15" width="1.7109375" style="5" customWidth="1"/>
    <col min="16" max="16" width="12.28515625" style="5" bestFit="1" customWidth="1"/>
    <col min="17" max="17" width="1.7109375" style="5" customWidth="1"/>
    <col min="18" max="18" width="14.7109375" style="5" customWidth="1"/>
    <col min="19" max="19" width="1.7109375" style="5" customWidth="1"/>
    <col min="20" max="20" width="11.7109375" style="5" customWidth="1"/>
    <col min="21" max="21" width="1.7109375" style="5" customWidth="1"/>
    <col min="22" max="22" width="13.28515625" style="5" bestFit="1" customWidth="1"/>
    <col min="23" max="23" width="1.7109375" style="5" customWidth="1"/>
    <col min="24" max="24" width="11.7109375" style="5" customWidth="1"/>
    <col min="25" max="25" width="1.7109375" style="5" customWidth="1"/>
    <col min="26" max="26" width="16.28515625" style="5" customWidth="1"/>
    <col min="27" max="27" width="1.7109375" style="5" customWidth="1"/>
    <col min="28" max="28" width="11.7109375" style="5" customWidth="1"/>
    <col min="29" max="30" width="9.140625" style="5" customWidth="1"/>
    <col min="31" max="16384" width="9.140625" style="5"/>
  </cols>
  <sheetData>
    <row r="1" spans="1:28" ht="20.25" customHeight="1">
      <c r="Z1" s="2" t="s">
        <v>0</v>
      </c>
      <c r="AA1" s="33"/>
    </row>
    <row r="2" spans="1:28" ht="20.2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8" ht="20.25" customHeight="1">
      <c r="A3" s="1" t="s">
        <v>169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8" ht="20.25" customHeight="1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8" ht="20.25" customHeight="1">
      <c r="A5" s="10"/>
      <c r="B5" s="10"/>
      <c r="C5" s="10"/>
      <c r="D5" s="10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4" t="s">
        <v>4</v>
      </c>
      <c r="AA5" s="33"/>
      <c r="AB5" s="1"/>
    </row>
    <row r="6" spans="1:28" s="6" customFormat="1" ht="20.25" customHeight="1">
      <c r="D6" s="122" t="s">
        <v>170</v>
      </c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"/>
      <c r="AB6" s="33"/>
    </row>
    <row r="7" spans="1:28" s="6" customFormat="1" ht="20.25" customHeight="1">
      <c r="E7" s="10"/>
      <c r="F7" s="10"/>
      <c r="G7" s="10"/>
      <c r="H7" s="10"/>
      <c r="I7" s="10"/>
      <c r="J7" s="10"/>
      <c r="K7" s="10"/>
      <c r="R7" s="122" t="s">
        <v>171</v>
      </c>
      <c r="S7" s="123"/>
      <c r="T7" s="123"/>
      <c r="V7" s="10"/>
      <c r="W7" s="10"/>
      <c r="X7" s="10"/>
      <c r="Y7" s="10"/>
      <c r="Z7" s="10"/>
      <c r="AA7" s="10"/>
      <c r="AB7" s="33"/>
    </row>
    <row r="8" spans="1:28" s="6" customFormat="1" ht="20.25" customHeight="1">
      <c r="E8" s="10"/>
      <c r="G8" s="10"/>
      <c r="H8" s="3"/>
      <c r="I8" s="10"/>
      <c r="J8" s="10"/>
      <c r="K8" s="10"/>
      <c r="R8" s="6" t="s">
        <v>233</v>
      </c>
      <c r="V8" s="10"/>
      <c r="W8" s="10"/>
      <c r="X8" s="10"/>
      <c r="Y8" s="10"/>
      <c r="Z8" s="10"/>
      <c r="AA8" s="10"/>
      <c r="AB8" s="33"/>
    </row>
    <row r="9" spans="1:28" s="6" customFormat="1" ht="20.25" customHeight="1">
      <c r="E9" s="8"/>
      <c r="G9" s="8"/>
      <c r="H9" s="67"/>
      <c r="I9" s="8"/>
      <c r="J9" s="8"/>
      <c r="K9" s="8"/>
      <c r="R9" s="6" t="s">
        <v>172</v>
      </c>
      <c r="W9" s="8"/>
      <c r="X9" s="6" t="s">
        <v>173</v>
      </c>
      <c r="Y9" s="8"/>
      <c r="AA9" s="33"/>
    </row>
    <row r="10" spans="1:28" s="6" customFormat="1" ht="20.25" customHeight="1">
      <c r="E10" s="8"/>
      <c r="G10" s="8"/>
      <c r="H10" s="68"/>
      <c r="I10" s="8"/>
      <c r="J10" s="8"/>
      <c r="K10" s="8"/>
      <c r="L10" s="122" t="s">
        <v>117</v>
      </c>
      <c r="M10" s="123"/>
      <c r="N10" s="123"/>
      <c r="O10" s="123"/>
      <c r="P10" s="123"/>
      <c r="R10" s="6" t="s">
        <v>174</v>
      </c>
      <c r="V10" s="6" t="s">
        <v>175</v>
      </c>
      <c r="W10" s="8"/>
      <c r="X10" s="6" t="s">
        <v>176</v>
      </c>
      <c r="Y10" s="8"/>
      <c r="AA10" s="33"/>
    </row>
    <row r="11" spans="1:28" s="6" customFormat="1" ht="20.25" customHeight="1">
      <c r="C11" s="8"/>
      <c r="D11" s="6" t="s">
        <v>177</v>
      </c>
      <c r="G11" s="8"/>
      <c r="H11" s="68" t="s">
        <v>178</v>
      </c>
      <c r="I11" s="8"/>
      <c r="J11" s="6" t="s">
        <v>179</v>
      </c>
      <c r="K11" s="8"/>
      <c r="L11" s="124" t="s">
        <v>118</v>
      </c>
      <c r="M11" s="125"/>
      <c r="N11" s="125"/>
      <c r="O11" s="8"/>
      <c r="Q11" s="8"/>
      <c r="R11" s="6" t="s">
        <v>180</v>
      </c>
      <c r="T11" s="6" t="s">
        <v>181</v>
      </c>
      <c r="U11" s="8"/>
      <c r="V11" s="6" t="s">
        <v>182</v>
      </c>
      <c r="W11" s="8"/>
      <c r="X11" s="6" t="s">
        <v>183</v>
      </c>
      <c r="Y11" s="8"/>
      <c r="Z11" s="6" t="s">
        <v>184</v>
      </c>
      <c r="AA11" s="10"/>
    </row>
    <row r="12" spans="1:28" s="6" customFormat="1" ht="20.25" customHeight="1">
      <c r="C12" s="5"/>
      <c r="D12" s="6" t="s">
        <v>185</v>
      </c>
      <c r="F12" s="6" t="s">
        <v>186</v>
      </c>
      <c r="H12" s="67" t="s">
        <v>187</v>
      </c>
      <c r="J12" s="6" t="s">
        <v>188</v>
      </c>
      <c r="L12" s="6" t="s">
        <v>189</v>
      </c>
      <c r="N12" s="6" t="s">
        <v>190</v>
      </c>
      <c r="O12" s="8"/>
      <c r="Q12" s="8"/>
      <c r="R12" s="6" t="s">
        <v>191</v>
      </c>
      <c r="T12" s="6" t="s">
        <v>192</v>
      </c>
      <c r="V12" s="6" t="s">
        <v>193</v>
      </c>
      <c r="X12" s="6" t="s">
        <v>194</v>
      </c>
      <c r="Z12" s="6" t="s">
        <v>195</v>
      </c>
    </row>
    <row r="13" spans="1:28" s="6" customFormat="1" ht="20.25" customHeight="1">
      <c r="C13" s="8"/>
      <c r="D13" s="12" t="s">
        <v>196</v>
      </c>
      <c r="F13" s="12" t="s">
        <v>197</v>
      </c>
      <c r="H13" s="12" t="s">
        <v>198</v>
      </c>
      <c r="J13" s="12" t="s">
        <v>199</v>
      </c>
      <c r="L13" s="12" t="s">
        <v>200</v>
      </c>
      <c r="N13" s="12" t="s">
        <v>200</v>
      </c>
      <c r="O13" s="8"/>
      <c r="P13" s="12" t="s">
        <v>121</v>
      </c>
      <c r="R13" s="12" t="s">
        <v>201</v>
      </c>
      <c r="T13" s="12" t="s">
        <v>202</v>
      </c>
      <c r="V13" s="12" t="s">
        <v>203</v>
      </c>
      <c r="X13" s="12" t="s">
        <v>204</v>
      </c>
      <c r="Z13" s="12" t="s">
        <v>202</v>
      </c>
    </row>
    <row r="14" spans="1:28" ht="20.25" customHeight="1">
      <c r="A14" s="1" t="s">
        <v>205</v>
      </c>
      <c r="B14" s="1"/>
      <c r="C14" s="1"/>
      <c r="D14" s="95">
        <v>304623</v>
      </c>
      <c r="E14" s="95"/>
      <c r="F14" s="95">
        <v>6024024</v>
      </c>
      <c r="G14" s="95"/>
      <c r="H14" s="95">
        <v>-72087</v>
      </c>
      <c r="I14" s="95"/>
      <c r="J14" s="95">
        <v>39019</v>
      </c>
      <c r="K14" s="95"/>
      <c r="L14" s="95">
        <v>31155</v>
      </c>
      <c r="M14" s="95"/>
      <c r="N14" s="95">
        <v>234400</v>
      </c>
      <c r="O14" s="95"/>
      <c r="P14" s="95">
        <v>3714701</v>
      </c>
      <c r="Q14" s="95"/>
      <c r="R14" s="95">
        <v>322749</v>
      </c>
      <c r="S14" s="95">
        <v>0</v>
      </c>
      <c r="T14" s="95">
        <f>SUM(R14:S14)</f>
        <v>322749</v>
      </c>
      <c r="U14" s="95"/>
      <c r="V14" s="95">
        <f>SUM(D14:P14,T14)</f>
        <v>10598584</v>
      </c>
      <c r="W14" s="95">
        <v>0</v>
      </c>
      <c r="X14" s="95">
        <v>-51</v>
      </c>
      <c r="Y14" s="95">
        <v>0</v>
      </c>
      <c r="Z14" s="95">
        <f>SUM(V14,X14)</f>
        <v>10598533</v>
      </c>
      <c r="AA14" s="69"/>
    </row>
    <row r="15" spans="1:28" s="1" customFormat="1" ht="20.25" customHeight="1">
      <c r="A15" s="5" t="s">
        <v>206</v>
      </c>
      <c r="B15" s="13"/>
      <c r="C15" s="70"/>
      <c r="D15" s="128">
        <v>0</v>
      </c>
      <c r="E15" s="128"/>
      <c r="F15" s="128">
        <v>0</v>
      </c>
      <c r="G15" s="128"/>
      <c r="H15" s="128">
        <v>0</v>
      </c>
      <c r="I15" s="128"/>
      <c r="J15" s="128">
        <v>0</v>
      </c>
      <c r="K15" s="128"/>
      <c r="L15" s="128">
        <v>0</v>
      </c>
      <c r="M15" s="128"/>
      <c r="N15" s="128">
        <v>0</v>
      </c>
      <c r="O15" s="128"/>
      <c r="P15" s="128">
        <v>194883</v>
      </c>
      <c r="Q15" s="128"/>
      <c r="R15" s="128">
        <v>0</v>
      </c>
      <c r="S15" s="128"/>
      <c r="T15" s="129">
        <f>SUM(R15:S15)</f>
        <v>0</v>
      </c>
      <c r="U15" s="128"/>
      <c r="V15" s="128">
        <f>SUM(D15:P15,T15)</f>
        <v>194883</v>
      </c>
      <c r="W15" s="128"/>
      <c r="X15" s="128">
        <v>0</v>
      </c>
      <c r="Y15" s="130"/>
      <c r="Z15" s="130">
        <f>SUM(V15:X15)</f>
        <v>194883</v>
      </c>
    </row>
    <row r="16" spans="1:28" s="72" customFormat="1" ht="20.25" customHeight="1">
      <c r="A16" s="5" t="s">
        <v>158</v>
      </c>
      <c r="C16" s="71"/>
      <c r="D16" s="131">
        <v>0</v>
      </c>
      <c r="E16" s="132"/>
      <c r="F16" s="131">
        <v>0</v>
      </c>
      <c r="G16" s="129"/>
      <c r="H16" s="131">
        <v>0</v>
      </c>
      <c r="I16" s="129"/>
      <c r="J16" s="131">
        <v>0</v>
      </c>
      <c r="K16" s="129"/>
      <c r="L16" s="131">
        <v>0</v>
      </c>
      <c r="M16" s="129"/>
      <c r="N16" s="131">
        <v>0</v>
      </c>
      <c r="O16" s="129"/>
      <c r="P16" s="131">
        <v>0</v>
      </c>
      <c r="Q16" s="129"/>
      <c r="R16" s="131">
        <v>-37118</v>
      </c>
      <c r="S16" s="129"/>
      <c r="T16" s="133">
        <f>SUM(R16:S16)</f>
        <v>-37118</v>
      </c>
      <c r="U16" s="129"/>
      <c r="V16" s="131">
        <f>SUM(F16:N16,T16)</f>
        <v>-37118</v>
      </c>
      <c r="W16" s="129"/>
      <c r="X16" s="131">
        <v>0</v>
      </c>
      <c r="Y16" s="130"/>
      <c r="Z16" s="134">
        <f>SUM(V16:X16)</f>
        <v>-37118</v>
      </c>
    </row>
    <row r="17" spans="1:27" s="72" customFormat="1" ht="20.25" customHeight="1">
      <c r="A17" s="5" t="s">
        <v>159</v>
      </c>
      <c r="C17" s="71"/>
      <c r="D17" s="129">
        <f>SUM(D15:D16)</f>
        <v>0</v>
      </c>
      <c r="E17" s="132"/>
      <c r="F17" s="129">
        <f>SUM(F15:F16)</f>
        <v>0</v>
      </c>
      <c r="G17" s="129"/>
      <c r="H17" s="129">
        <f>SUM(H15:H16)</f>
        <v>0</v>
      </c>
      <c r="I17" s="129"/>
      <c r="J17" s="129">
        <f>SUM(J15:J16)</f>
        <v>0</v>
      </c>
      <c r="K17" s="129"/>
      <c r="L17" s="129">
        <f>SUM(L15:L16)</f>
        <v>0</v>
      </c>
      <c r="M17" s="129"/>
      <c r="N17" s="129">
        <f>SUM(N15:N16)</f>
        <v>0</v>
      </c>
      <c r="O17" s="129"/>
      <c r="P17" s="129">
        <f>SUM(P15:P16)</f>
        <v>194883</v>
      </c>
      <c r="Q17" s="129"/>
      <c r="R17" s="129">
        <f>SUM(R15:R16)</f>
        <v>-37118</v>
      </c>
      <c r="S17" s="129"/>
      <c r="T17" s="129">
        <f>SUM(T15:T16)</f>
        <v>-37118</v>
      </c>
      <c r="U17" s="129"/>
      <c r="V17" s="129">
        <f>SUM(V15:V16)</f>
        <v>157765</v>
      </c>
      <c r="W17" s="129"/>
      <c r="X17" s="129">
        <f>SUM(X15:X16)</f>
        <v>0</v>
      </c>
      <c r="Y17" s="130"/>
      <c r="Z17" s="130">
        <f>SUM(Z15:Z16)</f>
        <v>157765</v>
      </c>
    </row>
    <row r="18" spans="1:27" s="72" customFormat="1" ht="20.25" customHeight="1">
      <c r="A18" s="5" t="s">
        <v>207</v>
      </c>
      <c r="C18" s="71"/>
      <c r="D18" s="129"/>
      <c r="E18" s="132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30"/>
      <c r="Z18" s="130"/>
    </row>
    <row r="19" spans="1:27" s="72" customFormat="1" ht="20.25" customHeight="1">
      <c r="A19" s="5" t="s">
        <v>212</v>
      </c>
      <c r="C19" s="71"/>
      <c r="D19" s="130">
        <v>0</v>
      </c>
      <c r="E19" s="130"/>
      <c r="F19" s="130">
        <v>0</v>
      </c>
      <c r="G19" s="130"/>
      <c r="H19" s="130">
        <v>0</v>
      </c>
      <c r="I19" s="130"/>
      <c r="J19" s="130">
        <v>5326</v>
      </c>
      <c r="K19" s="130"/>
      <c r="L19" s="130">
        <v>0</v>
      </c>
      <c r="M19" s="130"/>
      <c r="N19" s="130">
        <v>0</v>
      </c>
      <c r="O19" s="130"/>
      <c r="P19" s="130">
        <v>0</v>
      </c>
      <c r="Q19" s="130"/>
      <c r="R19" s="130">
        <v>0</v>
      </c>
      <c r="S19" s="130"/>
      <c r="T19" s="130">
        <f>SUM(R19)</f>
        <v>0</v>
      </c>
      <c r="U19" s="130"/>
      <c r="V19" s="128">
        <f>SUM(D19:P19,T19)</f>
        <v>5326</v>
      </c>
      <c r="W19" s="130"/>
      <c r="X19" s="130">
        <v>0</v>
      </c>
      <c r="Y19" s="130"/>
      <c r="Z19" s="130">
        <f>V19+X19</f>
        <v>5326</v>
      </c>
    </row>
    <row r="20" spans="1:27" s="72" customFormat="1" ht="20.25" customHeight="1">
      <c r="A20" s="5" t="s">
        <v>208</v>
      </c>
      <c r="C20" s="71"/>
      <c r="D20" s="130">
        <v>0</v>
      </c>
      <c r="E20" s="130"/>
      <c r="F20" s="130">
        <v>0</v>
      </c>
      <c r="G20" s="130"/>
      <c r="H20" s="130">
        <v>0</v>
      </c>
      <c r="I20" s="130"/>
      <c r="J20" s="130">
        <v>0</v>
      </c>
      <c r="K20" s="130"/>
      <c r="L20" s="130">
        <v>0</v>
      </c>
      <c r="M20" s="130"/>
      <c r="N20" s="130">
        <v>0</v>
      </c>
      <c r="O20" s="130"/>
      <c r="P20" s="130">
        <v>-121849</v>
      </c>
      <c r="Q20" s="130"/>
      <c r="R20" s="130">
        <v>0</v>
      </c>
      <c r="S20" s="130"/>
      <c r="T20" s="130">
        <f>SUM(R20)</f>
        <v>0</v>
      </c>
      <c r="U20" s="130"/>
      <c r="V20" s="128">
        <f>SUM(D20:P20,T20)</f>
        <v>-121849</v>
      </c>
      <c r="W20" s="130"/>
      <c r="X20" s="130">
        <v>-3</v>
      </c>
      <c r="Y20" s="130"/>
      <c r="Z20" s="130">
        <f>V20+X20</f>
        <v>-121852</v>
      </c>
    </row>
    <row r="21" spans="1:27" ht="20.100000000000001" customHeight="1" thickBot="1">
      <c r="A21" s="1" t="s">
        <v>209</v>
      </c>
      <c r="B21" s="1"/>
      <c r="C21" s="1"/>
      <c r="D21" s="102">
        <f>SUM(D14:D20)-D17</f>
        <v>304623</v>
      </c>
      <c r="E21" s="99"/>
      <c r="F21" s="102">
        <f>SUM(F14:F20)-F17</f>
        <v>6024024</v>
      </c>
      <c r="G21" s="96"/>
      <c r="H21" s="102">
        <f>SUM(H14:H20)-H17</f>
        <v>-72087</v>
      </c>
      <c r="I21" s="96"/>
      <c r="J21" s="102">
        <f>SUM(J14:J20)-J17</f>
        <v>44345</v>
      </c>
      <c r="K21" s="96"/>
      <c r="L21" s="102">
        <f>SUM(L14:L20)-L17</f>
        <v>31155</v>
      </c>
      <c r="M21" s="96"/>
      <c r="N21" s="102">
        <f>SUM(N14:N20)-N17</f>
        <v>234400</v>
      </c>
      <c r="O21" s="96"/>
      <c r="P21" s="102">
        <f>SUM(P14:P20)-P17</f>
        <v>3787735</v>
      </c>
      <c r="Q21" s="96"/>
      <c r="R21" s="102">
        <f>SUM(R14:R20)-R17</f>
        <v>285631</v>
      </c>
      <c r="S21" s="96"/>
      <c r="T21" s="102">
        <f>SUM(T14:T20)-T17</f>
        <v>285631</v>
      </c>
      <c r="U21" s="96"/>
      <c r="V21" s="102">
        <f>SUM(V14:V20)-V17</f>
        <v>10639826</v>
      </c>
      <c r="W21" s="96"/>
      <c r="X21" s="102">
        <f>SUM(X14:X20)-X17</f>
        <v>-54</v>
      </c>
      <c r="Y21" s="95"/>
      <c r="Z21" s="102">
        <f>SUM(Z14:Z20)-Z17</f>
        <v>10639772</v>
      </c>
      <c r="AA21" s="69"/>
    </row>
    <row r="22" spans="1:27" ht="20.25" customHeight="1" thickTop="1">
      <c r="A22" s="1"/>
      <c r="B22" s="1"/>
      <c r="C22" s="1"/>
      <c r="D22" s="96"/>
      <c r="E22" s="99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5"/>
      <c r="Z22" s="96"/>
      <c r="AA22" s="69"/>
    </row>
    <row r="23" spans="1:27" ht="20.25" customHeight="1">
      <c r="A23" s="1" t="s">
        <v>210</v>
      </c>
      <c r="B23" s="1"/>
      <c r="C23" s="1"/>
      <c r="D23" s="95">
        <v>304623</v>
      </c>
      <c r="E23" s="95"/>
      <c r="F23" s="95">
        <v>6024024</v>
      </c>
      <c r="G23" s="95"/>
      <c r="H23" s="95">
        <v>-71867</v>
      </c>
      <c r="I23" s="95"/>
      <c r="J23" s="95">
        <v>48115</v>
      </c>
      <c r="K23" s="95"/>
      <c r="L23" s="95">
        <v>31155</v>
      </c>
      <c r="M23" s="95"/>
      <c r="N23" s="95">
        <v>234400</v>
      </c>
      <c r="O23" s="95"/>
      <c r="P23" s="95">
        <v>4007460</v>
      </c>
      <c r="Q23" s="95"/>
      <c r="R23" s="95">
        <v>276189</v>
      </c>
      <c r="S23" s="95">
        <v>0</v>
      </c>
      <c r="T23" s="97">
        <f>SUM(R23:S23)</f>
        <v>276189</v>
      </c>
      <c r="U23" s="95"/>
      <c r="V23" s="95">
        <f>SUM(D23:P23,T23)</f>
        <v>10854099</v>
      </c>
      <c r="W23" s="95">
        <v>0</v>
      </c>
      <c r="X23" s="95">
        <v>-53</v>
      </c>
      <c r="Y23" s="95">
        <v>0</v>
      </c>
      <c r="Z23" s="95">
        <f>SUM(V23,X23)</f>
        <v>10854046</v>
      </c>
      <c r="AA23" s="69"/>
    </row>
    <row r="24" spans="1:27" s="1" customFormat="1" ht="20.25" customHeight="1">
      <c r="A24" s="5" t="s">
        <v>206</v>
      </c>
      <c r="B24" s="13"/>
      <c r="C24" s="70"/>
      <c r="D24" s="96">
        <v>0</v>
      </c>
      <c r="E24" s="96"/>
      <c r="F24" s="96">
        <v>0</v>
      </c>
      <c r="G24" s="96"/>
      <c r="H24" s="96">
        <v>0</v>
      </c>
      <c r="I24" s="96"/>
      <c r="J24" s="96">
        <v>0</v>
      </c>
      <c r="K24" s="96"/>
      <c r="L24" s="96">
        <v>0</v>
      </c>
      <c r="M24" s="96"/>
      <c r="N24" s="96">
        <v>0</v>
      </c>
      <c r="O24" s="96"/>
      <c r="P24" s="96">
        <v>249712</v>
      </c>
      <c r="Q24" s="96"/>
      <c r="R24" s="96">
        <v>0</v>
      </c>
      <c r="S24" s="96"/>
      <c r="T24" s="97">
        <f>SUM(R24:S24)</f>
        <v>0</v>
      </c>
      <c r="U24" s="96"/>
      <c r="V24" s="96">
        <f>SUM(D24:P24,T24)</f>
        <v>249712</v>
      </c>
      <c r="W24" s="96"/>
      <c r="X24" s="96">
        <v>0</v>
      </c>
      <c r="Y24" s="95"/>
      <c r="Z24" s="96">
        <f>SUM(V24:X24)</f>
        <v>249712</v>
      </c>
    </row>
    <row r="25" spans="1:27" s="72" customFormat="1" ht="20.25" customHeight="1">
      <c r="A25" s="5" t="s">
        <v>158</v>
      </c>
      <c r="C25" s="71"/>
      <c r="D25" s="98">
        <v>0</v>
      </c>
      <c r="E25" s="99"/>
      <c r="F25" s="98">
        <v>0</v>
      </c>
      <c r="G25" s="97"/>
      <c r="H25" s="98">
        <v>0</v>
      </c>
      <c r="I25" s="97"/>
      <c r="J25" s="98">
        <v>0</v>
      </c>
      <c r="K25" s="97"/>
      <c r="L25" s="98">
        <v>0</v>
      </c>
      <c r="M25" s="97"/>
      <c r="N25" s="98">
        <v>0</v>
      </c>
      <c r="O25" s="97"/>
      <c r="P25" s="98">
        <v>0</v>
      </c>
      <c r="Q25" s="97"/>
      <c r="R25" s="98">
        <v>13634</v>
      </c>
      <c r="S25" s="97"/>
      <c r="T25" s="100">
        <f>SUM(R25:S25)</f>
        <v>13634</v>
      </c>
      <c r="U25" s="97"/>
      <c r="V25" s="98">
        <f>SUM(F25:N25,T25)</f>
        <v>13634</v>
      </c>
      <c r="W25" s="97"/>
      <c r="X25" s="98">
        <v>0</v>
      </c>
      <c r="Y25" s="95"/>
      <c r="Z25" s="98">
        <f>SUM(V25:X25)</f>
        <v>13634</v>
      </c>
    </row>
    <row r="26" spans="1:27" s="72" customFormat="1" ht="20.25" customHeight="1">
      <c r="A26" s="5" t="s">
        <v>159</v>
      </c>
      <c r="C26" s="71"/>
      <c r="D26" s="97">
        <f>SUM(D24:D25)</f>
        <v>0</v>
      </c>
      <c r="E26" s="99"/>
      <c r="F26" s="97">
        <f>SUM(F24:F25)</f>
        <v>0</v>
      </c>
      <c r="G26" s="97"/>
      <c r="H26" s="97">
        <f>SUM(H24:H25)</f>
        <v>0</v>
      </c>
      <c r="I26" s="97"/>
      <c r="J26" s="97">
        <f>SUM(J24:J25)</f>
        <v>0</v>
      </c>
      <c r="K26" s="97"/>
      <c r="L26" s="97">
        <f>SUM(L24:L25)</f>
        <v>0</v>
      </c>
      <c r="M26" s="97"/>
      <c r="N26" s="97">
        <f>SUM(N24:N25)</f>
        <v>0</v>
      </c>
      <c r="O26" s="97"/>
      <c r="P26" s="97">
        <f>SUM(P24:P25)</f>
        <v>249712</v>
      </c>
      <c r="Q26" s="97"/>
      <c r="R26" s="97">
        <f>SUM(R24:R25)</f>
        <v>13634</v>
      </c>
      <c r="S26" s="97"/>
      <c r="T26" s="97">
        <f>SUM(T24:T25)</f>
        <v>13634</v>
      </c>
      <c r="U26" s="97"/>
      <c r="V26" s="97">
        <f>SUM(V24:V25)</f>
        <v>263346</v>
      </c>
      <c r="W26" s="97"/>
      <c r="X26" s="97">
        <f>SUM(X24:X25)</f>
        <v>0</v>
      </c>
      <c r="Y26" s="95"/>
      <c r="Z26" s="97">
        <f>SUM(Z24:Z25)</f>
        <v>263346</v>
      </c>
    </row>
    <row r="27" spans="1:27" s="72" customFormat="1" ht="20.25" customHeight="1">
      <c r="A27" s="5" t="s">
        <v>211</v>
      </c>
      <c r="C27" s="71"/>
      <c r="D27" s="97">
        <v>0</v>
      </c>
      <c r="E27" s="99"/>
      <c r="F27" s="97">
        <v>0</v>
      </c>
      <c r="G27" s="97"/>
      <c r="H27" s="97">
        <v>-1</v>
      </c>
      <c r="I27" s="97"/>
      <c r="J27" s="97">
        <v>0</v>
      </c>
      <c r="K27" s="97"/>
      <c r="L27" s="97">
        <v>0</v>
      </c>
      <c r="M27" s="97"/>
      <c r="N27" s="97">
        <v>0</v>
      </c>
      <c r="O27" s="97"/>
      <c r="P27" s="97">
        <v>0</v>
      </c>
      <c r="Q27" s="97"/>
      <c r="R27" s="97">
        <v>0</v>
      </c>
      <c r="S27" s="97"/>
      <c r="T27" s="95">
        <f>SUM(R27)</f>
        <v>0</v>
      </c>
      <c r="U27" s="97"/>
      <c r="V27" s="97">
        <f>SUM(D27:P27,T27)</f>
        <v>-1</v>
      </c>
      <c r="W27" s="97"/>
      <c r="X27" s="97">
        <v>0</v>
      </c>
      <c r="Y27" s="95"/>
      <c r="Z27" s="97">
        <f>V27+X27</f>
        <v>-1</v>
      </c>
    </row>
    <row r="28" spans="1:27" s="72" customFormat="1" ht="20.25" customHeight="1">
      <c r="A28" s="5" t="s">
        <v>207</v>
      </c>
      <c r="C28" s="71"/>
      <c r="D28" s="97"/>
      <c r="E28" s="99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5"/>
      <c r="Z28" s="97"/>
    </row>
    <row r="29" spans="1:27" s="72" customFormat="1" ht="20.25" customHeight="1">
      <c r="A29" s="5" t="s">
        <v>212</v>
      </c>
      <c r="C29" s="71"/>
      <c r="D29" s="95">
        <v>0</v>
      </c>
      <c r="E29" s="95"/>
      <c r="F29" s="95">
        <v>0</v>
      </c>
      <c r="G29" s="95"/>
      <c r="H29" s="95">
        <v>0</v>
      </c>
      <c r="I29" s="95"/>
      <c r="J29" s="95">
        <v>3077</v>
      </c>
      <c r="K29" s="95"/>
      <c r="L29" s="95">
        <v>0</v>
      </c>
      <c r="M29" s="95"/>
      <c r="N29" s="95">
        <v>0</v>
      </c>
      <c r="O29" s="95"/>
      <c r="P29" s="95">
        <v>0</v>
      </c>
      <c r="Q29" s="95"/>
      <c r="R29" s="95">
        <v>0</v>
      </c>
      <c r="S29" s="95"/>
      <c r="T29" s="95">
        <f>SUM(R29)</f>
        <v>0</v>
      </c>
      <c r="U29" s="95"/>
      <c r="V29" s="95">
        <f>SUM(D29:P29,T29)</f>
        <v>3077</v>
      </c>
      <c r="W29" s="95"/>
      <c r="X29" s="95">
        <v>0</v>
      </c>
      <c r="Y29" s="95"/>
      <c r="Z29" s="95">
        <f>V29+X29</f>
        <v>3077</v>
      </c>
    </row>
    <row r="30" spans="1:27" s="72" customFormat="1" ht="20.25" customHeight="1">
      <c r="A30" s="5" t="s">
        <v>208</v>
      </c>
      <c r="D30" s="76">
        <v>0</v>
      </c>
      <c r="E30" s="103"/>
      <c r="F30" s="76">
        <v>0</v>
      </c>
      <c r="G30" s="103"/>
      <c r="H30" s="76">
        <v>0</v>
      </c>
      <c r="I30" s="103"/>
      <c r="J30" s="76">
        <v>0</v>
      </c>
      <c r="K30" s="103"/>
      <c r="L30" s="76">
        <v>0</v>
      </c>
      <c r="M30" s="103"/>
      <c r="N30" s="76">
        <v>0</v>
      </c>
      <c r="O30" s="103"/>
      <c r="P30" s="97">
        <v>-182774</v>
      </c>
      <c r="Q30" s="103"/>
      <c r="R30" s="76">
        <v>0</v>
      </c>
      <c r="S30" s="103"/>
      <c r="T30" s="76">
        <f>SUM(R30:S30)</f>
        <v>0</v>
      </c>
      <c r="U30" s="103"/>
      <c r="V30" s="97">
        <f>SUM(D30:P30,T30)</f>
        <v>-182774</v>
      </c>
      <c r="W30" s="103"/>
      <c r="X30" s="76">
        <v>0</v>
      </c>
      <c r="Y30" s="103"/>
      <c r="Z30" s="97">
        <f>V30+X30</f>
        <v>-182774</v>
      </c>
    </row>
    <row r="31" spans="1:27" s="72" customFormat="1" ht="20.25" customHeight="1">
      <c r="A31" s="5" t="s">
        <v>213</v>
      </c>
      <c r="C31" s="71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</row>
    <row r="32" spans="1:27" ht="20.25" customHeight="1" thickBot="1">
      <c r="A32" s="5" t="s">
        <v>214</v>
      </c>
      <c r="C32" s="71"/>
      <c r="D32" s="95">
        <v>0</v>
      </c>
      <c r="E32" s="95"/>
      <c r="F32" s="95">
        <v>0</v>
      </c>
      <c r="G32" s="95"/>
      <c r="H32" s="95">
        <v>0</v>
      </c>
      <c r="I32" s="95"/>
      <c r="J32" s="95">
        <v>0</v>
      </c>
      <c r="K32" s="95"/>
      <c r="L32" s="95">
        <v>0</v>
      </c>
      <c r="M32" s="95"/>
      <c r="N32" s="95">
        <v>0</v>
      </c>
      <c r="O32" s="95"/>
      <c r="P32" s="95">
        <v>21286</v>
      </c>
      <c r="Q32" s="95"/>
      <c r="R32" s="95">
        <v>-21286</v>
      </c>
      <c r="S32" s="95"/>
      <c r="T32" s="95">
        <f>SUM(R32)</f>
        <v>-21286</v>
      </c>
      <c r="U32" s="95"/>
      <c r="V32" s="95">
        <f>SUM(D32:P32,T32)</f>
        <v>0</v>
      </c>
      <c r="W32" s="95"/>
      <c r="X32" s="95">
        <v>0</v>
      </c>
      <c r="Y32" s="95"/>
      <c r="Z32" s="95">
        <f>V32+X32</f>
        <v>0</v>
      </c>
    </row>
    <row r="33" spans="1:27" ht="20.25" customHeight="1" thickTop="1">
      <c r="A33" s="1" t="s">
        <v>215</v>
      </c>
      <c r="B33" s="1"/>
      <c r="C33" s="1"/>
      <c r="D33" s="102">
        <f>SUM(D23:D32)-D26</f>
        <v>304623</v>
      </c>
      <c r="E33" s="99"/>
      <c r="F33" s="102">
        <f>SUM(F23:F32)-F26</f>
        <v>6024024</v>
      </c>
      <c r="G33" s="96"/>
      <c r="H33" s="102">
        <f>SUM(H23:H32)-H26</f>
        <v>-71868</v>
      </c>
      <c r="I33" s="96"/>
      <c r="J33" s="102">
        <f>SUM(J23:J32)-J26</f>
        <v>51192</v>
      </c>
      <c r="K33" s="96"/>
      <c r="L33" s="102">
        <f>SUM(L23:L32)-L26</f>
        <v>31155</v>
      </c>
      <c r="M33" s="96"/>
      <c r="N33" s="102">
        <f>SUM(N23:N32)-N26</f>
        <v>234400</v>
      </c>
      <c r="O33" s="96"/>
      <c r="P33" s="102">
        <f>SUM(P23:P32)-P26</f>
        <v>4095684</v>
      </c>
      <c r="Q33" s="96"/>
      <c r="R33" s="102">
        <f>SUM(R23:R32)-R26</f>
        <v>268537</v>
      </c>
      <c r="S33" s="96"/>
      <c r="T33" s="102">
        <f>SUM(T23:T32)-T26</f>
        <v>268537</v>
      </c>
      <c r="U33" s="96"/>
      <c r="V33" s="102">
        <f>SUM(V23:V32)-V26</f>
        <v>10937747</v>
      </c>
      <c r="W33" s="96"/>
      <c r="X33" s="102">
        <f>SUM(X23:X32)-X26</f>
        <v>-53</v>
      </c>
      <c r="Y33" s="95"/>
      <c r="Z33" s="102">
        <f>SUM(Z23:Z32)-Z26</f>
        <v>10937694</v>
      </c>
      <c r="AA33" s="69"/>
    </row>
    <row r="34" spans="1:27" ht="20.25" customHeight="1">
      <c r="A34" s="1"/>
      <c r="B34" s="1"/>
      <c r="C34" s="1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</row>
    <row r="35" spans="1:27" ht="11.65" customHeight="1">
      <c r="A35" s="5" t="s">
        <v>216</v>
      </c>
      <c r="B35" s="62"/>
      <c r="C35" s="62"/>
      <c r="D35" s="62"/>
      <c r="E35" s="62"/>
      <c r="F35" s="62"/>
    </row>
    <row r="37" spans="1:27" ht="20.25" customHeight="1">
      <c r="A37" s="116"/>
    </row>
    <row r="38" spans="1:27" ht="20.25" customHeight="1">
      <c r="A38" s="116"/>
    </row>
    <row r="39" spans="1:27" ht="11.65" customHeight="1">
      <c r="B39" s="62"/>
      <c r="C39" s="62"/>
      <c r="D39" s="62"/>
      <c r="E39" s="62"/>
      <c r="F39" s="62"/>
      <c r="G39" s="62"/>
      <c r="H39" s="62"/>
      <c r="I39" s="62"/>
      <c r="J39" s="62"/>
      <c r="K39" s="62"/>
    </row>
  </sheetData>
  <mergeCells count="4">
    <mergeCell ref="L10:P10"/>
    <mergeCell ref="L11:N11"/>
    <mergeCell ref="R7:T7"/>
    <mergeCell ref="D6:Z6"/>
  </mergeCells>
  <printOptions horizontalCentered="1"/>
  <pageMargins left="0" right="0" top="0.9055118110236221" bottom="0" header="0.19685039370078741" footer="0.19685039370078741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6"/>
  <sheetViews>
    <sheetView showGridLines="0" view="pageBreakPreview" topLeftCell="A13" zoomScale="85" zoomScaleNormal="70" zoomScaleSheetLayoutView="85" workbookViewId="0">
      <selection activeCell="W21" sqref="W21"/>
    </sheetView>
  </sheetViews>
  <sheetFormatPr defaultColWidth="9.140625" defaultRowHeight="20.25" customHeight="1"/>
  <cols>
    <col min="1" max="1" width="43.140625" style="5" customWidth="1"/>
    <col min="2" max="2" width="4.7109375" style="5" customWidth="1"/>
    <col min="3" max="3" width="1.7109375" style="5" customWidth="1"/>
    <col min="4" max="4" width="12.7109375" style="5" customWidth="1"/>
    <col min="5" max="5" width="1.7109375" style="5" customWidth="1"/>
    <col min="6" max="6" width="12.7109375" style="5" customWidth="1"/>
    <col min="7" max="7" width="1.7109375" style="5" customWidth="1"/>
    <col min="8" max="8" width="12.7109375" style="5" customWidth="1"/>
    <col min="9" max="9" width="1.7109375" style="5" customWidth="1"/>
    <col min="10" max="10" width="12.7109375" style="5" customWidth="1"/>
    <col min="11" max="11" width="1.7109375" style="5" customWidth="1"/>
    <col min="12" max="12" width="12.7109375" style="5" customWidth="1"/>
    <col min="13" max="13" width="1.7109375" style="5" customWidth="1"/>
    <col min="14" max="14" width="12.7109375" style="5" customWidth="1"/>
    <col min="15" max="15" width="1.7109375" style="5" customWidth="1"/>
    <col min="16" max="16" width="16.42578125" style="5" bestFit="1" customWidth="1"/>
    <col min="17" max="17" width="1.7109375" style="5" customWidth="1"/>
    <col min="18" max="18" width="12.7109375" style="5" customWidth="1"/>
    <col min="19" max="19" width="1.7109375" style="5" customWidth="1"/>
    <col min="20" max="20" width="12.7109375" style="5" customWidth="1"/>
    <col min="21" max="21" width="1.7109375" style="5" customWidth="1"/>
    <col min="22" max="22" width="11.7109375" style="5" customWidth="1"/>
    <col min="23" max="24" width="9.140625" style="5" customWidth="1"/>
    <col min="25" max="16384" width="9.140625" style="5"/>
  </cols>
  <sheetData>
    <row r="1" spans="1:23" ht="20.25" customHeight="1">
      <c r="T1" s="2" t="s">
        <v>0</v>
      </c>
    </row>
    <row r="2" spans="1:23" ht="20.2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33"/>
      <c r="U2" s="1"/>
    </row>
    <row r="3" spans="1:23" ht="20.25" customHeight="1">
      <c r="A3" s="1" t="s">
        <v>169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3" ht="20.25" customHeight="1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3" ht="20.25" customHeight="1">
      <c r="A5" s="10"/>
      <c r="B5" s="10"/>
      <c r="C5" s="10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4" t="s">
        <v>4</v>
      </c>
      <c r="U5" s="1"/>
    </row>
    <row r="6" spans="1:23" ht="20.25" customHeight="1">
      <c r="A6" s="10"/>
      <c r="B6" s="10"/>
      <c r="C6" s="10"/>
      <c r="D6" s="122" t="s">
        <v>217</v>
      </c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"/>
    </row>
    <row r="7" spans="1:23" s="6" customFormat="1" ht="20.25" customHeight="1">
      <c r="D7" s="10"/>
      <c r="E7" s="10"/>
      <c r="F7" s="10"/>
      <c r="G7" s="10"/>
      <c r="H7" s="10"/>
      <c r="I7" s="10"/>
      <c r="J7" s="124" t="s">
        <v>117</v>
      </c>
      <c r="K7" s="126"/>
      <c r="L7" s="126"/>
      <c r="M7" s="126"/>
      <c r="N7" s="126"/>
      <c r="O7" s="10"/>
      <c r="P7" s="124" t="s">
        <v>171</v>
      </c>
      <c r="Q7" s="126"/>
      <c r="R7" s="126"/>
      <c r="S7" s="10"/>
      <c r="T7" s="10"/>
      <c r="U7" s="33"/>
    </row>
    <row r="8" spans="1:23" s="6" customFormat="1" ht="20.25" customHeight="1">
      <c r="D8" s="10"/>
      <c r="E8" s="10"/>
      <c r="F8" s="10"/>
      <c r="G8" s="10"/>
      <c r="H8" s="10"/>
      <c r="I8" s="10"/>
      <c r="O8" s="10"/>
      <c r="P8" s="6" t="s">
        <v>233</v>
      </c>
      <c r="S8" s="10"/>
      <c r="T8" s="10"/>
      <c r="U8" s="33"/>
    </row>
    <row r="9" spans="1:23" s="6" customFormat="1" ht="20.25" customHeight="1">
      <c r="E9" s="8"/>
      <c r="G9" s="8"/>
      <c r="H9" s="8"/>
      <c r="I9" s="8"/>
      <c r="P9" s="6" t="s">
        <v>172</v>
      </c>
      <c r="S9" s="10"/>
      <c r="T9" s="10"/>
      <c r="U9" s="33"/>
    </row>
    <row r="10" spans="1:23" s="6" customFormat="1" ht="20.25" customHeight="1">
      <c r="E10" s="8"/>
      <c r="G10" s="8"/>
      <c r="H10" s="8"/>
      <c r="I10" s="8"/>
      <c r="P10" s="6" t="s">
        <v>174</v>
      </c>
      <c r="S10" s="8"/>
      <c r="U10" s="33"/>
    </row>
    <row r="11" spans="1:23" s="6" customFormat="1" ht="20.25" customHeight="1">
      <c r="C11" s="8"/>
      <c r="D11" s="6" t="s">
        <v>177</v>
      </c>
      <c r="G11" s="8"/>
      <c r="H11" s="6" t="s">
        <v>179</v>
      </c>
      <c r="I11" s="8"/>
      <c r="J11" s="122" t="s">
        <v>118</v>
      </c>
      <c r="K11" s="127"/>
      <c r="L11" s="127"/>
      <c r="M11" s="8"/>
      <c r="O11" s="8"/>
      <c r="P11" s="6" t="s">
        <v>180</v>
      </c>
      <c r="R11" s="6" t="s">
        <v>181</v>
      </c>
      <c r="S11" s="8"/>
      <c r="T11" s="6" t="s">
        <v>184</v>
      </c>
      <c r="U11" s="10"/>
    </row>
    <row r="12" spans="1:23" s="6" customFormat="1" ht="20.25" customHeight="1">
      <c r="C12" s="5"/>
      <c r="D12" s="6" t="s">
        <v>185</v>
      </c>
      <c r="F12" s="6" t="s">
        <v>186</v>
      </c>
      <c r="H12" s="6" t="s">
        <v>188</v>
      </c>
      <c r="J12" s="6" t="s">
        <v>189</v>
      </c>
      <c r="L12" s="6" t="s">
        <v>190</v>
      </c>
      <c r="M12" s="8"/>
      <c r="O12" s="8"/>
      <c r="P12" s="6" t="s">
        <v>191</v>
      </c>
      <c r="R12" s="6" t="s">
        <v>192</v>
      </c>
      <c r="T12" s="6" t="s">
        <v>195</v>
      </c>
    </row>
    <row r="13" spans="1:23" s="6" customFormat="1" ht="20.25" customHeight="1">
      <c r="C13" s="8"/>
      <c r="D13" s="12" t="s">
        <v>196</v>
      </c>
      <c r="F13" s="12" t="s">
        <v>197</v>
      </c>
      <c r="H13" s="12" t="s">
        <v>199</v>
      </c>
      <c r="J13" s="12" t="s">
        <v>200</v>
      </c>
      <c r="L13" s="12" t="s">
        <v>200</v>
      </c>
      <c r="M13" s="8"/>
      <c r="N13" s="12" t="s">
        <v>121</v>
      </c>
      <c r="P13" s="12" t="s">
        <v>201</v>
      </c>
      <c r="R13" s="12" t="s">
        <v>202</v>
      </c>
      <c r="T13" s="12" t="s">
        <v>202</v>
      </c>
    </row>
    <row r="14" spans="1:23" ht="20.25" customHeight="1">
      <c r="A14" s="1" t="s">
        <v>205</v>
      </c>
      <c r="B14" s="1"/>
      <c r="C14" s="1"/>
      <c r="D14" s="95">
        <v>304623</v>
      </c>
      <c r="E14" s="95"/>
      <c r="F14" s="95">
        <v>6024024</v>
      </c>
      <c r="G14" s="95"/>
      <c r="H14" s="95">
        <v>39019</v>
      </c>
      <c r="I14" s="95"/>
      <c r="J14" s="95">
        <v>31155</v>
      </c>
      <c r="K14" s="95"/>
      <c r="L14" s="95">
        <v>234400</v>
      </c>
      <c r="M14" s="95"/>
      <c r="N14" s="95">
        <v>3368391</v>
      </c>
      <c r="O14" s="95"/>
      <c r="P14" s="95">
        <v>322749</v>
      </c>
      <c r="Q14" s="95"/>
      <c r="R14" s="95">
        <f>SUM(P14)</f>
        <v>322749</v>
      </c>
      <c r="S14" s="95"/>
      <c r="T14" s="95">
        <f>SUM(D14:N14,R14)</f>
        <v>10324361</v>
      </c>
      <c r="U14" s="69"/>
    </row>
    <row r="15" spans="1:23" s="1" customFormat="1" ht="20.25" customHeight="1">
      <c r="A15" s="5" t="s">
        <v>206</v>
      </c>
      <c r="B15" s="73"/>
      <c r="C15" s="13"/>
      <c r="D15" s="96">
        <v>0</v>
      </c>
      <c r="E15" s="96"/>
      <c r="F15" s="96">
        <v>0</v>
      </c>
      <c r="G15" s="96"/>
      <c r="H15" s="96">
        <v>0</v>
      </c>
      <c r="I15" s="96"/>
      <c r="J15" s="96">
        <v>0</v>
      </c>
      <c r="K15" s="96"/>
      <c r="L15" s="96">
        <v>0</v>
      </c>
      <c r="M15" s="96"/>
      <c r="N15" s="96">
        <v>140007</v>
      </c>
      <c r="O15" s="96"/>
      <c r="P15" s="96">
        <v>0</v>
      </c>
      <c r="Q15" s="96"/>
      <c r="R15" s="96">
        <f>P15</f>
        <v>0</v>
      </c>
      <c r="S15" s="96"/>
      <c r="T15" s="96">
        <f>SUM(A15:N15,R15)</f>
        <v>140007</v>
      </c>
      <c r="U15" s="69"/>
      <c r="V15" s="5"/>
      <c r="W15" s="70"/>
    </row>
    <row r="16" spans="1:23" s="72" customFormat="1" ht="20.25" customHeight="1">
      <c r="A16" s="5" t="s">
        <v>158</v>
      </c>
      <c r="B16" s="73"/>
      <c r="D16" s="98">
        <v>0</v>
      </c>
      <c r="E16" s="99"/>
      <c r="F16" s="98">
        <v>0</v>
      </c>
      <c r="G16" s="97"/>
      <c r="H16" s="98">
        <v>0</v>
      </c>
      <c r="I16" s="97"/>
      <c r="J16" s="98">
        <v>0</v>
      </c>
      <c r="K16" s="97"/>
      <c r="L16" s="98">
        <v>0</v>
      </c>
      <c r="M16" s="97"/>
      <c r="N16" s="98">
        <v>0</v>
      </c>
      <c r="O16" s="97"/>
      <c r="P16" s="80">
        <v>-37118</v>
      </c>
      <c r="Q16" s="97"/>
      <c r="R16" s="98">
        <f>P16</f>
        <v>-37118</v>
      </c>
      <c r="S16" s="97"/>
      <c r="T16" s="100">
        <f>SUM(D16:N16,R16)</f>
        <v>-37118</v>
      </c>
      <c r="U16" s="69"/>
      <c r="V16" s="5"/>
      <c r="W16" s="71"/>
    </row>
    <row r="17" spans="1:23" s="72" customFormat="1" ht="20.25" customHeight="1">
      <c r="A17" s="5" t="s">
        <v>159</v>
      </c>
      <c r="B17" s="73"/>
      <c r="D17" s="97">
        <f>SUM(D15:D16)</f>
        <v>0</v>
      </c>
      <c r="E17" s="99"/>
      <c r="F17" s="97">
        <f>SUM(F15:F16)</f>
        <v>0</v>
      </c>
      <c r="G17" s="97"/>
      <c r="H17" s="97">
        <f>SUM(H15:H16)</f>
        <v>0</v>
      </c>
      <c r="I17" s="97"/>
      <c r="J17" s="97">
        <f>SUM(J15:J16)</f>
        <v>0</v>
      </c>
      <c r="K17" s="97"/>
      <c r="L17" s="97">
        <f>SUM(L15:L16)</f>
        <v>0</v>
      </c>
      <c r="M17" s="97"/>
      <c r="N17" s="97">
        <f>SUM(N15:N16)</f>
        <v>140007</v>
      </c>
      <c r="O17" s="97"/>
      <c r="P17" s="97">
        <f>SUM(P15:P16)</f>
        <v>-37118</v>
      </c>
      <c r="Q17" s="97"/>
      <c r="R17" s="97">
        <f>SUM(R15:R16)</f>
        <v>-37118</v>
      </c>
      <c r="S17" s="97"/>
      <c r="T17" s="97">
        <f>SUM(T15:T16)</f>
        <v>102889</v>
      </c>
      <c r="U17" s="69"/>
      <c r="V17" s="5"/>
      <c r="W17" s="71"/>
    </row>
    <row r="18" spans="1:23" s="72" customFormat="1" ht="20.25" customHeight="1">
      <c r="A18" s="5" t="s">
        <v>207</v>
      </c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95"/>
      <c r="O18" s="76"/>
      <c r="P18" s="76"/>
      <c r="Q18" s="76"/>
      <c r="R18" s="95"/>
      <c r="S18" s="95"/>
      <c r="T18" s="95"/>
      <c r="U18" s="69"/>
      <c r="V18" s="5"/>
      <c r="W18" s="71"/>
    </row>
    <row r="19" spans="1:23" s="72" customFormat="1" ht="20.25" customHeight="1">
      <c r="A19" s="5" t="s">
        <v>212</v>
      </c>
      <c r="D19" s="95">
        <v>0</v>
      </c>
      <c r="E19" s="95"/>
      <c r="F19" s="95">
        <v>0</v>
      </c>
      <c r="G19" s="95"/>
      <c r="H19" s="95">
        <v>5326</v>
      </c>
      <c r="I19" s="95"/>
      <c r="J19" s="95">
        <v>0</v>
      </c>
      <c r="K19" s="95"/>
      <c r="L19" s="95">
        <v>0</v>
      </c>
      <c r="M19" s="95"/>
      <c r="N19" s="95">
        <v>0</v>
      </c>
      <c r="O19" s="95"/>
      <c r="P19" s="95">
        <v>0</v>
      </c>
      <c r="Q19" s="95"/>
      <c r="R19" s="95">
        <f>SUM(P19)</f>
        <v>0</v>
      </c>
      <c r="S19" s="95"/>
      <c r="T19" s="95">
        <f>SUM(D19:N19,R19)</f>
        <v>5326</v>
      </c>
      <c r="U19" s="69"/>
      <c r="V19" s="5"/>
      <c r="W19" s="71"/>
    </row>
    <row r="20" spans="1:23" s="72" customFormat="1" ht="20.25" customHeight="1">
      <c r="A20" s="5" t="s">
        <v>208</v>
      </c>
      <c r="D20" s="95">
        <v>0</v>
      </c>
      <c r="E20" s="95"/>
      <c r="F20" s="95">
        <v>0</v>
      </c>
      <c r="G20" s="95"/>
      <c r="H20" s="95">
        <v>0</v>
      </c>
      <c r="I20" s="95"/>
      <c r="J20" s="95">
        <v>0</v>
      </c>
      <c r="K20" s="95"/>
      <c r="L20" s="95">
        <v>0</v>
      </c>
      <c r="M20" s="95"/>
      <c r="N20" s="95">
        <v>-121849</v>
      </c>
      <c r="O20" s="95"/>
      <c r="P20" s="95">
        <v>0</v>
      </c>
      <c r="Q20" s="95"/>
      <c r="R20" s="95">
        <v>0</v>
      </c>
      <c r="S20" s="95"/>
      <c r="T20" s="95">
        <f>SUM(D20:N20,R20)</f>
        <v>-121849</v>
      </c>
      <c r="U20" s="69"/>
      <c r="V20" s="5"/>
      <c r="W20" s="71"/>
    </row>
    <row r="21" spans="1:23" ht="20.25" customHeight="1" thickBot="1">
      <c r="A21" s="1" t="s">
        <v>209</v>
      </c>
      <c r="B21" s="1"/>
      <c r="C21" s="1"/>
      <c r="D21" s="104">
        <f>SUM(D14:D20)-D17</f>
        <v>304623</v>
      </c>
      <c r="E21" s="95"/>
      <c r="F21" s="104">
        <f>SUM(F14:F20)-F17</f>
        <v>6024024</v>
      </c>
      <c r="G21" s="95"/>
      <c r="H21" s="104">
        <f>SUM(H14:H20)-H17</f>
        <v>44345</v>
      </c>
      <c r="I21" s="95"/>
      <c r="J21" s="104">
        <f>SUM(J14:J20)-J17</f>
        <v>31155</v>
      </c>
      <c r="K21" s="95"/>
      <c r="L21" s="104">
        <f>SUM(L14:L20)-L17</f>
        <v>234400</v>
      </c>
      <c r="M21" s="95"/>
      <c r="N21" s="104">
        <f>SUM(N14:N20)-N17</f>
        <v>3386549</v>
      </c>
      <c r="O21" s="95"/>
      <c r="P21" s="104">
        <f>SUM(P14:P20)-P17</f>
        <v>285631</v>
      </c>
      <c r="Q21" s="95"/>
      <c r="R21" s="104">
        <f>SUM(R14:R20)-R17</f>
        <v>285631</v>
      </c>
      <c r="S21" s="95"/>
      <c r="T21" s="104">
        <f>SUM(T14:T20)-T17</f>
        <v>10310727</v>
      </c>
      <c r="U21" s="69"/>
    </row>
    <row r="22" spans="1:23" ht="20.25" customHeight="1" thickTop="1">
      <c r="A22" s="1"/>
      <c r="B22" s="1"/>
      <c r="C22" s="1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69"/>
    </row>
    <row r="23" spans="1:23" ht="20.25" customHeight="1">
      <c r="A23" s="1" t="s">
        <v>210</v>
      </c>
      <c r="B23" s="1"/>
      <c r="C23" s="1"/>
      <c r="D23" s="95">
        <v>304623</v>
      </c>
      <c r="E23" s="95"/>
      <c r="F23" s="95">
        <v>6024024</v>
      </c>
      <c r="G23" s="95"/>
      <c r="H23" s="95">
        <v>48115</v>
      </c>
      <c r="I23" s="95"/>
      <c r="J23" s="95">
        <v>31155</v>
      </c>
      <c r="K23" s="95"/>
      <c r="L23" s="95">
        <v>234400</v>
      </c>
      <c r="M23" s="95"/>
      <c r="N23" s="95">
        <v>3499111</v>
      </c>
      <c r="O23" s="95"/>
      <c r="P23" s="95">
        <v>276189</v>
      </c>
      <c r="Q23" s="95"/>
      <c r="R23" s="95">
        <f>SUM(P23)</f>
        <v>276189</v>
      </c>
      <c r="S23" s="95"/>
      <c r="T23" s="95">
        <f>SUM(D23:N23,R23)</f>
        <v>10417617</v>
      </c>
      <c r="U23" s="69"/>
    </row>
    <row r="24" spans="1:23" s="1" customFormat="1" ht="20.25" customHeight="1">
      <c r="A24" s="5" t="s">
        <v>206</v>
      </c>
      <c r="B24" s="73"/>
      <c r="C24" s="13"/>
      <c r="D24" s="96">
        <v>0</v>
      </c>
      <c r="E24" s="96"/>
      <c r="F24" s="96">
        <v>0</v>
      </c>
      <c r="G24" s="96"/>
      <c r="H24" s="96">
        <v>0</v>
      </c>
      <c r="I24" s="96"/>
      <c r="J24" s="96">
        <v>0</v>
      </c>
      <c r="K24" s="96"/>
      <c r="L24" s="96">
        <v>0</v>
      </c>
      <c r="M24" s="96"/>
      <c r="N24" s="96">
        <f>PL!M108</f>
        <v>120797</v>
      </c>
      <c r="O24" s="96"/>
      <c r="P24" s="96">
        <v>0</v>
      </c>
      <c r="Q24" s="96"/>
      <c r="R24" s="96">
        <f>P24</f>
        <v>0</v>
      </c>
      <c r="S24" s="96"/>
      <c r="T24" s="96">
        <f>SUM(A24:N24,R24)</f>
        <v>120797</v>
      </c>
      <c r="U24" s="69"/>
      <c r="V24" s="5"/>
      <c r="W24" s="70"/>
    </row>
    <row r="25" spans="1:23" s="72" customFormat="1" ht="20.25" customHeight="1">
      <c r="A25" s="5" t="s">
        <v>158</v>
      </c>
      <c r="B25" s="73"/>
      <c r="D25" s="98">
        <v>0</v>
      </c>
      <c r="E25" s="99"/>
      <c r="F25" s="98">
        <v>0</v>
      </c>
      <c r="G25" s="97"/>
      <c r="H25" s="98">
        <v>0</v>
      </c>
      <c r="I25" s="97"/>
      <c r="J25" s="98">
        <v>0</v>
      </c>
      <c r="K25" s="97"/>
      <c r="L25" s="98">
        <v>0</v>
      </c>
      <c r="M25" s="97"/>
      <c r="N25" s="98">
        <v>0</v>
      </c>
      <c r="O25" s="97"/>
      <c r="P25" s="98">
        <f>+PL!M133</f>
        <v>13634</v>
      </c>
      <c r="Q25" s="97"/>
      <c r="R25" s="98">
        <f>P25</f>
        <v>13634</v>
      </c>
      <c r="S25" s="97"/>
      <c r="T25" s="98">
        <f>SUM(D25:N25,R25)</f>
        <v>13634</v>
      </c>
      <c r="U25" s="69"/>
      <c r="V25" s="5"/>
      <c r="W25" s="71"/>
    </row>
    <row r="26" spans="1:23" s="72" customFormat="1" ht="20.25" customHeight="1">
      <c r="A26" s="5" t="s">
        <v>159</v>
      </c>
      <c r="B26" s="73"/>
      <c r="D26" s="97">
        <f>SUM(D24:D25)</f>
        <v>0</v>
      </c>
      <c r="E26" s="99"/>
      <c r="F26" s="97">
        <f>SUM(F24:F25)</f>
        <v>0</v>
      </c>
      <c r="G26" s="97"/>
      <c r="H26" s="97">
        <f>SUM(H24:H25)</f>
        <v>0</v>
      </c>
      <c r="I26" s="97"/>
      <c r="J26" s="97">
        <f>SUM(J24:J25)</f>
        <v>0</v>
      </c>
      <c r="K26" s="97"/>
      <c r="L26" s="97">
        <f>SUM(L24:L25)</f>
        <v>0</v>
      </c>
      <c r="M26" s="97"/>
      <c r="N26" s="97">
        <f>SUM(N24:N25)</f>
        <v>120797</v>
      </c>
      <c r="O26" s="97"/>
      <c r="P26" s="97">
        <f>SUM(P24:P25)</f>
        <v>13634</v>
      </c>
      <c r="Q26" s="97"/>
      <c r="R26" s="97">
        <f>SUM(R24:R25)</f>
        <v>13634</v>
      </c>
      <c r="S26" s="97"/>
      <c r="T26" s="97">
        <f>SUM(T24:T25)</f>
        <v>134431</v>
      </c>
      <c r="U26" s="69"/>
      <c r="V26" s="5"/>
      <c r="W26" s="71"/>
    </row>
    <row r="27" spans="1:23" s="72" customFormat="1" ht="20.25" customHeight="1">
      <c r="A27" s="5" t="s">
        <v>207</v>
      </c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95"/>
      <c r="O27" s="76"/>
      <c r="P27" s="95"/>
      <c r="Q27" s="76"/>
      <c r="R27" s="95"/>
      <c r="S27" s="95"/>
      <c r="T27" s="95"/>
      <c r="U27" s="69"/>
      <c r="V27" s="5"/>
      <c r="W27" s="71"/>
    </row>
    <row r="28" spans="1:23" s="72" customFormat="1" ht="20.25" customHeight="1">
      <c r="A28" s="5" t="s">
        <v>212</v>
      </c>
      <c r="D28" s="95">
        <v>0</v>
      </c>
      <c r="E28" s="95"/>
      <c r="F28" s="95">
        <v>0</v>
      </c>
      <c r="G28" s="95"/>
      <c r="H28" s="95">
        <f>+Consolidated!J29</f>
        <v>3077</v>
      </c>
      <c r="I28" s="95"/>
      <c r="J28" s="95">
        <v>0</v>
      </c>
      <c r="K28" s="95"/>
      <c r="L28" s="95">
        <v>0</v>
      </c>
      <c r="M28" s="95"/>
      <c r="N28" s="95">
        <v>0</v>
      </c>
      <c r="O28" s="95"/>
      <c r="P28" s="95">
        <v>0</v>
      </c>
      <c r="Q28" s="95"/>
      <c r="R28" s="95">
        <f>SUM(P28)</f>
        <v>0</v>
      </c>
      <c r="S28" s="95"/>
      <c r="T28" s="95">
        <f>SUM(D28:N28,R28)</f>
        <v>3077</v>
      </c>
      <c r="U28" s="69"/>
      <c r="V28" s="5"/>
      <c r="W28" s="71"/>
    </row>
    <row r="29" spans="1:23" s="72" customFormat="1" ht="20.25" customHeight="1">
      <c r="A29" s="5" t="s">
        <v>208</v>
      </c>
      <c r="D29" s="117">
        <v>0</v>
      </c>
      <c r="E29" s="103"/>
      <c r="F29" s="117">
        <v>0</v>
      </c>
      <c r="G29" s="103"/>
      <c r="H29" s="117">
        <v>0</v>
      </c>
      <c r="I29" s="103"/>
      <c r="J29" s="117">
        <v>0</v>
      </c>
      <c r="K29" s="103"/>
      <c r="L29" s="117">
        <v>0</v>
      </c>
      <c r="M29" s="103"/>
      <c r="N29" s="95">
        <v>-182774</v>
      </c>
      <c r="O29" s="103"/>
      <c r="P29" s="95">
        <v>0</v>
      </c>
      <c r="Q29" s="103"/>
      <c r="R29" s="95">
        <v>0</v>
      </c>
      <c r="S29" s="103"/>
      <c r="T29" s="95">
        <f>SUM(D29:N29,R29)</f>
        <v>-182774</v>
      </c>
    </row>
    <row r="30" spans="1:23" s="72" customFormat="1" ht="20.25" customHeight="1">
      <c r="A30" s="5" t="s">
        <v>213</v>
      </c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69"/>
      <c r="V30" s="5"/>
      <c r="W30" s="71"/>
    </row>
    <row r="31" spans="1:23" ht="20.25" customHeight="1" thickBot="1">
      <c r="A31" s="5" t="s">
        <v>214</v>
      </c>
      <c r="D31" s="95">
        <v>0</v>
      </c>
      <c r="E31" s="95"/>
      <c r="F31" s="95">
        <v>0</v>
      </c>
      <c r="G31" s="95"/>
      <c r="H31" s="95">
        <v>0</v>
      </c>
      <c r="I31" s="95"/>
      <c r="J31" s="95">
        <v>0</v>
      </c>
      <c r="K31" s="95"/>
      <c r="L31" s="95">
        <v>0</v>
      </c>
      <c r="M31" s="95"/>
      <c r="N31" s="95">
        <f>-P31</f>
        <v>21286</v>
      </c>
      <c r="O31" s="95"/>
      <c r="P31" s="95">
        <f>Consolidated!R32</f>
        <v>-21286</v>
      </c>
      <c r="Q31" s="95"/>
      <c r="R31" s="95">
        <f>SUM(P31)</f>
        <v>-21286</v>
      </c>
      <c r="S31" s="95"/>
      <c r="T31" s="95">
        <f>SUM(D31:N31,R31)</f>
        <v>0</v>
      </c>
      <c r="U31" s="69"/>
      <c r="W31" s="71"/>
    </row>
    <row r="32" spans="1:23" ht="20.25" customHeight="1" thickTop="1">
      <c r="A32" s="1" t="s">
        <v>215</v>
      </c>
      <c r="B32" s="1"/>
      <c r="C32" s="1"/>
      <c r="D32" s="104">
        <f>SUM(D23:D31)-D26</f>
        <v>304623</v>
      </c>
      <c r="E32" s="95"/>
      <c r="F32" s="104">
        <f>SUM(F23:F31)-F26</f>
        <v>6024024</v>
      </c>
      <c r="G32" s="95"/>
      <c r="H32" s="104">
        <f>SUM(H23:H31)-H26</f>
        <v>51192</v>
      </c>
      <c r="I32" s="95"/>
      <c r="J32" s="104">
        <f>SUM(J23:J31)-J26</f>
        <v>31155</v>
      </c>
      <c r="K32" s="95"/>
      <c r="L32" s="104">
        <f>SUM(L23:L31)-L26</f>
        <v>234400</v>
      </c>
      <c r="M32" s="95"/>
      <c r="N32" s="104">
        <f>SUM(N23:N31)-N26</f>
        <v>3458420</v>
      </c>
      <c r="O32" s="95"/>
      <c r="P32" s="104">
        <f>SUM(P23:P31)-P26</f>
        <v>268537</v>
      </c>
      <c r="Q32" s="95"/>
      <c r="R32" s="104">
        <f>SUM(R23:R31)-R26</f>
        <v>268537</v>
      </c>
      <c r="S32" s="95"/>
      <c r="T32" s="104">
        <f>SUM(T23:T31)-T26</f>
        <v>10372351</v>
      </c>
      <c r="U32" s="69"/>
    </row>
    <row r="33" spans="1:21" ht="20.25" customHeight="1">
      <c r="A33" s="1"/>
      <c r="B33" s="1"/>
      <c r="C33" s="1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</row>
    <row r="34" spans="1:21" ht="11.65" customHeight="1">
      <c r="A34" s="62" t="s">
        <v>216</v>
      </c>
      <c r="B34" s="62"/>
      <c r="C34" s="62"/>
      <c r="D34" s="62"/>
      <c r="E34" s="62"/>
      <c r="F34" s="62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</row>
    <row r="36" spans="1:21" ht="11.65" customHeight="1">
      <c r="F36" s="75"/>
      <c r="O36" s="75"/>
    </row>
  </sheetData>
  <mergeCells count="4">
    <mergeCell ref="P7:R7"/>
    <mergeCell ref="J7:N7"/>
    <mergeCell ref="D6:T6"/>
    <mergeCell ref="J11:L11"/>
  </mergeCells>
  <printOptions horizontalCentered="1"/>
  <pageMargins left="0.39370078740157499" right="0.196850393700787" top="0.78740157480314998" bottom="0.196850393700787" header="0.196850393700787" footer="0.196850393700787"/>
  <pageSetup paperSize="9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97"/>
  <sheetViews>
    <sheetView showGridLines="0" view="pageBreakPreview" topLeftCell="A19" zoomScaleNormal="100" zoomScaleSheetLayoutView="100" workbookViewId="0">
      <selection activeCell="W24" sqref="W24"/>
    </sheetView>
  </sheetViews>
  <sheetFormatPr defaultColWidth="9.140625" defaultRowHeight="21" customHeight="1"/>
  <cols>
    <col min="1" max="1" width="1.7109375" style="22" customWidth="1"/>
    <col min="2" max="4" width="1.7109375" style="3" customWidth="1"/>
    <col min="5" max="5" width="37.28515625" style="3" customWidth="1"/>
    <col min="6" max="6" width="1.7109375" style="3" customWidth="1"/>
    <col min="7" max="7" width="5.7109375" style="3" customWidth="1"/>
    <col min="8" max="8" width="1.7109375" style="3" customWidth="1"/>
    <col min="9" max="9" width="9.7109375" style="15" customWidth="1"/>
    <col min="10" max="10" width="1.7109375" style="15" customWidth="1"/>
    <col min="11" max="11" width="9.7109375" style="15" customWidth="1"/>
    <col min="12" max="12" width="1.7109375" style="15" customWidth="1"/>
    <col min="13" max="13" width="9.7109375" style="15" customWidth="1"/>
    <col min="14" max="14" width="1.7109375" style="2" customWidth="1"/>
    <col min="15" max="15" width="9.7109375" style="3" customWidth="1"/>
    <col min="16" max="16" width="1.7109375" style="3" customWidth="1"/>
    <col min="17" max="18" width="9.140625" style="3" customWidth="1"/>
    <col min="19" max="16384" width="9.140625" style="3"/>
  </cols>
  <sheetData>
    <row r="1" spans="1:15" ht="21" customHeight="1">
      <c r="A1" s="3"/>
      <c r="B1" s="14"/>
      <c r="C1" s="14"/>
      <c r="D1" s="14"/>
      <c r="E1" s="14"/>
      <c r="F1" s="14"/>
      <c r="G1" s="14"/>
      <c r="H1" s="14"/>
      <c r="O1" s="2" t="s">
        <v>0</v>
      </c>
    </row>
    <row r="2" spans="1:15" ht="21" customHeight="1">
      <c r="A2" s="1" t="s">
        <v>1</v>
      </c>
      <c r="B2" s="14"/>
      <c r="C2" s="14"/>
      <c r="D2" s="14"/>
      <c r="E2" s="14"/>
      <c r="F2" s="14"/>
      <c r="G2" s="14"/>
      <c r="H2" s="14"/>
    </row>
    <row r="3" spans="1:15" ht="21" customHeight="1">
      <c r="A3" s="13" t="s">
        <v>2</v>
      </c>
      <c r="B3" s="14"/>
      <c r="C3" s="14"/>
      <c r="D3" s="14"/>
      <c r="E3" s="14"/>
      <c r="F3" s="14"/>
      <c r="G3" s="14"/>
      <c r="H3" s="14"/>
    </row>
    <row r="4" spans="1:15" ht="21" customHeight="1">
      <c r="A4" s="1" t="s">
        <v>3</v>
      </c>
      <c r="B4" s="14"/>
      <c r="C4" s="14"/>
      <c r="D4" s="14"/>
      <c r="E4" s="14"/>
      <c r="F4" s="14"/>
      <c r="G4" s="14"/>
      <c r="H4" s="14"/>
    </row>
    <row r="5" spans="1:15" s="5" customFormat="1" ht="21" customHeight="1">
      <c r="A5" s="1"/>
      <c r="B5" s="16"/>
      <c r="C5" s="16"/>
      <c r="D5" s="16"/>
      <c r="E5" s="16"/>
      <c r="F5" s="16"/>
      <c r="G5" s="16"/>
      <c r="H5" s="16"/>
      <c r="I5" s="17"/>
      <c r="J5" s="17"/>
      <c r="K5" s="17"/>
      <c r="L5" s="17"/>
      <c r="M5" s="17"/>
      <c r="O5" s="4" t="s">
        <v>4</v>
      </c>
    </row>
    <row r="6" spans="1:15" s="5" customFormat="1" ht="21" customHeight="1">
      <c r="B6" s="16"/>
      <c r="C6" s="16"/>
      <c r="D6" s="16"/>
      <c r="E6" s="16"/>
      <c r="F6" s="16"/>
      <c r="G6" s="16"/>
      <c r="H6" s="16"/>
      <c r="I6" s="18"/>
      <c r="J6" s="18" t="s">
        <v>5</v>
      </c>
      <c r="K6" s="18"/>
      <c r="L6" s="18"/>
      <c r="N6" s="18" t="s">
        <v>6</v>
      </c>
      <c r="O6" s="6"/>
    </row>
    <row r="7" spans="1:15" s="5" customFormat="1" ht="21" customHeight="1">
      <c r="B7" s="16"/>
      <c r="C7" s="16"/>
      <c r="D7" s="16"/>
      <c r="E7" s="16"/>
      <c r="F7" s="16"/>
      <c r="G7" s="16"/>
      <c r="H7" s="16"/>
      <c r="I7" s="19"/>
      <c r="J7" s="19" t="s">
        <v>7</v>
      </c>
      <c r="K7" s="19"/>
      <c r="L7" s="18"/>
      <c r="M7" s="115"/>
      <c r="N7" s="19" t="s">
        <v>7</v>
      </c>
      <c r="O7" s="12"/>
    </row>
    <row r="8" spans="1:15" s="26" customFormat="1" ht="21" customHeight="1">
      <c r="A8" s="23"/>
      <c r="B8" s="24"/>
      <c r="C8" s="20"/>
      <c r="D8" s="20"/>
      <c r="E8" s="20"/>
      <c r="F8" s="20"/>
      <c r="G8" s="20"/>
      <c r="H8" s="20"/>
      <c r="I8" s="25" t="s">
        <v>8</v>
      </c>
      <c r="J8" s="21"/>
      <c r="K8" s="25">
        <v>2025</v>
      </c>
      <c r="L8" s="21"/>
      <c r="M8" s="25" t="s">
        <v>8</v>
      </c>
      <c r="N8" s="21"/>
      <c r="O8" s="25">
        <v>2025</v>
      </c>
    </row>
    <row r="9" spans="1:15" s="5" customFormat="1" ht="21" customHeight="1">
      <c r="A9" s="1" t="s">
        <v>9</v>
      </c>
      <c r="I9" s="17"/>
      <c r="J9" s="17"/>
      <c r="K9" s="17"/>
      <c r="L9" s="17"/>
      <c r="M9" s="17"/>
      <c r="N9" s="8"/>
      <c r="O9" s="17"/>
    </row>
    <row r="10" spans="1:15" s="5" customFormat="1" ht="21" customHeight="1">
      <c r="A10" s="5" t="s">
        <v>229</v>
      </c>
      <c r="I10" s="76">
        <f>SUM(PL!I106)</f>
        <v>339129</v>
      </c>
      <c r="J10" s="77"/>
      <c r="K10" s="76">
        <v>218216</v>
      </c>
      <c r="L10" s="77"/>
      <c r="M10" s="76">
        <f>SUM(PL!M106)</f>
        <v>153736</v>
      </c>
      <c r="N10" s="87"/>
      <c r="O10" s="76">
        <v>165654</v>
      </c>
    </row>
    <row r="11" spans="1:15" s="5" customFormat="1" ht="21" customHeight="1">
      <c r="A11" s="5" t="s">
        <v>10</v>
      </c>
      <c r="I11" s="77"/>
      <c r="J11" s="77"/>
      <c r="K11" s="77"/>
      <c r="L11" s="77"/>
      <c r="M11" s="77"/>
      <c r="N11" s="87"/>
      <c r="O11" s="77"/>
    </row>
    <row r="12" spans="1:15" s="5" customFormat="1" ht="21" customHeight="1">
      <c r="A12" s="5" t="s">
        <v>11</v>
      </c>
      <c r="I12" s="77"/>
      <c r="J12" s="77"/>
      <c r="K12" s="77"/>
      <c r="L12" s="77"/>
      <c r="M12" s="77"/>
      <c r="N12" s="87"/>
      <c r="O12" s="77"/>
    </row>
    <row r="13" spans="1:15" s="5" customFormat="1" ht="21" customHeight="1">
      <c r="B13" s="5" t="s">
        <v>12</v>
      </c>
      <c r="H13" s="6"/>
      <c r="I13" s="76">
        <v>12970</v>
      </c>
      <c r="J13" s="77"/>
      <c r="K13" s="76">
        <v>9417</v>
      </c>
      <c r="L13" s="77"/>
      <c r="M13" s="76">
        <v>9300</v>
      </c>
      <c r="N13" s="77"/>
      <c r="O13" s="76">
        <v>7878</v>
      </c>
    </row>
    <row r="14" spans="1:15" s="5" customFormat="1" ht="21" customHeight="1">
      <c r="B14" s="5" t="s">
        <v>13</v>
      </c>
      <c r="H14" s="6"/>
      <c r="I14" s="76">
        <v>3077</v>
      </c>
      <c r="J14" s="77"/>
      <c r="K14" s="76">
        <v>5326</v>
      </c>
      <c r="L14" s="77"/>
      <c r="M14" s="76">
        <v>3077</v>
      </c>
      <c r="N14" s="77"/>
      <c r="O14" s="76">
        <v>5326</v>
      </c>
    </row>
    <row r="15" spans="1:15" s="5" customFormat="1" ht="21" customHeight="1">
      <c r="B15" s="5" t="s">
        <v>221</v>
      </c>
      <c r="H15" s="6"/>
      <c r="I15" s="77"/>
      <c r="J15" s="77"/>
      <c r="K15" s="77"/>
      <c r="L15" s="77"/>
      <c r="M15" s="77"/>
      <c r="N15" s="77"/>
      <c r="O15" s="77"/>
    </row>
    <row r="16" spans="1:15" s="5" customFormat="1" ht="21" customHeight="1">
      <c r="B16" s="5" t="s">
        <v>14</v>
      </c>
      <c r="H16" s="6"/>
      <c r="I16" s="76">
        <v>-374</v>
      </c>
      <c r="J16" s="77"/>
      <c r="K16" s="76">
        <v>-66</v>
      </c>
      <c r="L16" s="77"/>
      <c r="M16" s="76">
        <v>-374</v>
      </c>
      <c r="N16" s="77"/>
      <c r="O16" s="76">
        <v>-38</v>
      </c>
    </row>
    <row r="17" spans="1:16" s="5" customFormat="1" ht="21" customHeight="1">
      <c r="B17" s="5" t="s">
        <v>15</v>
      </c>
      <c r="I17" s="76">
        <v>-38620</v>
      </c>
      <c r="J17" s="76"/>
      <c r="K17" s="76">
        <v>26682</v>
      </c>
      <c r="L17" s="76"/>
      <c r="M17" s="76">
        <v>0</v>
      </c>
      <c r="N17" s="76"/>
      <c r="O17" s="76">
        <v>0</v>
      </c>
    </row>
    <row r="18" spans="1:16" s="5" customFormat="1" ht="21" customHeight="1">
      <c r="B18" s="3" t="s">
        <v>16</v>
      </c>
      <c r="I18" s="76">
        <v>1301</v>
      </c>
      <c r="J18" s="76"/>
      <c r="K18" s="76">
        <v>1315</v>
      </c>
      <c r="L18" s="76"/>
      <c r="M18" s="76">
        <v>797</v>
      </c>
      <c r="N18" s="77"/>
      <c r="O18" s="76">
        <v>837</v>
      </c>
    </row>
    <row r="19" spans="1:16" s="5" customFormat="1" ht="21" customHeight="1">
      <c r="B19" s="5" t="s">
        <v>222</v>
      </c>
      <c r="I19" s="76">
        <v>3343</v>
      </c>
      <c r="J19" s="76"/>
      <c r="K19" s="76">
        <v>110334</v>
      </c>
      <c r="L19" s="76"/>
      <c r="M19" s="76">
        <v>0</v>
      </c>
      <c r="N19" s="77"/>
      <c r="O19" s="76">
        <v>0</v>
      </c>
    </row>
    <row r="20" spans="1:16" s="5" customFormat="1" ht="21" customHeight="1">
      <c r="B20" s="5" t="s">
        <v>17</v>
      </c>
      <c r="I20" s="76">
        <v>-19367</v>
      </c>
      <c r="J20" s="76"/>
      <c r="K20" s="76">
        <v>-25483</v>
      </c>
      <c r="L20" s="76"/>
      <c r="M20" s="76">
        <v>-19367</v>
      </c>
      <c r="N20" s="77"/>
      <c r="O20" s="76">
        <v>-25483</v>
      </c>
    </row>
    <row r="21" spans="1:16" s="5" customFormat="1" ht="21" customHeight="1">
      <c r="B21" s="5" t="s">
        <v>18</v>
      </c>
      <c r="H21" s="6"/>
      <c r="I21" s="76">
        <v>-451506</v>
      </c>
      <c r="J21" s="77"/>
      <c r="K21" s="76">
        <v>-436895</v>
      </c>
      <c r="L21" s="77"/>
      <c r="M21" s="76">
        <v>-267598</v>
      </c>
      <c r="N21" s="77"/>
      <c r="O21" s="76">
        <v>-252645</v>
      </c>
    </row>
    <row r="22" spans="1:16" ht="21" customHeight="1">
      <c r="B22" s="5" t="s">
        <v>19</v>
      </c>
      <c r="C22" s="5"/>
      <c r="D22" s="5"/>
      <c r="E22" s="5"/>
      <c r="F22" s="5"/>
      <c r="G22" s="5"/>
      <c r="H22" s="6"/>
      <c r="I22" s="80">
        <v>111498</v>
      </c>
      <c r="J22" s="76"/>
      <c r="K22" s="80">
        <v>92424</v>
      </c>
      <c r="L22" s="76"/>
      <c r="M22" s="80">
        <v>111227</v>
      </c>
      <c r="N22" s="76"/>
      <c r="O22" s="80">
        <v>92277</v>
      </c>
    </row>
    <row r="23" spans="1:16" s="1" customFormat="1" ht="21" customHeight="1">
      <c r="A23" s="5" t="s">
        <v>20</v>
      </c>
      <c r="B23" s="5"/>
      <c r="H23" s="10"/>
      <c r="I23" s="118"/>
      <c r="J23" s="118"/>
      <c r="K23" s="118"/>
      <c r="L23" s="118"/>
      <c r="M23" s="118"/>
      <c r="N23" s="86"/>
      <c r="O23" s="118"/>
    </row>
    <row r="24" spans="1:16" s="1" customFormat="1" ht="21" customHeight="1">
      <c r="A24" s="5"/>
      <c r="B24" s="5" t="s">
        <v>21</v>
      </c>
      <c r="H24" s="10"/>
      <c r="I24" s="76">
        <f>SUM(I10:I22)</f>
        <v>-38549</v>
      </c>
      <c r="J24" s="77"/>
      <c r="K24" s="76">
        <f>SUM(K10:K22)</f>
        <v>1270</v>
      </c>
      <c r="L24" s="77"/>
      <c r="M24" s="76">
        <f>SUM(M10:M22)</f>
        <v>-9202</v>
      </c>
      <c r="N24" s="87"/>
      <c r="O24" s="76">
        <f>SUM(O10:O22)</f>
        <v>-6194</v>
      </c>
      <c r="P24" s="5"/>
    </row>
    <row r="25" spans="1:16" s="5" customFormat="1" ht="21" customHeight="1">
      <c r="H25" s="6"/>
      <c r="I25" s="17"/>
      <c r="J25" s="17"/>
      <c r="K25" s="17"/>
      <c r="L25" s="17"/>
      <c r="M25" s="17"/>
      <c r="N25" s="17"/>
      <c r="O25" s="119"/>
    </row>
    <row r="26" spans="1:16" s="5" customFormat="1" ht="21" customHeight="1">
      <c r="A26" s="5" t="s">
        <v>22</v>
      </c>
      <c r="I26" s="17"/>
      <c r="J26" s="17"/>
      <c r="K26" s="17"/>
      <c r="L26" s="17"/>
      <c r="M26" s="17"/>
      <c r="N26" s="4"/>
    </row>
    <row r="27" spans="1:16" s="5" customFormat="1" ht="21" customHeight="1">
      <c r="I27" s="17"/>
      <c r="J27" s="17"/>
      <c r="K27" s="17"/>
      <c r="L27" s="17"/>
      <c r="M27" s="17"/>
      <c r="N27" s="4"/>
    </row>
    <row r="28" spans="1:16" s="5" customFormat="1" ht="21" customHeight="1">
      <c r="I28" s="17"/>
      <c r="J28" s="17"/>
      <c r="K28" s="17"/>
      <c r="L28" s="17"/>
      <c r="M28" s="17"/>
      <c r="N28" s="4"/>
    </row>
    <row r="29" spans="1:16" s="5" customFormat="1" ht="21" customHeight="1">
      <c r="I29" s="17"/>
      <c r="J29" s="17"/>
      <c r="K29" s="17"/>
      <c r="L29" s="17"/>
      <c r="M29" s="17"/>
      <c r="N29" s="4"/>
    </row>
    <row r="30" spans="1:16" s="5" customFormat="1" ht="21" customHeight="1">
      <c r="I30" s="17"/>
      <c r="J30" s="17"/>
      <c r="K30" s="17"/>
      <c r="L30" s="17"/>
      <c r="M30" s="17"/>
      <c r="N30" s="4"/>
    </row>
    <row r="31" spans="1:16" s="5" customFormat="1" ht="21" customHeight="1">
      <c r="I31" s="17"/>
      <c r="J31" s="17"/>
      <c r="K31" s="17"/>
      <c r="L31" s="17"/>
      <c r="M31" s="17"/>
      <c r="N31" s="4"/>
    </row>
    <row r="32" spans="1:16" ht="21" customHeight="1">
      <c r="A32" s="3"/>
      <c r="B32" s="14"/>
      <c r="C32" s="14"/>
      <c r="D32" s="14"/>
      <c r="E32" s="14"/>
      <c r="F32" s="14"/>
      <c r="G32" s="14"/>
      <c r="H32" s="14"/>
      <c r="O32" s="2" t="s">
        <v>0</v>
      </c>
    </row>
    <row r="33" spans="1:15" ht="21" customHeight="1">
      <c r="A33" s="1" t="s">
        <v>1</v>
      </c>
      <c r="B33" s="14"/>
      <c r="C33" s="14"/>
      <c r="D33" s="14"/>
      <c r="E33" s="14"/>
      <c r="F33" s="14"/>
      <c r="G33" s="14"/>
      <c r="H33" s="14"/>
    </row>
    <row r="34" spans="1:15" ht="21" customHeight="1">
      <c r="A34" s="13" t="s">
        <v>23</v>
      </c>
      <c r="B34" s="14"/>
      <c r="C34" s="14"/>
      <c r="D34" s="14"/>
      <c r="E34" s="14"/>
      <c r="F34" s="14"/>
      <c r="G34" s="14"/>
      <c r="H34" s="14"/>
    </row>
    <row r="35" spans="1:15" ht="21" customHeight="1">
      <c r="A35" s="1" t="s">
        <v>3</v>
      </c>
      <c r="B35" s="14"/>
      <c r="C35" s="14"/>
      <c r="D35" s="14"/>
      <c r="E35" s="14"/>
      <c r="F35" s="14"/>
      <c r="G35" s="14"/>
      <c r="H35" s="14"/>
    </row>
    <row r="36" spans="1:15" s="5" customFormat="1" ht="21" customHeight="1">
      <c r="A36" s="1"/>
      <c r="B36" s="16"/>
      <c r="C36" s="16"/>
      <c r="D36" s="16"/>
      <c r="E36" s="16"/>
      <c r="F36" s="16"/>
      <c r="G36" s="16"/>
      <c r="H36" s="16"/>
      <c r="I36" s="17"/>
      <c r="J36" s="17"/>
      <c r="K36" s="17"/>
      <c r="L36" s="17"/>
      <c r="M36" s="17"/>
      <c r="O36" s="4" t="s">
        <v>4</v>
      </c>
    </row>
    <row r="37" spans="1:15" s="5" customFormat="1" ht="21" customHeight="1">
      <c r="B37" s="16"/>
      <c r="C37" s="16"/>
      <c r="D37" s="16"/>
      <c r="E37" s="16"/>
      <c r="F37" s="16"/>
      <c r="G37" s="16"/>
      <c r="H37" s="16"/>
      <c r="I37" s="18"/>
      <c r="J37" s="18" t="s">
        <v>5</v>
      </c>
      <c r="K37" s="18"/>
      <c r="L37" s="18"/>
      <c r="N37" s="18" t="s">
        <v>6</v>
      </c>
      <c r="O37" s="6"/>
    </row>
    <row r="38" spans="1:15" s="5" customFormat="1" ht="21" customHeight="1">
      <c r="B38" s="16"/>
      <c r="C38" s="16"/>
      <c r="D38" s="16"/>
      <c r="E38" s="16"/>
      <c r="F38" s="16"/>
      <c r="G38" s="16"/>
      <c r="H38" s="16"/>
      <c r="I38" s="19"/>
      <c r="J38" s="19" t="s">
        <v>7</v>
      </c>
      <c r="K38" s="19"/>
      <c r="L38" s="18"/>
      <c r="M38" s="115"/>
      <c r="N38" s="19" t="s">
        <v>7</v>
      </c>
      <c r="O38" s="12"/>
    </row>
    <row r="39" spans="1:15" s="26" customFormat="1" ht="21" customHeight="1">
      <c r="A39" s="23"/>
      <c r="B39" s="24"/>
      <c r="C39" s="20"/>
      <c r="D39" s="20"/>
      <c r="E39" s="20"/>
      <c r="F39" s="20"/>
      <c r="G39" s="20"/>
      <c r="H39" s="20"/>
      <c r="I39" s="25" t="s">
        <v>8</v>
      </c>
      <c r="J39" s="21"/>
      <c r="K39" s="25">
        <v>2025</v>
      </c>
      <c r="L39" s="21"/>
      <c r="M39" s="25" t="s">
        <v>8</v>
      </c>
      <c r="N39" s="21"/>
      <c r="O39" s="25">
        <v>2025</v>
      </c>
    </row>
    <row r="40" spans="1:15" s="5" customFormat="1" ht="21" customHeight="1">
      <c r="A40" s="1" t="s">
        <v>24</v>
      </c>
      <c r="I40" s="17"/>
      <c r="J40" s="17"/>
      <c r="K40" s="17"/>
      <c r="L40" s="17"/>
      <c r="M40" s="17"/>
      <c r="N40" s="8"/>
      <c r="O40" s="17"/>
    </row>
    <row r="41" spans="1:15" s="5" customFormat="1" ht="21" customHeight="1">
      <c r="A41" s="120" t="s">
        <v>25</v>
      </c>
      <c r="H41" s="6"/>
      <c r="I41" s="17"/>
      <c r="J41" s="11"/>
      <c r="K41" s="17"/>
      <c r="L41" s="17"/>
      <c r="M41" s="17"/>
      <c r="N41" s="27"/>
      <c r="O41" s="17"/>
    </row>
    <row r="42" spans="1:15" s="5" customFormat="1" ht="21" customHeight="1">
      <c r="B42" s="5" t="s">
        <v>26</v>
      </c>
      <c r="H42" s="6"/>
      <c r="I42" s="76">
        <v>84717</v>
      </c>
      <c r="J42" s="77"/>
      <c r="K42" s="76">
        <v>-58136</v>
      </c>
      <c r="L42" s="77"/>
      <c r="M42" s="76">
        <v>35347</v>
      </c>
      <c r="N42" s="77"/>
      <c r="O42" s="76">
        <v>33535</v>
      </c>
    </row>
    <row r="43" spans="1:15" s="5" customFormat="1" ht="21" customHeight="1">
      <c r="B43" s="5" t="s">
        <v>27</v>
      </c>
      <c r="H43" s="6"/>
      <c r="I43" s="76">
        <v>-464972</v>
      </c>
      <c r="J43" s="77"/>
      <c r="K43" s="76">
        <v>211900</v>
      </c>
      <c r="L43" s="77"/>
      <c r="M43" s="76">
        <v>0</v>
      </c>
      <c r="N43" s="77"/>
      <c r="O43" s="76">
        <v>0</v>
      </c>
    </row>
    <row r="44" spans="1:15" s="5" customFormat="1" ht="21" customHeight="1">
      <c r="B44" s="5" t="s">
        <v>28</v>
      </c>
      <c r="H44" s="6"/>
      <c r="I44" s="76">
        <v>-477628</v>
      </c>
      <c r="J44" s="77"/>
      <c r="K44" s="76">
        <v>-210577</v>
      </c>
      <c r="L44" s="77"/>
      <c r="M44" s="76">
        <v>0</v>
      </c>
      <c r="N44" s="77"/>
      <c r="O44" s="76">
        <v>0</v>
      </c>
    </row>
    <row r="45" spans="1:15" s="5" customFormat="1" ht="21" customHeight="1">
      <c r="B45" s="5" t="s">
        <v>76</v>
      </c>
      <c r="H45" s="6"/>
      <c r="I45" s="76">
        <v>-446</v>
      </c>
      <c r="J45" s="77"/>
      <c r="K45" s="76">
        <v>0</v>
      </c>
      <c r="L45" s="77"/>
      <c r="M45" s="76">
        <v>0</v>
      </c>
      <c r="N45" s="77"/>
      <c r="O45" s="76">
        <v>0</v>
      </c>
    </row>
    <row r="46" spans="1:15" s="5" customFormat="1" ht="21" customHeight="1">
      <c r="B46" s="5" t="s">
        <v>29</v>
      </c>
      <c r="I46" s="76">
        <v>75</v>
      </c>
      <c r="J46" s="77"/>
      <c r="K46" s="76">
        <v>-4051</v>
      </c>
      <c r="L46" s="77"/>
      <c r="M46" s="76">
        <v>-53</v>
      </c>
      <c r="N46" s="77"/>
      <c r="O46" s="76">
        <v>-2353</v>
      </c>
    </row>
    <row r="47" spans="1:15" s="5" customFormat="1" ht="21" customHeight="1">
      <c r="A47" s="120" t="s">
        <v>30</v>
      </c>
      <c r="H47" s="6"/>
      <c r="I47" s="77"/>
      <c r="J47" s="77"/>
      <c r="K47" s="77"/>
      <c r="L47" s="77"/>
      <c r="M47" s="77"/>
      <c r="N47" s="77"/>
      <c r="O47" s="77"/>
    </row>
    <row r="48" spans="1:15" s="5" customFormat="1" ht="21" customHeight="1">
      <c r="B48" s="5" t="s">
        <v>31</v>
      </c>
      <c r="H48" s="6"/>
      <c r="I48" s="76">
        <v>-49037</v>
      </c>
      <c r="J48" s="77"/>
      <c r="K48" s="76">
        <v>-62335</v>
      </c>
      <c r="L48" s="77"/>
      <c r="M48" s="76">
        <v>-14720</v>
      </c>
      <c r="N48" s="77"/>
      <c r="O48" s="76">
        <v>9155</v>
      </c>
    </row>
    <row r="49" spans="1:15" s="5" customFormat="1" ht="21" customHeight="1">
      <c r="B49" s="5" t="s">
        <v>32</v>
      </c>
      <c r="H49" s="6"/>
      <c r="I49" s="76">
        <v>84375</v>
      </c>
      <c r="J49" s="77"/>
      <c r="K49" s="76">
        <v>-6750</v>
      </c>
      <c r="L49" s="77"/>
      <c r="M49" s="76">
        <v>0</v>
      </c>
      <c r="N49" s="77"/>
      <c r="O49" s="76">
        <v>0</v>
      </c>
    </row>
    <row r="50" spans="1:15" s="5" customFormat="1" ht="21" customHeight="1">
      <c r="B50" s="5" t="s">
        <v>94</v>
      </c>
      <c r="I50" s="80">
        <v>-3</v>
      </c>
      <c r="J50" s="77"/>
      <c r="K50" s="80">
        <v>0</v>
      </c>
      <c r="L50" s="77"/>
      <c r="M50" s="80">
        <v>-3</v>
      </c>
      <c r="N50" s="77"/>
      <c r="O50" s="80">
        <v>0</v>
      </c>
    </row>
    <row r="51" spans="1:15" s="1" customFormat="1" ht="21" customHeight="1">
      <c r="A51" s="1" t="s">
        <v>33</v>
      </c>
      <c r="I51" s="76">
        <f>SUM(I24,I42:I50)</f>
        <v>-861468</v>
      </c>
      <c r="J51" s="77"/>
      <c r="K51" s="76">
        <f>SUM(K24,K42:K50)</f>
        <v>-128679</v>
      </c>
      <c r="L51" s="77"/>
      <c r="M51" s="76">
        <f>SUM(M24,M42:M50)</f>
        <v>11369</v>
      </c>
      <c r="N51" s="77"/>
      <c r="O51" s="76">
        <f>SUM(O24,O42:O50)</f>
        <v>34143</v>
      </c>
    </row>
    <row r="52" spans="1:15" s="1" customFormat="1" ht="21" customHeight="1">
      <c r="A52" s="5" t="s">
        <v>34</v>
      </c>
      <c r="B52" s="5"/>
      <c r="I52" s="76">
        <v>276781</v>
      </c>
      <c r="J52" s="77"/>
      <c r="K52" s="76">
        <v>385707</v>
      </c>
      <c r="L52" s="77"/>
      <c r="M52" s="76">
        <v>267505</v>
      </c>
      <c r="N52" s="77"/>
      <c r="O52" s="76">
        <v>257896</v>
      </c>
    </row>
    <row r="53" spans="1:15" s="5" customFormat="1" ht="21" customHeight="1">
      <c r="A53" s="5" t="s">
        <v>35</v>
      </c>
      <c r="I53" s="76">
        <v>-106013</v>
      </c>
      <c r="J53" s="77"/>
      <c r="K53" s="76">
        <v>-87576</v>
      </c>
      <c r="L53" s="77"/>
      <c r="M53" s="76">
        <v>-106013</v>
      </c>
      <c r="N53" s="77"/>
      <c r="O53" s="76">
        <v>-87576</v>
      </c>
    </row>
    <row r="54" spans="1:15" s="5" customFormat="1" ht="21" customHeight="1">
      <c r="A54" s="5" t="s">
        <v>230</v>
      </c>
      <c r="H54" s="6"/>
      <c r="I54" s="76">
        <v>-1334</v>
      </c>
      <c r="J54" s="77"/>
      <c r="K54" s="76">
        <v>0</v>
      </c>
      <c r="L54" s="77"/>
      <c r="M54" s="76">
        <v>-72</v>
      </c>
      <c r="N54" s="77"/>
      <c r="O54" s="76">
        <v>0</v>
      </c>
    </row>
    <row r="55" spans="1:15" s="5" customFormat="1" ht="21" customHeight="1">
      <c r="A55" s="5" t="s">
        <v>36</v>
      </c>
      <c r="I55" s="80">
        <v>-79481</v>
      </c>
      <c r="J55" s="77"/>
      <c r="K55" s="80">
        <v>-100997</v>
      </c>
      <c r="L55" s="77"/>
      <c r="M55" s="80">
        <v>-27852</v>
      </c>
      <c r="N55" s="77"/>
      <c r="O55" s="80">
        <v>-53266</v>
      </c>
    </row>
    <row r="56" spans="1:15" s="1" customFormat="1" ht="21" customHeight="1">
      <c r="A56" s="1" t="s">
        <v>37</v>
      </c>
      <c r="I56" s="80">
        <f>SUM(I51:I55)</f>
        <v>-771515</v>
      </c>
      <c r="J56" s="77"/>
      <c r="K56" s="80">
        <f>SUM(K51:K55)</f>
        <v>68455</v>
      </c>
      <c r="L56" s="77"/>
      <c r="M56" s="80">
        <f>SUM(M51:M55)</f>
        <v>144937</v>
      </c>
      <c r="N56" s="77"/>
      <c r="O56" s="80">
        <f>SUM(O51:O55)</f>
        <v>151197</v>
      </c>
    </row>
    <row r="57" spans="1:15" s="5" customFormat="1" ht="21" customHeight="1">
      <c r="A57" s="1" t="s">
        <v>38</v>
      </c>
      <c r="I57" s="77"/>
      <c r="J57" s="77"/>
      <c r="K57" s="77"/>
      <c r="L57" s="77"/>
      <c r="M57" s="77"/>
      <c r="N57" s="77"/>
      <c r="O57" s="77"/>
    </row>
    <row r="58" spans="1:15" s="5" customFormat="1" ht="21" customHeight="1">
      <c r="A58" s="5" t="s">
        <v>39</v>
      </c>
      <c r="I58" s="76">
        <v>0</v>
      </c>
      <c r="J58" s="77"/>
      <c r="K58" s="76">
        <v>0</v>
      </c>
      <c r="L58" s="77"/>
      <c r="M58" s="76">
        <v>0</v>
      </c>
      <c r="N58" s="77"/>
      <c r="O58" s="76">
        <v>-2500</v>
      </c>
    </row>
    <row r="59" spans="1:15" s="5" customFormat="1" ht="21" customHeight="1">
      <c r="A59" s="5" t="s">
        <v>40</v>
      </c>
      <c r="I59" s="76">
        <v>60572</v>
      </c>
      <c r="J59" s="77"/>
      <c r="K59" s="76">
        <v>0</v>
      </c>
      <c r="L59" s="77"/>
      <c r="M59" s="76">
        <v>60572</v>
      </c>
      <c r="N59" s="77"/>
      <c r="O59" s="76">
        <v>0</v>
      </c>
    </row>
    <row r="60" spans="1:15" s="5" customFormat="1" ht="21" customHeight="1">
      <c r="A60" s="5" t="s">
        <v>223</v>
      </c>
      <c r="I60" s="76">
        <v>39023</v>
      </c>
      <c r="J60" s="77"/>
      <c r="K60" s="76">
        <v>-430427</v>
      </c>
      <c r="L60" s="77"/>
      <c r="M60" s="76">
        <v>-812000</v>
      </c>
      <c r="N60" s="77"/>
      <c r="O60" s="76">
        <v>-436000</v>
      </c>
    </row>
    <row r="61" spans="1:15" s="5" customFormat="1" ht="21" customHeight="1">
      <c r="A61" s="5" t="s">
        <v>41</v>
      </c>
      <c r="I61" s="77"/>
      <c r="J61" s="77"/>
      <c r="K61" s="77"/>
      <c r="L61" s="77"/>
      <c r="M61" s="76"/>
      <c r="N61" s="76"/>
      <c r="O61" s="76"/>
    </row>
    <row r="62" spans="1:15" s="5" customFormat="1" ht="21" customHeight="1">
      <c r="A62" s="5" t="s">
        <v>224</v>
      </c>
      <c r="I62" s="76">
        <v>-383</v>
      </c>
      <c r="J62" s="77"/>
      <c r="K62" s="76">
        <v>-21660</v>
      </c>
      <c r="L62" s="77"/>
      <c r="M62" s="76">
        <v>-58</v>
      </c>
      <c r="N62" s="77"/>
      <c r="O62" s="76">
        <v>-12717</v>
      </c>
    </row>
    <row r="63" spans="1:15" s="5" customFormat="1" ht="21" customHeight="1">
      <c r="A63" s="5" t="s">
        <v>225</v>
      </c>
      <c r="I63" s="76">
        <v>-276</v>
      </c>
      <c r="J63" s="77"/>
      <c r="K63" s="76">
        <v>0</v>
      </c>
      <c r="L63" s="77"/>
      <c r="M63" s="76">
        <v>-276</v>
      </c>
      <c r="N63" s="77"/>
      <c r="O63" s="76">
        <v>0</v>
      </c>
    </row>
    <row r="64" spans="1:15" s="5" customFormat="1" ht="21" customHeight="1">
      <c r="A64" s="5" t="s">
        <v>226</v>
      </c>
      <c r="I64" s="76"/>
      <c r="J64" s="77"/>
      <c r="K64" s="76"/>
      <c r="L64" s="77"/>
      <c r="M64" s="76"/>
      <c r="N64" s="77"/>
      <c r="O64" s="76"/>
    </row>
    <row r="65" spans="1:15" s="5" customFormat="1" ht="21" customHeight="1">
      <c r="A65" s="5" t="s">
        <v>227</v>
      </c>
      <c r="I65" s="76">
        <v>374</v>
      </c>
      <c r="J65" s="77"/>
      <c r="K65" s="76">
        <v>0</v>
      </c>
      <c r="L65" s="77"/>
      <c r="M65" s="76">
        <v>374</v>
      </c>
      <c r="N65" s="77"/>
      <c r="O65" s="76">
        <v>0</v>
      </c>
    </row>
    <row r="66" spans="1:15" s="5" customFormat="1" ht="21" customHeight="1">
      <c r="A66" s="5" t="s">
        <v>17</v>
      </c>
      <c r="I66" s="76">
        <v>19367</v>
      </c>
      <c r="J66" s="77"/>
      <c r="K66" s="76">
        <v>25483</v>
      </c>
      <c r="L66" s="77"/>
      <c r="M66" s="76">
        <v>19367</v>
      </c>
      <c r="N66" s="77"/>
      <c r="O66" s="76">
        <v>25483</v>
      </c>
    </row>
    <row r="67" spans="1:15" s="5" customFormat="1" ht="21" customHeight="1">
      <c r="A67" s="1" t="s">
        <v>42</v>
      </c>
      <c r="I67" s="81">
        <f>SUM(I58:I66)</f>
        <v>118677</v>
      </c>
      <c r="J67" s="77"/>
      <c r="K67" s="81">
        <f>SUM(K58:K66)</f>
        <v>-426604</v>
      </c>
      <c r="L67" s="77"/>
      <c r="M67" s="81">
        <f>SUM(M58:M66)</f>
        <v>-732021</v>
      </c>
      <c r="N67" s="77"/>
      <c r="O67" s="81">
        <f>SUM(O58:O66)</f>
        <v>-425734</v>
      </c>
    </row>
    <row r="68" spans="1:15" s="5" customFormat="1" ht="21" customHeight="1">
      <c r="A68" s="1"/>
      <c r="I68" s="17"/>
      <c r="J68" s="17"/>
      <c r="K68" s="17"/>
      <c r="L68" s="17"/>
      <c r="M68" s="17"/>
      <c r="N68" s="17"/>
      <c r="O68" s="17"/>
    </row>
    <row r="69" spans="1:15" s="5" customFormat="1" ht="21" customHeight="1">
      <c r="A69" s="5" t="s">
        <v>22</v>
      </c>
      <c r="F69" s="9"/>
      <c r="G69" s="9"/>
      <c r="H69" s="17"/>
      <c r="I69" s="17"/>
      <c r="J69" s="17"/>
      <c r="K69" s="17"/>
      <c r="L69" s="17"/>
      <c r="M69" s="17"/>
      <c r="N69" s="17"/>
    </row>
    <row r="70" spans="1:15" s="5" customFormat="1" ht="21" customHeight="1">
      <c r="F70" s="9"/>
      <c r="G70" s="9"/>
      <c r="H70" s="17"/>
      <c r="I70" s="17"/>
      <c r="J70" s="17"/>
      <c r="K70" s="17"/>
      <c r="L70" s="17"/>
      <c r="M70" s="17"/>
      <c r="N70" s="17"/>
    </row>
    <row r="71" spans="1:15" s="5" customFormat="1" ht="21" customHeight="1">
      <c r="F71" s="9"/>
      <c r="G71" s="9"/>
      <c r="H71" s="17"/>
      <c r="I71" s="17"/>
      <c r="J71" s="17"/>
      <c r="K71" s="17"/>
      <c r="L71" s="17"/>
      <c r="M71" s="17"/>
      <c r="N71" s="17"/>
    </row>
    <row r="72" spans="1:15" s="5" customFormat="1" ht="21" customHeight="1">
      <c r="F72" s="9"/>
      <c r="G72" s="9"/>
      <c r="H72" s="17"/>
      <c r="I72" s="17"/>
      <c r="J72" s="17"/>
      <c r="K72" s="17"/>
      <c r="L72" s="17"/>
      <c r="M72" s="17"/>
      <c r="N72" s="17"/>
    </row>
    <row r="73" spans="1:15" ht="21" customHeight="1">
      <c r="A73" s="3"/>
      <c r="B73" s="14"/>
      <c r="C73" s="14"/>
      <c r="D73" s="14"/>
      <c r="E73" s="14"/>
      <c r="F73" s="14"/>
      <c r="G73" s="14"/>
      <c r="H73" s="14"/>
      <c r="O73" s="2" t="s">
        <v>0</v>
      </c>
    </row>
    <row r="74" spans="1:15" ht="21" customHeight="1">
      <c r="A74" s="1" t="s">
        <v>1</v>
      </c>
      <c r="B74" s="14"/>
      <c r="C74" s="14"/>
      <c r="D74" s="14"/>
      <c r="E74" s="14"/>
      <c r="F74" s="14"/>
      <c r="G74" s="14"/>
      <c r="H74" s="14"/>
    </row>
    <row r="75" spans="1:15" ht="21" customHeight="1">
      <c r="A75" s="1" t="s">
        <v>23</v>
      </c>
      <c r="B75" s="14"/>
      <c r="C75" s="14"/>
      <c r="D75" s="14"/>
      <c r="E75" s="14"/>
      <c r="F75" s="14"/>
      <c r="G75" s="14"/>
      <c r="H75" s="14"/>
    </row>
    <row r="76" spans="1:15" ht="21" customHeight="1">
      <c r="A76" s="1" t="s">
        <v>3</v>
      </c>
      <c r="B76" s="14"/>
      <c r="C76" s="14"/>
      <c r="D76" s="14"/>
      <c r="E76" s="14"/>
      <c r="F76" s="14"/>
      <c r="G76" s="14"/>
      <c r="H76" s="14"/>
    </row>
    <row r="77" spans="1:15" s="5" customFormat="1" ht="21" customHeight="1">
      <c r="A77" s="1"/>
      <c r="B77" s="16"/>
      <c r="C77" s="16"/>
      <c r="D77" s="16"/>
      <c r="E77" s="16"/>
      <c r="F77" s="16"/>
      <c r="G77" s="16"/>
      <c r="H77" s="16"/>
      <c r="I77" s="17"/>
      <c r="J77" s="17"/>
      <c r="K77" s="17"/>
      <c r="L77" s="17"/>
      <c r="M77" s="17"/>
      <c r="O77" s="4" t="s">
        <v>4</v>
      </c>
    </row>
    <row r="78" spans="1:15" s="5" customFormat="1" ht="21" customHeight="1">
      <c r="B78" s="16"/>
      <c r="C78" s="16"/>
      <c r="D78" s="16"/>
      <c r="E78" s="16"/>
      <c r="F78" s="16"/>
      <c r="G78" s="16"/>
      <c r="H78" s="16"/>
      <c r="I78" s="18"/>
      <c r="J78" s="18" t="s">
        <v>5</v>
      </c>
      <c r="K78" s="18"/>
      <c r="L78" s="18"/>
      <c r="N78" s="18" t="s">
        <v>6</v>
      </c>
      <c r="O78" s="6"/>
    </row>
    <row r="79" spans="1:15" s="5" customFormat="1" ht="21" customHeight="1">
      <c r="B79" s="16"/>
      <c r="C79" s="16"/>
      <c r="D79" s="16"/>
      <c r="E79" s="16"/>
      <c r="F79" s="16"/>
      <c r="G79" s="16"/>
      <c r="H79" s="16"/>
      <c r="I79" s="19"/>
      <c r="J79" s="19" t="s">
        <v>7</v>
      </c>
      <c r="K79" s="19"/>
      <c r="L79" s="18"/>
      <c r="M79" s="115"/>
      <c r="N79" s="19" t="s">
        <v>7</v>
      </c>
      <c r="O79" s="12"/>
    </row>
    <row r="80" spans="1:15" s="26" customFormat="1" ht="21" customHeight="1">
      <c r="A80" s="23"/>
      <c r="B80" s="24"/>
      <c r="C80" s="20"/>
      <c r="D80" s="20"/>
      <c r="E80" s="20"/>
      <c r="F80" s="20"/>
      <c r="G80" s="20"/>
      <c r="H80" s="20"/>
      <c r="I80" s="25" t="s">
        <v>8</v>
      </c>
      <c r="J80" s="21"/>
      <c r="K80" s="25">
        <v>2025</v>
      </c>
      <c r="L80" s="21"/>
      <c r="M80" s="25" t="s">
        <v>8</v>
      </c>
      <c r="N80" s="21"/>
      <c r="O80" s="25">
        <v>2025</v>
      </c>
    </row>
    <row r="81" spans="1:15" s="5" customFormat="1" ht="21" customHeight="1">
      <c r="A81" s="1" t="s">
        <v>43</v>
      </c>
      <c r="I81" s="17"/>
      <c r="J81" s="17"/>
      <c r="K81" s="17"/>
      <c r="L81" s="17"/>
      <c r="M81" s="17"/>
      <c r="N81" s="17"/>
      <c r="O81" s="17"/>
    </row>
    <row r="82" spans="1:15" s="5" customFormat="1" ht="21" customHeight="1">
      <c r="A82" s="5" t="s">
        <v>234</v>
      </c>
      <c r="I82" s="76">
        <v>-504200</v>
      </c>
      <c r="J82" s="77"/>
      <c r="K82" s="76">
        <v>0</v>
      </c>
      <c r="L82" s="77"/>
      <c r="M82" s="76">
        <v>-504200</v>
      </c>
      <c r="N82" s="77"/>
      <c r="O82" s="76">
        <v>0</v>
      </c>
    </row>
    <row r="83" spans="1:15" s="5" customFormat="1" ht="21" customHeight="1">
      <c r="A83" s="5" t="s">
        <v>45</v>
      </c>
      <c r="I83" s="76">
        <v>-180726</v>
      </c>
      <c r="J83" s="77"/>
      <c r="K83" s="76">
        <v>-121748</v>
      </c>
      <c r="L83" s="77"/>
      <c r="M83" s="76">
        <v>-180726</v>
      </c>
      <c r="N83" s="77"/>
      <c r="O83" s="76">
        <v>-121747</v>
      </c>
    </row>
    <row r="84" spans="1:15" s="5" customFormat="1" ht="21" customHeight="1">
      <c r="A84" s="5" t="s">
        <v>44</v>
      </c>
      <c r="I84" s="76">
        <v>-5225</v>
      </c>
      <c r="J84" s="77"/>
      <c r="K84" s="76">
        <v>-2251</v>
      </c>
      <c r="L84" s="77"/>
      <c r="M84" s="76">
        <v>-2710</v>
      </c>
      <c r="N84" s="77"/>
      <c r="O84" s="76">
        <v>-1225</v>
      </c>
    </row>
    <row r="85" spans="1:15" s="5" customFormat="1" ht="21" customHeight="1">
      <c r="A85" s="5" t="s">
        <v>228</v>
      </c>
      <c r="I85" s="76">
        <v>0</v>
      </c>
      <c r="J85" s="77"/>
      <c r="K85" s="76">
        <v>600000</v>
      </c>
      <c r="L85" s="77"/>
      <c r="M85" s="76">
        <v>0</v>
      </c>
      <c r="N85" s="77"/>
      <c r="O85" s="76">
        <v>600000</v>
      </c>
    </row>
    <row r="86" spans="1:15" s="1" customFormat="1" ht="21" customHeight="1">
      <c r="A86" s="1" t="s">
        <v>46</v>
      </c>
      <c r="I86" s="81">
        <f>SUM(I82:I85)</f>
        <v>-690151</v>
      </c>
      <c r="J86" s="77"/>
      <c r="K86" s="81">
        <f>SUM(K82:K85)</f>
        <v>476001</v>
      </c>
      <c r="L86" s="77"/>
      <c r="M86" s="81">
        <f>SUM(M82:M85)</f>
        <v>-687636</v>
      </c>
      <c r="N86" s="77"/>
      <c r="O86" s="81">
        <f>SUM(O82:O85)</f>
        <v>477028</v>
      </c>
    </row>
    <row r="87" spans="1:15" s="1" customFormat="1" ht="21" customHeight="1">
      <c r="A87" s="1" t="s">
        <v>47</v>
      </c>
      <c r="I87" s="76">
        <f>SUM(I56,I67,I86)</f>
        <v>-1342989</v>
      </c>
      <c r="J87" s="77"/>
      <c r="K87" s="76">
        <f>SUM(K56,K67,K86)</f>
        <v>117852</v>
      </c>
      <c r="L87" s="77"/>
      <c r="M87" s="76">
        <f>SUM(M56,M67,M86)</f>
        <v>-1274720</v>
      </c>
      <c r="N87" s="77"/>
      <c r="O87" s="76">
        <f>SUM(O56,O67,O86)</f>
        <v>202491</v>
      </c>
    </row>
    <row r="88" spans="1:15" s="5" customFormat="1" ht="21" customHeight="1">
      <c r="A88" s="5" t="s">
        <v>48</v>
      </c>
      <c r="I88" s="80">
        <v>1775777</v>
      </c>
      <c r="J88" s="77"/>
      <c r="K88" s="80">
        <v>1465753</v>
      </c>
      <c r="L88" s="77"/>
      <c r="M88" s="80">
        <v>1566413</v>
      </c>
      <c r="N88" s="77"/>
      <c r="O88" s="80">
        <v>1279649</v>
      </c>
    </row>
    <row r="89" spans="1:15" s="1" customFormat="1" ht="21" customHeight="1" thickBot="1">
      <c r="A89" s="1" t="s">
        <v>49</v>
      </c>
      <c r="I89" s="121">
        <f>SUM(I87:I88)</f>
        <v>432788</v>
      </c>
      <c r="J89" s="77"/>
      <c r="K89" s="121">
        <f>SUM(K87:K88)</f>
        <v>1583605</v>
      </c>
      <c r="L89" s="77"/>
      <c r="M89" s="121">
        <f>SUM(M87:M88)</f>
        <v>291693</v>
      </c>
      <c r="N89" s="87"/>
      <c r="O89" s="121">
        <f>SUM(O87:O88)</f>
        <v>1482140</v>
      </c>
    </row>
    <row r="90" spans="1:15" s="5" customFormat="1" ht="21" customHeight="1" thickTop="1">
      <c r="A90" s="1"/>
      <c r="I90" s="77">
        <f>SUM(I89-BS!I13)</f>
        <v>0</v>
      </c>
      <c r="J90" s="77"/>
      <c r="K90" s="77"/>
      <c r="L90" s="77"/>
      <c r="M90" s="77">
        <f>SUM(M89-BS!M13)</f>
        <v>0</v>
      </c>
      <c r="N90" s="87"/>
      <c r="O90" s="77"/>
    </row>
    <row r="91" spans="1:15" s="5" customFormat="1" ht="21" customHeight="1">
      <c r="A91" s="1" t="s">
        <v>50</v>
      </c>
      <c r="I91" s="77"/>
      <c r="J91" s="77"/>
      <c r="K91" s="77"/>
      <c r="L91" s="77"/>
      <c r="M91" s="77"/>
      <c r="N91" s="87"/>
      <c r="O91" s="77"/>
    </row>
    <row r="92" spans="1:15" s="5" customFormat="1" ht="21" customHeight="1">
      <c r="A92" s="5" t="s">
        <v>51</v>
      </c>
      <c r="I92" s="77"/>
      <c r="J92" s="77"/>
      <c r="K92" s="77"/>
      <c r="L92" s="77"/>
      <c r="M92" s="77"/>
      <c r="N92" s="87"/>
      <c r="O92" s="77"/>
    </row>
    <row r="93" spans="1:15" s="5" customFormat="1" ht="21" customHeight="1">
      <c r="A93" s="5" t="s">
        <v>231</v>
      </c>
      <c r="I93" s="77">
        <v>0</v>
      </c>
      <c r="J93" s="77"/>
      <c r="K93" s="76">
        <v>3884</v>
      </c>
      <c r="L93" s="77"/>
      <c r="M93" s="77">
        <v>0</v>
      </c>
      <c r="N93" s="87"/>
      <c r="O93" s="76">
        <v>894</v>
      </c>
    </row>
    <row r="94" spans="1:15" s="5" customFormat="1" ht="21" customHeight="1">
      <c r="A94" s="5" t="s">
        <v>52</v>
      </c>
      <c r="G94" s="9"/>
      <c r="I94" s="77">
        <v>997</v>
      </c>
      <c r="J94" s="77"/>
      <c r="K94" s="76">
        <v>858</v>
      </c>
      <c r="L94" s="77"/>
      <c r="M94" s="77">
        <v>997</v>
      </c>
      <c r="N94" s="77"/>
      <c r="O94" s="76">
        <v>858</v>
      </c>
    </row>
    <row r="95" spans="1:15" s="5" customFormat="1" ht="21" customHeight="1">
      <c r="A95" s="5" t="s">
        <v>218</v>
      </c>
      <c r="G95" s="9"/>
      <c r="I95" s="77">
        <v>10742</v>
      </c>
      <c r="J95" s="77"/>
      <c r="K95" s="76">
        <v>278951</v>
      </c>
      <c r="L95" s="77"/>
      <c r="M95" s="77">
        <v>0</v>
      </c>
      <c r="N95" s="77"/>
      <c r="O95" s="76">
        <v>278951</v>
      </c>
    </row>
    <row r="96" spans="1:15" s="5" customFormat="1" ht="21" customHeight="1">
      <c r="A96" s="1"/>
      <c r="I96" s="17"/>
      <c r="J96" s="17"/>
      <c r="K96" s="17"/>
      <c r="L96" s="17"/>
      <c r="M96" s="17"/>
      <c r="N96" s="4"/>
    </row>
    <row r="97" spans="1:14" s="5" customFormat="1" ht="21" customHeight="1">
      <c r="A97" s="5" t="s">
        <v>22</v>
      </c>
      <c r="F97" s="9"/>
      <c r="G97" s="9"/>
      <c r="H97" s="17"/>
      <c r="I97" s="17"/>
      <c r="J97" s="17"/>
      <c r="K97" s="17"/>
      <c r="L97" s="17"/>
      <c r="M97" s="17"/>
      <c r="N97" s="17"/>
    </row>
  </sheetData>
  <printOptions horizontalCentered="1"/>
  <pageMargins left="0.86614173228346458" right="0.47244094488188981" top="0.9055118110236221" bottom="0" header="0.19685039370078741" footer="0.19685039370078741"/>
  <pageSetup paperSize="9" scale="90" orientation="portrait" r:id="rId1"/>
  <rowBreaks count="2" manualBreakCount="2">
    <brk id="31" max="16383" man="1"/>
    <brk id="72" max="1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362c8f-86ae-4e79-b6ec-39be982d1ce2">
      <Terms xmlns="http://schemas.microsoft.com/office/infopath/2007/PartnerControls"/>
    </lcf76f155ced4ddcb4097134ff3c332f>
    <TaxCatchAll xmlns="15630378-8b8e-4163-87ac-d408784f21f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1C8B8D92EF1624F82D6F2D745F9415B" ma:contentTypeVersion="11" ma:contentTypeDescription="สร้างเอกสารใหม่" ma:contentTypeScope="" ma:versionID="922cbefee05ba5f95d0345d4889be9c4">
  <xsd:schema xmlns:xsd="http://www.w3.org/2001/XMLSchema" xmlns:xs="http://www.w3.org/2001/XMLSchema" xmlns:p="http://schemas.microsoft.com/office/2006/metadata/properties" xmlns:ns2="21362c8f-86ae-4e79-b6ec-39be982d1ce2" xmlns:ns3="15630378-8b8e-4163-87ac-d408784f21f5" targetNamespace="http://schemas.microsoft.com/office/2006/metadata/properties" ma:root="true" ma:fieldsID="d6bfacdc97980adac01ebba338cbc51b" ns2:_="" ns3:_="">
    <xsd:import namespace="21362c8f-86ae-4e79-b6ec-39be982d1ce2"/>
    <xsd:import namespace="15630378-8b8e-4163-87ac-d408784f21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362c8f-86ae-4e79-b6ec-39be982d1c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019c74c8-3789-4f1d-ae61-9da4e662d3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30378-8b8e-4163-87ac-d408784f21f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f41ed3-baa0-4db8-a369-6fe3ffb42c69}" ma:internalName="TaxCatchAll" ma:showField="CatchAllData" ma:web="15630378-8b8e-4163-87ac-d408784f21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FB4814-1264-4BBD-AF9F-569AEEC372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72169A-DEEB-432C-AD82-C840506AC766}">
  <ds:schemaRefs>
    <ds:schemaRef ds:uri="http://schemas.microsoft.com/office/2006/metadata/properties"/>
    <ds:schemaRef ds:uri="http://schemas.microsoft.com/office/infopath/2007/PartnerControls"/>
    <ds:schemaRef ds:uri="21362c8f-86ae-4e79-b6ec-39be982d1ce2"/>
    <ds:schemaRef ds:uri="15630378-8b8e-4163-87ac-d408784f21f5"/>
  </ds:schemaRefs>
</ds:datastoreItem>
</file>

<file path=customXml/itemProps3.xml><?xml version="1.0" encoding="utf-8"?>
<ds:datastoreItem xmlns:ds="http://schemas.openxmlformats.org/officeDocument/2006/customXml" ds:itemID="{8A6AA5ED-187D-4EBC-8D49-E80B1EA4F4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362c8f-86ae-4e79-b6ec-39be982d1ce2"/>
    <ds:schemaRef ds:uri="15630378-8b8e-4163-87ac-d408784f21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Seperate</vt:lpstr>
      <vt:lpstr>CF</vt:lpstr>
      <vt:lpstr>BS!Print_Area</vt:lpstr>
      <vt:lpstr>CF!Print_Area</vt:lpstr>
      <vt:lpstr>Consolidated!Print_Area</vt:lpstr>
      <vt:lpstr>PL!Print_Area</vt:lpstr>
      <vt:lpstr>Seperate!Print_Area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RUDEE TARUDEEYATAWORN</cp:lastModifiedBy>
  <cp:lastPrinted>2026-08-07T07:38:41Z</cp:lastPrinted>
  <dcterms:created xsi:type="dcterms:W3CDTF">1999-07-15T03:34:32Z</dcterms:created>
  <dcterms:modified xsi:type="dcterms:W3CDTF">2026-08-10T14:44:07Z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0x010100E1C8B8D92EF1624F82D6F2D745F9415B</vt:lpwstr>
  </property>
</Properties>
</file>