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6\Q2'2026\SST\"/>
    </mc:Choice>
  </mc:AlternateContent>
  <xr:revisionPtr revIDLastSave="0" documentId="8_{37B63ABF-D9C9-408B-B9C8-8274C9A5F195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'bs&amp;pl(E)'!$A$1:$L$114</definedName>
    <definedName name="_xlnm.Print_Area" localSheetId="1">PL!$A$1:$L$134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8" l="1"/>
  <c r="I43" i="8"/>
  <c r="K38" i="6"/>
  <c r="I38" i="6"/>
  <c r="G38" i="6"/>
  <c r="E38" i="6"/>
  <c r="K28" i="4"/>
  <c r="I28" i="4"/>
  <c r="G28" i="4"/>
  <c r="E28" i="4"/>
  <c r="M28" i="4"/>
  <c r="O28" i="4"/>
  <c r="S28" i="4"/>
  <c r="U28" i="4"/>
  <c r="W28" i="4"/>
  <c r="Y28" i="4"/>
  <c r="AA27" i="4"/>
  <c r="Y27" i="4"/>
  <c r="F99" i="2"/>
  <c r="Y24" i="4"/>
  <c r="AA24" i="4" s="1"/>
  <c r="Y23" i="4"/>
  <c r="Y22" i="4"/>
  <c r="AA22" i="4" s="1"/>
  <c r="Y18" i="4"/>
  <c r="AA18" i="4" s="1"/>
  <c r="Y17" i="4"/>
  <c r="Y16" i="4"/>
  <c r="AA16" i="4" s="1"/>
  <c r="K107" i="6"/>
  <c r="I107" i="6"/>
  <c r="G107" i="6"/>
  <c r="E107" i="6"/>
  <c r="K88" i="6"/>
  <c r="I88" i="6"/>
  <c r="G88" i="6"/>
  <c r="E88" i="6"/>
  <c r="I81" i="6"/>
  <c r="I89" i="6" s="1"/>
  <c r="I93" i="6" s="1"/>
  <c r="I22" i="6"/>
  <c r="I15" i="6"/>
  <c r="I23" i="6" l="1"/>
  <c r="I27" i="6" s="1"/>
  <c r="J103" i="2"/>
  <c r="I95" i="6" l="1"/>
  <c r="I29" i="6"/>
  <c r="J74" i="2"/>
  <c r="J61" i="2"/>
  <c r="J18" i="2"/>
  <c r="K87" i="8"/>
  <c r="I87" i="8"/>
  <c r="E87" i="8"/>
  <c r="G87" i="8"/>
  <c r="J75" i="2" l="1"/>
  <c r="W26" i="4"/>
  <c r="W19" i="4"/>
  <c r="W20" i="4" s="1"/>
  <c r="M25" i="4"/>
  <c r="M19" i="4"/>
  <c r="M20" i="4" s="1"/>
  <c r="K81" i="6"/>
  <c r="G81" i="6"/>
  <c r="E81" i="6"/>
  <c r="K15" i="6"/>
  <c r="E15" i="6"/>
  <c r="J101" i="2" l="1"/>
  <c r="J95" i="2"/>
  <c r="J94" i="2"/>
  <c r="J93" i="2"/>
  <c r="R19" i="7"/>
  <c r="AC23" i="4" l="1"/>
  <c r="AC17" i="4"/>
  <c r="AC19" i="4" s="1"/>
  <c r="AC20" i="4" s="1"/>
  <c r="R16" i="7"/>
  <c r="P16" i="7"/>
  <c r="P17" i="7" s="1"/>
  <c r="L16" i="7"/>
  <c r="L17" i="7" s="1"/>
  <c r="J16" i="7"/>
  <c r="J17" i="7" s="1"/>
  <c r="H16" i="7"/>
  <c r="H17" i="7" s="1"/>
  <c r="F16" i="7"/>
  <c r="F17" i="7" s="1"/>
  <c r="T15" i="7"/>
  <c r="R13" i="7"/>
  <c r="T13" i="7" s="1"/>
  <c r="U19" i="4"/>
  <c r="U20" i="4" s="1"/>
  <c r="S19" i="4"/>
  <c r="S20" i="4" s="1"/>
  <c r="O19" i="4"/>
  <c r="O20" i="4" s="1"/>
  <c r="K19" i="4"/>
  <c r="K20" i="4" s="1"/>
  <c r="I19" i="4"/>
  <c r="I20" i="4" s="1"/>
  <c r="G19" i="4"/>
  <c r="G20" i="4" s="1"/>
  <c r="E19" i="4"/>
  <c r="E20" i="4" s="1"/>
  <c r="AE18" i="4"/>
  <c r="Y19" i="4"/>
  <c r="AE16" i="4"/>
  <c r="Y20" i="4" l="1"/>
  <c r="R17" i="7"/>
  <c r="K66" i="8"/>
  <c r="G66" i="8"/>
  <c r="K22" i="6"/>
  <c r="K23" i="6"/>
  <c r="K27" i="6" s="1"/>
  <c r="K29" i="6" s="1"/>
  <c r="G22" i="6"/>
  <c r="G15" i="6"/>
  <c r="I66" i="8"/>
  <c r="E66" i="8"/>
  <c r="L23" i="7"/>
  <c r="J23" i="7"/>
  <c r="H23" i="7"/>
  <c r="F23" i="7"/>
  <c r="R22" i="7"/>
  <c r="P22" i="7"/>
  <c r="P23" i="7" s="1"/>
  <c r="L22" i="7"/>
  <c r="J22" i="7"/>
  <c r="H22" i="7"/>
  <c r="F22" i="7"/>
  <c r="T21" i="7"/>
  <c r="T19" i="7"/>
  <c r="U25" i="4"/>
  <c r="S25" i="4"/>
  <c r="O25" i="4"/>
  <c r="K25" i="4"/>
  <c r="I25" i="4"/>
  <c r="G25" i="4"/>
  <c r="E25" i="4"/>
  <c r="AE24" i="4"/>
  <c r="AC25" i="4"/>
  <c r="AC28" i="4" s="1"/>
  <c r="F105" i="2" s="1"/>
  <c r="AE22" i="4"/>
  <c r="E22" i="6"/>
  <c r="E23" i="6" s="1"/>
  <c r="E27" i="6" s="1"/>
  <c r="E29" i="6" s="1"/>
  <c r="F94" i="2" l="1"/>
  <c r="G27" i="4"/>
  <c r="F93" i="2"/>
  <c r="E27" i="4"/>
  <c r="F95" i="2"/>
  <c r="I27" i="4"/>
  <c r="F97" i="2"/>
  <c r="K27" i="4"/>
  <c r="F101" i="2"/>
  <c r="O27" i="4"/>
  <c r="U27" i="4"/>
  <c r="G23" i="6"/>
  <c r="G27" i="6" s="1"/>
  <c r="G29" i="6" s="1"/>
  <c r="G54" i="6" s="1"/>
  <c r="G52" i="6" s="1"/>
  <c r="G62" i="6" s="1"/>
  <c r="G89" i="6"/>
  <c r="G93" i="6" s="1"/>
  <c r="G95" i="6" s="1"/>
  <c r="G123" i="6" s="1"/>
  <c r="G121" i="6" s="1"/>
  <c r="G131" i="6" s="1"/>
  <c r="I52" i="6"/>
  <c r="I62" i="6" s="1"/>
  <c r="K89" i="6"/>
  <c r="K93" i="6" s="1"/>
  <c r="E89" i="6"/>
  <c r="E93" i="6" s="1"/>
  <c r="R23" i="7"/>
  <c r="Y25" i="4"/>
  <c r="K52" i="6"/>
  <c r="K39" i="6"/>
  <c r="K57" i="6" s="1"/>
  <c r="E54" i="6"/>
  <c r="E52" i="6" s="1"/>
  <c r="E62" i="6" s="1"/>
  <c r="E39" i="6"/>
  <c r="E59" i="6" s="1"/>
  <c r="E57" i="6" s="1"/>
  <c r="I39" i="6"/>
  <c r="I57" i="6" s="1"/>
  <c r="G108" i="6" l="1"/>
  <c r="G128" i="6" s="1"/>
  <c r="G126" i="6" s="1"/>
  <c r="G11" i="8"/>
  <c r="G31" i="8" s="1"/>
  <c r="G45" i="8" s="1"/>
  <c r="G90" i="8" s="1"/>
  <c r="G92" i="8" s="1"/>
  <c r="Q17" i="4"/>
  <c r="AE27" i="4"/>
  <c r="F103" i="2"/>
  <c r="G39" i="6"/>
  <c r="G59" i="6" s="1"/>
  <c r="G57" i="6" s="1"/>
  <c r="I11" i="8"/>
  <c r="I31" i="8" s="1"/>
  <c r="I45" i="8" s="1"/>
  <c r="I90" i="8" s="1"/>
  <c r="I92" i="8" s="1"/>
  <c r="E95" i="6"/>
  <c r="E11" i="8"/>
  <c r="E31" i="8" s="1"/>
  <c r="K95" i="6"/>
  <c r="K11" i="8"/>
  <c r="K31" i="8" s="1"/>
  <c r="K43" i="8" s="1"/>
  <c r="K45" i="8" s="1"/>
  <c r="K90" i="8" s="1"/>
  <c r="K92" i="8" s="1"/>
  <c r="E43" i="8" l="1"/>
  <c r="E45" i="8" s="1"/>
  <c r="E90" i="8" s="1"/>
  <c r="E92" i="8" s="1"/>
  <c r="Q19" i="4"/>
  <c r="Q20" i="4" s="1"/>
  <c r="AA17" i="4"/>
  <c r="AE17" i="4" s="1"/>
  <c r="AE19" i="4" s="1"/>
  <c r="AE20" i="4" s="1"/>
  <c r="K121" i="6"/>
  <c r="N14" i="7" s="1"/>
  <c r="K108" i="6"/>
  <c r="K126" i="6" s="1"/>
  <c r="E123" i="6"/>
  <c r="E121" i="6" s="1"/>
  <c r="E108" i="6"/>
  <c r="E128" i="6" s="1"/>
  <c r="E126" i="6" s="1"/>
  <c r="I121" i="6"/>
  <c r="I108" i="6"/>
  <c r="I126" i="6" s="1"/>
  <c r="F18" i="2"/>
  <c r="AA19" i="4" l="1"/>
  <c r="AA20" i="4" s="1"/>
  <c r="N20" i="7"/>
  <c r="I131" i="6"/>
  <c r="T20" i="7"/>
  <c r="T22" i="7" s="1"/>
  <c r="T23" i="7" s="1"/>
  <c r="N22" i="7"/>
  <c r="N23" i="7" s="1"/>
  <c r="J102" i="2" s="1"/>
  <c r="E131" i="6"/>
  <c r="Q23" i="4"/>
  <c r="AA23" i="4" s="1"/>
  <c r="N16" i="7"/>
  <c r="N17" i="7" s="1"/>
  <c r="T14" i="7"/>
  <c r="T16" i="7" s="1"/>
  <c r="T17" i="7" s="1"/>
  <c r="Q25" i="4" l="1"/>
  <c r="L74" i="2"/>
  <c r="H74" i="2"/>
  <c r="F74" i="2"/>
  <c r="L61" i="2"/>
  <c r="H61" i="2"/>
  <c r="F61" i="2"/>
  <c r="L30" i="2"/>
  <c r="J30" i="2"/>
  <c r="H30" i="2"/>
  <c r="F30" i="2"/>
  <c r="L18" i="2"/>
  <c r="H18" i="2"/>
  <c r="Q28" i="4" l="1"/>
  <c r="F102" i="2" s="1"/>
  <c r="AE23" i="4"/>
  <c r="AE25" i="4" s="1"/>
  <c r="AE28" i="4" s="1"/>
  <c r="AA25" i="4"/>
  <c r="AA28" i="4" s="1"/>
  <c r="J104" i="2"/>
  <c r="J106" i="2" s="1"/>
  <c r="L104" i="2"/>
  <c r="L106" i="2" s="1"/>
  <c r="H75" i="2"/>
  <c r="L75" i="2"/>
  <c r="H31" i="2"/>
  <c r="H104" i="2"/>
  <c r="H106" i="2" s="1"/>
  <c r="F75" i="2"/>
  <c r="L31" i="2"/>
  <c r="J31" i="2"/>
  <c r="F31" i="2"/>
  <c r="J107" i="2" l="1"/>
  <c r="J108" i="2" s="1"/>
  <c r="L107" i="2"/>
  <c r="L108" i="2" s="1"/>
  <c r="H107" i="2"/>
  <c r="H108" i="2" s="1"/>
  <c r="F104" i="2" l="1"/>
  <c r="F106" i="2" s="1"/>
  <c r="F107" i="2" s="1"/>
  <c r="F108" i="2" s="1"/>
</calcChain>
</file>

<file path=xl/sharedStrings.xml><?xml version="1.0" encoding="utf-8"?>
<sst xmlns="http://schemas.openxmlformats.org/spreadsheetml/2006/main" count="491" uniqueCount="297">
  <si>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</si>
  <si>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</si>
  <si>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</si>
  <si>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</si>
  <si>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</si>
  <si>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</si>
  <si>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</si>
  <si>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</si>
  <si>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</si>
  <si>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</si>
  <si>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</si>
  <si>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</si>
  <si>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</si>
  <si>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</si>
  <si>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</si>
  <si>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</si>
  <si>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</si>
  <si>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</si>
  <si>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</si>
  <si>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</si>
  <si>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</si>
  <si>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</si>
  <si>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</si>
  <si>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</si>
  <si>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</si>
  <si>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</si>
  <si>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</si>
  <si>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</si>
  <si>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</si>
  <si>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</si>
  <si>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</si>
  <si>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</si>
  <si>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</si>
  <si>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</si>
  <si>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</si>
  <si>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</si>
  <si>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</si>
  <si>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</si>
  <si>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</si>
  <si>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</si>
  <si>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</si>
  <si>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</si>
  <si>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</si>
  <si>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</si>
  <si>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</si>
  <si>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</si>
  <si>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</si>
  <si>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</si>
  <si>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</si>
  <si>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</si>
  <si>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</si>
  <si>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</si>
  <si>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</si>
  <si>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</si>
  <si>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</si>
  <si>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>Other comprehensive income for the period</t>
  </si>
  <si>
    <t>Total comprehensive income for the period</t>
  </si>
  <si>
    <t xml:space="preserve">Total 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</si>
  <si>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</si>
  <si>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</si>
  <si>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</si>
  <si>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</si>
  <si>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</si>
  <si>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</si>
  <si>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</si>
  <si>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</si>
  <si>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</si>
  <si>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</si>
  <si>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</si>
  <si>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</si>
  <si>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</si>
  <si>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provided by (paid from) operating activities:</t>
  </si>
  <si>
    <t>Total comprehensive income attributable to:</t>
  </si>
  <si>
    <t>Equity holders of the Company</t>
  </si>
  <si>
    <t>Other non-current liabilities</t>
  </si>
  <si>
    <t xml:space="preserve">   Other non-current liabilities</t>
  </si>
  <si>
    <t xml:space="preserve">Exchange differences on translation of 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</si>
  <si>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</si>
  <si>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</si>
  <si>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</si>
  <si>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</si>
  <si>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</si>
  <si>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</si>
  <si>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</si>
  <si>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</si>
  <si>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</si>
  <si>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</si>
  <si>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</si>
  <si>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</si>
  <si>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</si>
  <si>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</si>
  <si>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</si>
  <si>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</si>
  <si>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</si>
  <si>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</si>
  <si>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</si>
  <si>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</si>
  <si>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</si>
  <si>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</si>
  <si>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</si>
  <si>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</si>
  <si>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</si>
  <si>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</si>
  <si>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</si>
  <si>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</si>
  <si>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</si>
  <si>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</si>
  <si>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</si>
  <si>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</si>
  <si>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</si>
  <si>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</si>
  <si>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</si>
  <si>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</si>
  <si>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</si>
  <si>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</si>
  <si>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</si>
  <si>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</si>
  <si>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</si>
  <si>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</si>
  <si>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</si>
  <si>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</si>
  <si>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</si>
  <si>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</si>
  <si>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</si>
  <si>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</si>
  <si>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</si>
  <si>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</si>
  <si>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</si>
  <si>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</si>
  <si>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</si>
  <si>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</si>
  <si>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</si>
  <si>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</si>
  <si>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 xml:space="preserve">   Depreciation and amortisation </t>
  </si>
  <si>
    <t>Selling and distribution expenses</t>
  </si>
  <si>
    <t>Intangible assets</t>
  </si>
  <si>
    <t>Statements of changes in shareholders' equity (continued)</t>
  </si>
  <si>
    <t xml:space="preserve">shareholders’ </t>
  </si>
  <si>
    <t>Total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</si>
  <si>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</si>
  <si>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</si>
  <si>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</si>
  <si>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</si>
  <si>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</si>
  <si>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</si>
  <si>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</si>
  <si>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Statements of comprehensive income (continued)</t>
  </si>
  <si>
    <t>Cash paid for interest</t>
  </si>
  <si>
    <t>Profit (loss) attributable to: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</si>
  <si>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</si>
  <si>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</si>
  <si>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</si>
  <si>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</si>
  <si>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</si>
  <si>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</si>
  <si>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</si>
  <si>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</si>
  <si>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</si>
  <si>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</si>
  <si>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</si>
  <si>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</si>
  <si>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</si>
  <si>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>Dividend received</t>
  </si>
  <si>
    <t>Profit or loss:</t>
  </si>
  <si>
    <t xml:space="preserve">Income tax  </t>
  </si>
  <si>
    <t xml:space="preserve">      842,330,480 ordinary shares of Baht 1 each</t>
  </si>
  <si>
    <t>Current portion of long-term debentures</t>
  </si>
  <si>
    <t>Cash received from issuance of debentures</t>
  </si>
  <si>
    <t xml:space="preserve">   Loss (gain) on disposals and write-off of assets</t>
  </si>
  <si>
    <t xml:space="preserve">   Increase in right-of-use assets from leases</t>
  </si>
  <si>
    <t>Long-term debentures - net of current portion</t>
  </si>
  <si>
    <t xml:space="preserve">Loss for the period </t>
  </si>
  <si>
    <t xml:space="preserve">   Accounts payable for acquisitions of building improvement</t>
  </si>
  <si>
    <t xml:space="preserve">      and equipment</t>
  </si>
  <si>
    <t>Exchange differences on translation of financial statements</t>
  </si>
  <si>
    <t xml:space="preserve">   in foreign currencies</t>
  </si>
  <si>
    <t>Gain on exchange</t>
  </si>
  <si>
    <t>Balance as at 1 January 2025</t>
  </si>
  <si>
    <t xml:space="preserve">   from financial institutions</t>
  </si>
  <si>
    <t xml:space="preserve">Current portion of liabilities under sale </t>
  </si>
  <si>
    <t xml:space="preserve">   and leaseback agreements</t>
  </si>
  <si>
    <t>Trade and other current receivables</t>
  </si>
  <si>
    <t>Trade and other current payables</t>
  </si>
  <si>
    <t>Non-current provision for employee benefits</t>
  </si>
  <si>
    <t>Cash paid for long-term loans from financial institutions</t>
  </si>
  <si>
    <t>Cash paid for sales and leaseback agreements</t>
  </si>
  <si>
    <t xml:space="preserve">   Trade and other current receivables</t>
  </si>
  <si>
    <t xml:space="preserve">   Trade and other current payables </t>
  </si>
  <si>
    <t xml:space="preserve">Cash paid for purchase of  building improvement </t>
  </si>
  <si>
    <t xml:space="preserve">   and equipment</t>
  </si>
  <si>
    <t>Net cash from (used in) investing activities</t>
  </si>
  <si>
    <t>Net cash from operating activities</t>
  </si>
  <si>
    <t>Operating profit (loss)</t>
  </si>
  <si>
    <t>Cash received from other long-term loans</t>
  </si>
  <si>
    <t>Cash paid for other long-term loans</t>
  </si>
  <si>
    <t>Cash paid for redemption of debentures</t>
  </si>
  <si>
    <t>Current portion of other long-term loans</t>
  </si>
  <si>
    <t>Assets held for sale</t>
  </si>
  <si>
    <t>2026</t>
  </si>
  <si>
    <t>Short-term loans to related parties</t>
  </si>
  <si>
    <t xml:space="preserve">Bank overdrafts and short-term loans </t>
  </si>
  <si>
    <t>Short-term loans from related person and party</t>
  </si>
  <si>
    <t>Other short-term loans</t>
  </si>
  <si>
    <t>Current portion of long-term loans</t>
  </si>
  <si>
    <t xml:space="preserve">   from related party</t>
  </si>
  <si>
    <t xml:space="preserve">  from financial institutions</t>
  </si>
  <si>
    <t xml:space="preserve">     526,456,550 ordinary shares of Baht 1 each</t>
  </si>
  <si>
    <t>Share premium - ordinary shares</t>
  </si>
  <si>
    <t>Balance as at 1 January 2026</t>
  </si>
  <si>
    <t>2, 3</t>
  </si>
  <si>
    <t xml:space="preserve">   Unappropriated (deficits)</t>
  </si>
  <si>
    <t>Other components of shareholders' equity</t>
  </si>
  <si>
    <t xml:space="preserve">Long-term loans from financial institutions  </t>
  </si>
  <si>
    <t xml:space="preserve">    - net of current portion</t>
  </si>
  <si>
    <t>Liabilities under sale and leaseback agreements</t>
  </si>
  <si>
    <t>Deficit from change in ownership interest</t>
  </si>
  <si>
    <t>Investment in joint venture</t>
  </si>
  <si>
    <t>Investment in associate</t>
  </si>
  <si>
    <t>2, 14</t>
  </si>
  <si>
    <t xml:space="preserve">   in subsidiary</t>
  </si>
  <si>
    <t xml:space="preserve">Other comprehensive income to be reclassified to </t>
  </si>
  <si>
    <t xml:space="preserve">   profit or loss in subsequent periods</t>
  </si>
  <si>
    <t>Net increase (decrease) in cash and cash equivalents</t>
  </si>
  <si>
    <t>As at 30 June 2026</t>
  </si>
  <si>
    <t>30 June</t>
  </si>
  <si>
    <t>Share of profit from investment in an associate</t>
  </si>
  <si>
    <t xml:space="preserve">Loss before income tax </t>
  </si>
  <si>
    <t>Loss for the period</t>
  </si>
  <si>
    <t>Loss attributable to equity holders of the Company</t>
  </si>
  <si>
    <t>Balance as at 30 June 2025</t>
  </si>
  <si>
    <t xml:space="preserve">   Share of profit from investment in an associate</t>
  </si>
  <si>
    <t xml:space="preserve">Cash received from short-term loans from </t>
  </si>
  <si>
    <t xml:space="preserve">   related person and party</t>
  </si>
  <si>
    <t>Cash paid from short-term loans from related person and party</t>
  </si>
  <si>
    <t>Cash received from long-term loans from related party</t>
  </si>
  <si>
    <t>Net cash from (used in) financing activities</t>
  </si>
  <si>
    <t xml:space="preserve">   Transfer non-current provision for employee benefits to</t>
  </si>
  <si>
    <t xml:space="preserve">      other current liabilities</t>
  </si>
  <si>
    <t>For the three-month period ended 30 June 2026</t>
  </si>
  <si>
    <t>For the six-month period ended 30 June 2026</t>
  </si>
  <si>
    <t>Balance as at 30 June 2026</t>
  </si>
  <si>
    <t>Sales and service income</t>
  </si>
  <si>
    <t>Revenues from warehouse and wharf</t>
  </si>
  <si>
    <t>Share of loss from investment in joint venture</t>
  </si>
  <si>
    <t xml:space="preserve">   financial statements in foreign currencies</t>
  </si>
  <si>
    <t xml:space="preserve">Gain on sales of investment in subsidiary </t>
  </si>
  <si>
    <t>Other expenses</t>
  </si>
  <si>
    <t xml:space="preserve">Exchange differences on translation of financial statements </t>
  </si>
  <si>
    <t xml:space="preserve">   in foreign currency recycled to profit or loss due to</t>
  </si>
  <si>
    <t xml:space="preserve">   loss of control</t>
  </si>
  <si>
    <t>Deficit from</t>
  </si>
  <si>
    <t>change in</t>
  </si>
  <si>
    <t xml:space="preserve">ownership </t>
  </si>
  <si>
    <t>interest in</t>
  </si>
  <si>
    <t>the subsidiary</t>
  </si>
  <si>
    <t xml:space="preserve">Acquisition of non-controlling interest </t>
  </si>
  <si>
    <t xml:space="preserve">   (Note 5)</t>
  </si>
  <si>
    <t>(deficits)</t>
  </si>
  <si>
    <t>Share of other</t>
  </si>
  <si>
    <t>comprehensive</t>
  </si>
  <si>
    <t xml:space="preserve"> from joint</t>
  </si>
  <si>
    <t xml:space="preserve">   Allowance for expected credit losses (reversal)</t>
  </si>
  <si>
    <t xml:space="preserve">   Impairment loss on assets (reversal)</t>
  </si>
  <si>
    <t xml:space="preserve">   Gain on sales of investment in subsidiary</t>
  </si>
  <si>
    <t xml:space="preserve">   Share of loss from investment in joint venture</t>
  </si>
  <si>
    <t xml:space="preserve"> </t>
  </si>
  <si>
    <t xml:space="preserve">   Gain on lease modification</t>
  </si>
  <si>
    <t xml:space="preserve">   Amortisation of deferred costs from the issuance of debentures</t>
  </si>
  <si>
    <t xml:space="preserve">   Provision for employee benefits and termination expenses</t>
  </si>
  <si>
    <t xml:space="preserve">   Increase in restricted bank deposits </t>
  </si>
  <si>
    <t>Cash received from sales of investment in subsidiary</t>
  </si>
  <si>
    <t>Increase in bank overdrafts</t>
  </si>
  <si>
    <t>Statements of financial position (continued)</t>
  </si>
  <si>
    <t xml:space="preserve">Share of other comprehensive income from </t>
  </si>
  <si>
    <t xml:space="preserve">   investment in joint venture</t>
  </si>
  <si>
    <t>Cash received from short-term loans from</t>
  </si>
  <si>
    <t xml:space="preserve">   financial institutions</t>
  </si>
  <si>
    <t>Cash paid for short-term loans from financial institutions</t>
  </si>
  <si>
    <t xml:space="preserve">   Increase in payable for investment in subsidiary</t>
  </si>
  <si>
    <t>Other long-term loans - net of current portion</t>
  </si>
  <si>
    <t>Cash received from long-term loans from financial institutions</t>
  </si>
  <si>
    <t xml:space="preserve">   Transfer right-of-use assets to equipment</t>
  </si>
  <si>
    <t xml:space="preserve">   Transfer short-term loans to long-term loans from financial institutions</t>
  </si>
  <si>
    <t>(Unit: Thousand Baht except loss per share expressed in Baht)</t>
  </si>
  <si>
    <t>Basic loss per share (Baht)</t>
  </si>
  <si>
    <t>Loss before tax</t>
  </si>
  <si>
    <t xml:space="preserve">Adjustments to reconcile loss before tax to net cash </t>
  </si>
  <si>
    <t>Cash from operating activities</t>
  </si>
  <si>
    <t>Cash paid from long-term loans from related party</t>
  </si>
  <si>
    <t xml:space="preserve">   Loss (gain) on write-off of right-of-use assets</t>
  </si>
  <si>
    <t xml:space="preserve">   Loss from write off intangible assets</t>
  </si>
  <si>
    <t>Cash received from other short-term loan</t>
  </si>
  <si>
    <t xml:space="preserve"> venture</t>
  </si>
  <si>
    <t>Net (increase) decrease in short-term loans to related parties</t>
  </si>
  <si>
    <t xml:space="preserve">   Reversal of the reduction of inventories to net realisable value</t>
  </si>
  <si>
    <t xml:space="preserve">   Cash paid for income tax</t>
  </si>
  <si>
    <t>Proceeds from disposals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</si>
</sst>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;\-#,##0.0"/>
    <numFmt numFmtId="167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</cellStyleXfs>
  <cellXfs count="101">
    <xf numFmtId="0" fontId="0" fillId="0" borderId="0" xfId="0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3" fontId="5" fillId="0" borderId="0" xfId="1" applyNumberFormat="1" applyFont="1" applyFill="1" applyAlignment="1">
      <alignment horizontal="center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16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/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37" fontId="5" fillId="0" borderId="0" xfId="0" applyNumberFormat="1" applyFont="1"/>
    <xf numFmtId="41" fontId="5" fillId="0" borderId="0" xfId="0" applyNumberFormat="1" applyFont="1"/>
    <xf numFmtId="166" fontId="5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41" fontId="8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" fontId="3" fillId="0" borderId="0" xfId="1" applyNumberFormat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wrapText="1"/>
    </xf>
    <xf numFmtId="49" fontId="6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164" fontId="5" fillId="0" borderId="0" xfId="0" applyNumberFormat="1" applyFont="1"/>
    <xf numFmtId="165" fontId="9" fillId="0" borderId="0" xfId="0" applyNumberFormat="1" applyFont="1"/>
    <xf numFmtId="1" fontId="9" fillId="0" borderId="0" xfId="0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1" fontId="3" fillId="0" borderId="1" xfId="2" applyNumberFormat="1" applyFont="1" applyBorder="1"/>
    <xf numFmtId="41" fontId="3" fillId="0" borderId="0" xfId="2" applyNumberFormat="1" applyFont="1"/>
    <xf numFmtId="165" fontId="6" fillId="0" borderId="0" xfId="0" applyNumberFormat="1" applyFont="1"/>
    <xf numFmtId="1" fontId="6" fillId="0" borderId="0" xfId="0" applyNumberFormat="1" applyFont="1" applyAlignment="1">
      <alignment horizontal="center"/>
    </xf>
    <xf numFmtId="41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41" fontId="3" fillId="0" borderId="2" xfId="2" applyNumberFormat="1" applyFont="1" applyBorder="1"/>
    <xf numFmtId="164" fontId="8" fillId="0" borderId="0" xfId="0" applyNumberFormat="1" applyFont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41" fontId="3" fillId="0" borderId="3" xfId="2" applyNumberFormat="1" applyFont="1" applyBorder="1"/>
    <xf numFmtId="164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3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showGridLines="0" tabSelected="1" view="pageBreakPreview" topLeftCell="A76" zoomScale="70" zoomScaleNormal="85" zoomScaleSheetLayoutView="70" workbookViewId="0">
      <selection activeCell="T108" sqref="T108"/>
    </sheetView>
  </sheetViews>
  <sheetFormatPr defaultColWidth="10.6640625" defaultRowHeight="20.25" customHeight="1"/>
  <cols>
    <col min="1" max="1" width="24.6640625" style="21" customWidth="1"/>
    <col min="2" max="2" width="14.5546875" style="21" customWidth="1"/>
    <col min="3" max="3" width="0.6640625" style="21" customWidth="1"/>
    <col min="4" max="4" width="6.44140625" style="21" customWidth="1"/>
    <col min="5" max="5" width="0.6640625" style="21" customWidth="1"/>
    <col min="6" max="6" width="12" style="21" customWidth="1"/>
    <col min="7" max="7" width="0.6640625" style="21" customWidth="1"/>
    <col min="8" max="8" width="12" style="21" customWidth="1"/>
    <col min="9" max="9" width="0.6640625" style="21" customWidth="1"/>
    <col min="10" max="10" width="12" style="21" customWidth="1"/>
    <col min="11" max="11" width="0.6640625" style="21" customWidth="1"/>
    <col min="12" max="12" width="12" style="21" customWidth="1"/>
    <col min="13" max="13" width="0.5546875" style="21" customWidth="1"/>
    <col min="14" max="14" width="10.6640625" style="21"/>
    <col min="15" max="15" width="1.6640625" style="21" customWidth="1"/>
    <col min="16" max="16" width="10.6640625" style="21"/>
    <col min="17" max="17" width="1.6640625" style="21" customWidth="1"/>
    <col min="18" max="18" width="10.6640625" style="21"/>
    <col min="19" max="19" width="1.6640625" style="21" customWidth="1"/>
    <col min="20" max="16384" width="10.6640625" style="21"/>
  </cols>
  <sheetData>
    <row r="1" spans="1:13" s="19" customFormat="1" ht="20.25" customHeight="1">
      <c r="A1" s="17" t="s">
        <v>112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s="19" customFormat="1" ht="20.25" customHeight="1">
      <c r="A2" s="17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s="19" customFormat="1" ht="20.25" customHeight="1">
      <c r="A3" s="17" t="s">
        <v>223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s="19" customFormat="1" ht="20.25" customHeight="1">
      <c r="B4" s="18"/>
      <c r="C4" s="18"/>
      <c r="D4" s="20"/>
      <c r="E4" s="18"/>
      <c r="F4" s="20"/>
      <c r="G4" s="18"/>
      <c r="H4" s="20"/>
      <c r="I4" s="18"/>
      <c r="J4" s="20"/>
      <c r="K4" s="18"/>
      <c r="M4" s="20" t="s">
        <v>33</v>
      </c>
    </row>
    <row r="5" spans="1:13" s="19" customFormat="1" ht="20.25" customHeight="1">
      <c r="B5" s="18"/>
      <c r="C5" s="21"/>
      <c r="D5" s="21"/>
      <c r="E5" s="21"/>
      <c r="F5" s="97" t="s">
        <v>62</v>
      </c>
      <c r="G5" s="97"/>
      <c r="H5" s="97"/>
      <c r="I5" s="21"/>
      <c r="J5" s="97" t="s">
        <v>54</v>
      </c>
      <c r="K5" s="97"/>
      <c r="L5" s="97"/>
    </row>
    <row r="6" spans="1:13" ht="20.25" customHeight="1">
      <c r="E6" s="22"/>
      <c r="F6" s="23" t="s">
        <v>224</v>
      </c>
      <c r="G6" s="22"/>
      <c r="H6" s="24" t="s">
        <v>52</v>
      </c>
      <c r="J6" s="23" t="s">
        <v>224</v>
      </c>
      <c r="K6" s="22"/>
      <c r="L6" s="24" t="s">
        <v>52</v>
      </c>
    </row>
    <row r="7" spans="1:13" ht="20.25" customHeight="1">
      <c r="D7" s="22" t="s">
        <v>0</v>
      </c>
      <c r="E7" s="22"/>
      <c r="F7" s="25" t="s">
        <v>198</v>
      </c>
      <c r="G7" s="26"/>
      <c r="H7" s="27">
        <v>2025</v>
      </c>
      <c r="J7" s="25" t="s">
        <v>198</v>
      </c>
      <c r="K7" s="26"/>
      <c r="L7" s="27">
        <v>2025</v>
      </c>
    </row>
    <row r="8" spans="1:13" ht="20.25" customHeight="1">
      <c r="D8" s="22"/>
      <c r="E8" s="22"/>
      <c r="F8" s="24" t="s">
        <v>34</v>
      </c>
      <c r="G8" s="22"/>
      <c r="H8" s="24" t="s">
        <v>35</v>
      </c>
      <c r="J8" s="24" t="s">
        <v>34</v>
      </c>
      <c r="K8" s="26"/>
      <c r="L8" s="24" t="s">
        <v>35</v>
      </c>
    </row>
    <row r="9" spans="1:13" ht="20.25" customHeight="1">
      <c r="D9" s="22"/>
      <c r="E9" s="22"/>
      <c r="F9" s="24" t="s">
        <v>36</v>
      </c>
      <c r="G9" s="22"/>
      <c r="H9" s="24"/>
      <c r="J9" s="24" t="s">
        <v>36</v>
      </c>
      <c r="K9" s="26"/>
      <c r="L9" s="24"/>
    </row>
    <row r="10" spans="1:13" ht="21" customHeight="1">
      <c r="A10" s="28" t="s">
        <v>11</v>
      </c>
      <c r="E10" s="29"/>
      <c r="F10" s="29"/>
      <c r="G10" s="30"/>
      <c r="H10" s="29"/>
      <c r="I10" s="31"/>
      <c r="J10" s="32"/>
      <c r="K10" s="30"/>
      <c r="L10" s="32"/>
      <c r="M10" s="31"/>
    </row>
    <row r="11" spans="1:13" ht="21" customHeight="1">
      <c r="A11" s="28" t="s">
        <v>12</v>
      </c>
      <c r="E11" s="29"/>
      <c r="F11" s="29"/>
      <c r="H11" s="29"/>
      <c r="J11" s="29"/>
      <c r="L11" s="29"/>
    </row>
    <row r="12" spans="1:13" ht="21" customHeight="1">
      <c r="A12" s="21" t="s">
        <v>31</v>
      </c>
      <c r="D12" s="29"/>
      <c r="E12" s="29"/>
      <c r="F12" s="1">
        <v>92363</v>
      </c>
      <c r="G12" s="33"/>
      <c r="H12" s="1">
        <v>121996</v>
      </c>
      <c r="I12" s="33"/>
      <c r="J12" s="1">
        <v>59423</v>
      </c>
      <c r="K12" s="33"/>
      <c r="L12" s="1">
        <v>64068</v>
      </c>
      <c r="M12" s="2"/>
    </row>
    <row r="13" spans="1:13" ht="21" customHeight="1">
      <c r="A13" s="21" t="s">
        <v>181</v>
      </c>
      <c r="D13" s="29" t="s">
        <v>209</v>
      </c>
      <c r="E13" s="29"/>
      <c r="F13" s="1">
        <v>133867</v>
      </c>
      <c r="G13" s="33"/>
      <c r="H13" s="1">
        <v>135352</v>
      </c>
      <c r="I13" s="33"/>
      <c r="J13" s="1">
        <v>68465</v>
      </c>
      <c r="K13" s="33"/>
      <c r="L13" s="1">
        <v>57457</v>
      </c>
      <c r="M13" s="2"/>
    </row>
    <row r="14" spans="1:13" ht="21" customHeight="1">
      <c r="A14" s="21" t="s">
        <v>199</v>
      </c>
      <c r="D14" s="29">
        <v>2</v>
      </c>
      <c r="E14" s="29"/>
      <c r="F14" s="1">
        <v>0</v>
      </c>
      <c r="G14" s="33"/>
      <c r="H14" s="1">
        <v>0</v>
      </c>
      <c r="I14" s="33"/>
      <c r="J14" s="1">
        <v>192500</v>
      </c>
      <c r="K14" s="33"/>
      <c r="L14" s="1">
        <v>202500</v>
      </c>
      <c r="M14" s="2"/>
    </row>
    <row r="15" spans="1:13" ht="21" customHeight="1">
      <c r="A15" s="21" t="s">
        <v>3</v>
      </c>
      <c r="D15" s="29"/>
      <c r="E15" s="29"/>
      <c r="F15" s="2">
        <v>131199</v>
      </c>
      <c r="G15" s="33"/>
      <c r="H15" s="2">
        <v>173170</v>
      </c>
      <c r="I15" s="33"/>
      <c r="J15" s="2">
        <v>4245</v>
      </c>
      <c r="K15" s="33"/>
      <c r="L15" s="2">
        <v>4678</v>
      </c>
      <c r="M15" s="2"/>
    </row>
    <row r="16" spans="1:13" ht="21" customHeight="1">
      <c r="A16" s="21" t="s">
        <v>4</v>
      </c>
      <c r="D16" s="29"/>
      <c r="E16" s="29"/>
      <c r="F16" s="1">
        <v>41625</v>
      </c>
      <c r="G16" s="33"/>
      <c r="H16" s="1">
        <v>44574</v>
      </c>
      <c r="I16" s="33"/>
      <c r="J16" s="1">
        <v>8646</v>
      </c>
      <c r="K16" s="33"/>
      <c r="L16" s="1">
        <v>13937</v>
      </c>
      <c r="M16" s="2"/>
    </row>
    <row r="17" spans="1:13" ht="21" customHeight="1">
      <c r="A17" s="21" t="s">
        <v>197</v>
      </c>
      <c r="D17" s="29">
        <v>4</v>
      </c>
      <c r="E17" s="29"/>
      <c r="F17" s="1">
        <v>0</v>
      </c>
      <c r="G17" s="33"/>
      <c r="H17" s="1">
        <v>13382</v>
      </c>
      <c r="I17" s="33"/>
      <c r="J17" s="1">
        <v>0</v>
      </c>
      <c r="K17" s="33"/>
      <c r="L17" s="1">
        <v>0</v>
      </c>
      <c r="M17" s="2"/>
    </row>
    <row r="18" spans="1:13" ht="21" customHeight="1">
      <c r="A18" s="28" t="s">
        <v>13</v>
      </c>
      <c r="D18" s="29"/>
      <c r="E18" s="34"/>
      <c r="F18" s="3">
        <f>SUM(F12:F17)</f>
        <v>399054</v>
      </c>
      <c r="G18" s="35"/>
      <c r="H18" s="3">
        <f>SUM(H12:H17)</f>
        <v>488474</v>
      </c>
      <c r="I18" s="35"/>
      <c r="J18" s="3">
        <f>SUM(J12:J17)</f>
        <v>333279</v>
      </c>
      <c r="K18" s="35"/>
      <c r="L18" s="3">
        <f>SUM(L12:L17)</f>
        <v>342640</v>
      </c>
      <c r="M18" s="2"/>
    </row>
    <row r="19" spans="1:13" ht="21" customHeight="1">
      <c r="A19" s="28" t="s">
        <v>14</v>
      </c>
      <c r="D19" s="9"/>
      <c r="E19" s="34"/>
      <c r="F19" s="1"/>
      <c r="G19" s="35"/>
      <c r="H19" s="1"/>
      <c r="I19" s="35"/>
      <c r="J19" s="1"/>
      <c r="K19" s="35"/>
      <c r="L19" s="1"/>
      <c r="M19" s="2"/>
    </row>
    <row r="20" spans="1:13" ht="21" customHeight="1">
      <c r="A20" s="26" t="s">
        <v>103</v>
      </c>
      <c r="D20" s="36">
        <v>21.4</v>
      </c>
      <c r="E20" s="34"/>
      <c r="F20" s="1">
        <v>30945</v>
      </c>
      <c r="G20" s="35"/>
      <c r="H20" s="1">
        <v>38445</v>
      </c>
      <c r="I20" s="35"/>
      <c r="J20" s="1">
        <v>15000</v>
      </c>
      <c r="K20" s="35"/>
      <c r="L20" s="1">
        <v>22500</v>
      </c>
      <c r="M20" s="2"/>
    </row>
    <row r="21" spans="1:13" ht="21" customHeight="1">
      <c r="A21" s="26" t="s">
        <v>58</v>
      </c>
      <c r="D21" s="29">
        <v>5</v>
      </c>
      <c r="E21" s="34"/>
      <c r="F21" s="1">
        <v>0</v>
      </c>
      <c r="G21" s="35"/>
      <c r="H21" s="1">
        <v>0</v>
      </c>
      <c r="I21" s="35"/>
      <c r="J21" s="1">
        <v>1550133</v>
      </c>
      <c r="K21" s="35"/>
      <c r="L21" s="1">
        <v>1550133</v>
      </c>
      <c r="M21" s="2"/>
    </row>
    <row r="22" spans="1:13" ht="21" customHeight="1">
      <c r="A22" s="26" t="s">
        <v>216</v>
      </c>
      <c r="D22" s="29">
        <v>6</v>
      </c>
      <c r="E22" s="34"/>
      <c r="F22" s="1">
        <v>15224</v>
      </c>
      <c r="G22" s="35"/>
      <c r="H22" s="1">
        <v>0</v>
      </c>
      <c r="I22" s="35"/>
      <c r="J22" s="1">
        <v>0</v>
      </c>
      <c r="K22" s="35"/>
      <c r="L22" s="1">
        <v>0</v>
      </c>
      <c r="M22" s="2"/>
    </row>
    <row r="23" spans="1:13" ht="21" customHeight="1">
      <c r="A23" s="26" t="s">
        <v>217</v>
      </c>
      <c r="D23" s="29">
        <v>7</v>
      </c>
      <c r="E23" s="34"/>
      <c r="F23" s="1">
        <v>655966</v>
      </c>
      <c r="G23" s="35"/>
      <c r="H23" s="1">
        <v>647502</v>
      </c>
      <c r="I23" s="35"/>
      <c r="J23" s="1">
        <v>510646</v>
      </c>
      <c r="K23" s="35"/>
      <c r="L23" s="1">
        <v>510646</v>
      </c>
      <c r="M23" s="2"/>
    </row>
    <row r="24" spans="1:13" ht="21" customHeight="1">
      <c r="A24" s="26" t="s">
        <v>126</v>
      </c>
      <c r="D24" s="29">
        <v>8</v>
      </c>
      <c r="E24" s="34"/>
      <c r="F24" s="1">
        <v>364348</v>
      </c>
      <c r="G24" s="35"/>
      <c r="H24" s="1">
        <v>364348</v>
      </c>
      <c r="I24" s="35"/>
      <c r="J24" s="1">
        <v>364348</v>
      </c>
      <c r="K24" s="35"/>
      <c r="L24" s="1">
        <v>364348</v>
      </c>
      <c r="M24" s="2"/>
    </row>
    <row r="25" spans="1:13" ht="21" customHeight="1">
      <c r="A25" s="21" t="s">
        <v>127</v>
      </c>
      <c r="D25" s="29">
        <v>9</v>
      </c>
      <c r="E25" s="29"/>
      <c r="F25" s="2">
        <v>1282140</v>
      </c>
      <c r="G25" s="33"/>
      <c r="H25" s="2">
        <v>1426214</v>
      </c>
      <c r="I25" s="33"/>
      <c r="J25" s="2">
        <v>896711</v>
      </c>
      <c r="K25" s="33"/>
      <c r="L25" s="2">
        <v>900595</v>
      </c>
      <c r="M25" s="2"/>
    </row>
    <row r="26" spans="1:13" ht="21" customHeight="1">
      <c r="A26" s="21" t="s">
        <v>132</v>
      </c>
      <c r="D26" s="29">
        <v>10</v>
      </c>
      <c r="E26" s="29"/>
      <c r="F26" s="2">
        <v>677832</v>
      </c>
      <c r="G26" s="33"/>
      <c r="H26" s="2">
        <v>872112</v>
      </c>
      <c r="I26" s="33"/>
      <c r="J26" s="37">
        <v>193690</v>
      </c>
      <c r="K26" s="33"/>
      <c r="L26" s="2">
        <v>229067</v>
      </c>
      <c r="M26" s="2"/>
    </row>
    <row r="27" spans="1:13" ht="21" customHeight="1">
      <c r="A27" s="21" t="s">
        <v>95</v>
      </c>
      <c r="D27" s="29"/>
      <c r="E27" s="34"/>
      <c r="F27" s="1">
        <v>1643958</v>
      </c>
      <c r="G27" s="35"/>
      <c r="H27" s="1">
        <v>1643958</v>
      </c>
      <c r="I27" s="35"/>
      <c r="J27" s="1">
        <v>0</v>
      </c>
      <c r="K27" s="35"/>
      <c r="L27" s="1">
        <v>0</v>
      </c>
      <c r="M27" s="2"/>
    </row>
    <row r="28" spans="1:13" ht="21" customHeight="1">
      <c r="A28" s="21" t="s">
        <v>135</v>
      </c>
      <c r="D28" s="29"/>
      <c r="E28" s="29"/>
      <c r="F28" s="2">
        <v>531685</v>
      </c>
      <c r="G28" s="33"/>
      <c r="H28" s="2">
        <v>592236</v>
      </c>
      <c r="I28" s="33"/>
      <c r="J28" s="37">
        <v>1664</v>
      </c>
      <c r="K28" s="33"/>
      <c r="L28" s="2">
        <v>2695</v>
      </c>
      <c r="M28" s="2"/>
    </row>
    <row r="29" spans="1:13" ht="21" customHeight="1">
      <c r="A29" s="21" t="s">
        <v>145</v>
      </c>
      <c r="D29" s="29"/>
      <c r="E29" s="34"/>
      <c r="F29" s="2">
        <v>178634</v>
      </c>
      <c r="G29" s="35"/>
      <c r="H29" s="2">
        <v>193503</v>
      </c>
      <c r="I29" s="35"/>
      <c r="J29" s="2">
        <v>59566</v>
      </c>
      <c r="K29" s="35"/>
      <c r="L29" s="2">
        <v>49670</v>
      </c>
      <c r="M29" s="2"/>
    </row>
    <row r="30" spans="1:13" ht="21" customHeight="1">
      <c r="A30" s="28" t="s">
        <v>15</v>
      </c>
      <c r="D30" s="34"/>
      <c r="E30" s="34"/>
      <c r="F30" s="3">
        <f>SUM(F20:F29)</f>
        <v>5380732</v>
      </c>
      <c r="G30" s="35"/>
      <c r="H30" s="3">
        <f>SUM(H20:H29)</f>
        <v>5778318</v>
      </c>
      <c r="I30" s="35"/>
      <c r="J30" s="3">
        <f>SUM(J20:J29)</f>
        <v>3591758</v>
      </c>
      <c r="K30" s="38"/>
      <c r="L30" s="3">
        <f>SUM(L20:L29)</f>
        <v>3629654</v>
      </c>
      <c r="M30" s="2"/>
    </row>
    <row r="31" spans="1:13" ht="21" customHeight="1" thickBot="1">
      <c r="A31" s="28" t="s">
        <v>16</v>
      </c>
      <c r="D31" s="29"/>
      <c r="E31" s="29"/>
      <c r="F31" s="5">
        <f>SUM(F30,F18)</f>
        <v>5779786</v>
      </c>
      <c r="G31" s="33"/>
      <c r="H31" s="5">
        <f>SUM(H30,H18)</f>
        <v>6266792</v>
      </c>
      <c r="I31" s="33"/>
      <c r="J31" s="5">
        <f>SUM(J30,J18)</f>
        <v>3925037</v>
      </c>
      <c r="K31" s="38"/>
      <c r="L31" s="5">
        <f>SUM(L30,L18)</f>
        <v>3972294</v>
      </c>
      <c r="M31" s="2"/>
    </row>
    <row r="32" spans="1:13" ht="21" customHeight="1" thickTop="1">
      <c r="G32" s="29"/>
    </row>
    <row r="33" spans="1:13" ht="21" customHeight="1">
      <c r="A33" s="21" t="s">
        <v>1</v>
      </c>
      <c r="G33" s="29"/>
    </row>
    <row r="34" spans="1:13" s="19" customFormat="1" ht="20.100000000000001" customHeight="1">
      <c r="A34" s="17" t="s">
        <v>112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3" s="19" customFormat="1" ht="20.100000000000001" customHeight="1">
      <c r="A35" s="17" t="s">
        <v>272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s="19" customFormat="1" ht="20.100000000000001" customHeight="1">
      <c r="A36" s="17" t="s">
        <v>223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3" s="19" customFormat="1" ht="20.100000000000001" customHeight="1">
      <c r="B37" s="18"/>
      <c r="C37" s="18"/>
      <c r="D37" s="20"/>
      <c r="E37" s="18"/>
      <c r="F37" s="20"/>
      <c r="G37" s="18"/>
      <c r="H37" s="20"/>
      <c r="I37" s="18"/>
      <c r="J37" s="20"/>
      <c r="K37" s="18"/>
      <c r="M37" s="20" t="s">
        <v>33</v>
      </c>
    </row>
    <row r="38" spans="1:13" s="19" customFormat="1" ht="20.100000000000001" customHeight="1">
      <c r="B38" s="18"/>
      <c r="C38" s="21"/>
      <c r="D38" s="21"/>
      <c r="E38" s="21"/>
      <c r="F38" s="97" t="s">
        <v>62</v>
      </c>
      <c r="G38" s="97"/>
      <c r="H38" s="97"/>
      <c r="I38" s="21"/>
      <c r="J38" s="97" t="s">
        <v>54</v>
      </c>
      <c r="K38" s="97"/>
      <c r="L38" s="97"/>
    </row>
    <row r="39" spans="1:13" ht="20.100000000000001" customHeight="1">
      <c r="E39" s="22"/>
      <c r="F39" s="23" t="s">
        <v>224</v>
      </c>
      <c r="G39" s="22"/>
      <c r="H39" s="24" t="s">
        <v>52</v>
      </c>
      <c r="J39" s="23" t="s">
        <v>224</v>
      </c>
      <c r="K39" s="22"/>
      <c r="L39" s="24" t="s">
        <v>52</v>
      </c>
    </row>
    <row r="40" spans="1:13" ht="20.100000000000001" customHeight="1">
      <c r="D40" s="22" t="s">
        <v>0</v>
      </c>
      <c r="E40" s="22"/>
      <c r="F40" s="25" t="s">
        <v>198</v>
      </c>
      <c r="G40" s="26"/>
      <c r="H40" s="27">
        <v>2025</v>
      </c>
      <c r="J40" s="25" t="s">
        <v>198</v>
      </c>
      <c r="K40" s="26"/>
      <c r="L40" s="27">
        <v>2025</v>
      </c>
    </row>
    <row r="41" spans="1:13" ht="20.100000000000001" customHeight="1">
      <c r="D41" s="22"/>
      <c r="E41" s="22"/>
      <c r="F41" s="24" t="s">
        <v>34</v>
      </c>
      <c r="G41" s="22"/>
      <c r="H41" s="24" t="s">
        <v>35</v>
      </c>
      <c r="J41" s="24" t="s">
        <v>34</v>
      </c>
      <c r="K41" s="26"/>
      <c r="L41" s="24" t="s">
        <v>35</v>
      </c>
    </row>
    <row r="42" spans="1:13" ht="20.100000000000001" customHeight="1">
      <c r="D42" s="22"/>
      <c r="E42" s="22"/>
      <c r="F42" s="24" t="s">
        <v>36</v>
      </c>
      <c r="G42" s="22"/>
      <c r="H42" s="24"/>
      <c r="J42" s="24" t="s">
        <v>36</v>
      </c>
      <c r="K42" s="26"/>
      <c r="L42" s="24"/>
    </row>
    <row r="43" spans="1:13" ht="20.100000000000001" customHeight="1">
      <c r="A43" s="28" t="s">
        <v>17</v>
      </c>
      <c r="G43" s="39"/>
      <c r="I43" s="39"/>
      <c r="K43" s="39"/>
      <c r="M43" s="39"/>
    </row>
    <row r="44" spans="1:13" ht="20.100000000000001" customHeight="1">
      <c r="A44" s="28" t="s">
        <v>18</v>
      </c>
      <c r="E44" s="29"/>
      <c r="F44" s="29"/>
      <c r="H44" s="29"/>
      <c r="J44" s="29"/>
      <c r="L44" s="29"/>
    </row>
    <row r="45" spans="1:13" ht="20.100000000000001" customHeight="1">
      <c r="A45" s="26" t="s">
        <v>200</v>
      </c>
      <c r="E45" s="29"/>
      <c r="F45" s="29"/>
      <c r="H45" s="29"/>
      <c r="J45" s="29"/>
      <c r="L45" s="29"/>
    </row>
    <row r="46" spans="1:13" ht="20.100000000000001" customHeight="1">
      <c r="A46" s="21" t="s">
        <v>178</v>
      </c>
      <c r="D46" s="29">
        <v>11</v>
      </c>
      <c r="E46" s="29"/>
      <c r="F46" s="1">
        <v>283131</v>
      </c>
      <c r="G46" s="29"/>
      <c r="H46" s="1">
        <v>321080</v>
      </c>
      <c r="I46" s="33"/>
      <c r="J46" s="1">
        <v>97474</v>
      </c>
      <c r="K46" s="33"/>
      <c r="L46" s="1">
        <v>90000</v>
      </c>
    </row>
    <row r="47" spans="1:13" ht="20.100000000000001" customHeight="1">
      <c r="A47" s="21" t="s">
        <v>182</v>
      </c>
      <c r="D47" s="29">
        <v>2</v>
      </c>
      <c r="E47" s="29"/>
      <c r="F47" s="1">
        <v>436275</v>
      </c>
      <c r="G47" s="29"/>
      <c r="H47" s="1">
        <v>495464</v>
      </c>
      <c r="I47" s="33"/>
      <c r="J47" s="1">
        <v>51785</v>
      </c>
      <c r="K47" s="33"/>
      <c r="L47" s="1">
        <v>42349</v>
      </c>
      <c r="M47" s="2"/>
    </row>
    <row r="48" spans="1:13" ht="20.100000000000001" customHeight="1">
      <c r="A48" s="21" t="s">
        <v>201</v>
      </c>
      <c r="D48" s="29">
        <v>2</v>
      </c>
      <c r="E48" s="29"/>
      <c r="F48" s="1">
        <v>60000</v>
      </c>
      <c r="G48" s="29"/>
      <c r="H48" s="1">
        <v>60000</v>
      </c>
      <c r="I48" s="33"/>
      <c r="J48" s="1">
        <v>18000</v>
      </c>
      <c r="K48" s="33"/>
      <c r="L48" s="1">
        <v>14000</v>
      </c>
    </row>
    <row r="49" spans="1:13" ht="20.100000000000001" customHeight="1">
      <c r="A49" s="21" t="s">
        <v>202</v>
      </c>
      <c r="D49" s="29">
        <v>12</v>
      </c>
      <c r="E49" s="29"/>
      <c r="F49" s="1">
        <v>222701</v>
      </c>
      <c r="G49" s="29"/>
      <c r="H49" s="1">
        <v>100000</v>
      </c>
      <c r="I49" s="33"/>
      <c r="J49" s="1">
        <v>100000</v>
      </c>
      <c r="K49" s="33"/>
      <c r="L49" s="1">
        <v>100000</v>
      </c>
    </row>
    <row r="50" spans="1:13" ht="20.100000000000001" customHeight="1">
      <c r="A50" s="21" t="s">
        <v>203</v>
      </c>
      <c r="D50" s="29"/>
      <c r="E50" s="29"/>
      <c r="F50" s="1"/>
      <c r="G50" s="29"/>
      <c r="H50" s="1"/>
      <c r="I50" s="33"/>
      <c r="J50" s="1"/>
      <c r="K50" s="33"/>
      <c r="L50" s="1"/>
    </row>
    <row r="51" spans="1:13" ht="20.100000000000001" customHeight="1">
      <c r="A51" s="21" t="s">
        <v>204</v>
      </c>
      <c r="D51" s="29">
        <v>2</v>
      </c>
      <c r="E51" s="29"/>
      <c r="F51" s="1">
        <v>0</v>
      </c>
      <c r="G51" s="29"/>
      <c r="H51" s="1">
        <v>0</v>
      </c>
      <c r="I51" s="33"/>
      <c r="J51" s="1">
        <v>0</v>
      </c>
      <c r="K51" s="33"/>
      <c r="L51" s="1">
        <v>146449</v>
      </c>
    </row>
    <row r="52" spans="1:13" ht="20.100000000000001" customHeight="1">
      <c r="A52" s="21" t="s">
        <v>203</v>
      </c>
      <c r="D52" s="29"/>
      <c r="E52" s="29"/>
      <c r="F52" s="1"/>
      <c r="G52" s="29"/>
      <c r="H52" s="1"/>
      <c r="I52" s="33"/>
      <c r="J52" s="1"/>
      <c r="K52" s="33"/>
      <c r="L52" s="1"/>
    </row>
    <row r="53" spans="1:13" ht="20.100000000000001" customHeight="1">
      <c r="A53" s="21" t="s">
        <v>205</v>
      </c>
      <c r="D53" s="29">
        <v>13</v>
      </c>
      <c r="E53" s="29"/>
      <c r="F53" s="1">
        <v>81599</v>
      </c>
      <c r="G53" s="29"/>
      <c r="H53" s="1">
        <v>117052</v>
      </c>
      <c r="I53" s="33"/>
      <c r="J53" s="1">
        <v>12728</v>
      </c>
      <c r="K53" s="33"/>
      <c r="L53" s="1">
        <v>29886</v>
      </c>
      <c r="M53" s="2"/>
    </row>
    <row r="54" spans="1:13" ht="20.100000000000001" customHeight="1">
      <c r="A54" s="21" t="s">
        <v>143</v>
      </c>
      <c r="D54" s="29" t="s">
        <v>218</v>
      </c>
      <c r="E54" s="29"/>
      <c r="F54" s="1">
        <v>375022</v>
      </c>
      <c r="G54" s="29"/>
      <c r="H54" s="1">
        <v>412927</v>
      </c>
      <c r="I54" s="33"/>
      <c r="J54" s="1">
        <v>198664</v>
      </c>
      <c r="K54" s="33"/>
      <c r="L54" s="1">
        <v>194485</v>
      </c>
      <c r="M54" s="2"/>
    </row>
    <row r="55" spans="1:13" ht="20.100000000000001" customHeight="1">
      <c r="A55" s="21" t="s">
        <v>179</v>
      </c>
      <c r="D55" s="29"/>
      <c r="E55" s="29"/>
      <c r="F55" s="1"/>
      <c r="G55" s="29"/>
      <c r="H55" s="1"/>
      <c r="I55" s="33"/>
      <c r="J55" s="1"/>
      <c r="K55" s="33"/>
      <c r="L55" s="1"/>
      <c r="M55" s="2"/>
    </row>
    <row r="56" spans="1:13" ht="20.100000000000001" customHeight="1">
      <c r="A56" s="21" t="s">
        <v>180</v>
      </c>
      <c r="D56" s="29">
        <v>15</v>
      </c>
      <c r="E56" s="29"/>
      <c r="F56" s="1">
        <v>17590</v>
      </c>
      <c r="G56" s="29"/>
      <c r="H56" s="1">
        <v>24525</v>
      </c>
      <c r="I56" s="33"/>
      <c r="J56" s="1">
        <v>0</v>
      </c>
      <c r="K56" s="33"/>
      <c r="L56" s="1">
        <v>0</v>
      </c>
      <c r="M56" s="2"/>
    </row>
    <row r="57" spans="1:13" ht="20.100000000000001" customHeight="1">
      <c r="A57" s="21" t="s">
        <v>166</v>
      </c>
      <c r="D57" s="29">
        <v>16</v>
      </c>
      <c r="E57" s="29"/>
      <c r="F57" s="1">
        <v>619005</v>
      </c>
      <c r="G57" s="29"/>
      <c r="H57" s="1">
        <v>781686</v>
      </c>
      <c r="I57" s="29"/>
      <c r="J57" s="1">
        <v>284475</v>
      </c>
      <c r="K57" s="29"/>
      <c r="L57" s="1">
        <v>448507</v>
      </c>
      <c r="M57" s="2"/>
    </row>
    <row r="58" spans="1:13" ht="20.100000000000001" customHeight="1">
      <c r="A58" s="21" t="s">
        <v>196</v>
      </c>
      <c r="D58" s="29">
        <v>17</v>
      </c>
      <c r="E58" s="29"/>
      <c r="F58" s="1">
        <v>299831</v>
      </c>
      <c r="G58" s="29"/>
      <c r="H58" s="1">
        <v>493488</v>
      </c>
      <c r="I58" s="29"/>
      <c r="J58" s="1">
        <v>134831</v>
      </c>
      <c r="K58" s="29"/>
      <c r="L58" s="1">
        <v>148331</v>
      </c>
      <c r="M58" s="2"/>
    </row>
    <row r="59" spans="1:13" ht="20.100000000000001" customHeight="1">
      <c r="A59" s="21" t="s">
        <v>61</v>
      </c>
      <c r="D59" s="29"/>
      <c r="E59" s="29"/>
      <c r="F59" s="1">
        <v>1237</v>
      </c>
      <c r="G59" s="29"/>
      <c r="H59" s="1">
        <v>218</v>
      </c>
      <c r="I59" s="29"/>
      <c r="J59" s="1">
        <v>0</v>
      </c>
      <c r="K59" s="29"/>
      <c r="L59" s="1">
        <v>0</v>
      </c>
      <c r="M59" s="2"/>
    </row>
    <row r="60" spans="1:13" ht="20.100000000000001" customHeight="1">
      <c r="A60" s="21" t="s">
        <v>5</v>
      </c>
      <c r="D60" s="29"/>
      <c r="E60" s="29"/>
      <c r="F60" s="4">
        <v>40839</v>
      </c>
      <c r="G60" s="29"/>
      <c r="H60" s="4">
        <v>43812</v>
      </c>
      <c r="I60" s="29"/>
      <c r="J60" s="4">
        <v>4176</v>
      </c>
      <c r="K60" s="29"/>
      <c r="L60" s="4">
        <v>4096</v>
      </c>
      <c r="M60" s="2"/>
    </row>
    <row r="61" spans="1:13" ht="20.100000000000001" customHeight="1">
      <c r="A61" s="28" t="s">
        <v>19</v>
      </c>
      <c r="D61" s="29"/>
      <c r="E61" s="29"/>
      <c r="F61" s="4">
        <f>SUM(F46:F60)</f>
        <v>2437230</v>
      </c>
      <c r="G61" s="29"/>
      <c r="H61" s="4">
        <f>SUM(H46:H60)</f>
        <v>2850252</v>
      </c>
      <c r="I61" s="29"/>
      <c r="J61" s="4">
        <f>SUM(J46:J60)</f>
        <v>902133</v>
      </c>
      <c r="K61" s="29"/>
      <c r="L61" s="4">
        <f>SUM(L46:L60)</f>
        <v>1218103</v>
      </c>
      <c r="M61" s="2"/>
    </row>
    <row r="62" spans="1:13" ht="20.100000000000001" customHeight="1">
      <c r="A62" s="28" t="s">
        <v>20</v>
      </c>
      <c r="D62" s="29"/>
      <c r="E62" s="29"/>
      <c r="G62" s="29"/>
      <c r="I62" s="29"/>
      <c r="J62" s="2"/>
      <c r="K62" s="29"/>
      <c r="M62" s="2"/>
    </row>
    <row r="63" spans="1:13" ht="20.100000000000001" customHeight="1">
      <c r="A63" s="21" t="s">
        <v>212</v>
      </c>
      <c r="D63" s="29"/>
      <c r="E63" s="29"/>
      <c r="G63" s="29"/>
      <c r="I63" s="29"/>
      <c r="K63" s="29"/>
      <c r="M63" s="2"/>
    </row>
    <row r="64" spans="1:13" ht="20.100000000000001" customHeight="1">
      <c r="A64" s="21" t="s">
        <v>213</v>
      </c>
      <c r="D64" s="29">
        <v>13</v>
      </c>
      <c r="E64" s="29"/>
      <c r="F64" s="2">
        <v>253830</v>
      </c>
      <c r="G64" s="29"/>
      <c r="H64" s="2">
        <v>70778</v>
      </c>
      <c r="I64" s="29"/>
      <c r="J64" s="2">
        <v>166665</v>
      </c>
      <c r="K64" s="29"/>
      <c r="L64" s="2">
        <v>0</v>
      </c>
      <c r="M64" s="2"/>
    </row>
    <row r="65" spans="1:13" ht="20.100000000000001" customHeight="1">
      <c r="A65" s="21" t="s">
        <v>144</v>
      </c>
      <c r="D65" s="29" t="s">
        <v>218</v>
      </c>
      <c r="E65" s="29"/>
      <c r="F65" s="2">
        <v>433120</v>
      </c>
      <c r="G65" s="29"/>
      <c r="H65" s="2">
        <v>573601</v>
      </c>
      <c r="I65" s="29"/>
      <c r="J65" s="2">
        <v>201297</v>
      </c>
      <c r="K65" s="29"/>
      <c r="L65" s="2">
        <v>254331</v>
      </c>
      <c r="M65" s="2"/>
    </row>
    <row r="66" spans="1:13" ht="20.100000000000001" customHeight="1">
      <c r="A66" s="21" t="s">
        <v>214</v>
      </c>
      <c r="D66" s="29"/>
      <c r="E66" s="29"/>
      <c r="F66" s="2"/>
      <c r="G66" s="29"/>
      <c r="H66" s="2"/>
      <c r="I66" s="29"/>
      <c r="J66" s="2"/>
      <c r="K66" s="29"/>
      <c r="L66" s="2"/>
      <c r="M66" s="2"/>
    </row>
    <row r="67" spans="1:13" ht="20.100000000000001" customHeight="1">
      <c r="A67" s="21" t="s">
        <v>213</v>
      </c>
      <c r="D67" s="29">
        <v>15</v>
      </c>
      <c r="E67" s="29"/>
      <c r="F67" s="2">
        <v>2992</v>
      </c>
      <c r="G67" s="29"/>
      <c r="H67" s="2">
        <v>10066</v>
      </c>
      <c r="I67" s="29"/>
      <c r="J67" s="2">
        <v>0</v>
      </c>
      <c r="K67" s="29"/>
      <c r="L67" s="2">
        <v>0</v>
      </c>
      <c r="M67" s="2"/>
    </row>
    <row r="68" spans="1:13" ht="20.100000000000001" customHeight="1">
      <c r="A68" s="21" t="s">
        <v>170</v>
      </c>
      <c r="D68" s="29">
        <v>16</v>
      </c>
      <c r="E68" s="29"/>
      <c r="F68" s="2">
        <v>924883</v>
      </c>
      <c r="G68" s="29"/>
      <c r="H68" s="2">
        <v>765500</v>
      </c>
      <c r="I68" s="29"/>
      <c r="J68" s="2">
        <v>441507</v>
      </c>
      <c r="K68" s="29"/>
      <c r="L68" s="2">
        <v>283733</v>
      </c>
      <c r="M68" s="2"/>
    </row>
    <row r="69" spans="1:13" ht="20.100000000000001" customHeight="1">
      <c r="A69" s="21" t="s">
        <v>279</v>
      </c>
      <c r="D69" s="29">
        <v>17</v>
      </c>
      <c r="E69" s="29"/>
      <c r="F69" s="2">
        <v>7000</v>
      </c>
      <c r="G69" s="29"/>
      <c r="H69" s="1">
        <v>0</v>
      </c>
      <c r="I69" s="29"/>
      <c r="J69" s="2">
        <v>7000</v>
      </c>
      <c r="K69" s="29"/>
      <c r="L69" s="1">
        <v>0</v>
      </c>
      <c r="M69" s="2"/>
    </row>
    <row r="70" spans="1:13" ht="20.100000000000001" customHeight="1">
      <c r="A70" s="21" t="s">
        <v>183</v>
      </c>
      <c r="D70" s="29"/>
      <c r="E70" s="29"/>
      <c r="F70" s="2">
        <v>33314</v>
      </c>
      <c r="G70" s="29"/>
      <c r="H70" s="2">
        <v>36069</v>
      </c>
      <c r="I70" s="29"/>
      <c r="J70" s="2">
        <v>15259</v>
      </c>
      <c r="K70" s="29"/>
      <c r="L70" s="2">
        <v>16184</v>
      </c>
      <c r="M70" s="2"/>
    </row>
    <row r="71" spans="1:13" ht="20.100000000000001" customHeight="1">
      <c r="A71" s="21" t="s">
        <v>104</v>
      </c>
      <c r="D71" s="29"/>
      <c r="E71" s="29"/>
      <c r="F71" s="2">
        <v>45354</v>
      </c>
      <c r="G71" s="29"/>
      <c r="H71" s="2">
        <v>49711</v>
      </c>
      <c r="I71" s="29"/>
      <c r="J71" s="1">
        <v>0</v>
      </c>
      <c r="K71" s="29"/>
      <c r="L71" s="1">
        <v>0</v>
      </c>
      <c r="M71" s="2"/>
    </row>
    <row r="72" spans="1:13" ht="20.100000000000001" customHeight="1">
      <c r="A72" s="21" t="s">
        <v>105</v>
      </c>
      <c r="C72" s="29"/>
      <c r="D72" s="29"/>
      <c r="F72" s="2">
        <v>216691</v>
      </c>
      <c r="G72" s="29"/>
      <c r="H72" s="2">
        <v>226826</v>
      </c>
      <c r="I72" s="29"/>
      <c r="J72" s="2">
        <v>129706</v>
      </c>
      <c r="K72" s="29"/>
      <c r="L72" s="2">
        <v>125544</v>
      </c>
    </row>
    <row r="73" spans="1:13" ht="20.100000000000001" customHeight="1">
      <c r="A73" s="21" t="s">
        <v>74</v>
      </c>
      <c r="D73" s="29"/>
      <c r="E73" s="29"/>
      <c r="F73" s="4">
        <v>16855</v>
      </c>
      <c r="G73" s="29"/>
      <c r="H73" s="4">
        <v>18010</v>
      </c>
      <c r="I73" s="29"/>
      <c r="J73" s="4">
        <v>6191</v>
      </c>
      <c r="K73" s="29"/>
      <c r="L73" s="4">
        <v>6491</v>
      </c>
      <c r="M73" s="2"/>
    </row>
    <row r="74" spans="1:13" ht="20.100000000000001" customHeight="1">
      <c r="A74" s="28" t="s">
        <v>21</v>
      </c>
      <c r="D74" s="29"/>
      <c r="E74" s="29"/>
      <c r="F74" s="3">
        <f>SUM(F64:F73)</f>
        <v>1934039</v>
      </c>
      <c r="G74" s="29"/>
      <c r="H74" s="3">
        <f>SUM(H64:H73)</f>
        <v>1750561</v>
      </c>
      <c r="I74" s="29"/>
      <c r="J74" s="3">
        <f>SUM(J64:J73)</f>
        <v>967625</v>
      </c>
      <c r="K74" s="38"/>
      <c r="L74" s="3">
        <f>SUM(L64:L73)</f>
        <v>686283</v>
      </c>
      <c r="M74" s="2"/>
    </row>
    <row r="75" spans="1:13" ht="20.100000000000001" customHeight="1">
      <c r="A75" s="28" t="s">
        <v>22</v>
      </c>
      <c r="D75" s="29"/>
      <c r="E75" s="29"/>
      <c r="F75" s="3">
        <f>SUM(F61,F74)</f>
        <v>4371269</v>
      </c>
      <c r="G75" s="29"/>
      <c r="H75" s="3">
        <f>SUM(H61,H74)</f>
        <v>4600813</v>
      </c>
      <c r="I75" s="29"/>
      <c r="J75" s="3">
        <f>SUM(J61,J74)</f>
        <v>1869758</v>
      </c>
      <c r="K75" s="38"/>
      <c r="L75" s="3">
        <f>SUM(L61,L74)</f>
        <v>1904386</v>
      </c>
      <c r="M75" s="2"/>
    </row>
    <row r="76" spans="1:13" ht="20.100000000000001" customHeight="1">
      <c r="G76" s="29"/>
    </row>
    <row r="77" spans="1:13" ht="20.100000000000001" customHeight="1">
      <c r="A77" s="21" t="s">
        <v>1</v>
      </c>
    </row>
    <row r="78" spans="1:13" s="19" customFormat="1" ht="21" customHeight="1">
      <c r="A78" s="17" t="s">
        <v>112</v>
      </c>
      <c r="B78" s="18"/>
      <c r="C78" s="18"/>
      <c r="D78" s="18"/>
      <c r="E78" s="18"/>
    </row>
    <row r="79" spans="1:13" s="19" customFormat="1" ht="21" customHeight="1">
      <c r="A79" s="17" t="s">
        <v>272</v>
      </c>
      <c r="B79" s="18"/>
      <c r="C79" s="18"/>
      <c r="D79" s="18"/>
      <c r="E79" s="18"/>
      <c r="G79" s="18"/>
      <c r="I79" s="18"/>
      <c r="J79" s="18"/>
      <c r="K79" s="18"/>
      <c r="L79" s="18"/>
    </row>
    <row r="80" spans="1:13" s="19" customFormat="1" ht="20.25" customHeight="1">
      <c r="A80" s="17" t="s">
        <v>223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3" s="19" customFormat="1" ht="20.25" customHeight="1">
      <c r="B81" s="18"/>
      <c r="C81" s="18"/>
      <c r="D81" s="20"/>
      <c r="E81" s="18"/>
      <c r="F81" s="20"/>
      <c r="G81" s="18"/>
      <c r="H81" s="20"/>
      <c r="I81" s="18"/>
      <c r="J81" s="20"/>
      <c r="K81" s="18"/>
      <c r="M81" s="20" t="s">
        <v>33</v>
      </c>
    </row>
    <row r="82" spans="1:13" s="19" customFormat="1" ht="20.25" customHeight="1">
      <c r="B82" s="18"/>
      <c r="C82" s="21"/>
      <c r="D82" s="21"/>
      <c r="E82" s="21"/>
      <c r="F82" s="97" t="s">
        <v>62</v>
      </c>
      <c r="G82" s="97"/>
      <c r="H82" s="97"/>
      <c r="I82" s="21"/>
      <c r="J82" s="97" t="s">
        <v>54</v>
      </c>
      <c r="K82" s="97"/>
      <c r="L82" s="97"/>
    </row>
    <row r="83" spans="1:13" ht="20.25" customHeight="1">
      <c r="E83" s="22"/>
      <c r="F83" s="23" t="s">
        <v>224</v>
      </c>
      <c r="G83" s="22"/>
      <c r="H83" s="24" t="s">
        <v>52</v>
      </c>
      <c r="J83" s="23" t="s">
        <v>224</v>
      </c>
      <c r="K83" s="22"/>
      <c r="L83" s="24" t="s">
        <v>52</v>
      </c>
    </row>
    <row r="84" spans="1:13" ht="20.25" customHeight="1">
      <c r="D84" s="22" t="s">
        <v>0</v>
      </c>
      <c r="E84" s="22"/>
      <c r="F84" s="25" t="s">
        <v>198</v>
      </c>
      <c r="G84" s="26"/>
      <c r="H84" s="27">
        <v>2025</v>
      </c>
      <c r="J84" s="25" t="s">
        <v>198</v>
      </c>
      <c r="K84" s="26"/>
      <c r="L84" s="27">
        <v>2025</v>
      </c>
    </row>
    <row r="85" spans="1:13" ht="20.25" customHeight="1">
      <c r="D85" s="22"/>
      <c r="E85" s="22"/>
      <c r="F85" s="24" t="s">
        <v>34</v>
      </c>
      <c r="G85" s="22"/>
      <c r="H85" s="24" t="s">
        <v>35</v>
      </c>
      <c r="J85" s="24" t="s">
        <v>34</v>
      </c>
      <c r="K85" s="26"/>
      <c r="L85" s="24" t="s">
        <v>35</v>
      </c>
    </row>
    <row r="86" spans="1:13" ht="20.25" customHeight="1">
      <c r="D86" s="22"/>
      <c r="E86" s="22"/>
      <c r="F86" s="24" t="s">
        <v>36</v>
      </c>
      <c r="G86" s="22"/>
      <c r="H86" s="24"/>
      <c r="J86" s="24" t="s">
        <v>36</v>
      </c>
      <c r="K86" s="26"/>
      <c r="L86" s="24"/>
    </row>
    <row r="87" spans="1:13" ht="21" customHeight="1">
      <c r="A87" s="28" t="s">
        <v>91</v>
      </c>
      <c r="G87" s="39"/>
      <c r="I87" s="39"/>
      <c r="K87" s="39"/>
      <c r="M87" s="39"/>
    </row>
    <row r="88" spans="1:13" ht="21" customHeight="1">
      <c r="A88" s="28" t="s">
        <v>23</v>
      </c>
      <c r="E88" s="29"/>
      <c r="F88" s="29"/>
      <c r="G88" s="40"/>
      <c r="H88" s="29"/>
      <c r="I88" s="40"/>
      <c r="J88" s="29"/>
      <c r="K88" s="40"/>
      <c r="L88" s="29"/>
      <c r="M88" s="40"/>
    </row>
    <row r="89" spans="1:13" ht="21" customHeight="1">
      <c r="A89" s="21" t="s">
        <v>6</v>
      </c>
      <c r="D89" s="29"/>
      <c r="E89" s="29"/>
      <c r="F89" s="9"/>
      <c r="G89" s="29"/>
      <c r="H89" s="9"/>
      <c r="I89" s="29"/>
      <c r="J89" s="1"/>
      <c r="K89" s="40"/>
      <c r="L89" s="1"/>
      <c r="M89" s="40"/>
    </row>
    <row r="90" spans="1:13" ht="21" customHeight="1">
      <c r="A90" s="21" t="s">
        <v>59</v>
      </c>
      <c r="D90" s="29"/>
      <c r="E90" s="29"/>
      <c r="F90" s="9"/>
      <c r="G90" s="29"/>
      <c r="H90" s="9"/>
      <c r="I90" s="29"/>
      <c r="J90" s="1"/>
      <c r="K90" s="40"/>
      <c r="L90" s="1"/>
      <c r="M90" s="38"/>
    </row>
    <row r="91" spans="1:13" ht="21" customHeight="1" thickBot="1">
      <c r="A91" s="21" t="s">
        <v>165</v>
      </c>
      <c r="D91" s="29"/>
      <c r="E91" s="29"/>
      <c r="F91" s="41">
        <v>842330</v>
      </c>
      <c r="G91" s="33"/>
      <c r="H91" s="41">
        <v>842330</v>
      </c>
      <c r="I91" s="33"/>
      <c r="J91" s="41">
        <v>842330</v>
      </c>
      <c r="K91" s="33"/>
      <c r="L91" s="41">
        <v>842330</v>
      </c>
      <c r="M91" s="2"/>
    </row>
    <row r="92" spans="1:13" ht="21" customHeight="1" thickTop="1">
      <c r="A92" s="21" t="s">
        <v>60</v>
      </c>
      <c r="D92" s="29"/>
      <c r="E92" s="29"/>
      <c r="F92" s="1"/>
      <c r="G92" s="29"/>
      <c r="H92" s="1"/>
      <c r="I92" s="29"/>
      <c r="J92" s="1"/>
      <c r="K92" s="38"/>
      <c r="L92" s="1"/>
      <c r="M92" s="2"/>
    </row>
    <row r="93" spans="1:13" ht="21" customHeight="1">
      <c r="A93" s="21" t="s">
        <v>206</v>
      </c>
      <c r="D93" s="29"/>
      <c r="E93" s="29"/>
      <c r="F93" s="1">
        <f>ce_Conso!E28</f>
        <v>526457</v>
      </c>
      <c r="G93" s="29"/>
      <c r="H93" s="1">
        <v>526457</v>
      </c>
      <c r="I93" s="29"/>
      <c r="J93" s="1">
        <f>ce_separate!F23</f>
        <v>526457</v>
      </c>
      <c r="K93" s="29"/>
      <c r="L93" s="1">
        <v>526457</v>
      </c>
      <c r="M93" s="2"/>
    </row>
    <row r="94" spans="1:13" ht="21" customHeight="1">
      <c r="A94" s="21" t="s">
        <v>207</v>
      </c>
      <c r="D94" s="29"/>
      <c r="E94" s="29"/>
      <c r="F94" s="2">
        <f>ce_Conso!G28</f>
        <v>337774</v>
      </c>
      <c r="G94" s="29"/>
      <c r="H94" s="1">
        <v>337774</v>
      </c>
      <c r="I94" s="29"/>
      <c r="J94" s="1">
        <f>ce_separate!H23</f>
        <v>337774</v>
      </c>
      <c r="K94" s="29"/>
      <c r="L94" s="1">
        <v>337774</v>
      </c>
      <c r="M94" s="38"/>
    </row>
    <row r="95" spans="1:13" ht="21" customHeight="1">
      <c r="A95" s="21" t="s">
        <v>139</v>
      </c>
      <c r="D95" s="29"/>
      <c r="E95" s="29"/>
      <c r="F95" s="21">
        <f>ce_Conso!I28</f>
        <v>37007</v>
      </c>
      <c r="G95" s="29"/>
      <c r="H95" s="1">
        <v>37007</v>
      </c>
      <c r="I95" s="29"/>
      <c r="J95" s="2">
        <f>ce_separate!J23</f>
        <v>37007</v>
      </c>
      <c r="K95" s="38"/>
      <c r="L95" s="1">
        <v>37007</v>
      </c>
      <c r="M95" s="38"/>
    </row>
    <row r="96" spans="1:13" ht="21" customHeight="1">
      <c r="A96" s="21" t="s">
        <v>129</v>
      </c>
      <c r="D96" s="29"/>
      <c r="E96" s="29"/>
      <c r="F96" s="2"/>
      <c r="G96" s="29"/>
      <c r="H96" s="37"/>
      <c r="I96" s="29"/>
      <c r="J96" s="2"/>
      <c r="K96" s="38"/>
      <c r="L96" s="37"/>
      <c r="M96" s="38"/>
    </row>
    <row r="97" spans="1:13" ht="21" customHeight="1">
      <c r="A97" s="21" t="s">
        <v>130</v>
      </c>
      <c r="D97" s="29"/>
      <c r="E97" s="29"/>
      <c r="F97" s="2">
        <f>ce_Conso!K28</f>
        <v>692418</v>
      </c>
      <c r="G97" s="29"/>
      <c r="H97" s="1">
        <v>692418</v>
      </c>
      <c r="I97" s="29"/>
      <c r="J97" s="2">
        <v>0</v>
      </c>
      <c r="K97" s="38"/>
      <c r="L97" s="1">
        <v>0</v>
      </c>
      <c r="M97" s="38"/>
    </row>
    <row r="98" spans="1:13" ht="21" customHeight="1">
      <c r="A98" s="21" t="s">
        <v>215</v>
      </c>
      <c r="D98" s="29"/>
      <c r="E98" s="29"/>
      <c r="F98" s="2"/>
      <c r="G98" s="29"/>
      <c r="H98" s="1"/>
      <c r="I98" s="29"/>
      <c r="J98" s="2"/>
      <c r="K98" s="38"/>
      <c r="L98" s="1"/>
      <c r="M98" s="38"/>
    </row>
    <row r="99" spans="1:13" ht="21" customHeight="1">
      <c r="A99" s="21" t="s">
        <v>219</v>
      </c>
      <c r="D99" s="16">
        <v>5</v>
      </c>
      <c r="E99" s="29"/>
      <c r="F99" s="1">
        <f>ce_Conso!M28</f>
        <v>-162947</v>
      </c>
      <c r="G99" s="33"/>
      <c r="H99" s="1">
        <v>0</v>
      </c>
      <c r="I99" s="33"/>
      <c r="J99" s="1">
        <v>0</v>
      </c>
      <c r="K99" s="33"/>
      <c r="L99" s="1">
        <v>0</v>
      </c>
      <c r="M99" s="38"/>
    </row>
    <row r="100" spans="1:13" ht="21" customHeight="1">
      <c r="A100" s="21" t="s">
        <v>151</v>
      </c>
      <c r="D100" s="29"/>
      <c r="E100" s="29"/>
      <c r="F100" s="2"/>
      <c r="G100" s="29"/>
      <c r="H100" s="2"/>
      <c r="I100" s="29"/>
      <c r="J100" s="2"/>
      <c r="K100" s="38"/>
      <c r="L100" s="2"/>
      <c r="M100" s="38"/>
    </row>
    <row r="101" spans="1:13" ht="21" customHeight="1">
      <c r="A101" s="19" t="s">
        <v>70</v>
      </c>
      <c r="D101" s="29"/>
      <c r="E101" s="29"/>
      <c r="F101" s="2">
        <f>ce_Conso!O28</f>
        <v>57190</v>
      </c>
      <c r="G101" s="29"/>
      <c r="H101" s="2">
        <v>57190</v>
      </c>
      <c r="I101" s="29"/>
      <c r="J101" s="1">
        <f>ce_separate!L23</f>
        <v>57190</v>
      </c>
      <c r="K101" s="38"/>
      <c r="L101" s="2">
        <v>57190</v>
      </c>
      <c r="M101" s="38"/>
    </row>
    <row r="102" spans="1:13" ht="21" customHeight="1">
      <c r="A102" s="21" t="s">
        <v>210</v>
      </c>
      <c r="D102" s="29"/>
      <c r="E102" s="29"/>
      <c r="F102" s="2">
        <f>ce_Conso!Q28</f>
        <v>-798441</v>
      </c>
      <c r="G102" s="29"/>
      <c r="H102" s="2">
        <v>-633907</v>
      </c>
      <c r="I102" s="29"/>
      <c r="J102" s="2">
        <f>ce_separate!N23</f>
        <v>713848</v>
      </c>
      <c r="K102" s="38"/>
      <c r="L102" s="2">
        <v>726477</v>
      </c>
      <c r="M102" s="6"/>
    </row>
    <row r="103" spans="1:13" ht="21" customHeight="1">
      <c r="A103" s="21" t="s">
        <v>211</v>
      </c>
      <c r="D103" s="29"/>
      <c r="E103" s="29"/>
      <c r="F103" s="4">
        <f>ce_Conso!Y28</f>
        <v>394760</v>
      </c>
      <c r="G103" s="29"/>
      <c r="H103" s="4">
        <v>401888</v>
      </c>
      <c r="I103" s="29"/>
      <c r="J103" s="4">
        <f>ce_separate!P23</f>
        <v>383003</v>
      </c>
      <c r="K103" s="38"/>
      <c r="L103" s="4">
        <v>383003</v>
      </c>
      <c r="M103" s="38"/>
    </row>
    <row r="104" spans="1:13" ht="21" customHeight="1">
      <c r="A104" s="21" t="s">
        <v>96</v>
      </c>
      <c r="D104" s="29"/>
      <c r="E104" s="29"/>
      <c r="F104" s="2">
        <f>SUM(F93:F103)</f>
        <v>1084218</v>
      </c>
      <c r="G104" s="29"/>
      <c r="H104" s="2">
        <f>SUM(H93:H103)</f>
        <v>1418827</v>
      </c>
      <c r="I104" s="29"/>
      <c r="J104" s="2">
        <f>SUM(J93:J103)</f>
        <v>2055279</v>
      </c>
      <c r="K104" s="38"/>
      <c r="L104" s="2">
        <f>SUM(L93:L103)</f>
        <v>2067908</v>
      </c>
      <c r="M104" s="38"/>
    </row>
    <row r="105" spans="1:13" ht="21" customHeight="1">
      <c r="A105" s="21" t="s">
        <v>97</v>
      </c>
      <c r="D105" s="29"/>
      <c r="E105" s="29"/>
      <c r="F105" s="4">
        <f>ce_Conso!AC28</f>
        <v>324299</v>
      </c>
      <c r="G105" s="29"/>
      <c r="H105" s="4">
        <v>247152</v>
      </c>
      <c r="I105" s="29"/>
      <c r="J105" s="4">
        <v>0</v>
      </c>
      <c r="K105" s="38"/>
      <c r="L105" s="4">
        <v>0</v>
      </c>
      <c r="M105" s="38"/>
    </row>
    <row r="106" spans="1:13" ht="21" customHeight="1">
      <c r="A106" s="28" t="s">
        <v>24</v>
      </c>
      <c r="D106" s="29"/>
      <c r="E106" s="29"/>
      <c r="F106" s="4">
        <f>SUM(F104:F105)</f>
        <v>1408517</v>
      </c>
      <c r="G106" s="29"/>
      <c r="H106" s="4">
        <f>SUM(H104:H105)</f>
        <v>1665979</v>
      </c>
      <c r="I106" s="29"/>
      <c r="J106" s="4">
        <f>SUM(J104:J105)</f>
        <v>2055279</v>
      </c>
      <c r="K106" s="38"/>
      <c r="L106" s="4">
        <f>SUM(L104:L105)</f>
        <v>2067908</v>
      </c>
      <c r="M106" s="38"/>
    </row>
    <row r="107" spans="1:13" ht="21" customHeight="1" thickBot="1">
      <c r="A107" s="28" t="s">
        <v>25</v>
      </c>
      <c r="D107" s="29"/>
      <c r="E107" s="29"/>
      <c r="F107" s="5">
        <f>SUM(F75+F106)</f>
        <v>5779786</v>
      </c>
      <c r="G107" s="29"/>
      <c r="H107" s="5">
        <f>SUM(H75+H106)</f>
        <v>6266792</v>
      </c>
      <c r="I107" s="29"/>
      <c r="J107" s="5">
        <f>SUM(J75+J106)</f>
        <v>3925037</v>
      </c>
      <c r="K107" s="38"/>
      <c r="L107" s="5">
        <f>SUM(L75+L106)</f>
        <v>3972294</v>
      </c>
      <c r="M107" s="38"/>
    </row>
    <row r="108" spans="1:13" ht="20.25" customHeight="1" thickTop="1">
      <c r="D108" s="29"/>
      <c r="E108" s="29"/>
      <c r="F108" s="7">
        <f>F107-F31</f>
        <v>0</v>
      </c>
      <c r="G108" s="29"/>
      <c r="H108" s="7">
        <f>H107-H31</f>
        <v>0</v>
      </c>
      <c r="I108" s="29"/>
      <c r="J108" s="7">
        <f>J107-J31</f>
        <v>0</v>
      </c>
      <c r="K108" s="38"/>
      <c r="L108" s="7">
        <f>L107-L31</f>
        <v>0</v>
      </c>
      <c r="M108" s="38"/>
    </row>
    <row r="109" spans="1:13" ht="20.25" customHeight="1">
      <c r="A109" s="21" t="s">
        <v>1</v>
      </c>
      <c r="G109" s="29"/>
    </row>
    <row r="110" spans="1:13" ht="20.25" customHeight="1">
      <c r="G110" s="29"/>
    </row>
    <row r="111" spans="1:13" ht="20.25" customHeight="1">
      <c r="A111" s="42"/>
      <c r="B111" s="42"/>
      <c r="C111" s="43"/>
      <c r="G111" s="29"/>
    </row>
    <row r="112" spans="1:13" ht="20.25" customHeight="1">
      <c r="A112" s="44"/>
      <c r="B112" s="44"/>
      <c r="C112" s="43"/>
      <c r="G112" s="29"/>
    </row>
    <row r="113" spans="1:7" ht="20.25" customHeight="1">
      <c r="A113" s="44"/>
      <c r="B113" s="44"/>
      <c r="C113" s="45" t="s">
        <v>131</v>
      </c>
      <c r="G113" s="29"/>
    </row>
    <row r="114" spans="1:7" ht="20.25" customHeight="1">
      <c r="A114" s="42"/>
      <c r="B114" s="42"/>
      <c r="C114" s="24"/>
      <c r="G114" s="29"/>
    </row>
    <row r="115" spans="1:7" ht="20.25" customHeight="1">
      <c r="G115" s="29"/>
    </row>
    <row r="116" spans="1:7" ht="20.25" customHeight="1">
      <c r="G116" s="29"/>
    </row>
    <row r="117" spans="1:7" ht="20.25" customHeight="1">
      <c r="G117" s="29"/>
    </row>
  </sheetData>
  <mergeCells count="6">
    <mergeCell ref="J5:L5"/>
    <mergeCell ref="F5:H5"/>
    <mergeCell ref="F38:H38"/>
    <mergeCell ref="J38:L38"/>
    <mergeCell ref="F82:H82"/>
    <mergeCell ref="J82:L82"/>
  </mergeCells>
  <phoneticPr fontId="0" type="noConversion"/>
  <printOptions horizontalCentered="1" gridLinesSet="0"/>
  <pageMargins left="0.98425196850393704" right="0.39370078740157499" top="0.78740157480314998" bottom="0" header="0.196850393700787" footer="0.196850393700787"/>
  <pageSetup paperSize="9" scale="90" fitToHeight="0" orientation="portrait" r:id="rId1"/>
  <headerFooter alignWithMargins="0"/>
  <rowBreaks count="2" manualBreakCount="2">
    <brk id="3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3"/>
  <sheetViews>
    <sheetView showGridLines="0" view="pageBreakPreview" topLeftCell="A115" zoomScaleNormal="85" zoomScaleSheetLayoutView="100" workbookViewId="0">
      <selection activeCell="B123" sqref="B123"/>
    </sheetView>
  </sheetViews>
  <sheetFormatPr defaultColWidth="10.6640625" defaultRowHeight="18.600000000000001" customHeight="1"/>
  <cols>
    <col min="1" max="1" width="28.33203125" style="21" customWidth="1"/>
    <col min="2" max="2" width="11.6640625" style="21" customWidth="1"/>
    <col min="3" max="3" width="5.44140625" style="21" customWidth="1"/>
    <col min="4" max="4" width="0.6640625" style="21" customWidth="1"/>
    <col min="5" max="5" width="11.33203125" style="21" customWidth="1"/>
    <col min="6" max="6" width="0.6640625" style="21" customWidth="1"/>
    <col min="7" max="7" width="11.33203125" style="21" customWidth="1"/>
    <col min="8" max="8" width="0.6640625" style="21" customWidth="1"/>
    <col min="9" max="9" width="11.33203125" style="21" customWidth="1"/>
    <col min="10" max="10" width="0.6640625" style="21" customWidth="1"/>
    <col min="11" max="11" width="11.33203125" style="21" customWidth="1"/>
    <col min="12" max="12" width="0.33203125" style="21" customWidth="1"/>
    <col min="13" max="13" width="10.6640625" style="21"/>
    <col min="14" max="14" width="2.33203125" style="21" customWidth="1"/>
    <col min="15" max="15" width="10.6640625" style="21"/>
    <col min="16" max="16" width="2.33203125" style="21" customWidth="1"/>
    <col min="17" max="17" width="10.6640625" style="21"/>
    <col min="18" max="18" width="2.33203125" style="21" customWidth="1"/>
    <col min="19" max="16384" width="10.6640625" style="21"/>
  </cols>
  <sheetData>
    <row r="1" spans="1:12" ht="20.25" customHeight="1">
      <c r="L1" s="20" t="s">
        <v>37</v>
      </c>
    </row>
    <row r="2" spans="1:12" s="19" customFormat="1" ht="20.25" customHeight="1">
      <c r="A2" s="17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s="19" customFormat="1" ht="20.25" customHeight="1">
      <c r="A3" s="17" t="s">
        <v>158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s="19" customFormat="1" ht="20.25" customHeight="1">
      <c r="A4" s="17" t="s">
        <v>238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2" s="19" customFormat="1" ht="20.25" customHeight="1">
      <c r="B5" s="18"/>
      <c r="C5" s="18"/>
      <c r="D5" s="18"/>
      <c r="E5" s="20"/>
      <c r="F5" s="18"/>
      <c r="G5" s="20"/>
      <c r="H5" s="18"/>
      <c r="I5" s="20"/>
      <c r="J5" s="18"/>
      <c r="K5" s="20"/>
      <c r="L5" s="46" t="s">
        <v>283</v>
      </c>
    </row>
    <row r="6" spans="1:12" s="19" customFormat="1" ht="20.25" customHeight="1">
      <c r="B6" s="18"/>
      <c r="C6" s="18"/>
      <c r="D6" s="18"/>
      <c r="E6" s="98" t="s">
        <v>49</v>
      </c>
      <c r="F6" s="98"/>
      <c r="G6" s="98"/>
      <c r="I6" s="20"/>
      <c r="J6" s="18" t="s">
        <v>50</v>
      </c>
      <c r="K6" s="20"/>
    </row>
    <row r="7" spans="1:12" s="19" customFormat="1" ht="20.25" customHeight="1">
      <c r="B7" s="18"/>
      <c r="C7" s="18"/>
      <c r="D7" s="18"/>
      <c r="E7" s="97" t="s">
        <v>51</v>
      </c>
      <c r="F7" s="97"/>
      <c r="G7" s="97"/>
      <c r="I7" s="47"/>
      <c r="J7" s="48" t="s">
        <v>51</v>
      </c>
      <c r="K7" s="47"/>
    </row>
    <row r="8" spans="1:12" ht="20.25" customHeight="1">
      <c r="C8" s="22" t="s">
        <v>0</v>
      </c>
      <c r="D8" s="22"/>
      <c r="E8" s="27">
        <v>2026</v>
      </c>
      <c r="F8" s="26"/>
      <c r="G8" s="27">
        <v>2025</v>
      </c>
      <c r="H8" s="49"/>
      <c r="I8" s="50">
        <v>2026</v>
      </c>
      <c r="J8" s="49"/>
      <c r="K8" s="50">
        <v>2025</v>
      </c>
    </row>
    <row r="9" spans="1:12" ht="20.25" customHeight="1">
      <c r="A9" s="57" t="s">
        <v>163</v>
      </c>
      <c r="C9" s="22"/>
      <c r="D9" s="22"/>
      <c r="E9" s="24"/>
      <c r="F9" s="26"/>
      <c r="G9" s="24"/>
      <c r="H9" s="49"/>
      <c r="I9" s="24"/>
      <c r="J9" s="49"/>
      <c r="K9" s="24"/>
    </row>
    <row r="10" spans="1:12" ht="20.25" customHeight="1">
      <c r="A10" s="28" t="s">
        <v>26</v>
      </c>
    </row>
    <row r="11" spans="1:12" ht="20.25" customHeight="1">
      <c r="A11" s="26" t="s">
        <v>241</v>
      </c>
      <c r="C11" s="29"/>
      <c r="D11" s="29"/>
      <c r="E11" s="1">
        <v>455688</v>
      </c>
      <c r="F11" s="33"/>
      <c r="G11" s="1">
        <v>627946</v>
      </c>
      <c r="H11" s="33"/>
      <c r="I11" s="1">
        <v>0</v>
      </c>
      <c r="J11" s="33"/>
      <c r="K11" s="1">
        <v>2445</v>
      </c>
    </row>
    <row r="12" spans="1:12" ht="20.25" customHeight="1">
      <c r="A12" s="26" t="s">
        <v>242</v>
      </c>
      <c r="C12" s="29"/>
      <c r="D12" s="29"/>
      <c r="E12" s="1">
        <v>84982</v>
      </c>
      <c r="F12" s="33"/>
      <c r="G12" s="1">
        <v>85704</v>
      </c>
      <c r="H12" s="33"/>
      <c r="I12" s="1">
        <v>84777</v>
      </c>
      <c r="J12" s="33"/>
      <c r="K12" s="1">
        <v>85357</v>
      </c>
    </row>
    <row r="13" spans="1:12" ht="20.25" customHeight="1">
      <c r="A13" s="26" t="s">
        <v>176</v>
      </c>
      <c r="C13" s="29"/>
      <c r="D13" s="29"/>
      <c r="E13" s="2">
        <v>3474</v>
      </c>
      <c r="F13" s="33"/>
      <c r="G13" s="2">
        <v>18885</v>
      </c>
      <c r="H13" s="33"/>
      <c r="I13" s="1">
        <v>0</v>
      </c>
      <c r="J13" s="33"/>
      <c r="K13" s="2">
        <v>0</v>
      </c>
    </row>
    <row r="14" spans="1:12" ht="20.25" customHeight="1">
      <c r="A14" s="26" t="s">
        <v>7</v>
      </c>
      <c r="C14" s="29"/>
      <c r="D14" s="29"/>
      <c r="E14" s="4">
        <v>18304</v>
      </c>
      <c r="F14" s="33"/>
      <c r="G14" s="4">
        <v>26924</v>
      </c>
      <c r="H14" s="33"/>
      <c r="I14" s="4">
        <v>7932</v>
      </c>
      <c r="J14" s="33"/>
      <c r="K14" s="4">
        <v>6370</v>
      </c>
    </row>
    <row r="15" spans="1:12" ht="20.7" customHeight="1">
      <c r="A15" s="28" t="s">
        <v>27</v>
      </c>
      <c r="C15" s="29"/>
      <c r="D15" s="29"/>
      <c r="E15" s="4">
        <f>SUM(E11:E14)</f>
        <v>562448</v>
      </c>
      <c r="F15" s="33"/>
      <c r="G15" s="4">
        <f>SUM(G11:G14)</f>
        <v>759459</v>
      </c>
      <c r="H15" s="33"/>
      <c r="I15" s="4">
        <f>SUM(I11:I14)</f>
        <v>92709</v>
      </c>
      <c r="J15" s="33"/>
      <c r="K15" s="4">
        <f>SUM(K11:K14)</f>
        <v>94172</v>
      </c>
    </row>
    <row r="16" spans="1:12" ht="20.25" customHeight="1">
      <c r="A16" s="28" t="s">
        <v>28</v>
      </c>
      <c r="C16" s="29"/>
      <c r="D16" s="29"/>
      <c r="E16" s="1"/>
      <c r="F16" s="33"/>
      <c r="G16" s="1"/>
      <c r="H16" s="33"/>
      <c r="I16" s="1"/>
      <c r="J16" s="33"/>
      <c r="K16" s="1"/>
    </row>
    <row r="17" spans="1:11" ht="20.25" customHeight="1">
      <c r="A17" s="26" t="s">
        <v>113</v>
      </c>
      <c r="C17" s="29"/>
      <c r="D17" s="29"/>
      <c r="E17" s="1">
        <v>183527</v>
      </c>
      <c r="F17" s="33"/>
      <c r="G17" s="1">
        <v>256518</v>
      </c>
      <c r="H17" s="33"/>
      <c r="I17" s="1">
        <v>0</v>
      </c>
      <c r="J17" s="33"/>
      <c r="K17" s="1">
        <v>5114</v>
      </c>
    </row>
    <row r="18" spans="1:11" ht="20.25" customHeight="1">
      <c r="A18" s="26" t="s">
        <v>114</v>
      </c>
      <c r="C18" s="29"/>
      <c r="D18" s="29"/>
      <c r="E18" s="1">
        <v>56655</v>
      </c>
      <c r="F18" s="33"/>
      <c r="G18" s="1">
        <v>54171</v>
      </c>
      <c r="H18" s="33"/>
      <c r="I18" s="1">
        <v>55294</v>
      </c>
      <c r="J18" s="33"/>
      <c r="K18" s="1">
        <v>53361</v>
      </c>
    </row>
    <row r="19" spans="1:11" ht="20.25" customHeight="1">
      <c r="A19" s="26" t="s">
        <v>134</v>
      </c>
      <c r="C19" s="29"/>
      <c r="D19" s="29"/>
      <c r="E19" s="1">
        <v>276515</v>
      </c>
      <c r="F19" s="33"/>
      <c r="G19" s="1">
        <v>375914</v>
      </c>
      <c r="H19" s="33"/>
      <c r="I19" s="1">
        <v>0</v>
      </c>
      <c r="J19" s="33"/>
      <c r="K19" s="1">
        <v>3837</v>
      </c>
    </row>
    <row r="20" spans="1:11" ht="20.25" customHeight="1">
      <c r="A20" s="26" t="s">
        <v>30</v>
      </c>
      <c r="C20" s="29"/>
      <c r="D20" s="29"/>
      <c r="E20" s="1">
        <v>73892</v>
      </c>
      <c r="F20" s="33"/>
      <c r="G20" s="1">
        <v>112313</v>
      </c>
      <c r="H20" s="33"/>
      <c r="I20" s="1">
        <v>19431</v>
      </c>
      <c r="J20" s="33"/>
      <c r="K20" s="1">
        <v>27681</v>
      </c>
    </row>
    <row r="21" spans="1:11" ht="20.25" customHeight="1">
      <c r="A21" s="26" t="s">
        <v>246</v>
      </c>
      <c r="C21" s="29">
        <v>9</v>
      </c>
      <c r="D21" s="29"/>
      <c r="E21" s="1">
        <v>18306</v>
      </c>
      <c r="F21" s="33"/>
      <c r="G21" s="1">
        <v>0</v>
      </c>
      <c r="H21" s="33"/>
      <c r="I21" s="1">
        <v>0</v>
      </c>
      <c r="J21" s="33"/>
      <c r="K21" s="1">
        <v>0</v>
      </c>
    </row>
    <row r="22" spans="1:11" ht="20.25" customHeight="1">
      <c r="A22" s="28" t="s">
        <v>29</v>
      </c>
      <c r="C22" s="29"/>
      <c r="D22" s="29"/>
      <c r="E22" s="3">
        <f>SUM(E17:E21)</f>
        <v>608895</v>
      </c>
      <c r="F22" s="33"/>
      <c r="G22" s="3">
        <f>SUM(G17:G21)</f>
        <v>798916</v>
      </c>
      <c r="H22" s="33"/>
      <c r="I22" s="3">
        <f>SUM(I17:I21)</f>
        <v>74725</v>
      </c>
      <c r="J22" s="33"/>
      <c r="K22" s="3">
        <f>SUM(K17:K21)</f>
        <v>89993</v>
      </c>
    </row>
    <row r="23" spans="1:11" ht="20.25" customHeight="1">
      <c r="A23" s="28" t="s">
        <v>192</v>
      </c>
      <c r="C23" s="29"/>
      <c r="D23" s="29"/>
      <c r="E23" s="2">
        <f>E15-E22</f>
        <v>-46447</v>
      </c>
      <c r="F23" s="33"/>
      <c r="G23" s="2">
        <f>G15-G22</f>
        <v>-39457</v>
      </c>
      <c r="H23" s="33"/>
      <c r="I23" s="2">
        <f>I15-I22</f>
        <v>17984</v>
      </c>
      <c r="J23" s="33"/>
      <c r="K23" s="2">
        <f>K15-K22</f>
        <v>4179</v>
      </c>
    </row>
    <row r="24" spans="1:11" ht="20.25" customHeight="1">
      <c r="A24" s="21" t="s">
        <v>243</v>
      </c>
      <c r="C24" s="29">
        <v>6</v>
      </c>
      <c r="D24" s="29"/>
      <c r="E24" s="2">
        <v>-5934</v>
      </c>
      <c r="F24" s="33"/>
      <c r="G24" s="2">
        <v>0</v>
      </c>
      <c r="H24" s="33"/>
      <c r="I24" s="2">
        <v>0</v>
      </c>
      <c r="J24" s="33"/>
      <c r="K24" s="2">
        <v>0</v>
      </c>
    </row>
    <row r="25" spans="1:11" ht="20.25" customHeight="1">
      <c r="A25" s="26" t="s">
        <v>225</v>
      </c>
      <c r="C25" s="29">
        <v>7</v>
      </c>
      <c r="D25" s="29"/>
      <c r="E25" s="2">
        <v>12637</v>
      </c>
      <c r="F25" s="33"/>
      <c r="G25" s="2">
        <v>4685</v>
      </c>
      <c r="H25" s="33"/>
      <c r="I25" s="2">
        <v>0</v>
      </c>
      <c r="J25" s="33"/>
      <c r="K25" s="2">
        <v>0</v>
      </c>
    </row>
    <row r="26" spans="1:11" ht="20.25" customHeight="1">
      <c r="A26" s="26" t="s">
        <v>93</v>
      </c>
      <c r="C26" s="29"/>
      <c r="D26" s="29"/>
      <c r="E26" s="4">
        <v>-72220</v>
      </c>
      <c r="F26" s="33"/>
      <c r="G26" s="4">
        <v>-60511</v>
      </c>
      <c r="H26" s="33"/>
      <c r="I26" s="4">
        <v>-36758</v>
      </c>
      <c r="J26" s="33"/>
      <c r="K26" s="4">
        <v>-25954</v>
      </c>
    </row>
    <row r="27" spans="1:11" ht="20.25" customHeight="1">
      <c r="A27" s="28" t="s">
        <v>226</v>
      </c>
      <c r="C27" s="29"/>
      <c r="D27" s="29"/>
      <c r="E27" s="38">
        <f>SUM(E23:E26)</f>
        <v>-111964</v>
      </c>
      <c r="F27" s="33"/>
      <c r="G27" s="38">
        <f>SUM(G23:G26)</f>
        <v>-95283</v>
      </c>
      <c r="H27" s="33"/>
      <c r="I27" s="38">
        <f>SUM(I23:I26)</f>
        <v>-18774</v>
      </c>
      <c r="J27" s="33"/>
      <c r="K27" s="38">
        <f>SUM(K23:K26)</f>
        <v>-21775</v>
      </c>
    </row>
    <row r="28" spans="1:11" ht="20.25" customHeight="1">
      <c r="A28" s="26" t="s">
        <v>164</v>
      </c>
      <c r="C28" s="29">
        <v>18</v>
      </c>
      <c r="D28" s="29"/>
      <c r="E28" s="1">
        <v>-17876</v>
      </c>
      <c r="F28" s="33"/>
      <c r="G28" s="1">
        <v>-9436</v>
      </c>
      <c r="H28" s="33"/>
      <c r="I28" s="54">
        <v>-2007</v>
      </c>
      <c r="J28" s="33"/>
      <c r="K28" s="54">
        <v>-651</v>
      </c>
    </row>
    <row r="29" spans="1:11" ht="20.25" customHeight="1">
      <c r="A29" s="28" t="s">
        <v>227</v>
      </c>
      <c r="C29" s="29"/>
      <c r="D29" s="29"/>
      <c r="E29" s="3">
        <f>SUM(E27:E28)</f>
        <v>-129840</v>
      </c>
      <c r="F29" s="33"/>
      <c r="G29" s="3">
        <f>SUM(G27:G28)</f>
        <v>-104719</v>
      </c>
      <c r="H29" s="33"/>
      <c r="I29" s="3">
        <f>SUM(I27:I28)</f>
        <v>-20781</v>
      </c>
      <c r="J29" s="38"/>
      <c r="K29" s="3">
        <f>SUM(K27:K28)</f>
        <v>-22426</v>
      </c>
    </row>
    <row r="30" spans="1:11" ht="15" customHeight="1">
      <c r="A30" s="28"/>
      <c r="C30" s="29"/>
      <c r="D30" s="29"/>
      <c r="E30" s="2"/>
      <c r="F30" s="33"/>
      <c r="G30" s="2"/>
      <c r="H30" s="33"/>
      <c r="I30" s="2"/>
      <c r="J30" s="38"/>
      <c r="K30" s="2"/>
    </row>
    <row r="31" spans="1:11" ht="20.25" customHeight="1">
      <c r="A31" s="63" t="s">
        <v>152</v>
      </c>
      <c r="B31" s="52"/>
      <c r="C31" s="64"/>
      <c r="D31" s="65"/>
      <c r="E31" s="66"/>
      <c r="G31" s="66"/>
      <c r="I31" s="66"/>
      <c r="J31" s="67"/>
      <c r="K31" s="66"/>
    </row>
    <row r="32" spans="1:11" ht="20.25" customHeight="1">
      <c r="A32" s="68" t="s">
        <v>220</v>
      </c>
      <c r="B32" s="52"/>
      <c r="C32" s="64"/>
      <c r="D32" s="65"/>
      <c r="E32" s="66"/>
      <c r="G32" s="66"/>
      <c r="I32" s="66"/>
      <c r="J32" s="67"/>
      <c r="K32" s="66"/>
    </row>
    <row r="33" spans="1:12" s="34" customFormat="1" ht="20.25" customHeight="1">
      <c r="A33" s="68" t="s">
        <v>221</v>
      </c>
      <c r="B33" s="69"/>
      <c r="C33" s="29"/>
      <c r="D33" s="71"/>
      <c r="E33" s="72"/>
      <c r="G33" s="72"/>
      <c r="I33" s="66"/>
      <c r="J33" s="73"/>
      <c r="K33" s="72"/>
    </row>
    <row r="34" spans="1:12" ht="20.25" customHeight="1">
      <c r="A34" s="26" t="s">
        <v>76</v>
      </c>
      <c r="B34" s="52"/>
      <c r="C34" s="29"/>
      <c r="D34" s="65"/>
      <c r="E34" s="66"/>
      <c r="G34" s="66"/>
      <c r="J34" s="67"/>
      <c r="K34" s="66"/>
    </row>
    <row r="35" spans="1:12" ht="20.25" customHeight="1">
      <c r="A35" s="26" t="s">
        <v>244</v>
      </c>
      <c r="B35" s="52"/>
      <c r="C35" s="29"/>
      <c r="D35" s="65"/>
      <c r="E35" s="66">
        <v>-3368</v>
      </c>
      <c r="G35" s="66">
        <v>-13241</v>
      </c>
      <c r="I35" s="66">
        <v>0</v>
      </c>
      <c r="J35" s="67"/>
      <c r="K35" s="66">
        <v>0</v>
      </c>
    </row>
    <row r="36" spans="1:12" ht="20.25" customHeight="1">
      <c r="A36" s="26" t="s">
        <v>273</v>
      </c>
      <c r="B36" s="52"/>
      <c r="C36" s="29"/>
      <c r="D36" s="65"/>
      <c r="E36" s="66"/>
      <c r="G36" s="66"/>
      <c r="J36" s="67"/>
      <c r="K36" s="66"/>
    </row>
    <row r="37" spans="1:12" ht="20.25" customHeight="1">
      <c r="A37" s="26" t="s">
        <v>274</v>
      </c>
      <c r="B37" s="52"/>
      <c r="C37" s="29">
        <v>6</v>
      </c>
      <c r="D37" s="65"/>
      <c r="E37" s="74">
        <v>73</v>
      </c>
      <c r="F37" s="37"/>
      <c r="G37" s="74">
        <v>0</v>
      </c>
      <c r="H37" s="37"/>
      <c r="I37" s="74">
        <v>0</v>
      </c>
      <c r="J37" s="37"/>
      <c r="K37" s="74">
        <v>0</v>
      </c>
    </row>
    <row r="38" spans="1:12" ht="20.25" customHeight="1">
      <c r="A38" s="63" t="s">
        <v>55</v>
      </c>
      <c r="B38" s="52"/>
      <c r="C38" s="29"/>
      <c r="D38" s="65"/>
      <c r="E38" s="75">
        <f>SUM(E37)</f>
        <v>73</v>
      </c>
      <c r="F38" s="37"/>
      <c r="G38" s="75">
        <f>SUM(G37)</f>
        <v>0</v>
      </c>
      <c r="H38" s="37"/>
      <c r="I38" s="75">
        <f>SUM(I37)</f>
        <v>0</v>
      </c>
      <c r="J38" s="76"/>
      <c r="K38" s="75">
        <f>SUM(K37)</f>
        <v>0</v>
      </c>
    </row>
    <row r="39" spans="1:12" ht="20.25" customHeight="1" thickBot="1">
      <c r="A39" s="63" t="s">
        <v>56</v>
      </c>
      <c r="B39" s="52"/>
      <c r="C39" s="77"/>
      <c r="D39" s="78"/>
      <c r="E39" s="79">
        <f>E38+E29</f>
        <v>-129767</v>
      </c>
      <c r="G39" s="79">
        <f>G38+G29</f>
        <v>-104719</v>
      </c>
      <c r="I39" s="79">
        <f>I38+I29</f>
        <v>-20781</v>
      </c>
      <c r="J39" s="76"/>
      <c r="K39" s="79">
        <f>K38+K29</f>
        <v>-22426</v>
      </c>
    </row>
    <row r="40" spans="1:12" ht="15" customHeight="1" thickTop="1">
      <c r="A40" s="26"/>
      <c r="C40" s="80"/>
      <c r="D40" s="80"/>
      <c r="E40" s="10"/>
      <c r="F40" s="81"/>
      <c r="G40" s="10"/>
      <c r="H40" s="81"/>
      <c r="I40" s="10"/>
      <c r="J40" s="82"/>
      <c r="K40" s="10"/>
    </row>
    <row r="41" spans="1:12" ht="20.25" customHeight="1">
      <c r="A41" s="21" t="s">
        <v>1</v>
      </c>
      <c r="C41" s="80"/>
      <c r="D41" s="80"/>
      <c r="E41" s="10"/>
      <c r="F41" s="81"/>
      <c r="G41" s="10"/>
      <c r="H41" s="81"/>
      <c r="I41" s="10"/>
      <c r="J41" s="82"/>
      <c r="K41" s="10"/>
    </row>
    <row r="42" spans="1:12" ht="20.25" customHeight="1">
      <c r="L42" s="20" t="s">
        <v>37</v>
      </c>
    </row>
    <row r="43" spans="1:12" s="19" customFormat="1" ht="20.25" customHeight="1">
      <c r="A43" s="17" t="s">
        <v>112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pans="1:12" ht="20.25" customHeight="1">
      <c r="A44" s="17" t="s">
        <v>146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2" s="19" customFormat="1" ht="20.25" customHeight="1">
      <c r="A45" s="17" t="s">
        <v>238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2" s="19" customFormat="1" ht="20.25" customHeight="1">
      <c r="B46" s="18"/>
      <c r="C46" s="18"/>
      <c r="D46" s="18"/>
      <c r="E46" s="20"/>
      <c r="F46" s="18"/>
      <c r="G46" s="20"/>
      <c r="H46" s="18"/>
      <c r="I46" s="20"/>
      <c r="J46" s="18"/>
      <c r="K46" s="20"/>
      <c r="L46" s="46" t="s">
        <v>283</v>
      </c>
    </row>
    <row r="47" spans="1:12" ht="20.25" customHeight="1">
      <c r="A47" s="19"/>
      <c r="B47" s="18"/>
      <c r="C47" s="18"/>
      <c r="D47" s="18"/>
      <c r="E47" s="98" t="s">
        <v>49</v>
      </c>
      <c r="F47" s="98"/>
      <c r="G47" s="98"/>
      <c r="H47" s="19"/>
      <c r="I47" s="20"/>
      <c r="J47" s="18" t="s">
        <v>50</v>
      </c>
      <c r="K47" s="20"/>
    </row>
    <row r="48" spans="1:12" ht="20.25" customHeight="1">
      <c r="A48" s="19"/>
      <c r="B48" s="18"/>
      <c r="C48" s="18"/>
      <c r="D48" s="18"/>
      <c r="E48" s="97" t="s">
        <v>51</v>
      </c>
      <c r="F48" s="97"/>
      <c r="G48" s="97"/>
      <c r="H48" s="19"/>
      <c r="I48" s="47"/>
      <c r="J48" s="48" t="s">
        <v>51</v>
      </c>
      <c r="K48" s="47"/>
    </row>
    <row r="49" spans="1:11" ht="20.25" customHeight="1">
      <c r="C49" s="22" t="s">
        <v>0</v>
      </c>
      <c r="D49" s="22"/>
      <c r="E49" s="27">
        <v>2026</v>
      </c>
      <c r="F49" s="26"/>
      <c r="G49" s="27">
        <v>2025</v>
      </c>
      <c r="H49" s="49"/>
      <c r="I49" s="50">
        <v>2026</v>
      </c>
      <c r="J49" s="49"/>
      <c r="K49" s="50">
        <v>2025</v>
      </c>
    </row>
    <row r="50" spans="1:11" ht="20.25" customHeight="1"/>
    <row r="51" spans="1:11" ht="20.25" customHeight="1">
      <c r="A51" s="28" t="s">
        <v>148</v>
      </c>
      <c r="C51" s="29"/>
      <c r="D51" s="29"/>
      <c r="E51" s="11"/>
      <c r="F51" s="83"/>
      <c r="G51" s="11"/>
      <c r="H51" s="53"/>
      <c r="I51" s="11"/>
      <c r="J51" s="53"/>
      <c r="K51" s="11"/>
    </row>
    <row r="52" spans="1:11" ht="20.25" customHeight="1" thickBot="1">
      <c r="A52" s="26" t="s">
        <v>73</v>
      </c>
      <c r="C52" s="80"/>
      <c r="D52" s="80"/>
      <c r="E52" s="13">
        <f>E54-E53</f>
        <v>-89439</v>
      </c>
      <c r="F52" s="83"/>
      <c r="G52" s="13">
        <f>G54-G53</f>
        <v>-78660</v>
      </c>
      <c r="H52" s="83"/>
      <c r="I52" s="12">
        <f>I29</f>
        <v>-20781</v>
      </c>
      <c r="J52" s="53"/>
      <c r="K52" s="12">
        <f>K29</f>
        <v>-22426</v>
      </c>
    </row>
    <row r="53" spans="1:11" ht="20.25" customHeight="1" thickTop="1">
      <c r="A53" s="26" t="s">
        <v>97</v>
      </c>
      <c r="C53" s="80"/>
      <c r="D53" s="80"/>
      <c r="E53" s="1">
        <v>-40401</v>
      </c>
      <c r="F53" s="83"/>
      <c r="G53" s="1">
        <v>-26059</v>
      </c>
      <c r="H53" s="83"/>
      <c r="I53" s="13"/>
      <c r="J53" s="53"/>
      <c r="K53" s="13"/>
    </row>
    <row r="54" spans="1:11" ht="20.25" customHeight="1" thickBot="1">
      <c r="A54" s="26"/>
      <c r="C54" s="80"/>
      <c r="D54" s="80"/>
      <c r="E54" s="14">
        <f>E29</f>
        <v>-129840</v>
      </c>
      <c r="F54" s="83"/>
      <c r="G54" s="14">
        <f>G29</f>
        <v>-104719</v>
      </c>
      <c r="H54" s="83"/>
      <c r="I54" s="13"/>
      <c r="J54" s="53"/>
      <c r="K54" s="13"/>
    </row>
    <row r="55" spans="1:11" ht="20.25" customHeight="1" thickTop="1">
      <c r="A55" s="84"/>
      <c r="B55" s="52"/>
      <c r="C55" s="64"/>
      <c r="D55" s="65"/>
      <c r="E55" s="85"/>
      <c r="G55" s="85"/>
      <c r="H55" s="76"/>
      <c r="I55" s="76"/>
      <c r="J55" s="76"/>
      <c r="K55" s="76"/>
    </row>
    <row r="56" spans="1:11" ht="20.25" customHeight="1">
      <c r="A56" s="28" t="s">
        <v>72</v>
      </c>
      <c r="B56" s="52"/>
      <c r="C56" s="64"/>
      <c r="D56" s="65"/>
      <c r="E56" s="85"/>
      <c r="G56" s="85"/>
      <c r="H56" s="76"/>
      <c r="I56" s="76"/>
      <c r="J56" s="76"/>
      <c r="K56" s="76"/>
    </row>
    <row r="57" spans="1:11" ht="20.25" customHeight="1" thickBot="1">
      <c r="A57" s="26" t="s">
        <v>73</v>
      </c>
      <c r="B57" s="52"/>
      <c r="C57" s="77"/>
      <c r="D57" s="78"/>
      <c r="E57" s="76">
        <f>E59-E58</f>
        <v>-88268</v>
      </c>
      <c r="F57" s="37"/>
      <c r="G57" s="76">
        <f>G59-G58</f>
        <v>-72941</v>
      </c>
      <c r="H57" s="76"/>
      <c r="I57" s="79">
        <f>I39</f>
        <v>-20781</v>
      </c>
      <c r="J57" s="76"/>
      <c r="K57" s="79">
        <f>K39</f>
        <v>-22426</v>
      </c>
    </row>
    <row r="58" spans="1:11" ht="20.25" customHeight="1" thickTop="1">
      <c r="A58" s="26" t="s">
        <v>97</v>
      </c>
      <c r="B58" s="52"/>
      <c r="C58" s="64"/>
      <c r="D58" s="65"/>
      <c r="E58" s="1">
        <v>-41499</v>
      </c>
      <c r="G58" s="1">
        <v>-31778</v>
      </c>
      <c r="H58" s="76"/>
      <c r="I58" s="76"/>
      <c r="J58" s="76"/>
      <c r="K58" s="76"/>
    </row>
    <row r="59" spans="1:11" ht="20.25" customHeight="1" thickBot="1">
      <c r="E59" s="86">
        <f>E39</f>
        <v>-129767</v>
      </c>
      <c r="F59" s="29"/>
      <c r="G59" s="86">
        <f>G39</f>
        <v>-104719</v>
      </c>
      <c r="I59" s="9"/>
      <c r="K59" s="9"/>
    </row>
    <row r="60" spans="1:11" ht="15" customHeight="1" thickTop="1">
      <c r="A60" s="26"/>
      <c r="C60" s="80"/>
      <c r="D60" s="80"/>
      <c r="E60" s="8"/>
      <c r="F60" s="80"/>
      <c r="G60" s="8"/>
      <c r="H60" s="87"/>
      <c r="I60" s="8"/>
      <c r="J60" s="87"/>
      <c r="K60" s="8"/>
    </row>
    <row r="61" spans="1:11" ht="20.25" customHeight="1">
      <c r="A61" s="28" t="s">
        <v>284</v>
      </c>
      <c r="C61" s="80">
        <v>19</v>
      </c>
      <c r="D61" s="80"/>
      <c r="E61" s="8"/>
      <c r="F61" s="80"/>
      <c r="G61" s="8"/>
      <c r="H61" s="87"/>
      <c r="I61" s="8"/>
      <c r="J61" s="87"/>
      <c r="K61" s="8"/>
    </row>
    <row r="62" spans="1:11" ht="20.25" customHeight="1" thickBot="1">
      <c r="A62" s="26" t="s">
        <v>228</v>
      </c>
      <c r="C62" s="80"/>
      <c r="D62" s="80"/>
      <c r="E62" s="88">
        <f>E52/526456</f>
        <v>-0.1698888416125944</v>
      </c>
      <c r="F62" s="80"/>
      <c r="G62" s="88">
        <f>G52/526456</f>
        <v>-0.14941419605817011</v>
      </c>
      <c r="H62" s="80"/>
      <c r="I62" s="88">
        <f>I52/526456</f>
        <v>-3.9473384290425031E-2</v>
      </c>
      <c r="J62" s="80"/>
      <c r="K62" s="88">
        <v>-4.2999999999999997E-2</v>
      </c>
    </row>
    <row r="63" spans="1:11" ht="20.25" customHeight="1" thickTop="1">
      <c r="A63" s="26"/>
      <c r="C63" s="80"/>
      <c r="D63" s="80"/>
      <c r="E63" s="15"/>
      <c r="F63" s="81"/>
      <c r="G63" s="15"/>
      <c r="H63" s="81"/>
      <c r="I63" s="11"/>
      <c r="J63" s="80"/>
      <c r="K63" s="11"/>
    </row>
    <row r="64" spans="1:11" ht="20.25" customHeight="1">
      <c r="A64" s="21" t="s">
        <v>1</v>
      </c>
    </row>
    <row r="65" spans="1:12" ht="20.25" customHeight="1">
      <c r="L65" s="20" t="s">
        <v>37</v>
      </c>
    </row>
    <row r="66" spans="1:12" s="19" customFormat="1" ht="20.25" customHeight="1">
      <c r="A66" s="17" t="s">
        <v>112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2" s="19" customFormat="1" ht="20.25" customHeight="1">
      <c r="A67" s="17" t="s">
        <v>158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2" s="19" customFormat="1" ht="20.25" customHeight="1">
      <c r="A68" s="17" t="s">
        <v>239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spans="1:12" s="19" customFormat="1" ht="20.25" customHeight="1">
      <c r="B69" s="18"/>
      <c r="C69" s="18"/>
      <c r="D69" s="18"/>
      <c r="E69" s="20"/>
      <c r="F69" s="18"/>
      <c r="G69" s="20"/>
      <c r="H69" s="18"/>
      <c r="I69" s="20"/>
      <c r="J69" s="18"/>
      <c r="K69" s="20"/>
      <c r="L69" s="46" t="s">
        <v>283</v>
      </c>
    </row>
    <row r="70" spans="1:12" s="19" customFormat="1" ht="20.25" customHeight="1">
      <c r="B70" s="18"/>
      <c r="C70" s="18"/>
      <c r="D70" s="18"/>
      <c r="E70" s="98" t="s">
        <v>49</v>
      </c>
      <c r="F70" s="98"/>
      <c r="G70" s="98"/>
      <c r="I70" s="20"/>
      <c r="J70" s="18" t="s">
        <v>50</v>
      </c>
      <c r="K70" s="20"/>
    </row>
    <row r="71" spans="1:12" s="19" customFormat="1" ht="20.25" customHeight="1">
      <c r="B71" s="18"/>
      <c r="C71" s="18"/>
      <c r="D71" s="18"/>
      <c r="E71" s="97" t="s">
        <v>51</v>
      </c>
      <c r="F71" s="97"/>
      <c r="G71" s="97"/>
      <c r="I71" s="47"/>
      <c r="J71" s="48" t="s">
        <v>51</v>
      </c>
      <c r="K71" s="47"/>
    </row>
    <row r="72" spans="1:12" ht="20.25" customHeight="1">
      <c r="C72" s="22" t="s">
        <v>0</v>
      </c>
      <c r="D72" s="22"/>
      <c r="E72" s="27">
        <v>2026</v>
      </c>
      <c r="F72" s="26"/>
      <c r="G72" s="27">
        <v>2025</v>
      </c>
      <c r="H72" s="49"/>
      <c r="I72" s="50">
        <v>2026</v>
      </c>
      <c r="J72" s="49"/>
      <c r="K72" s="50">
        <v>2025</v>
      </c>
    </row>
    <row r="73" spans="1:12" ht="18.899999999999999" customHeight="1">
      <c r="A73" s="57" t="s">
        <v>163</v>
      </c>
      <c r="C73" s="22"/>
      <c r="D73" s="22"/>
      <c r="E73" s="24"/>
      <c r="F73" s="26"/>
      <c r="G73" s="24"/>
      <c r="H73" s="49"/>
      <c r="I73" s="24"/>
      <c r="J73" s="49"/>
      <c r="K73" s="24"/>
    </row>
    <row r="74" spans="1:12" ht="18.899999999999999" customHeight="1">
      <c r="A74" s="28" t="s">
        <v>26</v>
      </c>
    </row>
    <row r="75" spans="1:12" ht="18.899999999999999" customHeight="1">
      <c r="A75" s="26" t="s">
        <v>241</v>
      </c>
      <c r="C75" s="29"/>
      <c r="D75" s="29"/>
      <c r="E75" s="1">
        <v>935760</v>
      </c>
      <c r="F75" s="33"/>
      <c r="G75" s="1">
        <v>1266488</v>
      </c>
      <c r="H75" s="33"/>
      <c r="I75" s="1">
        <v>242</v>
      </c>
      <c r="J75" s="33"/>
      <c r="K75" s="1">
        <v>9105</v>
      </c>
    </row>
    <row r="76" spans="1:12" ht="18.899999999999999" customHeight="1">
      <c r="A76" s="26" t="s">
        <v>242</v>
      </c>
      <c r="C76" s="29"/>
      <c r="D76" s="29"/>
      <c r="E76" s="1">
        <v>170800</v>
      </c>
      <c r="F76" s="33"/>
      <c r="G76" s="1">
        <v>171236</v>
      </c>
      <c r="H76" s="33"/>
      <c r="I76" s="1">
        <v>169608</v>
      </c>
      <c r="J76" s="33"/>
      <c r="K76" s="1">
        <v>170634</v>
      </c>
    </row>
    <row r="77" spans="1:12" ht="18.899999999999999" customHeight="1">
      <c r="A77" s="26" t="s">
        <v>159</v>
      </c>
      <c r="C77" s="29">
        <v>7</v>
      </c>
      <c r="D77" s="29"/>
      <c r="E77" s="1">
        <v>0</v>
      </c>
      <c r="F77" s="33"/>
      <c r="G77" s="1">
        <v>0</v>
      </c>
      <c r="H77" s="33"/>
      <c r="I77" s="1">
        <v>17988</v>
      </c>
      <c r="J77" s="33"/>
      <c r="K77" s="1">
        <v>17988</v>
      </c>
    </row>
    <row r="78" spans="1:12" ht="18.899999999999999" customHeight="1">
      <c r="A78" s="26" t="s">
        <v>176</v>
      </c>
      <c r="C78" s="29"/>
      <c r="D78" s="29"/>
      <c r="E78" s="1">
        <v>9755</v>
      </c>
      <c r="F78" s="33"/>
      <c r="G78" s="1">
        <v>46561</v>
      </c>
      <c r="H78" s="33"/>
      <c r="I78" s="2">
        <v>0</v>
      </c>
      <c r="J78" s="33"/>
      <c r="K78" s="1">
        <v>0</v>
      </c>
    </row>
    <row r="79" spans="1:12" ht="18.899999999999999" customHeight="1">
      <c r="A79" s="26" t="s">
        <v>245</v>
      </c>
      <c r="C79" s="29">
        <v>5</v>
      </c>
      <c r="D79" s="29"/>
      <c r="E79" s="1">
        <v>36472</v>
      </c>
      <c r="F79" s="33"/>
      <c r="G79" s="1">
        <v>0</v>
      </c>
      <c r="H79" s="33"/>
      <c r="I79" s="1">
        <v>0</v>
      </c>
      <c r="J79" s="33"/>
      <c r="K79" s="1">
        <v>0</v>
      </c>
    </row>
    <row r="80" spans="1:12" ht="18.899999999999999" customHeight="1">
      <c r="A80" s="26" t="s">
        <v>7</v>
      </c>
      <c r="C80" s="29"/>
      <c r="D80" s="29"/>
      <c r="E80" s="4">
        <v>36498</v>
      </c>
      <c r="F80" s="33"/>
      <c r="G80" s="4">
        <v>38360</v>
      </c>
      <c r="H80" s="33"/>
      <c r="I80" s="4">
        <v>15584</v>
      </c>
      <c r="J80" s="33"/>
      <c r="K80" s="4">
        <v>12304</v>
      </c>
    </row>
    <row r="81" spans="1:11" ht="18.899999999999999" customHeight="1">
      <c r="A81" s="28" t="s">
        <v>27</v>
      </c>
      <c r="C81" s="29"/>
      <c r="D81" s="29"/>
      <c r="E81" s="4">
        <f>SUM(E75:E80)</f>
        <v>1189285</v>
      </c>
      <c r="F81" s="33"/>
      <c r="G81" s="4">
        <f>SUM(G75:G80)</f>
        <v>1522645</v>
      </c>
      <c r="H81" s="33"/>
      <c r="I81" s="4">
        <f>SUM(I75:I80)</f>
        <v>203422</v>
      </c>
      <c r="J81" s="33"/>
      <c r="K81" s="4">
        <f>SUM(K75:K80)</f>
        <v>210031</v>
      </c>
    </row>
    <row r="82" spans="1:11" ht="18.899999999999999" customHeight="1">
      <c r="A82" s="28" t="s">
        <v>28</v>
      </c>
      <c r="C82" s="29"/>
      <c r="D82" s="29"/>
      <c r="E82" s="1"/>
      <c r="F82" s="33"/>
      <c r="G82" s="1"/>
      <c r="H82" s="33"/>
      <c r="I82" s="1"/>
      <c r="J82" s="33"/>
      <c r="K82" s="1"/>
    </row>
    <row r="83" spans="1:11" ht="18.899999999999999" customHeight="1">
      <c r="A83" s="26" t="s">
        <v>113</v>
      </c>
      <c r="C83" s="29"/>
      <c r="D83" s="29"/>
      <c r="E83" s="1">
        <v>379696</v>
      </c>
      <c r="F83" s="33"/>
      <c r="G83" s="1">
        <v>514443</v>
      </c>
      <c r="H83" s="33"/>
      <c r="I83" s="1">
        <v>433</v>
      </c>
      <c r="J83" s="33"/>
      <c r="K83" s="1">
        <v>12567</v>
      </c>
    </row>
    <row r="84" spans="1:11" ht="18.899999999999999" customHeight="1">
      <c r="A84" s="26" t="s">
        <v>114</v>
      </c>
      <c r="C84" s="29"/>
      <c r="D84" s="29"/>
      <c r="E84" s="1">
        <v>110086</v>
      </c>
      <c r="F84" s="33"/>
      <c r="G84" s="1">
        <v>108330</v>
      </c>
      <c r="H84" s="33"/>
      <c r="I84" s="1">
        <v>108082</v>
      </c>
      <c r="J84" s="33"/>
      <c r="K84" s="1">
        <v>105948</v>
      </c>
    </row>
    <row r="85" spans="1:11" ht="18.899999999999999" customHeight="1">
      <c r="A85" s="26" t="s">
        <v>134</v>
      </c>
      <c r="C85" s="29"/>
      <c r="D85" s="29"/>
      <c r="E85" s="1">
        <v>566946</v>
      </c>
      <c r="F85" s="33"/>
      <c r="G85" s="1">
        <v>748375</v>
      </c>
      <c r="H85" s="33"/>
      <c r="I85" s="1">
        <v>0</v>
      </c>
      <c r="J85" s="33"/>
      <c r="K85" s="1">
        <v>13506</v>
      </c>
    </row>
    <row r="86" spans="1:11" ht="18.899999999999999" customHeight="1">
      <c r="A86" s="26" t="s">
        <v>30</v>
      </c>
      <c r="C86" s="29"/>
      <c r="D86" s="29"/>
      <c r="E86" s="1">
        <v>154604</v>
      </c>
      <c r="F86" s="33"/>
      <c r="G86" s="1">
        <v>196028</v>
      </c>
      <c r="H86" s="33"/>
      <c r="I86" s="1">
        <v>37723</v>
      </c>
      <c r="J86" s="33"/>
      <c r="K86" s="1">
        <v>48102</v>
      </c>
    </row>
    <row r="87" spans="1:11" ht="18.899999999999999" customHeight="1">
      <c r="A87" s="26" t="s">
        <v>246</v>
      </c>
      <c r="C87" s="29">
        <v>9</v>
      </c>
      <c r="D87" s="29"/>
      <c r="E87" s="1">
        <v>99942</v>
      </c>
      <c r="F87" s="33"/>
      <c r="G87" s="1">
        <v>0</v>
      </c>
      <c r="H87" s="33"/>
      <c r="I87" s="1">
        <v>0</v>
      </c>
      <c r="J87" s="33"/>
      <c r="K87" s="1">
        <v>0</v>
      </c>
    </row>
    <row r="88" spans="1:11" ht="18.899999999999999" customHeight="1">
      <c r="A88" s="28" t="s">
        <v>29</v>
      </c>
      <c r="C88" s="29"/>
      <c r="D88" s="29"/>
      <c r="E88" s="3">
        <f>SUM(E83:E87)</f>
        <v>1311274</v>
      </c>
      <c r="F88" s="33"/>
      <c r="G88" s="3">
        <f>SUM(G83:G87)</f>
        <v>1567176</v>
      </c>
      <c r="H88" s="33"/>
      <c r="I88" s="3">
        <f>SUM(I83:I87)</f>
        <v>146238</v>
      </c>
      <c r="J88" s="33"/>
      <c r="K88" s="3">
        <f>SUM(K83:K87)</f>
        <v>180123</v>
      </c>
    </row>
    <row r="89" spans="1:11" ht="18.899999999999999" customHeight="1">
      <c r="A89" s="28" t="s">
        <v>192</v>
      </c>
      <c r="C89" s="29"/>
      <c r="D89" s="29"/>
      <c r="E89" s="2">
        <f>E81-E88</f>
        <v>-121989</v>
      </c>
      <c r="F89" s="33"/>
      <c r="G89" s="2">
        <f>G81-G88</f>
        <v>-44531</v>
      </c>
      <c r="H89" s="33"/>
      <c r="I89" s="2">
        <f>I81-I88</f>
        <v>57184</v>
      </c>
      <c r="J89" s="33"/>
      <c r="K89" s="2">
        <f>K81-K88</f>
        <v>29908</v>
      </c>
    </row>
    <row r="90" spans="1:11" ht="18.899999999999999" customHeight="1">
      <c r="A90" s="26" t="s">
        <v>243</v>
      </c>
      <c r="C90" s="29">
        <v>6</v>
      </c>
      <c r="D90" s="29"/>
      <c r="E90" s="2">
        <v>-9383</v>
      </c>
      <c r="F90" s="33"/>
      <c r="G90" s="2">
        <v>0</v>
      </c>
      <c r="H90" s="33"/>
      <c r="I90" s="2">
        <v>0</v>
      </c>
      <c r="J90" s="33"/>
      <c r="K90" s="2">
        <v>0</v>
      </c>
    </row>
    <row r="91" spans="1:11" ht="18.899999999999999" customHeight="1">
      <c r="A91" s="26" t="s">
        <v>225</v>
      </c>
      <c r="C91" s="29">
        <v>7</v>
      </c>
      <c r="D91" s="29"/>
      <c r="E91" s="2">
        <v>26452</v>
      </c>
      <c r="F91" s="33"/>
      <c r="G91" s="2">
        <v>18284</v>
      </c>
      <c r="H91" s="33"/>
      <c r="I91" s="2">
        <v>0</v>
      </c>
      <c r="J91" s="33"/>
      <c r="K91" s="2">
        <v>0</v>
      </c>
    </row>
    <row r="92" spans="1:11" ht="18.899999999999999" customHeight="1">
      <c r="A92" s="26" t="s">
        <v>93</v>
      </c>
      <c r="C92" s="29"/>
      <c r="D92" s="29"/>
      <c r="E92" s="4">
        <v>-135396</v>
      </c>
      <c r="F92" s="33"/>
      <c r="G92" s="4">
        <v>-120623</v>
      </c>
      <c r="H92" s="33"/>
      <c r="I92" s="4">
        <v>-65651</v>
      </c>
      <c r="J92" s="33"/>
      <c r="K92" s="4">
        <v>-51337</v>
      </c>
    </row>
    <row r="93" spans="1:11" ht="18.899999999999999" customHeight="1">
      <c r="A93" s="28" t="s">
        <v>226</v>
      </c>
      <c r="C93" s="29"/>
      <c r="D93" s="29"/>
      <c r="E93" s="38">
        <f>SUM(E89:E92)</f>
        <v>-240316</v>
      </c>
      <c r="F93" s="33"/>
      <c r="G93" s="38">
        <f>SUM(G89:G92)</f>
        <v>-146870</v>
      </c>
      <c r="H93" s="33"/>
      <c r="I93" s="38">
        <f>SUM(I89:I92)</f>
        <v>-8467</v>
      </c>
      <c r="J93" s="33"/>
      <c r="K93" s="38">
        <f>SUM(K89:K92)</f>
        <v>-21429</v>
      </c>
    </row>
    <row r="94" spans="1:11" ht="18.899999999999999" customHeight="1">
      <c r="A94" s="26" t="s">
        <v>164</v>
      </c>
      <c r="C94" s="29">
        <v>18</v>
      </c>
      <c r="D94" s="29"/>
      <c r="E94" s="1">
        <v>-5752</v>
      </c>
      <c r="F94" s="33"/>
      <c r="G94" s="1">
        <v>-9308</v>
      </c>
      <c r="H94" s="33"/>
      <c r="I94" s="54">
        <v>-4162</v>
      </c>
      <c r="J94" s="33"/>
      <c r="K94" s="54">
        <v>-2089</v>
      </c>
    </row>
    <row r="95" spans="1:11" ht="18.899999999999999" customHeight="1">
      <c r="A95" s="28" t="s">
        <v>227</v>
      </c>
      <c r="C95" s="29"/>
      <c r="D95" s="29"/>
      <c r="E95" s="3">
        <f>SUM(E93:E94)</f>
        <v>-246068</v>
      </c>
      <c r="F95" s="33"/>
      <c r="G95" s="3">
        <f>SUM(G93:G94)</f>
        <v>-156178</v>
      </c>
      <c r="H95" s="33"/>
      <c r="I95" s="3">
        <f>SUM(I93:I94)</f>
        <v>-12629</v>
      </c>
      <c r="J95" s="38"/>
      <c r="K95" s="3">
        <f>SUM(K93:K94)</f>
        <v>-23518</v>
      </c>
    </row>
    <row r="96" spans="1:11" ht="5.25" customHeight="1">
      <c r="A96" s="28"/>
      <c r="C96" s="29"/>
      <c r="D96" s="29"/>
      <c r="E96" s="2"/>
      <c r="F96" s="33"/>
      <c r="G96" s="2"/>
      <c r="H96" s="33"/>
      <c r="I96" s="2"/>
      <c r="J96" s="38"/>
      <c r="K96" s="2"/>
    </row>
    <row r="97" spans="1:12" ht="20.25" customHeight="1">
      <c r="A97" s="63" t="s">
        <v>152</v>
      </c>
      <c r="B97" s="52"/>
      <c r="C97" s="64"/>
      <c r="D97" s="65"/>
      <c r="E97" s="66"/>
      <c r="G97" s="66"/>
      <c r="I97" s="66"/>
      <c r="J97" s="67"/>
      <c r="K97" s="66"/>
    </row>
    <row r="98" spans="1:12" ht="20.25" customHeight="1">
      <c r="A98" s="68" t="s">
        <v>220</v>
      </c>
      <c r="B98" s="52"/>
      <c r="C98" s="64"/>
      <c r="D98" s="65"/>
      <c r="E98" s="66"/>
      <c r="G98" s="66"/>
      <c r="I98" s="66"/>
      <c r="J98" s="67"/>
      <c r="K98" s="66"/>
    </row>
    <row r="99" spans="1:12" s="34" customFormat="1" ht="20.25" customHeight="1">
      <c r="A99" s="68" t="s">
        <v>221</v>
      </c>
      <c r="B99" s="69"/>
      <c r="C99" s="70"/>
      <c r="D99" s="71"/>
      <c r="E99" s="72"/>
      <c r="G99" s="72"/>
      <c r="I99" s="72"/>
      <c r="J99" s="73"/>
      <c r="K99" s="72"/>
    </row>
    <row r="100" spans="1:12" ht="20.25" customHeight="1">
      <c r="A100" s="26" t="s">
        <v>76</v>
      </c>
      <c r="B100" s="52"/>
      <c r="C100" s="64"/>
      <c r="D100" s="65"/>
      <c r="E100" s="66"/>
      <c r="G100" s="66"/>
      <c r="I100" s="66"/>
      <c r="J100" s="67"/>
      <c r="K100" s="66"/>
    </row>
    <row r="101" spans="1:12" ht="20.25" customHeight="1">
      <c r="A101" s="26" t="s">
        <v>244</v>
      </c>
      <c r="B101" s="52"/>
      <c r="C101" s="64"/>
      <c r="D101" s="65"/>
      <c r="E101" s="66">
        <v>-9828</v>
      </c>
      <c r="F101" s="37"/>
      <c r="G101" s="66">
        <v>-31601</v>
      </c>
      <c r="H101" s="37"/>
      <c r="I101" s="66">
        <v>0</v>
      </c>
      <c r="J101" s="37"/>
      <c r="K101" s="66">
        <v>0</v>
      </c>
    </row>
    <row r="102" spans="1:12" ht="18.600000000000001" customHeight="1">
      <c r="A102" s="26" t="s">
        <v>247</v>
      </c>
      <c r="B102" s="52"/>
      <c r="C102" s="64"/>
      <c r="D102" s="65"/>
      <c r="E102" s="66"/>
      <c r="G102" s="66"/>
      <c r="I102" s="66"/>
      <c r="J102" s="67"/>
      <c r="K102" s="66"/>
    </row>
    <row r="103" spans="1:12" ht="18.600000000000001" customHeight="1">
      <c r="A103" s="26" t="s">
        <v>248</v>
      </c>
      <c r="B103" s="52"/>
      <c r="C103" s="64"/>
      <c r="D103" s="65"/>
      <c r="E103" s="66"/>
      <c r="G103" s="66"/>
      <c r="I103" s="66"/>
      <c r="J103" s="67"/>
      <c r="K103" s="66"/>
    </row>
    <row r="104" spans="1:12" ht="18.600000000000001" customHeight="1">
      <c r="A104" s="26" t="s">
        <v>249</v>
      </c>
      <c r="B104" s="52"/>
      <c r="C104" s="64"/>
      <c r="D104" s="65"/>
      <c r="E104" s="66">
        <v>-2112</v>
      </c>
      <c r="F104" s="37">
        <v>0</v>
      </c>
      <c r="G104" s="66">
        <v>0</v>
      </c>
      <c r="H104" s="37"/>
      <c r="I104" s="66">
        <v>0</v>
      </c>
      <c r="J104" s="37"/>
      <c r="K104" s="66">
        <v>0</v>
      </c>
    </row>
    <row r="105" spans="1:12" ht="18.600000000000001" customHeight="1">
      <c r="A105" s="26" t="s">
        <v>273</v>
      </c>
      <c r="B105" s="52"/>
      <c r="C105" s="64"/>
      <c r="D105" s="65"/>
      <c r="E105" s="66"/>
      <c r="G105" s="66"/>
      <c r="I105" s="66"/>
      <c r="J105" s="67"/>
      <c r="K105" s="66"/>
    </row>
    <row r="106" spans="1:12" ht="18.600000000000001" customHeight="1">
      <c r="A106" s="26" t="s">
        <v>274</v>
      </c>
      <c r="B106" s="52"/>
      <c r="C106" s="29">
        <v>6</v>
      </c>
      <c r="D106" s="65"/>
      <c r="E106" s="74">
        <v>546</v>
      </c>
      <c r="F106" s="37"/>
      <c r="G106" s="74">
        <v>0</v>
      </c>
      <c r="H106" s="37"/>
      <c r="I106" s="74">
        <v>0</v>
      </c>
      <c r="J106" s="37"/>
      <c r="K106" s="74">
        <v>0</v>
      </c>
    </row>
    <row r="107" spans="1:12" ht="20.25" customHeight="1">
      <c r="A107" s="63" t="s">
        <v>55</v>
      </c>
      <c r="B107" s="52"/>
      <c r="C107" s="64"/>
      <c r="D107" s="65"/>
      <c r="E107" s="89">
        <f>SUM(E101:E106)</f>
        <v>-11394</v>
      </c>
      <c r="F107" s="37"/>
      <c r="G107" s="89">
        <f>SUM(G101:G106)</f>
        <v>-31601</v>
      </c>
      <c r="H107" s="37"/>
      <c r="I107" s="89">
        <f>SUM(I101:I106)</f>
        <v>0</v>
      </c>
      <c r="J107" s="76"/>
      <c r="K107" s="89">
        <f>SUM(K101:K106)</f>
        <v>0</v>
      </c>
    </row>
    <row r="108" spans="1:12" ht="20.25" customHeight="1" thickBot="1">
      <c r="A108" s="63" t="s">
        <v>56</v>
      </c>
      <c r="B108" s="52"/>
      <c r="C108" s="77"/>
      <c r="D108" s="78"/>
      <c r="E108" s="79">
        <f>E107+E95</f>
        <v>-257462</v>
      </c>
      <c r="G108" s="79">
        <f>G107+G95</f>
        <v>-187779</v>
      </c>
      <c r="I108" s="79">
        <f>I107+I95</f>
        <v>-12629</v>
      </c>
      <c r="J108" s="76"/>
      <c r="K108" s="79">
        <f>K107+K95</f>
        <v>-23518</v>
      </c>
    </row>
    <row r="109" spans="1:12" ht="9" customHeight="1" thickTop="1">
      <c r="A109" s="26"/>
      <c r="C109" s="80"/>
      <c r="D109" s="80"/>
      <c r="E109" s="10"/>
      <c r="F109" s="81"/>
      <c r="G109" s="10"/>
      <c r="H109" s="81"/>
      <c r="I109" s="10"/>
      <c r="J109" s="82"/>
      <c r="K109" s="10"/>
    </row>
    <row r="110" spans="1:12" ht="20.25" customHeight="1">
      <c r="A110" s="21" t="s">
        <v>1</v>
      </c>
      <c r="C110" s="80"/>
      <c r="D110" s="80"/>
      <c r="E110" s="10"/>
      <c r="F110" s="81"/>
      <c r="G110" s="10"/>
      <c r="H110" s="81"/>
      <c r="I110" s="10"/>
      <c r="J110" s="82"/>
      <c r="K110" s="10"/>
    </row>
    <row r="111" spans="1:12" ht="20.25" customHeight="1">
      <c r="L111" s="20" t="s">
        <v>37</v>
      </c>
    </row>
    <row r="112" spans="1:12" s="19" customFormat="1" ht="20.25" customHeight="1">
      <c r="A112" s="17" t="s">
        <v>112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spans="1:12" ht="20.25" customHeight="1">
      <c r="A113" s="17" t="s">
        <v>146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spans="1:12" s="19" customFormat="1" ht="20.25" customHeight="1">
      <c r="A114" s="17" t="s">
        <v>239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spans="1:12" s="19" customFormat="1" ht="20.25" customHeight="1">
      <c r="B115" s="18"/>
      <c r="C115" s="18"/>
      <c r="D115" s="18"/>
      <c r="E115" s="20"/>
      <c r="F115" s="18"/>
      <c r="G115" s="20"/>
      <c r="H115" s="18"/>
      <c r="I115" s="20"/>
      <c r="J115" s="18"/>
      <c r="K115" s="20"/>
      <c r="L115" s="46" t="s">
        <v>283</v>
      </c>
    </row>
    <row r="116" spans="1:12" ht="20.25" customHeight="1">
      <c r="A116" s="19"/>
      <c r="B116" s="18"/>
      <c r="C116" s="18"/>
      <c r="D116" s="18"/>
      <c r="E116" s="98" t="s">
        <v>49</v>
      </c>
      <c r="F116" s="98"/>
      <c r="G116" s="98"/>
      <c r="H116" s="19"/>
      <c r="I116" s="20"/>
      <c r="J116" s="18" t="s">
        <v>50</v>
      </c>
      <c r="K116" s="20"/>
    </row>
    <row r="117" spans="1:12" ht="20.25" customHeight="1">
      <c r="A117" s="19"/>
      <c r="B117" s="18"/>
      <c r="C117" s="18"/>
      <c r="D117" s="18"/>
      <c r="E117" s="97" t="s">
        <v>51</v>
      </c>
      <c r="F117" s="97"/>
      <c r="G117" s="97"/>
      <c r="H117" s="19"/>
      <c r="I117" s="47"/>
      <c r="J117" s="48" t="s">
        <v>51</v>
      </c>
      <c r="K117" s="47"/>
    </row>
    <row r="118" spans="1:12" ht="20.25" customHeight="1">
      <c r="C118" s="22" t="s">
        <v>0</v>
      </c>
      <c r="D118" s="22"/>
      <c r="E118" s="27">
        <v>2026</v>
      </c>
      <c r="F118" s="26"/>
      <c r="G118" s="27">
        <v>2025</v>
      </c>
      <c r="H118" s="49"/>
      <c r="I118" s="50">
        <v>2026</v>
      </c>
      <c r="J118" s="49"/>
      <c r="K118" s="50">
        <v>2025</v>
      </c>
    </row>
    <row r="120" spans="1:12" ht="20.25" customHeight="1">
      <c r="A120" s="28" t="s">
        <v>148</v>
      </c>
      <c r="C120" s="29"/>
      <c r="D120" s="29"/>
      <c r="E120" s="11"/>
      <c r="F120" s="83"/>
      <c r="G120" s="11"/>
      <c r="H120" s="53"/>
      <c r="I120" s="11"/>
      <c r="J120" s="53"/>
      <c r="K120" s="11"/>
    </row>
    <row r="121" spans="1:12" ht="20.25" customHeight="1" thickBot="1">
      <c r="A121" s="26" t="s">
        <v>73</v>
      </c>
      <c r="C121" s="80"/>
      <c r="D121" s="80"/>
      <c r="E121" s="13">
        <f>E123-E122</f>
        <v>-164534</v>
      </c>
      <c r="F121" s="83"/>
      <c r="G121" s="13">
        <f>G123-G122</f>
        <v>-111315</v>
      </c>
      <c r="H121" s="83"/>
      <c r="I121" s="12">
        <f>I95</f>
        <v>-12629</v>
      </c>
      <c r="J121" s="53"/>
      <c r="K121" s="12">
        <f>K95</f>
        <v>-23518</v>
      </c>
    </row>
    <row r="122" spans="1:12" ht="20.25" customHeight="1" thickTop="1">
      <c r="A122" s="26" t="s">
        <v>97</v>
      </c>
      <c r="C122" s="80"/>
      <c r="D122" s="80"/>
      <c r="E122" s="1">
        <v>-81534</v>
      </c>
      <c r="F122" s="83"/>
      <c r="G122" s="1">
        <v>-44863</v>
      </c>
      <c r="H122" s="83"/>
      <c r="I122" s="13"/>
      <c r="J122" s="53"/>
      <c r="K122" s="13"/>
    </row>
    <row r="123" spans="1:12" ht="20.25" customHeight="1" thickBot="1">
      <c r="A123" s="26"/>
      <c r="C123" s="80"/>
      <c r="D123" s="80"/>
      <c r="E123" s="14">
        <f>E95</f>
        <v>-246068</v>
      </c>
      <c r="F123" s="83"/>
      <c r="G123" s="14">
        <f>G95</f>
        <v>-156178</v>
      </c>
      <c r="H123" s="83"/>
      <c r="I123" s="13"/>
      <c r="J123" s="53"/>
      <c r="K123" s="13"/>
    </row>
    <row r="124" spans="1:12" ht="20.25" customHeight="1" thickTop="1">
      <c r="A124" s="84"/>
      <c r="B124" s="52"/>
      <c r="C124" s="64"/>
      <c r="D124" s="65"/>
      <c r="E124" s="85"/>
      <c r="G124" s="85"/>
      <c r="H124" s="76"/>
      <c r="I124" s="76"/>
      <c r="J124" s="76"/>
      <c r="K124" s="76"/>
    </row>
    <row r="125" spans="1:12" ht="20.25" customHeight="1">
      <c r="A125" s="28" t="s">
        <v>72</v>
      </c>
      <c r="B125" s="52"/>
      <c r="C125" s="64"/>
      <c r="D125" s="65"/>
      <c r="E125" s="85"/>
      <c r="G125" s="85"/>
      <c r="H125" s="76"/>
      <c r="I125" s="76"/>
      <c r="J125" s="76"/>
      <c r="K125" s="76"/>
    </row>
    <row r="126" spans="1:12" ht="20.25" customHeight="1" thickBot="1">
      <c r="A126" s="26" t="s">
        <v>73</v>
      </c>
      <c r="B126" s="52"/>
      <c r="C126" s="77"/>
      <c r="D126" s="78"/>
      <c r="E126" s="76">
        <f>E128-E127</f>
        <v>-171662</v>
      </c>
      <c r="F126" s="37"/>
      <c r="G126" s="76">
        <f>G128-G127</f>
        <v>-128924</v>
      </c>
      <c r="H126" s="76"/>
      <c r="I126" s="79">
        <f>I108</f>
        <v>-12629</v>
      </c>
      <c r="J126" s="76"/>
      <c r="K126" s="79">
        <f>K108</f>
        <v>-23518</v>
      </c>
    </row>
    <row r="127" spans="1:12" ht="20.25" customHeight="1" thickTop="1">
      <c r="A127" s="26" t="s">
        <v>97</v>
      </c>
      <c r="B127" s="52"/>
      <c r="C127" s="64"/>
      <c r="D127" s="65"/>
      <c r="E127" s="1">
        <v>-85800</v>
      </c>
      <c r="G127" s="1">
        <v>-58855</v>
      </c>
      <c r="H127" s="76"/>
      <c r="I127" s="76"/>
      <c r="J127" s="76"/>
      <c r="K127" s="76"/>
    </row>
    <row r="128" spans="1:12" ht="20.25" customHeight="1" thickBot="1">
      <c r="E128" s="86">
        <f>E108</f>
        <v>-257462</v>
      </c>
      <c r="F128" s="29"/>
      <c r="G128" s="86">
        <f>G108</f>
        <v>-187779</v>
      </c>
      <c r="I128" s="9"/>
      <c r="K128" s="9"/>
    </row>
    <row r="129" spans="1:11" ht="15" customHeight="1" thickTop="1">
      <c r="A129" s="26"/>
      <c r="C129" s="80"/>
      <c r="D129" s="80"/>
      <c r="E129" s="8"/>
      <c r="F129" s="80"/>
      <c r="G129" s="8"/>
      <c r="H129" s="87"/>
      <c r="I129" s="8"/>
      <c r="J129" s="87"/>
      <c r="K129" s="8"/>
    </row>
    <row r="130" spans="1:11" ht="20.25" customHeight="1">
      <c r="A130" s="28" t="s">
        <v>284</v>
      </c>
      <c r="C130" s="80">
        <v>19</v>
      </c>
      <c r="D130" s="80"/>
      <c r="E130" s="8"/>
      <c r="F130" s="80"/>
      <c r="G130" s="8"/>
      <c r="H130" s="87"/>
      <c r="I130" s="8"/>
      <c r="J130" s="87"/>
      <c r="K130" s="8"/>
    </row>
    <row r="131" spans="1:11" ht="20.25" customHeight="1" thickBot="1">
      <c r="A131" s="26" t="s">
        <v>228</v>
      </c>
      <c r="C131" s="80"/>
      <c r="D131" s="80"/>
      <c r="E131" s="88">
        <f>E121/526456</f>
        <v>-0.31253134165058427</v>
      </c>
      <c r="F131" s="80"/>
      <c r="G131" s="88">
        <f>G121/526456</f>
        <v>-0.21144217180543104</v>
      </c>
      <c r="H131" s="80"/>
      <c r="I131" s="88">
        <f>I121/526456</f>
        <v>-2.3988709407813759E-2</v>
      </c>
      <c r="J131" s="80"/>
      <c r="K131" s="88">
        <v>-4.4999999999999998E-2</v>
      </c>
    </row>
    <row r="132" spans="1:11" ht="20.25" customHeight="1" thickTop="1">
      <c r="A132" s="26"/>
      <c r="C132" s="80"/>
      <c r="D132" s="80"/>
      <c r="E132" s="15"/>
      <c r="F132" s="81"/>
      <c r="G132" s="15"/>
      <c r="H132" s="81"/>
      <c r="I132" s="11"/>
      <c r="J132" s="80"/>
      <c r="K132" s="11"/>
    </row>
    <row r="133" spans="1:11" ht="20.25" customHeight="1">
      <c r="A133" s="21" t="s">
        <v>1</v>
      </c>
    </row>
  </sheetData>
  <mergeCells count="8">
    <mergeCell ref="E70:G70"/>
    <mergeCell ref="E71:G71"/>
    <mergeCell ref="E116:G116"/>
    <mergeCell ref="E117:G117"/>
    <mergeCell ref="E6:G6"/>
    <mergeCell ref="E7:G7"/>
    <mergeCell ref="E47:G47"/>
    <mergeCell ref="E48:G48"/>
  </mergeCells>
  <printOptions horizontalCentered="1" gridLinesSet="0"/>
  <pageMargins left="0.98425196850393704" right="0.39370078740157499" top="0.78740157480314998" bottom="0" header="0.196850393700787" footer="0.196850393700787"/>
  <pageSetup paperSize="9" scale="90" fitToHeight="0" orientation="portrait" r:id="rId1"/>
  <headerFooter alignWithMargins="0"/>
  <rowBreaks count="3" manualBreakCount="3">
    <brk id="41" max="16383" man="1"/>
    <brk id="6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1"/>
  <sheetViews>
    <sheetView showGridLines="0" view="pageBreakPreview" topLeftCell="I1" zoomScale="73" zoomScaleNormal="85" zoomScaleSheetLayoutView="73" workbookViewId="0">
      <selection activeCell="W16" sqref="W16"/>
    </sheetView>
  </sheetViews>
  <sheetFormatPr defaultColWidth="9.33203125" defaultRowHeight="20.25" customHeight="1"/>
  <cols>
    <col min="1" max="1" width="27.6640625" style="26" customWidth="1"/>
    <col min="2" max="2" width="0.6640625" style="26" customWidth="1"/>
    <col min="3" max="3" width="5.5546875" style="26" customWidth="1"/>
    <col min="4" max="4" width="0.5546875" style="52" customWidth="1"/>
    <col min="5" max="5" width="11.33203125" style="52" customWidth="1"/>
    <col min="6" max="6" width="0.6640625" style="52" customWidth="1"/>
    <col min="7" max="7" width="11.33203125" style="52" customWidth="1"/>
    <col min="8" max="8" width="0.6640625" style="52" customWidth="1"/>
    <col min="9" max="9" width="11.33203125" style="52" customWidth="1"/>
    <col min="10" max="10" width="0.6640625" style="52" customWidth="1"/>
    <col min="11" max="11" width="11.33203125" style="52" customWidth="1"/>
    <col min="12" max="12" width="0.6640625" style="52" customWidth="1"/>
    <col min="13" max="13" width="11.44140625" style="52" customWidth="1"/>
    <col min="14" max="14" width="0.6640625" style="52" customWidth="1"/>
    <col min="15" max="15" width="11.33203125" style="52" customWidth="1"/>
    <col min="16" max="16" width="0.6640625" style="52" customWidth="1"/>
    <col min="17" max="17" width="11.33203125" style="52" customWidth="1"/>
    <col min="18" max="18" width="0.6640625" style="52" customWidth="1"/>
    <col min="19" max="19" width="11.33203125" style="52" customWidth="1"/>
    <col min="20" max="20" width="0.6640625" style="52" customWidth="1"/>
    <col min="21" max="21" width="11.33203125" style="52" customWidth="1"/>
    <col min="22" max="22" width="0.6640625" style="52" customWidth="1"/>
    <col min="23" max="23" width="11.44140625" style="52" customWidth="1"/>
    <col min="24" max="24" width="0.6640625" style="52" customWidth="1"/>
    <col min="25" max="25" width="11.33203125" style="52" customWidth="1"/>
    <col min="26" max="26" width="0.6640625" style="52" customWidth="1"/>
    <col min="27" max="27" width="11.33203125" style="52" customWidth="1"/>
    <col min="28" max="28" width="0.6640625" style="52" customWidth="1"/>
    <col min="29" max="29" width="11.33203125" style="52" customWidth="1"/>
    <col min="30" max="30" width="0.6640625" style="52" customWidth="1"/>
    <col min="31" max="31" width="11.33203125" style="52" customWidth="1"/>
    <col min="32" max="16384" width="9.33203125" style="52"/>
  </cols>
  <sheetData>
    <row r="1" spans="1:31" s="21" customFormat="1" ht="19.5" customHeight="1">
      <c r="E1" s="20"/>
      <c r="F1" s="20"/>
      <c r="G1" s="20"/>
      <c r="H1" s="20"/>
      <c r="I1" s="20"/>
      <c r="K1" s="20"/>
      <c r="M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C1" s="20"/>
      <c r="AE1" s="20" t="s">
        <v>37</v>
      </c>
    </row>
    <row r="2" spans="1:31" ht="19.5" customHeight="1">
      <c r="A2" s="17" t="s">
        <v>112</v>
      </c>
      <c r="B2" s="17"/>
      <c r="C2" s="17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1" ht="19.5" customHeight="1">
      <c r="A3" s="28" t="s">
        <v>8</v>
      </c>
      <c r="B3" s="28"/>
      <c r="C3" s="28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1" ht="19.5" customHeight="1">
      <c r="A4" s="17" t="s">
        <v>239</v>
      </c>
      <c r="B4" s="17"/>
      <c r="C4" s="17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1" ht="19.5" customHeight="1">
      <c r="D5" s="56"/>
      <c r="E5" s="20"/>
      <c r="F5" s="20"/>
      <c r="G5" s="20"/>
      <c r="H5" s="20"/>
      <c r="I5" s="20"/>
      <c r="J5" s="56"/>
      <c r="K5" s="20"/>
      <c r="L5" s="56"/>
      <c r="M5" s="20"/>
      <c r="N5" s="56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56"/>
      <c r="AC5" s="20"/>
      <c r="AD5" s="56"/>
      <c r="AE5" s="20" t="s">
        <v>33</v>
      </c>
    </row>
    <row r="6" spans="1:31" ht="19.5" customHeight="1">
      <c r="D6" s="56"/>
      <c r="E6" s="99" t="s">
        <v>53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31" ht="19.5" customHeight="1">
      <c r="D7" s="56"/>
      <c r="E7" s="100" t="s">
        <v>96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40"/>
      <c r="AC7" s="40"/>
      <c r="AD7" s="40"/>
      <c r="AE7" s="40"/>
    </row>
    <row r="8" spans="1:31" s="40" customFormat="1" ht="19.5" customHeight="1">
      <c r="A8" s="24"/>
      <c r="B8" s="24"/>
      <c r="C8" s="24"/>
      <c r="S8" s="100" t="s">
        <v>79</v>
      </c>
      <c r="T8" s="100"/>
      <c r="U8" s="100"/>
      <c r="V8" s="100"/>
      <c r="W8" s="100"/>
      <c r="X8" s="100"/>
      <c r="Y8" s="100"/>
      <c r="AA8" s="62"/>
    </row>
    <row r="9" spans="1:31" s="40" customFormat="1" ht="19.5" customHeight="1">
      <c r="A9" s="24"/>
      <c r="B9" s="24"/>
      <c r="C9" s="24"/>
      <c r="S9" s="100" t="s">
        <v>122</v>
      </c>
      <c r="T9" s="100"/>
      <c r="U9" s="100"/>
      <c r="V9" s="100"/>
      <c r="W9" s="100"/>
      <c r="Y9" s="62"/>
    </row>
    <row r="10" spans="1:31" s="40" customFormat="1" ht="19.5" customHeight="1">
      <c r="A10" s="24"/>
      <c r="B10" s="24"/>
      <c r="C10" s="24"/>
      <c r="I10" s="24"/>
      <c r="K10" s="24"/>
      <c r="S10" s="40" t="s">
        <v>82</v>
      </c>
    </row>
    <row r="11" spans="1:31" s="40" customFormat="1" ht="19.5" customHeight="1">
      <c r="A11" s="24"/>
      <c r="B11" s="24"/>
      <c r="C11" s="24"/>
      <c r="I11" s="24"/>
      <c r="K11" s="24" t="s">
        <v>118</v>
      </c>
      <c r="M11" s="24" t="s">
        <v>250</v>
      </c>
      <c r="S11" s="40" t="s">
        <v>83</v>
      </c>
      <c r="W11" s="40" t="s">
        <v>258</v>
      </c>
      <c r="AC11" s="40" t="s">
        <v>102</v>
      </c>
    </row>
    <row r="12" spans="1:31" s="40" customFormat="1" ht="19.5" customHeight="1">
      <c r="A12" s="24"/>
      <c r="B12" s="24"/>
      <c r="C12" s="24"/>
      <c r="I12" s="24"/>
      <c r="K12" s="24" t="s">
        <v>141</v>
      </c>
      <c r="M12" s="24" t="s">
        <v>251</v>
      </c>
      <c r="O12" s="99" t="s">
        <v>128</v>
      </c>
      <c r="P12" s="99"/>
      <c r="Q12" s="99"/>
      <c r="S12" s="40" t="s">
        <v>84</v>
      </c>
      <c r="W12" s="40" t="s">
        <v>259</v>
      </c>
      <c r="Y12" s="40" t="s">
        <v>85</v>
      </c>
      <c r="AA12" s="40" t="s">
        <v>108</v>
      </c>
      <c r="AC12" s="40" t="s">
        <v>101</v>
      </c>
    </row>
    <row r="13" spans="1:31" s="40" customFormat="1" ht="19.5" customHeight="1">
      <c r="A13" s="24"/>
      <c r="B13" s="24"/>
      <c r="C13" s="24"/>
      <c r="E13" s="40" t="s">
        <v>10</v>
      </c>
      <c r="I13" s="40" t="s">
        <v>115</v>
      </c>
      <c r="K13" s="40" t="s">
        <v>119</v>
      </c>
      <c r="M13" s="24" t="s">
        <v>252</v>
      </c>
      <c r="O13" s="40" t="s">
        <v>63</v>
      </c>
      <c r="S13" s="40" t="s">
        <v>86</v>
      </c>
      <c r="U13" s="40" t="s">
        <v>123</v>
      </c>
      <c r="W13" s="40" t="s">
        <v>157</v>
      </c>
      <c r="Y13" s="40" t="s">
        <v>87</v>
      </c>
      <c r="AA13" s="40" t="s">
        <v>109</v>
      </c>
      <c r="AC13" s="40" t="s">
        <v>100</v>
      </c>
      <c r="AE13" s="62"/>
    </row>
    <row r="14" spans="1:31" s="40" customFormat="1" ht="19.5" customHeight="1">
      <c r="A14" s="24"/>
      <c r="B14" s="24"/>
      <c r="C14" s="24"/>
      <c r="E14" s="40" t="s">
        <v>66</v>
      </c>
      <c r="I14" s="40" t="s">
        <v>116</v>
      </c>
      <c r="K14" s="40" t="s">
        <v>120</v>
      </c>
      <c r="M14" s="24" t="s">
        <v>253</v>
      </c>
      <c r="O14" s="40" t="s">
        <v>65</v>
      </c>
      <c r="Q14" s="40" t="s">
        <v>2</v>
      </c>
      <c r="S14" s="40" t="s">
        <v>88</v>
      </c>
      <c r="U14" s="40" t="s">
        <v>125</v>
      </c>
      <c r="W14" s="40" t="s">
        <v>260</v>
      </c>
      <c r="Y14" s="40" t="s">
        <v>89</v>
      </c>
      <c r="AA14" s="40" t="s">
        <v>110</v>
      </c>
      <c r="AC14" s="40" t="s">
        <v>98</v>
      </c>
      <c r="AE14" s="62"/>
    </row>
    <row r="15" spans="1:31" s="40" customFormat="1" ht="19.5" customHeight="1">
      <c r="A15" s="24"/>
      <c r="C15" s="22"/>
      <c r="D15" s="22"/>
      <c r="E15" s="59" t="s">
        <v>9</v>
      </c>
      <c r="G15" s="59" t="s">
        <v>69</v>
      </c>
      <c r="I15" s="59" t="s">
        <v>140</v>
      </c>
      <c r="K15" s="59" t="s">
        <v>121</v>
      </c>
      <c r="M15" s="27" t="s">
        <v>254</v>
      </c>
      <c r="O15" s="59" t="s">
        <v>64</v>
      </c>
      <c r="Q15" s="59" t="s">
        <v>257</v>
      </c>
      <c r="S15" s="59" t="s">
        <v>153</v>
      </c>
      <c r="U15" s="59" t="s">
        <v>124</v>
      </c>
      <c r="W15" s="59" t="s">
        <v>292</v>
      </c>
      <c r="Y15" s="59" t="s">
        <v>90</v>
      </c>
      <c r="AA15" s="59" t="s">
        <v>111</v>
      </c>
      <c r="AC15" s="59" t="s">
        <v>99</v>
      </c>
      <c r="AE15" s="60" t="s">
        <v>57</v>
      </c>
    </row>
    <row r="16" spans="1:31" ht="19.5" customHeight="1">
      <c r="A16" s="28" t="s">
        <v>177</v>
      </c>
      <c r="C16" s="28"/>
      <c r="E16" s="38">
        <v>526457</v>
      </c>
      <c r="F16" s="38"/>
      <c r="G16" s="38">
        <v>337774</v>
      </c>
      <c r="H16" s="38"/>
      <c r="I16" s="38">
        <v>37007</v>
      </c>
      <c r="J16" s="38"/>
      <c r="K16" s="38">
        <v>692418</v>
      </c>
      <c r="L16" s="38"/>
      <c r="M16" s="38">
        <v>0</v>
      </c>
      <c r="N16" s="38"/>
      <c r="O16" s="38">
        <v>57190</v>
      </c>
      <c r="P16" s="38"/>
      <c r="Q16" s="38">
        <v>-102955</v>
      </c>
      <c r="R16" s="38"/>
      <c r="S16" s="38">
        <v>8988</v>
      </c>
      <c r="T16" s="38"/>
      <c r="U16" s="38">
        <v>383003</v>
      </c>
      <c r="V16" s="38"/>
      <c r="W16" s="38">
        <v>0</v>
      </c>
      <c r="X16" s="38"/>
      <c r="Y16" s="38">
        <f>SUM(S16:W16)</f>
        <v>391991</v>
      </c>
      <c r="Z16" s="46"/>
      <c r="AA16" s="38">
        <f>SUM(E16:Q16)+Y16</f>
        <v>1939882</v>
      </c>
      <c r="AB16" s="46"/>
      <c r="AC16" s="38">
        <v>521659</v>
      </c>
      <c r="AD16" s="46"/>
      <c r="AE16" s="38">
        <f>SUM(AA16:AC16)</f>
        <v>2461541</v>
      </c>
    </row>
    <row r="17" spans="1:31" ht="19.5" customHeight="1">
      <c r="A17" s="26" t="s">
        <v>171</v>
      </c>
      <c r="E17" s="46">
        <v>0</v>
      </c>
      <c r="F17" s="46"/>
      <c r="G17" s="46">
        <v>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f>PL!G121</f>
        <v>-111315</v>
      </c>
      <c r="R17" s="46"/>
      <c r="S17" s="46">
        <v>0</v>
      </c>
      <c r="T17" s="46"/>
      <c r="U17" s="46">
        <v>0</v>
      </c>
      <c r="V17" s="46"/>
      <c r="W17" s="46">
        <v>0</v>
      </c>
      <c r="X17" s="46"/>
      <c r="Y17" s="38">
        <f>SUM(S17:W17)</f>
        <v>0</v>
      </c>
      <c r="Z17" s="46"/>
      <c r="AA17" s="38">
        <f>SUM(E17:Q17)+Y17</f>
        <v>-111315</v>
      </c>
      <c r="AB17" s="46"/>
      <c r="AC17" s="38">
        <f>PL!G122</f>
        <v>-44863</v>
      </c>
      <c r="AD17" s="46"/>
      <c r="AE17" s="38">
        <f>SUM(AA17:AC17)</f>
        <v>-156178</v>
      </c>
    </row>
    <row r="18" spans="1:31" ht="19.5" customHeight="1">
      <c r="A18" s="26" t="s">
        <v>80</v>
      </c>
      <c r="E18" s="54">
        <v>0</v>
      </c>
      <c r="F18" s="38"/>
      <c r="G18" s="54">
        <v>0</v>
      </c>
      <c r="H18" s="38"/>
      <c r="I18" s="54">
        <v>0</v>
      </c>
      <c r="J18" s="38"/>
      <c r="K18" s="54">
        <v>0</v>
      </c>
      <c r="L18" s="38"/>
      <c r="M18" s="54">
        <v>0</v>
      </c>
      <c r="N18" s="38"/>
      <c r="O18" s="54">
        <v>0</v>
      </c>
      <c r="P18" s="38"/>
      <c r="Q18" s="54">
        <v>0</v>
      </c>
      <c r="R18" s="38"/>
      <c r="S18" s="54">
        <v>-17609</v>
      </c>
      <c r="T18" s="38"/>
      <c r="U18" s="54">
        <v>0</v>
      </c>
      <c r="V18" s="38"/>
      <c r="W18" s="54">
        <v>0</v>
      </c>
      <c r="X18" s="38"/>
      <c r="Y18" s="54">
        <f>SUM(S18:W18)</f>
        <v>-17609</v>
      </c>
      <c r="Z18" s="46"/>
      <c r="AA18" s="54">
        <f>SUM(E18:Q18)+Y18</f>
        <v>-17609</v>
      </c>
      <c r="AB18" s="46"/>
      <c r="AC18" s="55">
        <v>-13992</v>
      </c>
      <c r="AD18" s="46"/>
      <c r="AE18" s="54">
        <f>SUM(AA18:AC18)</f>
        <v>-31601</v>
      </c>
    </row>
    <row r="19" spans="1:31" ht="19.5" customHeight="1">
      <c r="A19" s="26" t="s">
        <v>81</v>
      </c>
      <c r="E19" s="46">
        <f>SUM(E17:E18)</f>
        <v>0</v>
      </c>
      <c r="F19" s="46"/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0</v>
      </c>
      <c r="L19" s="46"/>
      <c r="M19" s="46">
        <f>SUM(M17:M18)</f>
        <v>0</v>
      </c>
      <c r="N19" s="46"/>
      <c r="O19" s="46">
        <f>SUM(O17:O18)</f>
        <v>0</v>
      </c>
      <c r="P19" s="46"/>
      <c r="Q19" s="46">
        <f>SUM(Q17:Q18)</f>
        <v>-111315</v>
      </c>
      <c r="R19" s="46"/>
      <c r="S19" s="46">
        <f>SUM(S17:S18)</f>
        <v>-17609</v>
      </c>
      <c r="T19" s="46"/>
      <c r="U19" s="46">
        <f>SUM(U17:U18)</f>
        <v>0</v>
      </c>
      <c r="V19" s="46"/>
      <c r="W19" s="46">
        <f>SUM(W17:W18)</f>
        <v>0</v>
      </c>
      <c r="X19" s="46"/>
      <c r="Y19" s="46">
        <f>SUM(Y17:Y18)</f>
        <v>-17609</v>
      </c>
      <c r="Z19" s="46"/>
      <c r="AA19" s="46">
        <f>SUM(AA17:AA18)</f>
        <v>-128924</v>
      </c>
      <c r="AB19" s="46"/>
      <c r="AC19" s="46">
        <f>SUM(AC17:AC18)</f>
        <v>-58855</v>
      </c>
      <c r="AD19" s="46"/>
      <c r="AE19" s="46">
        <f>SUM(AE17:AE18)</f>
        <v>-187779</v>
      </c>
    </row>
    <row r="20" spans="1:31" ht="19.5" customHeight="1" thickBot="1">
      <c r="A20" s="28" t="s">
        <v>229</v>
      </c>
      <c r="B20" s="28"/>
      <c r="C20" s="28"/>
      <c r="E20" s="61">
        <f>SUM(E16:E19)-E19</f>
        <v>526457</v>
      </c>
      <c r="F20" s="46"/>
      <c r="G20" s="61">
        <f>SUM(G16:G19)-G19</f>
        <v>337774</v>
      </c>
      <c r="H20" s="46"/>
      <c r="I20" s="61">
        <f>SUM(I16:I19)-I19</f>
        <v>37007</v>
      </c>
      <c r="J20" s="46"/>
      <c r="K20" s="61">
        <f>SUM(K16:K19)-K19</f>
        <v>692418</v>
      </c>
      <c r="L20" s="46"/>
      <c r="M20" s="61">
        <f>SUM(M16:M19)-M19</f>
        <v>0</v>
      </c>
      <c r="N20" s="46"/>
      <c r="O20" s="61">
        <f>SUM(O16:O19)-O19</f>
        <v>57190</v>
      </c>
      <c r="P20" s="46"/>
      <c r="Q20" s="61">
        <f>SUM(Q16:Q19)-Q19</f>
        <v>-214270</v>
      </c>
      <c r="R20" s="46"/>
      <c r="S20" s="61">
        <f>SUM(S16:S19)-S19</f>
        <v>-8621</v>
      </c>
      <c r="T20" s="46"/>
      <c r="U20" s="61">
        <f>SUM(U16:U19)-U19</f>
        <v>383003</v>
      </c>
      <c r="V20" s="46"/>
      <c r="W20" s="61">
        <f>SUM(W16:W19)-W19</f>
        <v>0</v>
      </c>
      <c r="X20" s="46"/>
      <c r="Y20" s="61">
        <f>SUM(Y16:Y19)-Y19</f>
        <v>374382</v>
      </c>
      <c r="Z20" s="46"/>
      <c r="AA20" s="61">
        <f>SUM(AA16:AA19)-AA19</f>
        <v>1810958</v>
      </c>
      <c r="AB20" s="46"/>
      <c r="AC20" s="61">
        <f>SUM(AC16:AC19)-AC19</f>
        <v>462804</v>
      </c>
      <c r="AD20" s="46"/>
      <c r="AE20" s="61">
        <f>SUM(AE16:AE19)-AE19</f>
        <v>2273762</v>
      </c>
    </row>
    <row r="21" spans="1:31" ht="19.5" customHeight="1" thickTop="1">
      <c r="A21" s="28"/>
      <c r="B21" s="28"/>
      <c r="C21" s="28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19.5" customHeight="1">
      <c r="A22" s="28" t="s">
        <v>208</v>
      </c>
      <c r="C22" s="28"/>
      <c r="E22" s="38">
        <v>526457</v>
      </c>
      <c r="F22" s="38"/>
      <c r="G22" s="38">
        <v>337774</v>
      </c>
      <c r="H22" s="38"/>
      <c r="I22" s="38">
        <v>37007</v>
      </c>
      <c r="J22" s="38"/>
      <c r="K22" s="38">
        <v>692418</v>
      </c>
      <c r="L22" s="38"/>
      <c r="M22" s="38">
        <v>0</v>
      </c>
      <c r="N22" s="38"/>
      <c r="O22" s="38">
        <v>57190</v>
      </c>
      <c r="P22" s="38"/>
      <c r="Q22" s="38">
        <v>-633907</v>
      </c>
      <c r="R22" s="38"/>
      <c r="S22" s="38">
        <v>18885</v>
      </c>
      <c r="T22" s="38"/>
      <c r="U22" s="38">
        <v>383003</v>
      </c>
      <c r="V22" s="38"/>
      <c r="W22" s="38">
        <v>0</v>
      </c>
      <c r="X22" s="38"/>
      <c r="Y22" s="38">
        <f>SUM(S22:W22)</f>
        <v>401888</v>
      </c>
      <c r="Z22" s="46"/>
      <c r="AA22" s="38">
        <f>SUM(E22:Q22)+Y22</f>
        <v>1418827</v>
      </c>
      <c r="AB22" s="46"/>
      <c r="AC22" s="38">
        <v>247152</v>
      </c>
      <c r="AD22" s="46"/>
      <c r="AE22" s="38">
        <f>SUM(AA22:AC22)</f>
        <v>1665979</v>
      </c>
    </row>
    <row r="23" spans="1:31" ht="19.5" customHeight="1">
      <c r="A23" s="26" t="s">
        <v>171</v>
      </c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v>0</v>
      </c>
      <c r="N23" s="46"/>
      <c r="O23" s="46">
        <v>0</v>
      </c>
      <c r="P23" s="46"/>
      <c r="Q23" s="46">
        <f>PL!E121</f>
        <v>-164534</v>
      </c>
      <c r="R23" s="46"/>
      <c r="S23" s="46">
        <v>0</v>
      </c>
      <c r="T23" s="46"/>
      <c r="U23" s="46">
        <v>0</v>
      </c>
      <c r="V23" s="46"/>
      <c r="W23" s="46">
        <v>0</v>
      </c>
      <c r="X23" s="46"/>
      <c r="Y23" s="38">
        <f>SUM(S23:W23)</f>
        <v>0</v>
      </c>
      <c r="Z23" s="46"/>
      <c r="AA23" s="38">
        <f>SUM(E23:Q23)+Y23</f>
        <v>-164534</v>
      </c>
      <c r="AB23" s="46"/>
      <c r="AC23" s="38">
        <f>PL!E122</f>
        <v>-81534</v>
      </c>
      <c r="AD23" s="46"/>
      <c r="AE23" s="38">
        <f>SUM(AA23:AC23)</f>
        <v>-246068</v>
      </c>
    </row>
    <row r="24" spans="1:31" ht="19.5" customHeight="1">
      <c r="A24" s="26" t="s">
        <v>80</v>
      </c>
      <c r="E24" s="54">
        <v>0</v>
      </c>
      <c r="F24" s="38"/>
      <c r="G24" s="54">
        <v>0</v>
      </c>
      <c r="H24" s="38"/>
      <c r="I24" s="54">
        <v>0</v>
      </c>
      <c r="J24" s="38"/>
      <c r="K24" s="54">
        <v>0</v>
      </c>
      <c r="L24" s="38"/>
      <c r="M24" s="54">
        <v>0</v>
      </c>
      <c r="N24" s="38"/>
      <c r="O24" s="54">
        <v>0</v>
      </c>
      <c r="P24" s="38"/>
      <c r="Q24" s="54">
        <v>0</v>
      </c>
      <c r="R24" s="38"/>
      <c r="S24" s="54">
        <v>-7674</v>
      </c>
      <c r="T24" s="38"/>
      <c r="U24" s="54">
        <v>0</v>
      </c>
      <c r="V24" s="38"/>
      <c r="W24" s="54">
        <v>546</v>
      </c>
      <c r="X24" s="38"/>
      <c r="Y24" s="54">
        <f>SUM(S24:W24)</f>
        <v>-7128</v>
      </c>
      <c r="Z24" s="46"/>
      <c r="AA24" s="54">
        <f>SUM(E24:Q24)+Y24</f>
        <v>-7128</v>
      </c>
      <c r="AB24" s="46"/>
      <c r="AC24" s="55">
        <v>-4266</v>
      </c>
      <c r="AD24" s="46"/>
      <c r="AE24" s="54">
        <f>SUM(AA24:AC24)</f>
        <v>-11394</v>
      </c>
    </row>
    <row r="25" spans="1:31" ht="19.5" customHeight="1">
      <c r="A25" s="26" t="s">
        <v>81</v>
      </c>
      <c r="E25" s="46">
        <f>SUM(E23:E24)</f>
        <v>0</v>
      </c>
      <c r="F25" s="46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0</v>
      </c>
      <c r="L25" s="46"/>
      <c r="M25" s="46">
        <f>SUM(M23:M24)</f>
        <v>0</v>
      </c>
      <c r="N25" s="46"/>
      <c r="O25" s="46">
        <f>SUM(O23:O24)</f>
        <v>0</v>
      </c>
      <c r="P25" s="46"/>
      <c r="Q25" s="46">
        <f>SUM(Q23:Q24)</f>
        <v>-164534</v>
      </c>
      <c r="R25" s="46"/>
      <c r="S25" s="46">
        <f>SUM(S23:S24)</f>
        <v>-7674</v>
      </c>
      <c r="T25" s="46"/>
      <c r="U25" s="46">
        <f>SUM(U23:U24)</f>
        <v>0</v>
      </c>
      <c r="V25" s="46"/>
      <c r="W25" s="46">
        <v>0</v>
      </c>
      <c r="X25" s="46"/>
      <c r="Y25" s="46">
        <f>SUM(Y23:Y24)</f>
        <v>-7128</v>
      </c>
      <c r="Z25" s="46"/>
      <c r="AA25" s="46">
        <f>SUM(AA23:AA24)</f>
        <v>-171662</v>
      </c>
      <c r="AB25" s="46"/>
      <c r="AC25" s="46">
        <f>SUM(AC23:AC24)</f>
        <v>-85800</v>
      </c>
      <c r="AD25" s="46"/>
      <c r="AE25" s="46">
        <f>SUM(AE23:AE24)</f>
        <v>-257462</v>
      </c>
    </row>
    <row r="26" spans="1:31" ht="19.5" customHeight="1">
      <c r="A26" s="26" t="s">
        <v>255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>
        <f>SUM(W25:W25)</f>
        <v>0</v>
      </c>
      <c r="X26" s="46"/>
      <c r="Y26" s="46"/>
      <c r="Z26" s="46"/>
      <c r="AA26" s="46"/>
      <c r="AB26" s="46"/>
      <c r="AC26" s="46"/>
      <c r="AD26" s="46"/>
      <c r="AE26" s="46"/>
    </row>
    <row r="27" spans="1:31" ht="19.5" customHeight="1">
      <c r="A27" s="26" t="s">
        <v>256</v>
      </c>
      <c r="E27" s="46">
        <f>SUM(E25:E25)</f>
        <v>0</v>
      </c>
      <c r="F27" s="46"/>
      <c r="G27" s="46">
        <f>SUM(G25:G25)</f>
        <v>0</v>
      </c>
      <c r="H27" s="46"/>
      <c r="I27" s="46">
        <f>SUM(I25:I25)</f>
        <v>0</v>
      </c>
      <c r="J27" s="46"/>
      <c r="K27" s="46">
        <f>SUM(K25:K25)</f>
        <v>0</v>
      </c>
      <c r="L27" s="46"/>
      <c r="M27" s="46">
        <v>-162947</v>
      </c>
      <c r="N27" s="46"/>
      <c r="O27" s="46">
        <f>SUM(O25:O25)</f>
        <v>0</v>
      </c>
      <c r="P27" s="46"/>
      <c r="Q27" s="46">
        <v>0</v>
      </c>
      <c r="R27" s="46"/>
      <c r="S27" s="46">
        <v>0</v>
      </c>
      <c r="T27" s="46"/>
      <c r="U27" s="46">
        <f>SUM(U25:U25)</f>
        <v>0</v>
      </c>
      <c r="V27" s="46"/>
      <c r="W27" s="46">
        <v>0</v>
      </c>
      <c r="X27" s="46"/>
      <c r="Y27" s="38">
        <f>SUM(S27:W27)</f>
        <v>0</v>
      </c>
      <c r="Z27" s="46"/>
      <c r="AA27" s="38">
        <f>SUM(E27:Q27)+Y27</f>
        <v>-162947</v>
      </c>
      <c r="AB27" s="46"/>
      <c r="AC27" s="38">
        <v>162947</v>
      </c>
      <c r="AD27" s="46"/>
      <c r="AE27" s="38">
        <f>SUM(E27:Q27)+AC27</f>
        <v>0</v>
      </c>
    </row>
    <row r="28" spans="1:31" ht="19.5" customHeight="1" thickBot="1">
      <c r="A28" s="28" t="s">
        <v>240</v>
      </c>
      <c r="B28" s="28"/>
      <c r="C28" s="28"/>
      <c r="E28" s="61">
        <f>SUM(E22:E27)-E25</f>
        <v>526457</v>
      </c>
      <c r="F28" s="46"/>
      <c r="G28" s="61">
        <f>SUM(G22:G27)-G25</f>
        <v>337774</v>
      </c>
      <c r="H28" s="46"/>
      <c r="I28" s="61">
        <f>SUM(I22:I27)-I25</f>
        <v>37007</v>
      </c>
      <c r="J28" s="46"/>
      <c r="K28" s="61">
        <f>SUM(K22:K27)-K25</f>
        <v>692418</v>
      </c>
      <c r="L28" s="46"/>
      <c r="M28" s="61">
        <f>SUM(M22:M27)-M25</f>
        <v>-162947</v>
      </c>
      <c r="N28" s="46"/>
      <c r="O28" s="61">
        <f>SUM(O22:O27)-O25</f>
        <v>57190</v>
      </c>
      <c r="P28" s="46"/>
      <c r="Q28" s="61">
        <f>SUM(Q22:Q27)-Q25</f>
        <v>-798441</v>
      </c>
      <c r="R28" s="46"/>
      <c r="S28" s="61">
        <f>SUM(S22:S27)-S25</f>
        <v>11211</v>
      </c>
      <c r="T28" s="46"/>
      <c r="U28" s="61">
        <f>SUM(U22:U27)-U25</f>
        <v>383003</v>
      </c>
      <c r="V28" s="46"/>
      <c r="W28" s="61">
        <f>SUM(W22:W27)-W25</f>
        <v>546</v>
      </c>
      <c r="X28" s="46"/>
      <c r="Y28" s="61">
        <f>SUM(Y22:Y27)-Y25</f>
        <v>394760</v>
      </c>
      <c r="Z28" s="46"/>
      <c r="AA28" s="61">
        <f>SUM(AA22:AA27)-AA25</f>
        <v>1084218</v>
      </c>
      <c r="AB28" s="46"/>
      <c r="AC28" s="61">
        <f>SUM(AC22:AC27)-AC25</f>
        <v>324299</v>
      </c>
      <c r="AD28" s="46"/>
      <c r="AE28" s="61">
        <f>SUM(AE22:AE27)-AE25</f>
        <v>1408517</v>
      </c>
    </row>
    <row r="29" spans="1:31" ht="19.5" customHeight="1" thickTop="1">
      <c r="A29" s="28"/>
      <c r="B29" s="28"/>
      <c r="C29" s="28"/>
      <c r="E29" s="46"/>
      <c r="F29" s="46"/>
      <c r="G29" s="46"/>
      <c r="H29" s="46"/>
      <c r="I29" s="46"/>
      <c r="J29" s="46"/>
      <c r="K29" s="46"/>
      <c r="L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</row>
    <row r="30" spans="1:31" ht="19.5" customHeight="1">
      <c r="A30" s="26" t="s">
        <v>1</v>
      </c>
      <c r="J30" s="26"/>
      <c r="L30" s="26"/>
      <c r="N30" s="46"/>
      <c r="AB30" s="26"/>
      <c r="AD30" s="26"/>
    </row>
    <row r="31" spans="1:31" ht="19.5" customHeight="1">
      <c r="J31" s="26"/>
      <c r="L31" s="26"/>
      <c r="M31" s="46"/>
      <c r="N31" s="46"/>
      <c r="AB31" s="26"/>
      <c r="AD31" s="26"/>
    </row>
    <row r="32" spans="1:31" ht="19.5" customHeight="1">
      <c r="J32" s="26"/>
      <c r="L32" s="26"/>
      <c r="M32" s="46"/>
      <c r="N32" s="26"/>
      <c r="AB32" s="26"/>
      <c r="AD32" s="26"/>
    </row>
    <row r="33" spans="13:14" ht="19.5" customHeight="1">
      <c r="M33" s="46"/>
      <c r="N33" s="26"/>
    </row>
    <row r="34" spans="13:14" ht="20.25" customHeight="1">
      <c r="N34" s="26"/>
    </row>
    <row r="58" spans="10:30" ht="20.25" customHeight="1">
      <c r="J58" s="26"/>
      <c r="L58" s="26"/>
      <c r="AB58" s="26"/>
      <c r="AD58" s="26"/>
    </row>
    <row r="59" spans="10:30" ht="18.75" customHeight="1">
      <c r="J59" s="26"/>
      <c r="L59" s="26"/>
      <c r="AB59" s="26"/>
      <c r="AD59" s="26"/>
    </row>
    <row r="60" spans="10:30" ht="18.75" customHeight="1">
      <c r="J60" s="26"/>
      <c r="L60" s="26"/>
      <c r="N60" s="26"/>
      <c r="AB60" s="26"/>
      <c r="AD60" s="26"/>
    </row>
    <row r="61" spans="10:30" ht="18.75" customHeight="1">
      <c r="J61" s="26"/>
      <c r="L61" s="26"/>
      <c r="N61" s="26"/>
      <c r="AB61" s="26"/>
      <c r="AD61" s="26"/>
    </row>
    <row r="62" spans="10:30" ht="18.75" customHeight="1">
      <c r="J62" s="26"/>
      <c r="L62" s="26"/>
      <c r="N62" s="26"/>
      <c r="AB62" s="26"/>
      <c r="AD62" s="26"/>
    </row>
    <row r="63" spans="10:30" ht="18.75" customHeight="1">
      <c r="J63" s="26"/>
      <c r="L63" s="26"/>
      <c r="N63" s="26"/>
      <c r="AB63" s="26"/>
      <c r="AD63" s="26"/>
    </row>
    <row r="64" spans="10:30" ht="18.75" customHeight="1">
      <c r="J64" s="26"/>
      <c r="L64" s="26"/>
      <c r="N64" s="26"/>
      <c r="AB64" s="26"/>
      <c r="AD64" s="26"/>
    </row>
    <row r="65" spans="10:30" ht="18.75" customHeight="1">
      <c r="J65" s="26"/>
      <c r="L65" s="26"/>
      <c r="N65" s="26"/>
      <c r="AB65" s="26"/>
      <c r="AD65" s="26"/>
    </row>
    <row r="66" spans="10:30" ht="18.75" customHeight="1">
      <c r="J66" s="26"/>
      <c r="L66" s="26"/>
      <c r="N66" s="26"/>
      <c r="AB66" s="26"/>
      <c r="AD66" s="26"/>
    </row>
    <row r="67" spans="10:30" ht="18.75" customHeight="1">
      <c r="J67" s="26"/>
      <c r="L67" s="26"/>
      <c r="N67" s="26"/>
      <c r="AB67" s="26"/>
      <c r="AD67" s="26"/>
    </row>
    <row r="68" spans="10:30" ht="18.75" customHeight="1">
      <c r="J68" s="26"/>
      <c r="L68" s="26"/>
      <c r="N68" s="26"/>
      <c r="AB68" s="26"/>
      <c r="AD68" s="26"/>
    </row>
    <row r="69" spans="10:30" ht="18.75" customHeight="1">
      <c r="J69" s="26"/>
      <c r="L69" s="26"/>
      <c r="N69" s="26"/>
      <c r="Q69" s="26"/>
      <c r="AB69" s="26"/>
      <c r="AD69" s="26"/>
    </row>
    <row r="70" spans="10:30" ht="18.75" customHeight="1">
      <c r="N70" s="26"/>
    </row>
    <row r="71" spans="10:30" ht="19.5" customHeight="1">
      <c r="N71" s="26"/>
    </row>
  </sheetData>
  <mergeCells count="5">
    <mergeCell ref="E6:AE6"/>
    <mergeCell ref="E7:AA7"/>
    <mergeCell ref="S8:Y8"/>
    <mergeCell ref="O12:Q12"/>
    <mergeCell ref="S9:W9"/>
  </mergeCells>
  <phoneticPr fontId="0" type="noConversion"/>
  <printOptions horizontalCentered="1"/>
  <pageMargins left="0.39370078740157499" right="0.78740157480314998" top="0.98425196850393704" bottom="0.39370078740157499" header="0.196850393700787" footer="0.196850393700787"/>
  <pageSetup paperSize="9" scale="67" fitToHeight="2" orientation="landscape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7"/>
  <sheetViews>
    <sheetView showGridLines="0" view="pageBreakPreview" topLeftCell="L20" zoomScale="115" zoomScaleNormal="70" zoomScaleSheetLayoutView="115" workbookViewId="0">
      <selection activeCell="N104" sqref="N104"/>
    </sheetView>
  </sheetViews>
  <sheetFormatPr defaultColWidth="9.33203125" defaultRowHeight="20.25" customHeight="1"/>
  <cols>
    <col min="1" max="1" width="26.6640625" style="26" customWidth="1"/>
    <col min="2" max="3" width="3.6640625" style="26" customWidth="1"/>
    <col min="4" max="4" width="0.5546875" style="52" customWidth="1"/>
    <col min="5" max="5" width="0.6640625" style="52" customWidth="1"/>
    <col min="6" max="6" width="13.6640625" style="52" customWidth="1"/>
    <col min="7" max="7" width="0.6640625" style="52" customWidth="1"/>
    <col min="8" max="8" width="13.6640625" style="52" customWidth="1"/>
    <col min="9" max="9" width="0.6640625" style="52" customWidth="1"/>
    <col min="10" max="10" width="13.6640625" style="52" customWidth="1"/>
    <col min="11" max="11" width="0.6640625" style="52" customWidth="1"/>
    <col min="12" max="12" width="13.6640625" style="52" customWidth="1"/>
    <col min="13" max="13" width="0.6640625" style="52" customWidth="1"/>
    <col min="14" max="14" width="13.6640625" style="52" customWidth="1"/>
    <col min="15" max="15" width="0.6640625" style="52" customWidth="1"/>
    <col min="16" max="16" width="13.6640625" style="52" customWidth="1"/>
    <col min="17" max="17" width="0.6640625" style="52" customWidth="1"/>
    <col min="18" max="18" width="13.6640625" style="52" customWidth="1"/>
    <col min="19" max="19" width="0.6640625" style="52" customWidth="1"/>
    <col min="20" max="20" width="13.6640625" style="52" customWidth="1"/>
    <col min="21" max="16384" width="9.33203125" style="52"/>
  </cols>
  <sheetData>
    <row r="1" spans="1:20" s="21" customFormat="1" ht="18.75" customHeight="1">
      <c r="F1" s="20"/>
      <c r="G1" s="20"/>
      <c r="H1" s="20"/>
      <c r="I1" s="20"/>
      <c r="J1" s="20"/>
      <c r="K1" s="20"/>
      <c r="L1" s="20"/>
      <c r="M1" s="20"/>
      <c r="N1" s="20"/>
      <c r="O1" s="20"/>
      <c r="T1" s="20" t="s">
        <v>37</v>
      </c>
    </row>
    <row r="2" spans="1:20" ht="18.75" customHeight="1">
      <c r="A2" s="17" t="s">
        <v>112</v>
      </c>
      <c r="B2" s="17"/>
      <c r="C2" s="17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8.75" customHeight="1">
      <c r="A3" s="28" t="s">
        <v>136</v>
      </c>
      <c r="B3" s="28"/>
      <c r="C3" s="28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8.75" customHeight="1">
      <c r="A4" s="17" t="s">
        <v>239</v>
      </c>
      <c r="B4" s="17"/>
      <c r="C4" s="17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18.75" customHeight="1">
      <c r="D5" s="5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T5" s="20" t="s">
        <v>33</v>
      </c>
    </row>
    <row r="6" spans="1:20" ht="18.75" customHeight="1">
      <c r="D6" s="56"/>
      <c r="F6" s="99" t="s">
        <v>54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ht="18.75" customHeight="1">
      <c r="D7" s="56"/>
      <c r="E7" s="40"/>
      <c r="H7" s="40"/>
      <c r="I7" s="40"/>
      <c r="J7" s="40"/>
      <c r="K7" s="40"/>
      <c r="L7" s="40"/>
      <c r="M7" s="40"/>
      <c r="N7" s="40"/>
      <c r="O7" s="40"/>
      <c r="P7" s="99" t="s">
        <v>79</v>
      </c>
      <c r="Q7" s="99"/>
      <c r="R7" s="99"/>
    </row>
    <row r="8" spans="1:20" ht="18.75" customHeight="1">
      <c r="D8" s="56"/>
      <c r="F8" s="40"/>
      <c r="G8" s="40"/>
      <c r="J8" s="40"/>
      <c r="K8" s="40"/>
      <c r="L8" s="40"/>
      <c r="M8" s="40"/>
      <c r="N8" s="40"/>
      <c r="O8" s="40"/>
      <c r="P8" s="40" t="s">
        <v>156</v>
      </c>
      <c r="Q8" s="40"/>
      <c r="R8" s="40"/>
    </row>
    <row r="9" spans="1:20" ht="18.75" customHeight="1">
      <c r="D9" s="56"/>
      <c r="F9" s="40"/>
      <c r="G9" s="40"/>
      <c r="K9" s="40"/>
      <c r="L9" s="99" t="s">
        <v>128</v>
      </c>
      <c r="M9" s="99"/>
      <c r="N9" s="99"/>
      <c r="O9" s="40"/>
      <c r="P9" s="59" t="s">
        <v>157</v>
      </c>
      <c r="R9" s="40" t="s">
        <v>85</v>
      </c>
    </row>
    <row r="10" spans="1:20" s="40" customFormat="1" ht="18.75" customHeight="1">
      <c r="A10" s="24"/>
      <c r="B10" s="24"/>
      <c r="C10" s="24"/>
      <c r="F10" s="40" t="s">
        <v>10</v>
      </c>
      <c r="J10" s="40" t="s">
        <v>115</v>
      </c>
      <c r="L10" s="40" t="s">
        <v>63</v>
      </c>
      <c r="R10" s="40" t="s">
        <v>87</v>
      </c>
    </row>
    <row r="11" spans="1:20" s="40" customFormat="1" ht="18.75" customHeight="1">
      <c r="A11" s="24"/>
      <c r="B11" s="24"/>
      <c r="C11" s="24"/>
      <c r="F11" s="40" t="s">
        <v>66</v>
      </c>
      <c r="J11" s="40" t="s">
        <v>116</v>
      </c>
      <c r="L11" s="40" t="s">
        <v>65</v>
      </c>
      <c r="P11" s="40" t="s">
        <v>123</v>
      </c>
      <c r="R11" s="40" t="s">
        <v>137</v>
      </c>
    </row>
    <row r="12" spans="1:20" s="40" customFormat="1" ht="18.75" customHeight="1">
      <c r="A12" s="24"/>
      <c r="B12" s="24"/>
      <c r="C12" s="24"/>
      <c r="F12" s="59" t="s">
        <v>9</v>
      </c>
      <c r="H12" s="59" t="s">
        <v>69</v>
      </c>
      <c r="J12" s="59" t="s">
        <v>117</v>
      </c>
      <c r="L12" s="59" t="s">
        <v>64</v>
      </c>
      <c r="N12" s="59" t="s">
        <v>2</v>
      </c>
      <c r="P12" s="59" t="s">
        <v>160</v>
      </c>
      <c r="R12" s="59" t="s">
        <v>90</v>
      </c>
      <c r="T12" s="60" t="s">
        <v>138</v>
      </c>
    </row>
    <row r="13" spans="1:20" ht="18.75" customHeight="1">
      <c r="A13" s="28" t="s">
        <v>177</v>
      </c>
      <c r="B13" s="28"/>
      <c r="C13" s="28"/>
      <c r="F13" s="38">
        <v>526457</v>
      </c>
      <c r="G13" s="38"/>
      <c r="H13" s="38">
        <v>337774</v>
      </c>
      <c r="I13" s="38"/>
      <c r="J13" s="38">
        <v>37007</v>
      </c>
      <c r="K13" s="38"/>
      <c r="L13" s="38">
        <v>57190</v>
      </c>
      <c r="M13" s="38"/>
      <c r="N13" s="38">
        <v>894915</v>
      </c>
      <c r="O13" s="26"/>
      <c r="P13" s="38">
        <v>383003</v>
      </c>
      <c r="Q13" s="38"/>
      <c r="R13" s="46">
        <f>SUM(P13:P13)</f>
        <v>383003</v>
      </c>
      <c r="S13" s="46"/>
      <c r="T13" s="38">
        <f>SUM(E13:N13)+R13</f>
        <v>2236346</v>
      </c>
    </row>
    <row r="14" spans="1:20" ht="18.75" customHeight="1">
      <c r="A14" s="26" t="s">
        <v>171</v>
      </c>
      <c r="F14" s="46">
        <v>0</v>
      </c>
      <c r="G14" s="46"/>
      <c r="H14" s="46">
        <v>0</v>
      </c>
      <c r="I14" s="46"/>
      <c r="J14" s="46">
        <v>0</v>
      </c>
      <c r="L14" s="46">
        <v>0</v>
      </c>
      <c r="M14" s="46"/>
      <c r="N14" s="46">
        <f>PL!K121</f>
        <v>-23518</v>
      </c>
      <c r="O14" s="46"/>
      <c r="P14" s="46">
        <v>0</v>
      </c>
      <c r="R14" s="46">
        <v>0</v>
      </c>
      <c r="T14" s="38">
        <f>SUM(E14:Q14)</f>
        <v>-23518</v>
      </c>
    </row>
    <row r="15" spans="1:20" ht="18.75" customHeight="1">
      <c r="A15" s="26" t="s">
        <v>80</v>
      </c>
      <c r="F15" s="55">
        <v>0</v>
      </c>
      <c r="G15" s="46"/>
      <c r="H15" s="55">
        <v>0</v>
      </c>
      <c r="I15" s="46"/>
      <c r="J15" s="54">
        <v>0</v>
      </c>
      <c r="L15" s="55">
        <v>0</v>
      </c>
      <c r="M15" s="46"/>
      <c r="N15" s="55">
        <v>0</v>
      </c>
      <c r="O15" s="46"/>
      <c r="P15" s="54">
        <v>0</v>
      </c>
      <c r="R15" s="54">
        <v>0</v>
      </c>
      <c r="T15" s="54">
        <f>SUM(E15:Q15)</f>
        <v>0</v>
      </c>
    </row>
    <row r="16" spans="1:20" ht="18.75" customHeight="1">
      <c r="A16" s="26" t="s">
        <v>81</v>
      </c>
      <c r="F16" s="46">
        <f>SUM(F14:F15)</f>
        <v>0</v>
      </c>
      <c r="G16" s="46"/>
      <c r="H16" s="46">
        <f>SUM(H14:H15)</f>
        <v>0</v>
      </c>
      <c r="I16" s="46"/>
      <c r="J16" s="46">
        <f>SUM(J14:J15)</f>
        <v>0</v>
      </c>
      <c r="L16" s="46">
        <f>SUM(L14:L15)</f>
        <v>0</v>
      </c>
      <c r="M16" s="46"/>
      <c r="N16" s="46">
        <f>SUM(N14:N15)</f>
        <v>-23518</v>
      </c>
      <c r="O16" s="46"/>
      <c r="P16" s="46">
        <f>SUM(P14:P15)</f>
        <v>0</v>
      </c>
      <c r="R16" s="46">
        <f>SUM(R14:R15)</f>
        <v>0</v>
      </c>
      <c r="T16" s="46">
        <f>SUM(T14:T15)</f>
        <v>-23518</v>
      </c>
    </row>
    <row r="17" spans="1:20" ht="18.75" customHeight="1" thickBot="1">
      <c r="A17" s="28" t="s">
        <v>229</v>
      </c>
      <c r="B17" s="28"/>
      <c r="C17" s="28"/>
      <c r="F17" s="61">
        <f>SUM(F13:F16)-F16</f>
        <v>526457</v>
      </c>
      <c r="G17" s="46"/>
      <c r="H17" s="61">
        <f>SUM(H13:H16)-H16</f>
        <v>337774</v>
      </c>
      <c r="I17" s="46"/>
      <c r="J17" s="61">
        <f>SUM(J13:J16)-J16</f>
        <v>37007</v>
      </c>
      <c r="L17" s="61">
        <f>SUM(L13:L16)-L16</f>
        <v>57190</v>
      </c>
      <c r="M17" s="46"/>
      <c r="N17" s="61">
        <f>SUM(N13:N16)-N16</f>
        <v>871397</v>
      </c>
      <c r="O17" s="46"/>
      <c r="P17" s="61">
        <f>SUM(P13:P16)-P16</f>
        <v>383003</v>
      </c>
      <c r="R17" s="61">
        <f>SUM(R13:R16)-R16</f>
        <v>383003</v>
      </c>
      <c r="T17" s="61">
        <f>SUM(T13:T16)-T16</f>
        <v>2212828</v>
      </c>
    </row>
    <row r="18" spans="1:20" ht="18.75" customHeight="1" thickTop="1">
      <c r="A18" s="28"/>
      <c r="B18" s="28"/>
      <c r="C18" s="28"/>
      <c r="E18" s="46"/>
      <c r="F18" s="46"/>
      <c r="G18" s="46"/>
      <c r="H18" s="46"/>
      <c r="I18" s="46"/>
      <c r="L18" s="46"/>
      <c r="M18" s="46"/>
      <c r="N18" s="46"/>
      <c r="O18" s="46"/>
      <c r="Q18" s="46"/>
      <c r="R18" s="46"/>
      <c r="S18" s="46"/>
      <c r="T18" s="46"/>
    </row>
    <row r="19" spans="1:20" ht="18.75" customHeight="1">
      <c r="A19" s="28" t="s">
        <v>208</v>
      </c>
      <c r="B19" s="28"/>
      <c r="C19" s="28"/>
      <c r="F19" s="38">
        <v>526457</v>
      </c>
      <c r="G19" s="38"/>
      <c r="H19" s="38">
        <v>337774</v>
      </c>
      <c r="I19" s="38"/>
      <c r="J19" s="38">
        <v>37007</v>
      </c>
      <c r="K19" s="38"/>
      <c r="L19" s="38">
        <v>57190</v>
      </c>
      <c r="M19" s="38"/>
      <c r="N19" s="38">
        <v>726477</v>
      </c>
      <c r="O19" s="26"/>
      <c r="P19" s="38">
        <v>383003</v>
      </c>
      <c r="Q19" s="38"/>
      <c r="R19" s="46">
        <f>SUM(P19:P19)</f>
        <v>383003</v>
      </c>
      <c r="S19" s="46"/>
      <c r="T19" s="38">
        <f>SUM(E19:N19)+R19</f>
        <v>2067908</v>
      </c>
    </row>
    <row r="20" spans="1:20" ht="18.75" customHeight="1">
      <c r="A20" s="26" t="s">
        <v>171</v>
      </c>
      <c r="F20" s="46">
        <v>0</v>
      </c>
      <c r="G20" s="46"/>
      <c r="H20" s="46">
        <v>0</v>
      </c>
      <c r="I20" s="46"/>
      <c r="J20" s="46">
        <v>0</v>
      </c>
      <c r="L20" s="46">
        <v>0</v>
      </c>
      <c r="M20" s="46"/>
      <c r="N20" s="46">
        <f>PL!I121</f>
        <v>-12629</v>
      </c>
      <c r="O20" s="46"/>
      <c r="P20" s="46">
        <v>0</v>
      </c>
      <c r="R20" s="46">
        <v>0</v>
      </c>
      <c r="T20" s="38">
        <f>SUM(E20:Q20)</f>
        <v>-12629</v>
      </c>
    </row>
    <row r="21" spans="1:20" ht="18.75" customHeight="1">
      <c r="A21" s="26" t="s">
        <v>80</v>
      </c>
      <c r="F21" s="55">
        <v>0</v>
      </c>
      <c r="G21" s="46"/>
      <c r="H21" s="55">
        <v>0</v>
      </c>
      <c r="I21" s="46"/>
      <c r="J21" s="54">
        <v>0</v>
      </c>
      <c r="L21" s="55">
        <v>0</v>
      </c>
      <c r="M21" s="46"/>
      <c r="N21" s="55">
        <v>0</v>
      </c>
      <c r="O21" s="46"/>
      <c r="P21" s="54">
        <v>0</v>
      </c>
      <c r="R21" s="54">
        <v>0</v>
      </c>
      <c r="T21" s="54">
        <f>SUM(E21:Q21)</f>
        <v>0</v>
      </c>
    </row>
    <row r="22" spans="1:20" ht="18.75" customHeight="1">
      <c r="A22" s="26" t="s">
        <v>81</v>
      </c>
      <c r="F22" s="46">
        <f>SUM(F20:F21)</f>
        <v>0</v>
      </c>
      <c r="G22" s="46"/>
      <c r="H22" s="46">
        <f>SUM(H20:H21)</f>
        <v>0</v>
      </c>
      <c r="I22" s="46"/>
      <c r="J22" s="46">
        <f>SUM(J20:J21)</f>
        <v>0</v>
      </c>
      <c r="L22" s="46">
        <f>SUM(L20:L21)</f>
        <v>0</v>
      </c>
      <c r="M22" s="46"/>
      <c r="N22" s="46">
        <f>SUM(N20:N21)</f>
        <v>-12629</v>
      </c>
      <c r="O22" s="46"/>
      <c r="P22" s="46">
        <f>SUM(P20:P21)</f>
        <v>0</v>
      </c>
      <c r="R22" s="46">
        <f>SUM(R20:R21)</f>
        <v>0</v>
      </c>
      <c r="T22" s="46">
        <f>SUM(T20:T21)</f>
        <v>-12629</v>
      </c>
    </row>
    <row r="23" spans="1:20" ht="18.75" customHeight="1" thickBot="1">
      <c r="A23" s="28" t="s">
        <v>240</v>
      </c>
      <c r="B23" s="28"/>
      <c r="C23" s="28"/>
      <c r="F23" s="61">
        <f>SUM(F19:F22)-F22</f>
        <v>526457</v>
      </c>
      <c r="G23" s="46"/>
      <c r="H23" s="61">
        <f>SUM(H19:H22)-H22</f>
        <v>337774</v>
      </c>
      <c r="I23" s="46"/>
      <c r="J23" s="61">
        <f>SUM(J19:J22)-J22</f>
        <v>37007</v>
      </c>
      <c r="L23" s="61">
        <f>SUM(L19:L22)-L22</f>
        <v>57190</v>
      </c>
      <c r="M23" s="46"/>
      <c r="N23" s="61">
        <f>SUM(N19:N22)-N22</f>
        <v>713848</v>
      </c>
      <c r="O23" s="46"/>
      <c r="P23" s="61">
        <f>SUM(P19:P22)-P22</f>
        <v>383003</v>
      </c>
      <c r="R23" s="61">
        <f>SUM(R19:R22)-R22</f>
        <v>383003</v>
      </c>
      <c r="T23" s="61">
        <f>SUM(T19:T22)-T22</f>
        <v>2055279</v>
      </c>
    </row>
    <row r="24" spans="1:20" ht="18.75" customHeight="1" thickTop="1">
      <c r="A24" s="28"/>
      <c r="B24" s="28"/>
      <c r="C24" s="28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1:20" ht="18.75" customHeight="1">
      <c r="A25" s="26" t="s">
        <v>1</v>
      </c>
      <c r="E25" s="26"/>
      <c r="Q25" s="26"/>
      <c r="S25" s="26"/>
    </row>
    <row r="26" spans="1:20" ht="18.75" customHeight="1">
      <c r="E26" s="26"/>
      <c r="Q26" s="26"/>
      <c r="S26" s="26"/>
    </row>
    <row r="27" spans="1:20" ht="18.75" customHeight="1">
      <c r="E27" s="26"/>
      <c r="Q27" s="26"/>
      <c r="S27" s="26"/>
    </row>
    <row r="28" spans="1:20" ht="18.75" customHeight="1">
      <c r="E28" s="26"/>
    </row>
    <row r="29" spans="1:20" ht="18.75" customHeight="1">
      <c r="E29" s="26"/>
    </row>
    <row r="30" spans="1:20" ht="18.75" customHeight="1">
      <c r="E30" s="26"/>
    </row>
    <row r="31" spans="1:20" ht="18.75" customHeight="1">
      <c r="E31" s="26"/>
    </row>
    <row r="32" spans="1:20" ht="18.75" customHeight="1">
      <c r="E32" s="26"/>
    </row>
    <row r="33" spans="5:5" ht="18.75" customHeight="1">
      <c r="E33" s="26"/>
    </row>
    <row r="34" spans="5:5" ht="18.75" customHeight="1">
      <c r="E34" s="26"/>
    </row>
    <row r="35" spans="5:5" ht="18.75" customHeight="1">
      <c r="E35" s="26"/>
    </row>
    <row r="36" spans="5:5" ht="18.75" customHeight="1">
      <c r="E36" s="26"/>
    </row>
    <row r="37" spans="5:5" ht="19.5" customHeight="1">
      <c r="E37" s="26"/>
    </row>
  </sheetData>
  <mergeCells count="3">
    <mergeCell ref="L9:N9"/>
    <mergeCell ref="P7:R7"/>
    <mergeCell ref="F6:T6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115"/>
  <sheetViews>
    <sheetView showGridLines="0" view="pageBreakPreview" topLeftCell="A78" zoomScaleNormal="85" zoomScaleSheetLayoutView="100" workbookViewId="0">
      <selection activeCell="E87" sqref="E87"/>
    </sheetView>
  </sheetViews>
  <sheetFormatPr defaultColWidth="10.6640625" defaultRowHeight="16.95" customHeight="1"/>
  <cols>
    <col min="1" max="1" width="29" style="21" customWidth="1"/>
    <col min="2" max="2" width="15.33203125" style="21" customWidth="1"/>
    <col min="3" max="3" width="5.44140625" style="21" customWidth="1"/>
    <col min="4" max="4" width="0.6640625" style="21" customWidth="1"/>
    <col min="5" max="5" width="11.33203125" style="21" customWidth="1"/>
    <col min="6" max="6" width="0.6640625" style="21" customWidth="1"/>
    <col min="7" max="7" width="11.33203125" style="21" customWidth="1"/>
    <col min="8" max="8" width="0.6640625" style="21" customWidth="1"/>
    <col min="9" max="9" width="11.33203125" style="21" customWidth="1"/>
    <col min="10" max="10" width="0.6640625" style="21" customWidth="1"/>
    <col min="11" max="11" width="11.33203125" style="21" customWidth="1"/>
    <col min="12" max="12" width="0.33203125" style="21" customWidth="1"/>
    <col min="13" max="13" width="10.6640625" style="21"/>
    <col min="14" max="14" width="3.33203125" style="21" customWidth="1"/>
    <col min="15" max="15" width="10.6640625" style="21"/>
    <col min="16" max="16" width="3.33203125" style="21" customWidth="1"/>
    <col min="17" max="17" width="10.6640625" style="21"/>
    <col min="18" max="18" width="3.33203125" style="21" customWidth="1"/>
    <col min="19" max="16384" width="10.6640625" style="21"/>
  </cols>
  <sheetData>
    <row r="1" spans="1:12" ht="16.95" customHeight="1">
      <c r="L1" s="20" t="s">
        <v>37</v>
      </c>
    </row>
    <row r="2" spans="1:12" s="19" customFormat="1" ht="16.95" customHeight="1">
      <c r="A2" s="17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s="19" customFormat="1" ht="16.95" customHeight="1">
      <c r="A3" s="17" t="s">
        <v>67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s="19" customFormat="1" ht="16.95" customHeight="1">
      <c r="A4" s="17" t="s">
        <v>239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2" ht="16.95" customHeight="1">
      <c r="A5" s="19"/>
      <c r="B5" s="18"/>
      <c r="C5" s="18"/>
      <c r="D5" s="18"/>
      <c r="E5" s="20"/>
      <c r="F5" s="18"/>
      <c r="G5" s="20"/>
      <c r="H5" s="18"/>
      <c r="I5" s="20"/>
      <c r="J5" s="18"/>
      <c r="K5" s="20"/>
      <c r="L5" s="46" t="s">
        <v>33</v>
      </c>
    </row>
    <row r="6" spans="1:12" ht="16.95" customHeight="1">
      <c r="A6" s="19"/>
      <c r="B6" s="18"/>
      <c r="C6" s="18"/>
      <c r="D6" s="18"/>
      <c r="E6" s="98" t="s">
        <v>49</v>
      </c>
      <c r="F6" s="98"/>
      <c r="G6" s="98"/>
      <c r="H6" s="19"/>
      <c r="I6" s="20"/>
      <c r="J6" s="18" t="s">
        <v>50</v>
      </c>
      <c r="K6" s="20"/>
    </row>
    <row r="7" spans="1:12" ht="16.95" customHeight="1">
      <c r="A7" s="19"/>
      <c r="B7" s="18"/>
      <c r="C7" s="18"/>
      <c r="D7" s="18"/>
      <c r="E7" s="97" t="s">
        <v>51</v>
      </c>
      <c r="F7" s="97"/>
      <c r="G7" s="97"/>
      <c r="H7" s="19"/>
      <c r="I7" s="47"/>
      <c r="J7" s="48" t="s">
        <v>51</v>
      </c>
      <c r="K7" s="47"/>
    </row>
    <row r="8" spans="1:12" ht="16.95" customHeight="1">
      <c r="A8" s="21" t="s">
        <v>265</v>
      </c>
      <c r="C8" s="22"/>
      <c r="D8" s="22"/>
      <c r="E8" s="27">
        <v>2026</v>
      </c>
      <c r="F8" s="26"/>
      <c r="G8" s="27">
        <v>2025</v>
      </c>
      <c r="H8" s="49"/>
      <c r="I8" s="50">
        <v>2026</v>
      </c>
      <c r="J8" s="49"/>
      <c r="K8" s="50">
        <v>2025</v>
      </c>
    </row>
    <row r="9" spans="1:12" ht="16.95" customHeight="1">
      <c r="C9" s="22"/>
      <c r="D9" s="22"/>
      <c r="E9" s="24"/>
      <c r="F9" s="26"/>
      <c r="G9" s="24"/>
      <c r="H9" s="49"/>
      <c r="I9" s="24"/>
      <c r="J9" s="49"/>
      <c r="K9" s="24"/>
    </row>
    <row r="10" spans="1:12" ht="16.95" customHeight="1">
      <c r="A10" s="28" t="s">
        <v>38</v>
      </c>
      <c r="B10" s="51"/>
      <c r="C10" s="90"/>
      <c r="D10" s="90"/>
      <c r="E10" s="90"/>
      <c r="F10" s="90"/>
      <c r="G10" s="90"/>
      <c r="I10" s="90"/>
      <c r="K10" s="90"/>
    </row>
    <row r="11" spans="1:12" ht="16.95" customHeight="1">
      <c r="A11" s="26" t="s">
        <v>285</v>
      </c>
      <c r="B11" s="52"/>
      <c r="C11" s="29"/>
      <c r="E11" s="38">
        <f>PL!E93</f>
        <v>-240316</v>
      </c>
      <c r="G11" s="38">
        <f>PL!G93</f>
        <v>-146870</v>
      </c>
      <c r="H11" s="38"/>
      <c r="I11" s="38">
        <f>PL!I93</f>
        <v>-8467</v>
      </c>
      <c r="J11" s="38"/>
      <c r="K11" s="38">
        <f>PL!K93</f>
        <v>-21429</v>
      </c>
    </row>
    <row r="12" spans="1:12" ht="16.95" customHeight="1">
      <c r="A12" s="26" t="s">
        <v>286</v>
      </c>
      <c r="B12" s="52"/>
      <c r="C12" s="29"/>
      <c r="E12" s="38"/>
      <c r="G12" s="38"/>
      <c r="H12" s="38"/>
      <c r="I12" s="38"/>
      <c r="J12" s="38"/>
      <c r="K12" s="38"/>
    </row>
    <row r="13" spans="1:12" ht="16.95" customHeight="1">
      <c r="A13" s="26" t="s">
        <v>71</v>
      </c>
      <c r="B13" s="52"/>
      <c r="C13" s="29"/>
      <c r="E13" s="38"/>
      <c r="G13" s="38"/>
      <c r="H13" s="38"/>
      <c r="I13" s="38"/>
      <c r="J13" s="38"/>
      <c r="K13" s="38"/>
    </row>
    <row r="14" spans="1:12" ht="16.95" customHeight="1">
      <c r="A14" s="26" t="s">
        <v>261</v>
      </c>
      <c r="B14" s="52"/>
      <c r="C14" s="29"/>
      <c r="E14" s="38">
        <v>-1458</v>
      </c>
      <c r="F14" s="35"/>
      <c r="G14" s="38">
        <v>3566</v>
      </c>
      <c r="H14" s="35"/>
      <c r="I14" s="38">
        <v>329</v>
      </c>
      <c r="J14" s="35"/>
      <c r="K14" s="38">
        <v>-29</v>
      </c>
    </row>
    <row r="15" spans="1:12" ht="16.95" customHeight="1">
      <c r="A15" s="26" t="s">
        <v>294</v>
      </c>
      <c r="B15" s="52"/>
      <c r="C15" s="29"/>
      <c r="E15" s="38">
        <v>-1021</v>
      </c>
      <c r="F15" s="35"/>
      <c r="G15" s="38">
        <v>-3008</v>
      </c>
      <c r="H15" s="35"/>
      <c r="I15" s="38">
        <v>0</v>
      </c>
      <c r="J15" s="35"/>
      <c r="K15" s="38">
        <v>0</v>
      </c>
    </row>
    <row r="16" spans="1:12" ht="16.95" customHeight="1">
      <c r="A16" s="26" t="s">
        <v>133</v>
      </c>
      <c r="B16" s="52"/>
      <c r="C16" s="29"/>
      <c r="D16" s="34"/>
      <c r="E16" s="38">
        <v>245868</v>
      </c>
      <c r="F16" s="35"/>
      <c r="G16" s="38">
        <v>291661</v>
      </c>
      <c r="H16" s="35"/>
      <c r="I16" s="38">
        <v>60910</v>
      </c>
      <c r="J16" s="35"/>
      <c r="K16" s="38">
        <v>63547</v>
      </c>
      <c r="L16" s="38">
        <v>0</v>
      </c>
    </row>
    <row r="17" spans="1:12" ht="16.95" customHeight="1">
      <c r="A17" s="26" t="s">
        <v>262</v>
      </c>
      <c r="B17" s="52"/>
      <c r="C17" s="29"/>
      <c r="D17" s="34"/>
      <c r="E17" s="38">
        <v>35728</v>
      </c>
      <c r="F17" s="35"/>
      <c r="G17" s="38">
        <v>-1427</v>
      </c>
      <c r="H17" s="35"/>
      <c r="I17" s="38">
        <v>0</v>
      </c>
      <c r="J17" s="35"/>
      <c r="K17" s="38">
        <v>0</v>
      </c>
      <c r="L17" s="38"/>
    </row>
    <row r="18" spans="1:12" ht="16.95" customHeight="1">
      <c r="A18" s="45" t="s">
        <v>168</v>
      </c>
      <c r="B18" s="52"/>
      <c r="C18" s="29"/>
      <c r="D18" s="34"/>
      <c r="E18" s="38">
        <v>63341</v>
      </c>
      <c r="F18" s="35"/>
      <c r="G18" s="38">
        <v>26021</v>
      </c>
      <c r="H18" s="35"/>
      <c r="I18" s="38">
        <v>-10</v>
      </c>
      <c r="J18" s="35"/>
      <c r="K18" s="38">
        <v>-373</v>
      </c>
      <c r="L18" s="38"/>
    </row>
    <row r="19" spans="1:12" ht="16.95" customHeight="1">
      <c r="A19" s="45" t="s">
        <v>289</v>
      </c>
      <c r="B19" s="52"/>
      <c r="C19" s="29"/>
      <c r="D19" s="34"/>
      <c r="E19" s="38">
        <v>78</v>
      </c>
      <c r="F19" s="35"/>
      <c r="G19" s="38">
        <v>-713</v>
      </c>
      <c r="H19" s="35"/>
      <c r="I19" s="38">
        <v>-21</v>
      </c>
      <c r="J19" s="35"/>
      <c r="K19" s="38">
        <v>0</v>
      </c>
      <c r="L19" s="38"/>
    </row>
    <row r="20" spans="1:12" ht="16.95" customHeight="1">
      <c r="A20" s="21" t="s">
        <v>266</v>
      </c>
      <c r="B20" s="52"/>
      <c r="C20" s="29"/>
      <c r="D20" s="34"/>
      <c r="E20" s="38">
        <v>-455</v>
      </c>
      <c r="F20" s="35"/>
      <c r="G20" s="38">
        <v>0</v>
      </c>
      <c r="H20" s="35"/>
      <c r="I20" s="38">
        <v>0</v>
      </c>
      <c r="J20" s="35"/>
      <c r="K20" s="38">
        <v>0</v>
      </c>
      <c r="L20" s="38"/>
    </row>
    <row r="21" spans="1:12" ht="16.95" customHeight="1">
      <c r="A21" s="21" t="s">
        <v>290</v>
      </c>
      <c r="B21" s="52"/>
      <c r="C21" s="29"/>
      <c r="D21" s="34"/>
      <c r="E21" s="38">
        <v>1581</v>
      </c>
      <c r="F21" s="35"/>
      <c r="G21" s="38">
        <v>0</v>
      </c>
      <c r="H21" s="35"/>
      <c r="I21" s="38">
        <v>0</v>
      </c>
      <c r="J21" s="35"/>
      <c r="K21" s="38">
        <v>0</v>
      </c>
      <c r="L21" s="38"/>
    </row>
    <row r="22" spans="1:12" ht="16.95" customHeight="1">
      <c r="A22" s="21" t="s">
        <v>263</v>
      </c>
      <c r="B22" s="52"/>
      <c r="C22" s="29"/>
      <c r="D22" s="34"/>
      <c r="E22" s="53">
        <v>-36472</v>
      </c>
      <c r="F22" s="35"/>
      <c r="G22" s="38">
        <v>0</v>
      </c>
      <c r="H22" s="35"/>
      <c r="I22" s="38">
        <v>0</v>
      </c>
      <c r="J22" s="35"/>
      <c r="K22" s="38">
        <v>0</v>
      </c>
      <c r="L22" s="38"/>
    </row>
    <row r="23" spans="1:12" ht="16.95" customHeight="1">
      <c r="A23" s="21" t="s">
        <v>264</v>
      </c>
      <c r="B23" s="52"/>
      <c r="C23" s="29"/>
      <c r="D23" s="34"/>
      <c r="E23" s="53">
        <v>9383</v>
      </c>
      <c r="F23" s="35"/>
      <c r="G23" s="38">
        <v>0</v>
      </c>
      <c r="H23" s="35"/>
      <c r="I23" s="38">
        <v>0</v>
      </c>
      <c r="J23" s="35"/>
      <c r="K23" s="38">
        <v>0</v>
      </c>
      <c r="L23" s="38"/>
    </row>
    <row r="24" spans="1:12" ht="16.95" customHeight="1">
      <c r="A24" s="45" t="s">
        <v>230</v>
      </c>
      <c r="B24" s="52"/>
      <c r="C24" s="29"/>
      <c r="D24" s="34"/>
      <c r="E24" s="38">
        <v>-26452</v>
      </c>
      <c r="F24" s="35"/>
      <c r="G24" s="38">
        <v>-18284</v>
      </c>
      <c r="H24" s="35"/>
      <c r="I24" s="38">
        <v>0</v>
      </c>
      <c r="J24" s="35"/>
      <c r="K24" s="38">
        <v>0</v>
      </c>
    </row>
    <row r="25" spans="1:12" ht="16.95" customHeight="1">
      <c r="A25" s="45" t="s">
        <v>268</v>
      </c>
      <c r="B25" s="52"/>
      <c r="C25" s="29"/>
      <c r="D25" s="34"/>
      <c r="E25" s="38">
        <v>13488</v>
      </c>
      <c r="F25" s="35"/>
      <c r="G25" s="38">
        <v>5174</v>
      </c>
      <c r="H25" s="35"/>
      <c r="I25" s="38">
        <v>1768</v>
      </c>
      <c r="J25" s="35"/>
      <c r="K25" s="38">
        <v>1607</v>
      </c>
    </row>
    <row r="26" spans="1:12" ht="16.95" customHeight="1">
      <c r="A26" s="45" t="s">
        <v>267</v>
      </c>
      <c r="B26" s="52"/>
      <c r="C26" s="29"/>
      <c r="D26" s="34"/>
      <c r="E26" s="38">
        <v>5867</v>
      </c>
      <c r="F26" s="35"/>
      <c r="G26" s="38">
        <v>4586</v>
      </c>
      <c r="H26" s="35"/>
      <c r="I26" s="38">
        <v>2907</v>
      </c>
      <c r="J26" s="35"/>
      <c r="K26" s="38">
        <v>1890</v>
      </c>
    </row>
    <row r="27" spans="1:12" ht="16.95" customHeight="1">
      <c r="A27" s="45" t="s">
        <v>161</v>
      </c>
      <c r="B27" s="52"/>
      <c r="C27" s="29"/>
      <c r="D27" s="34"/>
      <c r="E27" s="38">
        <v>0</v>
      </c>
      <c r="F27" s="35"/>
      <c r="G27" s="38">
        <v>0</v>
      </c>
      <c r="H27" s="35"/>
      <c r="I27" s="38">
        <v>-17988</v>
      </c>
      <c r="J27" s="35"/>
      <c r="K27" s="38">
        <v>-17988</v>
      </c>
    </row>
    <row r="28" spans="1:12" ht="16.95" customHeight="1">
      <c r="A28" s="26" t="s">
        <v>39</v>
      </c>
      <c r="B28" s="52"/>
      <c r="C28" s="34"/>
      <c r="D28" s="34"/>
      <c r="E28" s="38">
        <v>-474</v>
      </c>
      <c r="F28" s="35"/>
      <c r="G28" s="38">
        <v>-787</v>
      </c>
      <c r="H28" s="35"/>
      <c r="I28" s="38">
        <v>-7329</v>
      </c>
      <c r="J28" s="35"/>
      <c r="K28" s="38">
        <v>-4978</v>
      </c>
    </row>
    <row r="29" spans="1:12" ht="16.95" customHeight="1">
      <c r="A29" s="45" t="s">
        <v>94</v>
      </c>
      <c r="B29" s="52"/>
      <c r="C29" s="34"/>
      <c r="D29" s="34"/>
      <c r="E29" s="54">
        <v>129529</v>
      </c>
      <c r="F29" s="35"/>
      <c r="G29" s="54">
        <v>116037</v>
      </c>
      <c r="H29" s="35"/>
      <c r="I29" s="54">
        <v>62744</v>
      </c>
      <c r="J29" s="35"/>
      <c r="K29" s="54">
        <v>49447</v>
      </c>
    </row>
    <row r="30" spans="1:12" ht="16.95" customHeight="1">
      <c r="A30" s="45" t="s">
        <v>78</v>
      </c>
      <c r="B30" s="52"/>
    </row>
    <row r="31" spans="1:12" ht="16.95" customHeight="1">
      <c r="A31" s="26" t="s">
        <v>77</v>
      </c>
      <c r="B31" s="52"/>
      <c r="E31" s="38">
        <f>SUM(E11:E29)</f>
        <v>198215</v>
      </c>
      <c r="G31" s="38">
        <f>SUM(G11:G29)</f>
        <v>275956</v>
      </c>
      <c r="I31" s="38">
        <f>SUM(I11:I29)</f>
        <v>94843</v>
      </c>
      <c r="J31" s="38"/>
      <c r="K31" s="38">
        <f>SUM(K11:K29)</f>
        <v>71694</v>
      </c>
    </row>
    <row r="32" spans="1:12" ht="16.95" customHeight="1">
      <c r="A32" s="26" t="s">
        <v>40</v>
      </c>
      <c r="B32" s="52"/>
      <c r="J32" s="38"/>
    </row>
    <row r="33" spans="1:19" ht="16.95" customHeight="1">
      <c r="A33" s="26" t="s">
        <v>186</v>
      </c>
      <c r="B33" s="52"/>
      <c r="E33" s="46">
        <v>9514</v>
      </c>
      <c r="F33" s="91"/>
      <c r="G33" s="46">
        <v>19601</v>
      </c>
      <c r="H33" s="91"/>
      <c r="I33" s="46">
        <v>-9625</v>
      </c>
      <c r="J33" s="91"/>
      <c r="K33" s="46">
        <v>11813</v>
      </c>
    </row>
    <row r="34" spans="1:19" ht="16.95" customHeight="1">
      <c r="A34" s="26" t="s">
        <v>41</v>
      </c>
      <c r="B34" s="52"/>
      <c r="E34" s="46">
        <v>32149</v>
      </c>
      <c r="F34" s="91"/>
      <c r="G34" s="46">
        <v>44209</v>
      </c>
      <c r="H34" s="91"/>
      <c r="I34" s="46">
        <v>433</v>
      </c>
      <c r="J34" s="91"/>
      <c r="K34" s="46">
        <v>4959</v>
      </c>
    </row>
    <row r="35" spans="1:19" ht="16.95" customHeight="1">
      <c r="A35" s="45" t="s">
        <v>42</v>
      </c>
      <c r="B35" s="92"/>
      <c r="E35" s="46">
        <v>4753</v>
      </c>
      <c r="F35" s="91"/>
      <c r="G35" s="46">
        <v>-10934</v>
      </c>
      <c r="H35" s="91"/>
      <c r="I35" s="46">
        <v>2699</v>
      </c>
      <c r="J35" s="91"/>
      <c r="K35" s="46">
        <v>-4675</v>
      </c>
    </row>
    <row r="36" spans="1:19" ht="16.95" customHeight="1">
      <c r="A36" s="45" t="s">
        <v>269</v>
      </c>
      <c r="B36" s="92"/>
      <c r="E36" s="46">
        <v>7500</v>
      </c>
      <c r="F36" s="91"/>
      <c r="G36" s="46">
        <v>0</v>
      </c>
      <c r="H36" s="91"/>
      <c r="I36" s="46">
        <v>7500</v>
      </c>
      <c r="J36" s="91"/>
      <c r="K36" s="46">
        <v>0</v>
      </c>
    </row>
    <row r="37" spans="1:19" ht="16.95" customHeight="1">
      <c r="A37" s="45" t="s">
        <v>106</v>
      </c>
      <c r="B37" s="52"/>
      <c r="E37" s="46">
        <v>11922</v>
      </c>
      <c r="F37" s="91"/>
      <c r="G37" s="46">
        <v>3973</v>
      </c>
      <c r="H37" s="91"/>
      <c r="I37" s="46">
        <v>-9896</v>
      </c>
      <c r="J37" s="91"/>
      <c r="K37" s="46">
        <v>163</v>
      </c>
    </row>
    <row r="38" spans="1:19" ht="16.95" customHeight="1">
      <c r="A38" s="26" t="s">
        <v>43</v>
      </c>
      <c r="B38" s="52"/>
      <c r="E38" s="46"/>
      <c r="F38" s="91"/>
      <c r="G38" s="46"/>
      <c r="H38" s="91"/>
      <c r="I38" s="46"/>
      <c r="J38" s="91"/>
      <c r="K38" s="46"/>
    </row>
    <row r="39" spans="1:19" ht="16.95" customHeight="1">
      <c r="A39" s="45" t="s">
        <v>187</v>
      </c>
      <c r="B39" s="52"/>
      <c r="E39" s="46">
        <v>-42414</v>
      </c>
      <c r="F39" s="91"/>
      <c r="G39" s="46">
        <v>-8081</v>
      </c>
      <c r="H39" s="91"/>
      <c r="I39" s="46">
        <v>5638</v>
      </c>
      <c r="J39" s="91"/>
      <c r="K39" s="46">
        <v>-10594</v>
      </c>
    </row>
    <row r="40" spans="1:19" ht="16.95" customHeight="1">
      <c r="A40" s="26" t="s">
        <v>44</v>
      </c>
      <c r="B40" s="52"/>
      <c r="E40" s="46">
        <v>-2604</v>
      </c>
      <c r="F40" s="91"/>
      <c r="G40" s="46">
        <v>665</v>
      </c>
      <c r="H40" s="91"/>
      <c r="I40" s="46">
        <v>80</v>
      </c>
      <c r="J40" s="91"/>
      <c r="K40" s="46">
        <v>-363</v>
      </c>
    </row>
    <row r="41" spans="1:19" ht="16.95" customHeight="1">
      <c r="A41" s="26" t="s">
        <v>268</v>
      </c>
      <c r="B41" s="52"/>
      <c r="E41" s="46">
        <v>-6604</v>
      </c>
      <c r="F41" s="91"/>
      <c r="G41" s="46">
        <v>-1667</v>
      </c>
      <c r="H41" s="91"/>
      <c r="I41" s="46">
        <v>0</v>
      </c>
      <c r="J41" s="91"/>
      <c r="K41" s="46">
        <v>0</v>
      </c>
    </row>
    <row r="42" spans="1:19" ht="16.95" customHeight="1">
      <c r="A42" s="26" t="s">
        <v>75</v>
      </c>
      <c r="B42" s="52"/>
      <c r="E42" s="55">
        <v>-1470</v>
      </c>
      <c r="F42" s="91"/>
      <c r="G42" s="55">
        <v>-957</v>
      </c>
      <c r="H42" s="91"/>
      <c r="I42" s="55">
        <v>-300</v>
      </c>
      <c r="J42" s="91"/>
      <c r="K42" s="55">
        <v>-792</v>
      </c>
    </row>
    <row r="43" spans="1:19" ht="16.95" customHeight="1">
      <c r="A43" s="26" t="s">
        <v>287</v>
      </c>
      <c r="B43" s="52"/>
      <c r="E43" s="38">
        <f>SUM(E31,E33:E42)</f>
        <v>210961</v>
      </c>
      <c r="F43" s="38"/>
      <c r="G43" s="38">
        <f>SUM(G31,G33:G42)</f>
        <v>322765</v>
      </c>
      <c r="H43" s="38"/>
      <c r="I43" s="38">
        <f>SUM(I31,I33:I42)</f>
        <v>91372</v>
      </c>
      <c r="J43" s="38"/>
      <c r="K43" s="38">
        <f>SUM(K31,K33:K42)</f>
        <v>72205</v>
      </c>
    </row>
    <row r="44" spans="1:19" ht="16.95" customHeight="1">
      <c r="A44" s="26" t="s">
        <v>295</v>
      </c>
      <c r="B44" s="52"/>
      <c r="E44" s="55">
        <v>-2661</v>
      </c>
      <c r="F44" s="91"/>
      <c r="G44" s="55">
        <v>-3972</v>
      </c>
      <c r="H44" s="91"/>
      <c r="I44" s="55">
        <v>0</v>
      </c>
      <c r="J44" s="91"/>
      <c r="K44" s="55">
        <v>0</v>
      </c>
    </row>
    <row r="45" spans="1:19" s="19" customFormat="1" ht="16.95" customHeight="1">
      <c r="A45" s="93" t="s">
        <v>191</v>
      </c>
      <c r="B45" s="92"/>
      <c r="C45" s="21"/>
      <c r="D45" s="21"/>
      <c r="E45" s="54">
        <f>SUM(E43:E44)</f>
        <v>208300</v>
      </c>
      <c r="F45" s="37"/>
      <c r="G45" s="54">
        <f>SUM(G43:G44)</f>
        <v>318793</v>
      </c>
      <c r="H45" s="38"/>
      <c r="I45" s="54">
        <f>SUM(I43:I44)</f>
        <v>91372</v>
      </c>
      <c r="J45" s="38"/>
      <c r="K45" s="54">
        <f>SUM(K43:K44)</f>
        <v>72205</v>
      </c>
      <c r="M45" s="21"/>
      <c r="N45" s="21"/>
      <c r="O45" s="21"/>
      <c r="P45" s="21"/>
      <c r="Q45" s="21"/>
      <c r="S45" s="21"/>
    </row>
    <row r="46" spans="1:19" s="19" customFormat="1" ht="16.9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9" ht="16.95" customHeight="1">
      <c r="A47" s="45" t="s">
        <v>48</v>
      </c>
      <c r="B47" s="92"/>
      <c r="C47" s="56"/>
      <c r="D47" s="56"/>
      <c r="E47" s="56"/>
      <c r="F47" s="56"/>
      <c r="G47" s="56"/>
      <c r="I47" s="56"/>
      <c r="K47" s="56"/>
    </row>
    <row r="48" spans="1:19" ht="16.95" customHeight="1">
      <c r="L48" s="20" t="s">
        <v>37</v>
      </c>
    </row>
    <row r="49" spans="1:12" s="19" customFormat="1" ht="16.95" customHeight="1">
      <c r="A49" s="17" t="s">
        <v>112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2" ht="16.95" customHeight="1">
      <c r="A50" s="17" t="s">
        <v>68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2" s="19" customFormat="1" ht="16.95" customHeight="1">
      <c r="A51" s="17" t="s">
        <v>239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2" ht="16.95" customHeight="1">
      <c r="A52" s="19"/>
      <c r="B52" s="18"/>
      <c r="C52" s="18"/>
      <c r="D52" s="18"/>
      <c r="E52" s="20"/>
      <c r="F52" s="18"/>
      <c r="G52" s="20"/>
      <c r="H52" s="18"/>
      <c r="I52" s="20"/>
      <c r="J52" s="18"/>
      <c r="K52" s="20"/>
      <c r="L52" s="46" t="s">
        <v>33</v>
      </c>
    </row>
    <row r="53" spans="1:12" ht="16.95" customHeight="1">
      <c r="A53" s="19"/>
      <c r="B53" s="18"/>
      <c r="C53" s="18"/>
      <c r="D53" s="18"/>
      <c r="E53" s="98" t="s">
        <v>49</v>
      </c>
      <c r="F53" s="98"/>
      <c r="G53" s="98"/>
      <c r="H53" s="19"/>
      <c r="I53" s="20"/>
      <c r="J53" s="18" t="s">
        <v>50</v>
      </c>
      <c r="K53" s="20"/>
    </row>
    <row r="54" spans="1:12" ht="16.95" customHeight="1">
      <c r="A54" s="19"/>
      <c r="B54" s="18"/>
      <c r="C54" s="18"/>
      <c r="D54" s="18"/>
      <c r="E54" s="97" t="s">
        <v>51</v>
      </c>
      <c r="F54" s="97"/>
      <c r="G54" s="97"/>
      <c r="H54" s="19"/>
      <c r="I54" s="47"/>
      <c r="J54" s="48" t="s">
        <v>51</v>
      </c>
      <c r="K54" s="47"/>
    </row>
    <row r="55" spans="1:12" ht="16.95" customHeight="1">
      <c r="C55" s="22"/>
      <c r="D55" s="22"/>
      <c r="E55" s="27">
        <v>2026</v>
      </c>
      <c r="F55" s="26"/>
      <c r="G55" s="27">
        <v>2025</v>
      </c>
      <c r="H55" s="49"/>
      <c r="I55" s="50">
        <v>2026</v>
      </c>
      <c r="J55" s="49"/>
      <c r="K55" s="50">
        <v>2025</v>
      </c>
    </row>
    <row r="56" spans="1:12" ht="16.95" customHeight="1">
      <c r="A56" s="28" t="s">
        <v>45</v>
      </c>
      <c r="B56" s="51"/>
      <c r="C56" s="29"/>
      <c r="E56" s="56"/>
      <c r="G56" s="56"/>
      <c r="H56" s="56"/>
      <c r="I56" s="56"/>
      <c r="J56" s="56"/>
      <c r="K56" s="56"/>
    </row>
    <row r="57" spans="1:12" ht="16.95" customHeight="1">
      <c r="A57" s="26" t="s">
        <v>293</v>
      </c>
      <c r="B57" s="52"/>
      <c r="E57" s="46">
        <v>0</v>
      </c>
      <c r="F57" s="91"/>
      <c r="G57" s="46">
        <v>0</v>
      </c>
      <c r="H57" s="91"/>
      <c r="I57" s="46">
        <v>10000</v>
      </c>
      <c r="J57" s="91"/>
      <c r="K57" s="46">
        <v>-44000</v>
      </c>
    </row>
    <row r="58" spans="1:12" ht="16.95" customHeight="1">
      <c r="A58" s="26" t="s">
        <v>270</v>
      </c>
      <c r="B58" s="51"/>
      <c r="C58" s="29"/>
      <c r="D58" s="56"/>
      <c r="E58" s="46">
        <v>58421</v>
      </c>
      <c r="F58" s="56"/>
      <c r="G58" s="46">
        <v>0</v>
      </c>
      <c r="H58" s="56"/>
      <c r="I58" s="46">
        <v>0</v>
      </c>
      <c r="J58" s="56"/>
      <c r="K58" s="46">
        <v>0</v>
      </c>
    </row>
    <row r="59" spans="1:12" ht="16.95" customHeight="1">
      <c r="A59" s="26" t="s">
        <v>188</v>
      </c>
      <c r="B59" s="51"/>
      <c r="C59" s="29"/>
      <c r="D59" s="56"/>
      <c r="F59" s="56"/>
      <c r="H59" s="56"/>
      <c r="I59" s="46"/>
      <c r="J59" s="56"/>
      <c r="K59" s="46"/>
    </row>
    <row r="60" spans="1:12" ht="16.95" customHeight="1">
      <c r="A60" s="26" t="s">
        <v>189</v>
      </c>
      <c r="B60" s="51"/>
      <c r="C60" s="29"/>
      <c r="D60" s="56"/>
      <c r="E60" s="46">
        <v>-13075</v>
      </c>
      <c r="F60" s="56"/>
      <c r="G60" s="46">
        <v>-31443</v>
      </c>
      <c r="H60" s="56"/>
      <c r="I60" s="46">
        <v>-3323</v>
      </c>
      <c r="J60" s="46"/>
      <c r="K60" s="46">
        <v>-6808</v>
      </c>
    </row>
    <row r="61" spans="1:12" ht="16.95" customHeight="1">
      <c r="A61" s="21" t="s">
        <v>296</v>
      </c>
      <c r="B61" s="51"/>
      <c r="C61" s="29"/>
      <c r="D61" s="56"/>
      <c r="E61" s="46">
        <v>7539</v>
      </c>
      <c r="F61" s="46"/>
      <c r="G61" s="46">
        <v>1855</v>
      </c>
      <c r="H61" s="46"/>
      <c r="I61" s="46">
        <v>22</v>
      </c>
      <c r="J61" s="46"/>
      <c r="K61" s="46">
        <v>523</v>
      </c>
    </row>
    <row r="62" spans="1:12" ht="16.95" customHeight="1">
      <c r="A62" s="26" t="s">
        <v>154</v>
      </c>
      <c r="B62" s="51"/>
      <c r="C62" s="29"/>
      <c r="D62" s="56"/>
      <c r="E62" s="38">
        <v>-1350</v>
      </c>
      <c r="F62" s="37"/>
      <c r="G62" s="38">
        <v>-2465</v>
      </c>
      <c r="H62" s="37"/>
      <c r="I62" s="38">
        <v>-5</v>
      </c>
      <c r="J62" s="37"/>
      <c r="K62" s="38">
        <v>-123</v>
      </c>
    </row>
    <row r="63" spans="1:12" ht="16.95" customHeight="1">
      <c r="A63" s="26" t="s">
        <v>155</v>
      </c>
      <c r="B63" s="51"/>
      <c r="C63" s="29"/>
      <c r="D63" s="56"/>
      <c r="E63" s="38">
        <v>-4160</v>
      </c>
      <c r="F63" s="37"/>
      <c r="G63" s="38">
        <v>-200</v>
      </c>
      <c r="H63" s="37"/>
      <c r="I63" s="38">
        <v>-3561</v>
      </c>
      <c r="J63" s="37"/>
      <c r="K63" s="38">
        <v>0</v>
      </c>
    </row>
    <row r="64" spans="1:12" ht="16.95" customHeight="1">
      <c r="A64" s="26" t="s">
        <v>162</v>
      </c>
      <c r="B64" s="51"/>
      <c r="C64" s="29"/>
      <c r="D64" s="56"/>
      <c r="E64" s="38">
        <v>17988</v>
      </c>
      <c r="F64" s="37"/>
      <c r="G64" s="38">
        <v>17988</v>
      </c>
      <c r="H64" s="37"/>
      <c r="I64" s="38">
        <v>17988</v>
      </c>
      <c r="J64" s="37"/>
      <c r="K64" s="38">
        <v>17988</v>
      </c>
    </row>
    <row r="65" spans="1:11" ht="16.95" customHeight="1">
      <c r="A65" s="26" t="s">
        <v>107</v>
      </c>
      <c r="B65" s="52"/>
      <c r="C65" s="29"/>
      <c r="E65" s="38">
        <v>790</v>
      </c>
      <c r="F65" s="37"/>
      <c r="G65" s="38">
        <v>1144</v>
      </c>
      <c r="H65" s="37"/>
      <c r="I65" s="38">
        <v>5617</v>
      </c>
      <c r="J65" s="37"/>
      <c r="K65" s="38">
        <v>4523</v>
      </c>
    </row>
    <row r="66" spans="1:11" ht="16.95" customHeight="1">
      <c r="A66" s="28" t="s">
        <v>190</v>
      </c>
      <c r="B66" s="52"/>
      <c r="C66" s="29"/>
      <c r="E66" s="94">
        <f>SUM(E57:E65)</f>
        <v>66153</v>
      </c>
      <c r="F66" s="37"/>
      <c r="G66" s="94">
        <f>SUM(G57:G65)</f>
        <v>-13121</v>
      </c>
      <c r="H66" s="38"/>
      <c r="I66" s="94">
        <f>SUM(I57:I65)</f>
        <v>26738</v>
      </c>
      <c r="J66" s="38"/>
      <c r="K66" s="94">
        <f>SUM(K57:K65)</f>
        <v>-27897</v>
      </c>
    </row>
    <row r="67" spans="1:11" ht="16.95" customHeight="1">
      <c r="A67" s="28" t="s">
        <v>92</v>
      </c>
      <c r="B67" s="52"/>
      <c r="C67" s="29"/>
      <c r="E67" s="38"/>
      <c r="F67" s="37"/>
      <c r="G67" s="38"/>
      <c r="H67" s="38"/>
      <c r="I67" s="38"/>
      <c r="J67" s="38"/>
      <c r="K67" s="38"/>
    </row>
    <row r="68" spans="1:11" ht="16.95" customHeight="1">
      <c r="A68" s="21" t="s">
        <v>271</v>
      </c>
      <c r="B68" s="52"/>
      <c r="C68" s="29"/>
      <c r="E68" s="38">
        <v>16726</v>
      </c>
      <c r="F68" s="37"/>
      <c r="G68" s="38">
        <v>0</v>
      </c>
      <c r="H68" s="38"/>
      <c r="I68" s="38">
        <v>9974</v>
      </c>
      <c r="J68" s="38"/>
      <c r="K68" s="38">
        <v>0</v>
      </c>
    </row>
    <row r="69" spans="1:11" ht="16.95" customHeight="1">
      <c r="A69" s="26" t="s">
        <v>275</v>
      </c>
      <c r="B69" s="52"/>
      <c r="C69" s="29"/>
      <c r="E69" s="38"/>
      <c r="F69" s="37"/>
      <c r="G69" s="38"/>
      <c r="H69" s="38"/>
      <c r="I69" s="38"/>
      <c r="J69" s="38"/>
      <c r="K69" s="38"/>
    </row>
    <row r="70" spans="1:11" ht="16.95" customHeight="1">
      <c r="A70" s="26" t="s">
        <v>276</v>
      </c>
      <c r="B70" s="52"/>
      <c r="C70" s="29"/>
      <c r="E70" s="38">
        <v>260500</v>
      </c>
      <c r="F70" s="37"/>
      <c r="G70" s="38">
        <v>333848</v>
      </c>
      <c r="H70" s="37"/>
      <c r="I70" s="38">
        <v>87500</v>
      </c>
      <c r="J70" s="37"/>
      <c r="K70" s="38">
        <v>120000</v>
      </c>
    </row>
    <row r="71" spans="1:11" ht="16.95" customHeight="1">
      <c r="A71" s="26" t="s">
        <v>277</v>
      </c>
      <c r="B71" s="52"/>
      <c r="C71" s="29"/>
      <c r="E71" s="38">
        <v>-288886</v>
      </c>
      <c r="F71" s="37"/>
      <c r="G71" s="38">
        <v>-261348</v>
      </c>
      <c r="H71" s="37"/>
      <c r="I71" s="38">
        <v>-70000</v>
      </c>
      <c r="J71" s="37"/>
      <c r="K71" s="38">
        <v>-30000</v>
      </c>
    </row>
    <row r="72" spans="1:11" ht="16.95" customHeight="1">
      <c r="A72" s="26" t="s">
        <v>280</v>
      </c>
      <c r="B72" s="52"/>
      <c r="C72" s="29"/>
      <c r="E72" s="38">
        <v>215311</v>
      </c>
      <c r="F72" s="37">
        <v>0</v>
      </c>
      <c r="G72" s="38">
        <v>0</v>
      </c>
      <c r="H72" s="37">
        <v>50000</v>
      </c>
      <c r="I72" s="38">
        <v>160311</v>
      </c>
      <c r="J72" s="37"/>
      <c r="K72" s="38">
        <v>0</v>
      </c>
    </row>
    <row r="73" spans="1:11" ht="16.95" customHeight="1">
      <c r="A73" s="26" t="s">
        <v>184</v>
      </c>
      <c r="B73" s="52"/>
      <c r="C73" s="29"/>
      <c r="E73" s="38">
        <v>-88558</v>
      </c>
      <c r="F73" s="37"/>
      <c r="G73" s="38">
        <v>-82345</v>
      </c>
      <c r="H73" s="37"/>
      <c r="I73" s="38">
        <v>-31092</v>
      </c>
      <c r="J73" s="37"/>
      <c r="K73" s="38">
        <v>-35000</v>
      </c>
    </row>
    <row r="74" spans="1:11" ht="16.95" customHeight="1">
      <c r="A74" s="26" t="s">
        <v>231</v>
      </c>
      <c r="B74" s="52"/>
      <c r="C74" s="29"/>
      <c r="E74" s="38"/>
      <c r="F74" s="37"/>
      <c r="G74" s="38"/>
      <c r="H74" s="38"/>
      <c r="I74" s="38"/>
      <c r="J74" s="38"/>
      <c r="K74" s="38"/>
    </row>
    <row r="75" spans="1:11" ht="16.95" customHeight="1">
      <c r="A75" s="26" t="s">
        <v>232</v>
      </c>
      <c r="B75" s="52"/>
      <c r="C75" s="29"/>
      <c r="E75" s="38">
        <v>0</v>
      </c>
      <c r="F75" s="37"/>
      <c r="G75" s="38">
        <v>110000</v>
      </c>
      <c r="H75" s="38"/>
      <c r="I75" s="38">
        <v>4000</v>
      </c>
      <c r="J75" s="38"/>
      <c r="K75" s="38">
        <v>4000</v>
      </c>
    </row>
    <row r="76" spans="1:11" ht="16.95" customHeight="1">
      <c r="A76" s="26" t="s">
        <v>233</v>
      </c>
      <c r="B76" s="52"/>
      <c r="C76" s="29"/>
      <c r="E76" s="38">
        <v>0</v>
      </c>
      <c r="F76" s="37"/>
      <c r="G76" s="38">
        <v>-50000</v>
      </c>
      <c r="H76" s="37"/>
      <c r="I76" s="38">
        <v>0</v>
      </c>
      <c r="J76" s="37"/>
      <c r="K76" s="38">
        <v>0</v>
      </c>
    </row>
    <row r="77" spans="1:11" ht="16.95" customHeight="1">
      <c r="A77" s="26" t="s">
        <v>291</v>
      </c>
      <c r="B77" s="52"/>
      <c r="C77" s="29"/>
      <c r="E77" s="38">
        <v>121250</v>
      </c>
      <c r="F77" s="37"/>
      <c r="G77" s="38">
        <v>0</v>
      </c>
      <c r="H77" s="37"/>
      <c r="I77" s="38">
        <v>0</v>
      </c>
      <c r="J77" s="37"/>
      <c r="K77" s="38">
        <v>0</v>
      </c>
    </row>
    <row r="78" spans="1:11" ht="16.95" customHeight="1">
      <c r="A78" s="26" t="s">
        <v>234</v>
      </c>
      <c r="B78" s="52"/>
      <c r="C78" s="29"/>
      <c r="E78" s="38">
        <v>0</v>
      </c>
      <c r="F78" s="37"/>
      <c r="G78" s="38">
        <v>0</v>
      </c>
      <c r="H78" s="37"/>
      <c r="I78" s="38">
        <v>0</v>
      </c>
      <c r="J78" s="37"/>
      <c r="K78" s="38">
        <v>145700</v>
      </c>
    </row>
    <row r="79" spans="1:11" ht="16.95" customHeight="1">
      <c r="A79" s="26" t="s">
        <v>288</v>
      </c>
      <c r="B79" s="52"/>
      <c r="C79" s="29"/>
      <c r="E79" s="38">
        <v>0</v>
      </c>
      <c r="F79" s="37"/>
      <c r="G79" s="38">
        <v>0</v>
      </c>
      <c r="H79" s="37"/>
      <c r="I79" s="38">
        <v>-148000</v>
      </c>
      <c r="J79" s="37"/>
      <c r="K79" s="38">
        <v>0</v>
      </c>
    </row>
    <row r="80" spans="1:11" ht="16.95" customHeight="1">
      <c r="A80" s="26" t="s">
        <v>142</v>
      </c>
      <c r="B80" s="52"/>
      <c r="C80" s="29"/>
      <c r="E80" s="38">
        <v>-211208</v>
      </c>
      <c r="F80" s="38"/>
      <c r="G80" s="38">
        <v>-239489</v>
      </c>
      <c r="H80" s="37"/>
      <c r="I80" s="38">
        <v>-73486</v>
      </c>
      <c r="J80" s="37"/>
      <c r="K80" s="38">
        <v>-72480</v>
      </c>
    </row>
    <row r="81" spans="1:12" ht="16.95" customHeight="1">
      <c r="A81" s="26" t="s">
        <v>185</v>
      </c>
      <c r="B81" s="52"/>
      <c r="C81" s="29"/>
      <c r="E81" s="38">
        <v>-14889</v>
      </c>
      <c r="F81" s="38"/>
      <c r="G81" s="38">
        <v>-27638</v>
      </c>
      <c r="H81" s="38"/>
      <c r="I81" s="38">
        <v>0</v>
      </c>
      <c r="J81" s="38">
        <v>0</v>
      </c>
      <c r="K81" s="38">
        <v>0</v>
      </c>
    </row>
    <row r="82" spans="1:12" ht="16.95" customHeight="1">
      <c r="A82" s="26" t="s">
        <v>167</v>
      </c>
      <c r="B82" s="52"/>
      <c r="C82" s="29"/>
      <c r="E82" s="38">
        <v>440835</v>
      </c>
      <c r="F82" s="38"/>
      <c r="G82" s="38">
        <v>456518</v>
      </c>
      <c r="H82" s="37"/>
      <c r="I82" s="38">
        <v>440835</v>
      </c>
      <c r="J82" s="37"/>
      <c r="K82" s="38">
        <v>0</v>
      </c>
    </row>
    <row r="83" spans="1:12" ht="16.95" customHeight="1">
      <c r="A83" s="26" t="s">
        <v>195</v>
      </c>
      <c r="B83" s="52"/>
      <c r="C83" s="29"/>
      <c r="E83" s="38">
        <v>-450000</v>
      </c>
      <c r="F83" s="38"/>
      <c r="G83" s="38">
        <v>-616900</v>
      </c>
      <c r="H83" s="37"/>
      <c r="I83" s="38">
        <v>-450000</v>
      </c>
      <c r="J83" s="37"/>
      <c r="K83" s="38">
        <v>-150000</v>
      </c>
    </row>
    <row r="84" spans="1:12" ht="16.95" customHeight="1">
      <c r="A84" s="26" t="s">
        <v>193</v>
      </c>
      <c r="B84" s="52"/>
      <c r="C84" s="29"/>
      <c r="E84" s="38">
        <v>7000</v>
      </c>
      <c r="F84" s="38"/>
      <c r="G84" s="38">
        <v>291200</v>
      </c>
      <c r="H84" s="38"/>
      <c r="I84" s="38">
        <v>7000</v>
      </c>
      <c r="J84" s="38"/>
      <c r="K84" s="38">
        <v>145500</v>
      </c>
    </row>
    <row r="85" spans="1:12" ht="16.95" customHeight="1">
      <c r="A85" s="26" t="s">
        <v>194</v>
      </c>
      <c r="B85" s="52"/>
      <c r="C85" s="29"/>
      <c r="E85" s="38">
        <v>-198000</v>
      </c>
      <c r="F85" s="38"/>
      <c r="G85" s="38">
        <v>0</v>
      </c>
      <c r="H85" s="38"/>
      <c r="I85" s="38">
        <v>-15000</v>
      </c>
      <c r="J85" s="38"/>
      <c r="K85" s="38">
        <v>0</v>
      </c>
    </row>
    <row r="86" spans="1:12" ht="16.95" customHeight="1">
      <c r="A86" s="26" t="s">
        <v>147</v>
      </c>
      <c r="B86" s="52"/>
      <c r="C86" s="29"/>
      <c r="E86" s="54">
        <v>-103736</v>
      </c>
      <c r="F86" s="38"/>
      <c r="G86" s="54">
        <v>-79661</v>
      </c>
      <c r="H86" s="37"/>
      <c r="I86" s="54">
        <v>-44797</v>
      </c>
      <c r="J86" s="37"/>
      <c r="K86" s="54">
        <v>-31710</v>
      </c>
    </row>
    <row r="87" spans="1:12" ht="16.95" customHeight="1">
      <c r="A87" s="28" t="s">
        <v>235</v>
      </c>
      <c r="B87" s="52"/>
      <c r="C87" s="29"/>
      <c r="E87" s="54">
        <f>SUM(E68:E86)</f>
        <v>-293655</v>
      </c>
      <c r="F87" s="37"/>
      <c r="G87" s="54">
        <f>SUM(G68:G86)</f>
        <v>-165815</v>
      </c>
      <c r="H87" s="37"/>
      <c r="I87" s="54">
        <f>SUM(I68:I86)</f>
        <v>-122755</v>
      </c>
      <c r="J87" s="38"/>
      <c r="K87" s="54">
        <f>SUM(K68:K86)</f>
        <v>96010</v>
      </c>
    </row>
    <row r="88" spans="1:12" ht="16.95" customHeight="1">
      <c r="A88" s="26" t="s">
        <v>174</v>
      </c>
      <c r="B88" s="52"/>
      <c r="C88" s="29"/>
      <c r="E88" s="95"/>
      <c r="F88" s="37"/>
      <c r="G88" s="95"/>
      <c r="H88" s="37"/>
      <c r="I88" s="38"/>
      <c r="J88" s="38"/>
      <c r="K88" s="38"/>
    </row>
    <row r="89" spans="1:12" ht="16.95" customHeight="1">
      <c r="A89" s="21" t="s">
        <v>175</v>
      </c>
      <c r="B89" s="52"/>
      <c r="C89" s="29"/>
      <c r="E89" s="54">
        <v>-10431</v>
      </c>
      <c r="F89" s="37"/>
      <c r="G89" s="54">
        <v>-43876</v>
      </c>
      <c r="H89" s="37"/>
      <c r="I89" s="54">
        <v>0</v>
      </c>
      <c r="J89" s="37"/>
      <c r="K89" s="54">
        <v>0</v>
      </c>
    </row>
    <row r="90" spans="1:12" ht="16.95" customHeight="1">
      <c r="A90" s="28" t="s">
        <v>222</v>
      </c>
      <c r="B90" s="52"/>
      <c r="E90" s="38">
        <f>SUM(E45,E66,E87,E89)</f>
        <v>-29633</v>
      </c>
      <c r="G90" s="38">
        <f>SUM(G45,G66,G87,G89)</f>
        <v>95981</v>
      </c>
      <c r="I90" s="38">
        <f>SUM(I45,I66,I87,I89)</f>
        <v>-4645</v>
      </c>
      <c r="J90" s="38"/>
      <c r="K90" s="38">
        <f>SUM(K45,K66,K87,K89)</f>
        <v>140318</v>
      </c>
    </row>
    <row r="91" spans="1:12" ht="16.95" customHeight="1">
      <c r="A91" s="45" t="s">
        <v>46</v>
      </c>
      <c r="B91" s="92"/>
      <c r="E91" s="54">
        <v>121996</v>
      </c>
      <c r="F91" s="37"/>
      <c r="G91" s="54">
        <v>104761</v>
      </c>
      <c r="H91" s="37"/>
      <c r="I91" s="54">
        <v>64068</v>
      </c>
      <c r="J91" s="37"/>
      <c r="K91" s="54">
        <v>21237</v>
      </c>
    </row>
    <row r="92" spans="1:12" ht="16.95" customHeight="1" thickBot="1">
      <c r="A92" s="93" t="s">
        <v>47</v>
      </c>
      <c r="B92" s="92"/>
      <c r="E92" s="96">
        <f>SUM(E90:E91)</f>
        <v>92363</v>
      </c>
      <c r="G92" s="96">
        <f>SUM(G90:G91)</f>
        <v>200742</v>
      </c>
      <c r="H92" s="38"/>
      <c r="I92" s="96">
        <f>SUM(I90:I91)</f>
        <v>59423</v>
      </c>
      <c r="J92" s="38"/>
      <c r="K92" s="96">
        <f>SUM(K90:K91)</f>
        <v>161555</v>
      </c>
    </row>
    <row r="93" spans="1:12" s="19" customFormat="1" ht="16.95" customHeight="1" thickTop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2" ht="16.95" customHeight="1">
      <c r="A94" s="45" t="s">
        <v>48</v>
      </c>
      <c r="B94" s="92"/>
      <c r="C94" s="56"/>
      <c r="D94" s="56"/>
      <c r="E94" s="56"/>
      <c r="F94" s="56"/>
      <c r="G94" s="56"/>
      <c r="I94" s="56"/>
      <c r="K94" s="56"/>
    </row>
    <row r="95" spans="1:12" ht="16.95" customHeight="1">
      <c r="A95" s="93"/>
      <c r="B95" s="92"/>
      <c r="E95" s="38"/>
      <c r="G95" s="38"/>
      <c r="H95" s="38"/>
      <c r="I95" s="38"/>
      <c r="J95" s="38"/>
      <c r="K95" s="38"/>
    </row>
    <row r="96" spans="1:12" ht="16.95" customHeight="1">
      <c r="L96" s="20" t="s">
        <v>37</v>
      </c>
    </row>
    <row r="97" spans="1:12" s="19" customFormat="1" ht="16.95" customHeight="1">
      <c r="A97" s="17" t="s">
        <v>112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spans="1:12" ht="16.95" customHeight="1">
      <c r="A98" s="17" t="s">
        <v>68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spans="1:12" s="19" customFormat="1" ht="16.95" customHeight="1">
      <c r="A99" s="17" t="s">
        <v>239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2" ht="16.95" customHeight="1">
      <c r="A100" s="19"/>
      <c r="B100" s="18"/>
      <c r="C100" s="18"/>
      <c r="D100" s="18"/>
      <c r="E100" s="20"/>
      <c r="F100" s="18"/>
      <c r="G100" s="20"/>
      <c r="H100" s="18"/>
      <c r="I100" s="20"/>
      <c r="J100" s="18"/>
      <c r="K100" s="20"/>
      <c r="L100" s="46" t="s">
        <v>33</v>
      </c>
    </row>
    <row r="101" spans="1:12" ht="16.95" customHeight="1">
      <c r="A101" s="19"/>
      <c r="B101" s="18"/>
      <c r="C101" s="18"/>
      <c r="D101" s="18"/>
      <c r="E101" s="98" t="s">
        <v>49</v>
      </c>
      <c r="F101" s="98"/>
      <c r="G101" s="98"/>
      <c r="H101" s="19"/>
      <c r="I101" s="20"/>
      <c r="J101" s="18" t="s">
        <v>50</v>
      </c>
      <c r="K101" s="20"/>
    </row>
    <row r="102" spans="1:12" ht="16.95" customHeight="1">
      <c r="A102" s="19"/>
      <c r="B102" s="18"/>
      <c r="C102" s="18"/>
      <c r="D102" s="18"/>
      <c r="E102" s="97" t="s">
        <v>51</v>
      </c>
      <c r="F102" s="97"/>
      <c r="G102" s="97"/>
      <c r="H102" s="19"/>
      <c r="I102" s="47"/>
      <c r="J102" s="48" t="s">
        <v>51</v>
      </c>
      <c r="K102" s="47"/>
    </row>
    <row r="103" spans="1:12" ht="16.95" customHeight="1">
      <c r="C103" s="22"/>
      <c r="D103" s="22"/>
      <c r="E103" s="27">
        <v>2026</v>
      </c>
      <c r="F103" s="26"/>
      <c r="G103" s="27">
        <v>2025</v>
      </c>
      <c r="H103" s="49"/>
      <c r="I103" s="50">
        <v>2026</v>
      </c>
      <c r="J103" s="49"/>
      <c r="K103" s="50">
        <v>2025</v>
      </c>
    </row>
    <row r="104" spans="1:12" ht="16.95" customHeight="1">
      <c r="A104" s="57" t="s">
        <v>149</v>
      </c>
      <c r="B104" s="92"/>
      <c r="C104" s="56"/>
      <c r="D104" s="56"/>
      <c r="E104" s="56"/>
      <c r="F104" s="56"/>
      <c r="G104" s="56"/>
      <c r="I104" s="56"/>
      <c r="K104" s="56"/>
    </row>
    <row r="105" spans="1:12" ht="16.95" customHeight="1">
      <c r="A105" s="45" t="s">
        <v>150</v>
      </c>
      <c r="B105" s="92"/>
      <c r="C105" s="56"/>
      <c r="D105" s="56"/>
      <c r="E105" s="56"/>
      <c r="F105" s="56"/>
      <c r="G105" s="56"/>
      <c r="I105" s="56"/>
      <c r="K105" s="56"/>
    </row>
    <row r="106" spans="1:12" ht="16.95" customHeight="1">
      <c r="A106" s="45" t="s">
        <v>172</v>
      </c>
      <c r="B106" s="92"/>
      <c r="C106" s="56"/>
      <c r="D106" s="56"/>
      <c r="E106" s="56"/>
      <c r="F106" s="56"/>
      <c r="G106" s="56"/>
      <c r="I106" s="56"/>
      <c r="K106" s="56"/>
    </row>
    <row r="107" spans="1:12" ht="16.95" customHeight="1">
      <c r="A107" s="45" t="s">
        <v>173</v>
      </c>
      <c r="B107" s="92"/>
      <c r="C107" s="56"/>
      <c r="D107" s="56"/>
      <c r="E107" s="46">
        <v>12659</v>
      </c>
      <c r="F107" s="46"/>
      <c r="G107" s="46">
        <v>19586</v>
      </c>
      <c r="H107" s="46"/>
      <c r="I107" s="46">
        <v>1340</v>
      </c>
      <c r="J107" s="46"/>
      <c r="K107" s="46">
        <v>4302</v>
      </c>
    </row>
    <row r="108" spans="1:12" ht="16.95" customHeight="1">
      <c r="A108" s="21" t="s">
        <v>169</v>
      </c>
      <c r="B108" s="92"/>
      <c r="C108" s="56"/>
      <c r="D108" s="56"/>
      <c r="E108" s="58">
        <v>49387</v>
      </c>
      <c r="F108" s="46"/>
      <c r="G108" s="46">
        <v>102676</v>
      </c>
      <c r="H108" s="46"/>
      <c r="I108" s="46">
        <v>14192</v>
      </c>
      <c r="J108" s="46"/>
      <c r="K108" s="46">
        <v>1662</v>
      </c>
    </row>
    <row r="109" spans="1:12" ht="16.95" customHeight="1">
      <c r="A109" s="21" t="s">
        <v>278</v>
      </c>
      <c r="B109" s="92"/>
      <c r="C109" s="56"/>
      <c r="D109" s="56"/>
      <c r="E109" s="46">
        <v>0</v>
      </c>
      <c r="F109" s="46"/>
      <c r="G109" s="46">
        <v>0</v>
      </c>
      <c r="H109" s="46"/>
      <c r="I109" s="46">
        <v>0</v>
      </c>
      <c r="J109" s="46"/>
      <c r="K109" s="46">
        <v>500</v>
      </c>
    </row>
    <row r="110" spans="1:12" ht="16.95" customHeight="1">
      <c r="A110" s="21" t="s">
        <v>281</v>
      </c>
      <c r="B110" s="92"/>
      <c r="C110" s="56"/>
      <c r="D110" s="56"/>
      <c r="E110" s="58">
        <v>1719</v>
      </c>
      <c r="F110" s="46"/>
      <c r="G110" s="46">
        <v>0</v>
      </c>
      <c r="H110" s="46"/>
      <c r="I110" s="46">
        <v>756</v>
      </c>
      <c r="J110" s="46"/>
      <c r="K110" s="46">
        <v>0</v>
      </c>
    </row>
    <row r="111" spans="1:12" ht="16.95" customHeight="1">
      <c r="A111" s="21" t="s">
        <v>282</v>
      </c>
      <c r="B111" s="92"/>
      <c r="C111" s="56"/>
      <c r="D111" s="56"/>
      <c r="E111" s="58">
        <v>20000</v>
      </c>
      <c r="F111" s="46"/>
      <c r="G111" s="46">
        <v>0</v>
      </c>
      <c r="H111" s="46"/>
      <c r="I111" s="46">
        <v>20000</v>
      </c>
      <c r="J111" s="46"/>
      <c r="K111" s="46">
        <v>0</v>
      </c>
    </row>
    <row r="112" spans="1:12" ht="16.95" customHeight="1">
      <c r="A112" s="21" t="s">
        <v>236</v>
      </c>
      <c r="B112" s="92"/>
      <c r="C112" s="56"/>
      <c r="D112" s="56"/>
      <c r="E112" s="58"/>
      <c r="F112" s="46"/>
      <c r="G112" s="46"/>
      <c r="H112" s="46"/>
      <c r="I112" s="46"/>
      <c r="J112" s="46"/>
      <c r="K112" s="46"/>
    </row>
    <row r="113" spans="1:11" ht="16.95" customHeight="1">
      <c r="A113" s="21" t="s">
        <v>237</v>
      </c>
      <c r="B113" s="92"/>
      <c r="C113" s="56"/>
      <c r="D113" s="56"/>
      <c r="E113" s="46">
        <v>0</v>
      </c>
      <c r="F113" s="46"/>
      <c r="G113" s="46">
        <v>760</v>
      </c>
      <c r="H113" s="46"/>
      <c r="I113" s="46">
        <v>0</v>
      </c>
      <c r="J113" s="46"/>
      <c r="K113" s="46">
        <v>0</v>
      </c>
    </row>
    <row r="114" spans="1:11" ht="16.95" customHeight="1">
      <c r="A114" s="45"/>
      <c r="B114" s="92"/>
      <c r="C114" s="56"/>
      <c r="D114" s="56"/>
      <c r="E114" s="46"/>
      <c r="F114" s="46"/>
      <c r="G114" s="56"/>
      <c r="H114" s="46"/>
      <c r="I114" s="46"/>
      <c r="J114" s="46"/>
      <c r="K114" s="46"/>
    </row>
    <row r="115" spans="1:11" ht="16.95" customHeight="1">
      <c r="A115" s="45" t="s">
        <v>48</v>
      </c>
      <c r="B115" s="92"/>
      <c r="C115" s="56"/>
      <c r="D115" s="56"/>
      <c r="E115" s="9"/>
      <c r="F115" s="56"/>
      <c r="G115" s="56"/>
      <c r="I115" s="56"/>
      <c r="K115" s="56"/>
    </row>
  </sheetData>
  <mergeCells count="6">
    <mergeCell ref="E102:G102"/>
    <mergeCell ref="E6:G6"/>
    <mergeCell ref="E7:G7"/>
    <mergeCell ref="E53:G53"/>
    <mergeCell ref="E54:G54"/>
    <mergeCell ref="E101:G101"/>
  </mergeCells>
  <printOptions horizontalCentered="1" gridLinesSet="0"/>
  <pageMargins left="0.98425196850393704" right="0.39370078740157499" top="0.511811023622047" bottom="0" header="0.196850393700787" footer="0.196850393700787"/>
  <pageSetup paperSize="9" scale="90" fitToHeight="0" orientation="portrait" r:id="rId1"/>
  <headerFooter alignWithMargins="0"/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bs&amp;pl(E)</vt:lpstr>
      <vt:lpstr>PL</vt:lpstr>
      <vt:lpstr>ce_Conso</vt:lpstr>
      <vt:lpstr>ce_separate</vt:lpstr>
      <vt:lpstr>CF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2026-08-13T08:38:53Z</cp:lastPrinted>
  <dcterms:created xsi:type="dcterms:W3CDTF">1999-07-15T06:54:43Z</dcterms:created>
  <dcterms:modified xsi:type="dcterms:W3CDTF">2026-08-14T01:26:59Z</dcterms:modified>
</cp:coreProperties>
</file>