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6\Q2'2026\SST\"/>
    </mc:Choice>
  </mc:AlternateContent>
  <xr:revisionPtr revIDLastSave="0" documentId="8_{B2977EA9-CAEA-40A7-8778-F81FA4733F99}" xr6:coauthVersionLast="47" xr6:coauthVersionMax="47" xr10:uidLastSave="{00000000-0000-0000-0000-000000000000}"/>
  <bookViews>
    <workbookView xWindow="-108" yWindow="-108" windowWidth="23256" windowHeight="12456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'b&amp;f'!$A$1:$M$110</definedName>
    <definedName name="_xlnm.Print_Area" localSheetId="2">CE_conso!$A$1:$AE$29</definedName>
    <definedName name="_xlnm.Print_Area" localSheetId="1">PL!$A$1:$L$127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" i="3" l="1"/>
  <c r="J35" i="3"/>
  <c r="H35" i="3"/>
  <c r="F35" i="3"/>
  <c r="AC21" i="2"/>
  <c r="AC20" i="2"/>
  <c r="Y21" i="2"/>
  <c r="Y20" i="2"/>
  <c r="Y19" i="2"/>
  <c r="AA13" i="2" l="1"/>
  <c r="Y13" i="2"/>
  <c r="Y14" i="2"/>
  <c r="AA15" i="2"/>
  <c r="Y15" i="2"/>
  <c r="AA24" i="2"/>
  <c r="AE24" i="2" s="1"/>
  <c r="Y24" i="2"/>
  <c r="AA21" i="2"/>
  <c r="L102" i="3"/>
  <c r="J102" i="3"/>
  <c r="H102" i="3"/>
  <c r="F102" i="3"/>
  <c r="L85" i="3"/>
  <c r="J85" i="3"/>
  <c r="H85" i="3"/>
  <c r="F85" i="3"/>
  <c r="J82" i="5"/>
  <c r="J78" i="3"/>
  <c r="J21" i="3"/>
  <c r="J14" i="3"/>
  <c r="K72" i="1"/>
  <c r="J86" i="3" l="1"/>
  <c r="J90" i="3" s="1"/>
  <c r="J92" i="3" s="1"/>
  <c r="J22" i="3"/>
  <c r="J26" i="3" s="1"/>
  <c r="L82" i="5"/>
  <c r="H82" i="5"/>
  <c r="F82" i="5"/>
  <c r="W22" i="2" l="1"/>
  <c r="W25" i="2" s="1"/>
  <c r="W16" i="2"/>
  <c r="W17" i="2" s="1"/>
  <c r="AK24" i="2"/>
  <c r="M22" i="2"/>
  <c r="M25" i="2" s="1"/>
  <c r="M16" i="2"/>
  <c r="M17" i="2" s="1"/>
  <c r="AC14" i="2"/>
  <c r="Q18" i="4" l="1"/>
  <c r="AA19" i="2" l="1"/>
  <c r="AE19" i="2" s="1"/>
  <c r="L63" i="5" l="1"/>
  <c r="H63" i="5"/>
  <c r="O15" i="4"/>
  <c r="K15" i="4"/>
  <c r="K16" i="4" s="1"/>
  <c r="I15" i="4"/>
  <c r="I16" i="4" s="1"/>
  <c r="G15" i="4"/>
  <c r="G16" i="4" s="1"/>
  <c r="E15" i="4"/>
  <c r="E16" i="4" s="1"/>
  <c r="S14" i="4"/>
  <c r="Q13" i="4"/>
  <c r="Q12" i="4"/>
  <c r="U16" i="2"/>
  <c r="U17" i="2" s="1"/>
  <c r="S16" i="2"/>
  <c r="S17" i="2" s="1"/>
  <c r="O16" i="2"/>
  <c r="K16" i="2"/>
  <c r="K17" i="2" s="1"/>
  <c r="I16" i="2"/>
  <c r="I17" i="2" s="1"/>
  <c r="G16" i="2"/>
  <c r="G17" i="2" s="1"/>
  <c r="E16" i="2"/>
  <c r="AE15" i="2"/>
  <c r="AC16" i="2"/>
  <c r="AC17" i="2" s="1"/>
  <c r="AE13" i="2"/>
  <c r="L78" i="3"/>
  <c r="L21" i="3"/>
  <c r="L14" i="3"/>
  <c r="H78" i="3"/>
  <c r="H21" i="3"/>
  <c r="H14" i="3"/>
  <c r="J63" i="5"/>
  <c r="F63" i="5"/>
  <c r="O21" i="4"/>
  <c r="O22" i="4" s="1"/>
  <c r="K99" i="1" s="1"/>
  <c r="K21" i="4"/>
  <c r="K22" i="4" s="1"/>
  <c r="K97" i="1" s="1"/>
  <c r="I21" i="4"/>
  <c r="I22" i="4" s="1"/>
  <c r="K92" i="1" s="1"/>
  <c r="G21" i="4"/>
  <c r="G22" i="4" s="1"/>
  <c r="K91" i="1" s="1"/>
  <c r="E21" i="4"/>
  <c r="E22" i="4" s="1"/>
  <c r="K90" i="1" s="1"/>
  <c r="S20" i="4"/>
  <c r="Q19" i="4"/>
  <c r="Q21" i="4" s="1"/>
  <c r="Q22" i="4" s="1"/>
  <c r="S18" i="4"/>
  <c r="U22" i="2"/>
  <c r="U25" i="2" s="1"/>
  <c r="S22" i="2"/>
  <c r="S25" i="2" s="1"/>
  <c r="O22" i="2"/>
  <c r="O25" i="2" s="1"/>
  <c r="K22" i="2"/>
  <c r="K25" i="2" s="1"/>
  <c r="G93" i="1" s="1"/>
  <c r="I22" i="2"/>
  <c r="I25" i="2" s="1"/>
  <c r="G92" i="1" s="1"/>
  <c r="G22" i="2"/>
  <c r="G25" i="2" s="1"/>
  <c r="G91" i="1" s="1"/>
  <c r="E22" i="2"/>
  <c r="E25" i="2" s="1"/>
  <c r="G90" i="1" s="1"/>
  <c r="AE21" i="2"/>
  <c r="AC22" i="2"/>
  <c r="AC25" i="2" s="1"/>
  <c r="F78" i="3"/>
  <c r="F86" i="3" s="1"/>
  <c r="F90" i="3" s="1"/>
  <c r="F21" i="3"/>
  <c r="F14" i="3"/>
  <c r="G101" i="1" l="1"/>
  <c r="L86" i="3"/>
  <c r="L90" i="3" s="1"/>
  <c r="L9" i="5" s="1"/>
  <c r="L29" i="5" s="1"/>
  <c r="L42" i="5" s="1"/>
  <c r="L44" i="5" s="1"/>
  <c r="L84" i="5" s="1"/>
  <c r="L86" i="5" s="1"/>
  <c r="H86" i="3"/>
  <c r="H90" i="3" s="1"/>
  <c r="H92" i="3" s="1"/>
  <c r="H117" i="3" s="1"/>
  <c r="H115" i="3" s="1"/>
  <c r="H22" i="3"/>
  <c r="H26" i="3" s="1"/>
  <c r="H28" i="3" s="1"/>
  <c r="H52" i="3" s="1"/>
  <c r="H50" i="3" s="1"/>
  <c r="H60" i="3" s="1"/>
  <c r="L22" i="3"/>
  <c r="L26" i="3" s="1"/>
  <c r="L28" i="3" s="1"/>
  <c r="L36" i="3" s="1"/>
  <c r="L55" i="3" s="1"/>
  <c r="F92" i="3"/>
  <c r="F117" i="3" s="1"/>
  <c r="F115" i="3" s="1"/>
  <c r="F9" i="5"/>
  <c r="F29" i="5" s="1"/>
  <c r="F42" i="5" s="1"/>
  <c r="F44" i="5" s="1"/>
  <c r="Y22" i="2"/>
  <c r="Y25" i="2" s="1"/>
  <c r="G99" i="1" s="1"/>
  <c r="Y16" i="2"/>
  <c r="Y17" i="2" s="1"/>
  <c r="Q15" i="4"/>
  <c r="Q16" i="4" s="1"/>
  <c r="O16" i="4"/>
  <c r="S12" i="4"/>
  <c r="E17" i="2"/>
  <c r="O17" i="2"/>
  <c r="J28" i="3"/>
  <c r="J50" i="3" s="1"/>
  <c r="J60" i="3" s="1"/>
  <c r="F22" i="3"/>
  <c r="F26" i="3" s="1"/>
  <c r="F28" i="3" s="1"/>
  <c r="F36" i="3" s="1"/>
  <c r="F57" i="3" s="1"/>
  <c r="F55" i="3" s="1"/>
  <c r="F84" i="5" l="1"/>
  <c r="F86" i="5" s="1"/>
  <c r="F87" i="5" s="1"/>
  <c r="L50" i="3"/>
  <c r="H9" i="5"/>
  <c r="H29" i="5" s="1"/>
  <c r="H42" i="5" s="1"/>
  <c r="H44" i="5" s="1"/>
  <c r="H84" i="5" s="1"/>
  <c r="H86" i="5" s="1"/>
  <c r="L92" i="3"/>
  <c r="H36" i="3"/>
  <c r="H57" i="3" s="1"/>
  <c r="H55" i="3" s="1"/>
  <c r="H103" i="3"/>
  <c r="H122" i="3" s="1"/>
  <c r="H120" i="3" s="1"/>
  <c r="J115" i="3"/>
  <c r="J9" i="5"/>
  <c r="J29" i="5" s="1"/>
  <c r="J42" i="5" s="1"/>
  <c r="J44" i="5" s="1"/>
  <c r="J84" i="5" s="1"/>
  <c r="J86" i="5" s="1"/>
  <c r="J87" i="5" s="1"/>
  <c r="H125" i="3"/>
  <c r="Q14" i="2"/>
  <c r="AA14" i="2" s="1"/>
  <c r="F125" i="3"/>
  <c r="Q20" i="2"/>
  <c r="F52" i="3"/>
  <c r="F50" i="3" s="1"/>
  <c r="F60" i="3" s="1"/>
  <c r="F103" i="3"/>
  <c r="F122" i="3" s="1"/>
  <c r="F120" i="3" s="1"/>
  <c r="J103" i="3"/>
  <c r="J120" i="3" s="1"/>
  <c r="J36" i="3"/>
  <c r="J55" i="3" s="1"/>
  <c r="M19" i="4" l="1"/>
  <c r="S19" i="4" s="1"/>
  <c r="S21" i="4" s="1"/>
  <c r="S22" i="4" s="1"/>
  <c r="J125" i="3"/>
  <c r="L115" i="3"/>
  <c r="M13" i="4" s="1"/>
  <c r="L103" i="3"/>
  <c r="L120" i="3" s="1"/>
  <c r="AA20" i="2"/>
  <c r="Q22" i="2"/>
  <c r="Q25" i="2" s="1"/>
  <c r="G98" i="1" s="1"/>
  <c r="Q16" i="2"/>
  <c r="Q17" i="2" s="1"/>
  <c r="G17" i="1"/>
  <c r="M21" i="4" l="1"/>
  <c r="M22" i="4" s="1"/>
  <c r="K98" i="1" s="1"/>
  <c r="M15" i="4"/>
  <c r="M16" i="4" s="1"/>
  <c r="S13" i="4"/>
  <c r="S15" i="4" s="1"/>
  <c r="S16" i="4" s="1"/>
  <c r="AA16" i="2"/>
  <c r="AA17" i="2" s="1"/>
  <c r="AE14" i="2"/>
  <c r="AE16" i="2" s="1"/>
  <c r="AE17" i="2" s="1"/>
  <c r="AE20" i="2"/>
  <c r="AE22" i="2" s="1"/>
  <c r="AE25" i="2" s="1"/>
  <c r="AA22" i="2"/>
  <c r="AA25" i="2" s="1"/>
  <c r="M72" i="1"/>
  <c r="I72" i="1"/>
  <c r="G72" i="1"/>
  <c r="I58" i="1"/>
  <c r="G58" i="1"/>
  <c r="M58" i="1"/>
  <c r="K58" i="1"/>
  <c r="K73" i="1" s="1"/>
  <c r="M29" i="1"/>
  <c r="K29" i="1"/>
  <c r="I29" i="1"/>
  <c r="G29" i="1"/>
  <c r="M17" i="1"/>
  <c r="K17" i="1"/>
  <c r="I17" i="1"/>
  <c r="G30" i="1" l="1"/>
  <c r="G100" i="1"/>
  <c r="G102" i="1" s="1"/>
  <c r="I30" i="1"/>
  <c r="K100" i="1"/>
  <c r="K102" i="1" s="1"/>
  <c r="M100" i="1"/>
  <c r="M102" i="1" s="1"/>
  <c r="I73" i="1"/>
  <c r="M30" i="1"/>
  <c r="G73" i="1"/>
  <c r="I100" i="1"/>
  <c r="I102" i="1" s="1"/>
  <c r="M73" i="1"/>
  <c r="K30" i="1"/>
  <c r="K103" i="1" l="1"/>
  <c r="K104" i="1" s="1"/>
  <c r="M103" i="1"/>
  <c r="M104" i="1" s="1"/>
  <c r="G103" i="1"/>
  <c r="G104" i="1" s="1"/>
  <c r="I103" i="1"/>
  <c r="I104" i="1" s="1"/>
</calcChain>
</file>

<file path=xl/sharedStrings.xml><?xml version="1.0" encoding="utf-8"?>
<sst xmlns="http://schemas.openxmlformats.org/spreadsheetml/2006/main" count="481" uniqueCount="264">
  <si>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</si>
  <si>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</si>
  <si>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</si>
  <si>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</si>
  <si>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</si>
  <si>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</si>
  <si>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</si>
  <si>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</si>
  <si>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</si>
  <si>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</si>
  <si>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</si>
  <si>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</si>
  <si>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</si>
  <si>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</si>
  <si>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</si>
  <si>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</si>
  <si>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</si>
  <si>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</si>
  <si>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</si>
  <si>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</si>
  <si>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</si>
  <si>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</si>
  <si>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</si>
  <si>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</si>
  <si>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</si>
  <si>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</si>
  <si>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</si>
  <si>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</si>
  <si>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</si>
  <si>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</si>
  <si>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</si>
  <si>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</si>
  <si>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</si>
  <si>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</si>
  <si>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</si>
  <si>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</si>
  <si>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</si>
  <si>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</si>
  <si>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</si>
  <si>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</si>
  <si>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</si>
  <si>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</si>
  <si>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</si>
  <si>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</si>
  <si>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</si>
  <si>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</si>
  <si>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รวม</t>
  </si>
  <si>
    <t xml:space="preserve">   ทุนจดทะเบียน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</si>
  <si>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</si>
  <si>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</si>
  <si>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</si>
  <si>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</si>
  <si>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</si>
  <si>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</si>
  <si>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</si>
  <si>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</si>
  <si>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</si>
  <si>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</si>
  <si>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</si>
  <si>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</si>
  <si>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</si>
  <si>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</si>
  <si>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</si>
  <si>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</si>
  <si>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</si>
  <si>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</si>
  <si>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</si>
  <si>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</si>
  <si>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</si>
  <si>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</si>
  <si>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</si>
  <si>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</si>
  <si>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</si>
  <si>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</si>
  <si>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</si>
  <si>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</si>
  <si>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</si>
  <si>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</si>
  <si>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</si>
  <si>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</si>
  <si>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</si>
  <si>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</si>
  <si>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</si>
  <si>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</si>
  <si>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</si>
  <si>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</si>
  <si>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</si>
  <si>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</si>
  <si>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</si>
  <si>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</si>
  <si>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</si>
  <si>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</si>
  <si>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</si>
  <si>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</si>
  <si>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</si>
  <si>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</si>
  <si>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</si>
  <si>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</si>
  <si>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</si>
  <si>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</si>
  <si>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</si>
  <si>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</si>
  <si>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</si>
  <si>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</si>
  <si>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</si>
  <si>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</si>
  <si>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</si>
  <si>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</si>
  <si>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</si>
  <si>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</si>
  <si>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</si>
  <si>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</si>
  <si>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</si>
  <si>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</si>
  <si>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</si>
  <si>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>สินทรัพย์สิทธิการใช้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</si>
  <si>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</si>
  <si>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</si>
  <si>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</si>
  <si>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</si>
  <si>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 xml:space="preserve">   ถึงกำหนดชำระภายในหนึ่งปี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</si>
  <si>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</si>
  <si>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</si>
  <si>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</si>
  <si>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</si>
  <si>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สินทรัพย์ไม่มีตัวตน</t>
  </si>
  <si>
    <t>เงินสดจ่ายดอกเบี้ย</t>
  </si>
  <si>
    <t>เงินฝากธนาคารที่มีภาระค้ำประกัน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</si>
  <si>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</si>
  <si>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</si>
  <si>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</si>
  <si>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</si>
  <si>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</si>
  <si>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กำไรขาดทุน:</t>
  </si>
  <si>
    <t>ภาษีเงินได้</t>
  </si>
  <si>
    <t>เงินให้กู้ยืมระยะสั้นแก่กิจการที่เกี่ยวข้องกัน</t>
  </si>
  <si>
    <t xml:space="preserve">        หุ้นสามัญ 526,456,550 หุ้น มูลค่าหุ้นละ 1 บาท</t>
  </si>
  <si>
    <t xml:space="preserve">        หุ้นสามัญ 842,330,480 หุ้น มูลค่าหุ้นละ 1 บาท</t>
  </si>
  <si>
    <t>เงินสดสุทธิจากกิจกรรมดำเนินงาน</t>
  </si>
  <si>
    <t>เงินสดจากกิจกรรมดำเนินงาน</t>
  </si>
  <si>
    <t>เงินสดรับจากการออกหุ้นกู้</t>
  </si>
  <si>
    <t xml:space="preserve">   สินทรัพย์สิทธิการใช้เพิ่มขึ้นจากสัญญาเช่า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</si>
  <si>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</si>
  <si>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</si>
  <si>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</si>
  <si>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</si>
  <si>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เงินสดจ่ายเพื่อไถ่ถอนหุ้นกู้</t>
  </si>
  <si>
    <t>ขาดทุนสำหรับงวด</t>
  </si>
  <si>
    <t xml:space="preserve">   เจ้าหนี้ค่าส่วนปรับปรุงอาคารและอุปกรณ์</t>
  </si>
  <si>
    <t>กำไรจากอัตราแลกเปลี่ยน</t>
  </si>
  <si>
    <t>ยอดคงเหลือ ณ วันที่ 1 มกราคม 2568</t>
  </si>
  <si>
    <t>ส่วนของหนี้สินตามสัญญาขายและเช่ากลับคืนที่ถึง</t>
  </si>
  <si>
    <t xml:space="preserve">   กำหนดชำระภายในหนึ่งปี</t>
  </si>
  <si>
    <t>หนี้สินตามสัญญาขายและเช่ากลับคืน - สุทธิ</t>
  </si>
  <si>
    <t xml:space="preserve">   จากส่วนที่ถึงกำหนดชำระภายในหนึ่งปี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</si>
  <si>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</si>
  <si>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</si>
  <si>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</si>
  <si>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</si>
  <si>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</si>
  <si>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เงินสดจ่ายหนี้สินตามสัญญาขายและเช่ากลับคืน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</si>
  <si>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</si>
  <si>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</si>
  <si>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ตัดจำหน่ายค่าใช้จ่ายในการออกหุ้นกู้รอตัดบัญชี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</si>
  <si>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</si>
  <si>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</si>
  <si>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ชำระภายในหนึ่งปี</t>
  </si>
  <si>
    <t>ส่วนของหุ้นกู้ระยะยาวที่ถึงกำหนดชำระภายในหนึ่งปี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</si>
  <si>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</si>
  <si>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สินทรัพย์ที่ถือไว้เพื่อขาย</t>
  </si>
  <si>
    <t>31 ธันวาคม 2568</t>
  </si>
  <si>
    <t>เงินเบิกเกินบัญชีและเงินกู้ยืมระยะสั้นจากสถาบันการเงิน</t>
  </si>
  <si>
    <t>เงินกู้ยืมระยะสั้นอื่น</t>
  </si>
  <si>
    <t>เงินกู้ยืมระยะยาวจากกิจการที่เกี่ยวข้องกันที่ถึงกำหนด</t>
  </si>
  <si>
    <t>เงินกู้ยืมระยะยาวอื่นที่ถึงกำหนดชำระภายในหนึ่งปี</t>
  </si>
  <si>
    <t>2569</t>
  </si>
  <si>
    <t>ยอดคงเหลือ ณ วันที่ 1 มกราคม 2569</t>
  </si>
  <si>
    <t>ส่วนเกินทุนจากการเปลี่ยนแปลงสัดส่วนการถือหุ้นในบริษัทย่อย</t>
  </si>
  <si>
    <t>หุ้นกู้ระยะยาว  - สุทธิจากส่วนที่ถึงกำหนดชำระภายในหนึ่งปี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</si>
  <si>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</si>
  <si>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2, 3</t>
  </si>
  <si>
    <t>ภาษีเงินได้นิติบุคคลค้างจ่าย</t>
  </si>
  <si>
    <t xml:space="preserve">   ยังไม่ได้จัดสรร (ขาดทุนสะสม)</t>
  </si>
  <si>
    <t>กำไร (ขาดทุน) จากการดำเนินงาน</t>
  </si>
  <si>
    <t>เงินสดสุทธิจาก (ใช้ไปใน) กิจกรรมลงทุน</t>
  </si>
  <si>
    <t>เงินสดรับจากเงินกู้ยืมระยะยาวจากสถาบันการเงิน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</si>
  <si>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</si>
  <si>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เป็นเงินสดรับ (จ่าย) จากกิจกรรมดำเนินงาน</t>
  </si>
  <si>
    <t xml:space="preserve">   ขาดทุน (กำไร) จากการจำหน่ายและตัดจำหน่ายสินทรัพย์</t>
  </si>
  <si>
    <t>เงินลงทุนในการร่วมค้า</t>
  </si>
  <si>
    <t>2, 14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</si>
  <si>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</si>
  <si>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สุทธิ</t>
  </si>
  <si>
    <t>ณ วันที่ 30 มิถุนายน 2569</t>
  </si>
  <si>
    <t>30 มิถุนายน 2569</t>
  </si>
  <si>
    <t>2568</t>
  </si>
  <si>
    <t>ขาดทุนก่อนภาษีเงินได้</t>
  </si>
  <si>
    <t>การแบ่งปันกำไร (ขาดทุน)</t>
  </si>
  <si>
    <t xml:space="preserve">ขาดทุนต่อหุ้นขั้นพื้นฐาน </t>
  </si>
  <si>
    <t>ยอดคงเหลือ ณ วันที่ 30 มิถุนายน 2568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</si>
  <si>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</si>
  <si>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</si>
  <si>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</si>
  <si>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เงินสดจ่ายหนี้สินภายใต้สัญญาเช่า</t>
  </si>
  <si>
    <t>เงินสดสุทธิจาก (ใช้ไปใน) กิจกรรมจัดหาเงิน</t>
  </si>
  <si>
    <t xml:space="preserve">   เงินลงทุนในบริษัทย่อยค้างจ่ายเพิ่มขึ้น</t>
  </si>
  <si>
    <t xml:space="preserve">   โอนหนี้สินไม่หมุนเวียนสำหรับผลประโยชน์พนักงานเป็น</t>
  </si>
  <si>
    <t xml:space="preserve">      หนี้สินหมุนเวียนอื่น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</si>
  <si>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</si>
  <si>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</si>
  <si>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</si>
  <si>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รายได้จากการขายและบริการ</t>
  </si>
  <si>
    <t>รายได้จากการให้บริการคลังสินค้าและท่าเทียบเรือ</t>
  </si>
  <si>
    <t>ส่วนแบ่งขาดทุนจากเงินลงทุนในการร่วมค้า</t>
  </si>
  <si>
    <t>กำไรจากการขายเงินลงทุนในบริษัทย่อย</t>
  </si>
  <si>
    <t>ค่าใช้จ่ายอื่น</t>
  </si>
  <si>
    <t xml:space="preserve">   ที่เป็นเงินตราต่างประเทศที่โอนไปยังกำไรหรือขาดทุนเนื่องจาก</t>
  </si>
  <si>
    <t xml:space="preserve">   การสูญเสียอำนาจควบคุม</t>
  </si>
  <si>
    <t>ส่วนแบ่งกำไรขาดทุนเบ็ดเสร็จอื่นจากเงินลงทุนในการร่วมค้า</t>
  </si>
  <si>
    <t>ส่วนต่ำกว่าทุน</t>
  </si>
  <si>
    <t>จากการ</t>
  </si>
  <si>
    <t>เปลี่ยนแปลง</t>
  </si>
  <si>
    <t>การได้มาซึ่งส่วนได้เสียที่ไม่มี</t>
  </si>
  <si>
    <t xml:space="preserve">   อำนาจควบคุม (หมายเหตุ 5)</t>
  </si>
  <si>
    <t>ส่วนแบ่งกำไรขาดทุน</t>
  </si>
  <si>
    <t>เบ็ดเสร็จอื่นจาก</t>
  </si>
  <si>
    <t>การร่วมค้า</t>
  </si>
  <si>
    <t xml:space="preserve">   กำไรจากการขายเงินลงทุนในบริษัทย่อย</t>
  </si>
  <si>
    <t xml:space="preserve">   ส่วนแบ่งขาดทุนจากเงินลงทุนในการร่วมค้า</t>
  </si>
  <si>
    <t>รายได้เงินปันผล</t>
  </si>
  <si>
    <t xml:space="preserve">   ค่าเผื่อการด้อยค่าของสินทรัพย์ (กลับรายการ)</t>
  </si>
  <si>
    <t xml:space="preserve">   กำไรจากการเปลี่ยนแปลงสัญญาเช่า</t>
  </si>
  <si>
    <t xml:space="preserve">   ประมาณการหนี้สินสำหรับผลประโยชน์พนักงานและ</t>
  </si>
  <si>
    <t xml:space="preserve">   ประมาณการหนี้สินสำหรับผลประโยชน์พนักงานและค่าใช้จ่ายเมื่อเลิกจ้าง</t>
  </si>
  <si>
    <t xml:space="preserve">   เงินฝากธนาคารที่มีภาระค้ำประกัน</t>
  </si>
  <si>
    <t xml:space="preserve">      จ่ายชำระผลประโยชน์เมื่อเลิกจ้าง</t>
  </si>
  <si>
    <t>เงินสดรับจากการขายเงินลงทุนในบริษัทย่อย</t>
  </si>
  <si>
    <t>เงินสดรับจากดอกเบี้ย</t>
  </si>
  <si>
    <t>เงินเบิกเกินบัญชีเพิ่มขึ้น</t>
  </si>
  <si>
    <t xml:space="preserve">   ค่าเผื่อผลขาดทุนด้านเครดิตที่คาดว่าจะเกิดขึ้น (กลับรายการ)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</si>
  <si>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</si>
  <si>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</si>
  <si>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</si>
  <si>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เงินกู้ยืมระยะยาวอื่น - สุทธิจากส่วนที่ถึงกำหนดชำระภายในหนึ่งปี</t>
  </si>
  <si>
    <t>เงินกู้ยืมระยะยาวจากสถาบันการเงิน - สุทธิจากส่วนที่</t>
  </si>
  <si>
    <t>เงินสดจ่ายจากเงินกู้ยืมระยะยาวจากกิจการที่เกี่ยวข้องกัน</t>
  </si>
  <si>
    <t xml:space="preserve">   โอนสินทรัพย์สิทธิการใช้เป็นอุปกรณ์</t>
  </si>
  <si>
    <t xml:space="preserve">  โอนจัดประเภทเงินกู้ยืมระยะสั้นจากสถาบันการเงินเป็นเงินกู้ยืมระยะยาว</t>
  </si>
  <si>
    <t xml:space="preserve">     จากสถาบันการเงิน</t>
  </si>
  <si>
    <t>(หน่วย: พันบาท ยกเว้นขาดทุนต่อหุ้นแสดงเป็นบาท)</t>
  </si>
  <si>
    <t>ขาดทุนที่เป็นส่วนของผู้ถือหุ้นของบริษัทฯ (บาท)</t>
  </si>
  <si>
    <t>ขาดทุนก่อนภาษี</t>
  </si>
  <si>
    <t>รายการปรับกระทบยอดขาดทุนก่อนภาษี</t>
  </si>
  <si>
    <t>เงินสดจ่ายซื้อส่วนปรับปรุงอาคารและอุปกรณ์</t>
  </si>
  <si>
    <t xml:space="preserve"> </t>
  </si>
  <si>
    <t xml:space="preserve">   ขาดทุน (กำไร) จากการตัดจำหน่ายสินทรัพย์สิทธิการใช้</t>
  </si>
  <si>
    <t xml:space="preserve">   ขาดทุนจากการตัดจำหน่ายสินทรัพย์ไม่มีตัวตน</t>
  </si>
  <si>
    <t>เงินสดรับจากเงินกู้ยืมระยะสั้นอื่น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</si>
  <si>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</si>
  <si>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</si>
  <si>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เงินให้กู้ยืมระยะสั้นแก่กิจการที่เกี่ยวข้องกัน (เพิ่มขึ้น) ลดลงสุทธิ</t>
  </si>
  <si>
    <t xml:space="preserve">   กลับรายการการปรับลดมูลค่าสินค้าคงเหลือเป็นมูลค่าสุทธิที่จะได้รับ</t>
  </si>
  <si>
    <t xml:space="preserve">   เงินสดจ่ายภาษีเงินได้</t>
  </si>
  <si>
    <t>เงินสดรับจากการจำหน่ายอุปกรณ์และสินทรัพย์ไม่มีตัวตน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</si>
</sst>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;\-#,##0.0"/>
    <numFmt numFmtId="167" formatCode="_(* #,##0.000_);_(* \(#,##0.000\);_(* &quot;-&quot;??_);_(@_)"/>
  </numFmts>
  <fonts count="2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  <charset val="222"/>
    </font>
    <font>
      <sz val="14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3"/>
      <name val="Angsana New"/>
      <family val="1"/>
      <charset val="222"/>
    </font>
    <font>
      <sz val="14"/>
      <color theme="1"/>
      <name val="Angsana New"/>
      <family val="1"/>
    </font>
    <font>
      <i/>
      <u/>
      <sz val="14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159">
    <xf numFmtId="0" fontId="0" fillId="0" borderId="0" xfId="0"/>
    <xf numFmtId="3" fontId="5" fillId="0" borderId="0" xfId="1" applyNumberFormat="1" applyFont="1" applyFill="1" applyAlignment="1"/>
    <xf numFmtId="3" fontId="5" fillId="0" borderId="0" xfId="1" applyNumberFormat="1" applyFont="1" applyFill="1" applyBorder="1" applyAlignment="1"/>
    <xf numFmtId="3" fontId="10" fillId="0" borderId="0" xfId="1" applyNumberFormat="1" applyFont="1" applyFill="1" applyAlignment="1"/>
    <xf numFmtId="3" fontId="15" fillId="0" borderId="0" xfId="1" applyNumberFormat="1" applyFont="1" applyFill="1" applyAlignment="1"/>
    <xf numFmtId="3" fontId="15" fillId="0" borderId="0" xfId="1" applyNumberFormat="1" applyFont="1" applyFill="1" applyBorder="1" applyAlignment="1"/>
    <xf numFmtId="3" fontId="15" fillId="0" borderId="0" xfId="1" applyNumberFormat="1" applyFont="1" applyFill="1" applyBorder="1" applyAlignment="1">
      <alignment horizontal="center"/>
    </xf>
    <xf numFmtId="41" fontId="15" fillId="0" borderId="0" xfId="1" applyNumberFormat="1" applyFont="1" applyFill="1" applyAlignment="1"/>
    <xf numFmtId="4" fontId="15" fillId="0" borderId="0" xfId="1" applyFont="1" applyFill="1" applyAlignment="1">
      <alignment horizontal="center" wrapText="1"/>
    </xf>
    <xf numFmtId="41" fontId="15" fillId="0" borderId="0" xfId="1" applyNumberFormat="1" applyFont="1" applyFill="1" applyBorder="1" applyAlignment="1"/>
    <xf numFmtId="41" fontId="15" fillId="0" borderId="1" xfId="1" applyNumberFormat="1" applyFont="1" applyFill="1" applyBorder="1" applyAlignment="1"/>
    <xf numFmtId="41" fontId="15" fillId="0" borderId="2" xfId="1" applyNumberFormat="1" applyFont="1" applyFill="1" applyBorder="1" applyAlignment="1"/>
    <xf numFmtId="41" fontId="15" fillId="0" borderId="4" xfId="1" applyNumberFormat="1" applyFont="1" applyFill="1" applyBorder="1" applyAlignment="1"/>
    <xf numFmtId="41" fontId="15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4" xfId="1" applyNumberFormat="1" applyFont="1" applyFill="1" applyBorder="1" applyAlignment="1"/>
    <xf numFmtId="9" fontId="5" fillId="0" borderId="0" xfId="7" applyFont="1" applyFill="1" applyAlignment="1"/>
    <xf numFmtId="41" fontId="5" fillId="0" borderId="1" xfId="1" applyNumberFormat="1" applyFont="1" applyFill="1" applyBorder="1" applyAlignment="1"/>
    <xf numFmtId="41" fontId="5" fillId="0" borderId="5" xfId="1" applyNumberFormat="1" applyFont="1" applyFill="1" applyBorder="1" applyAlignment="1"/>
    <xf numFmtId="43" fontId="19" fillId="0" borderId="0" xfId="1" applyNumberFormat="1" applyFont="1" applyFill="1" applyBorder="1" applyAlignment="1"/>
    <xf numFmtId="4" fontId="5" fillId="0" borderId="0" xfId="1" applyFont="1" applyFill="1" applyBorder="1" applyAlignment="1"/>
    <xf numFmtId="41" fontId="19" fillId="0" borderId="0" xfId="1" applyNumberFormat="1" applyFont="1" applyFill="1" applyBorder="1" applyAlignment="1"/>
    <xf numFmtId="41" fontId="19" fillId="0" borderId="2" xfId="1" applyNumberFormat="1" applyFont="1" applyFill="1" applyBorder="1" applyAlignment="1"/>
    <xf numFmtId="41" fontId="19" fillId="0" borderId="5" xfId="1" applyNumberFormat="1" applyFont="1" applyFill="1" applyBorder="1" applyAlignment="1"/>
    <xf numFmtId="3" fontId="19" fillId="0" borderId="0" xfId="1" applyNumberFormat="1" applyFont="1" applyFill="1" applyBorder="1" applyAlignment="1"/>
    <xf numFmtId="4" fontId="19" fillId="0" borderId="0" xfId="1" applyFont="1" applyFill="1" applyBorder="1" applyAlignment="1"/>
    <xf numFmtId="3" fontId="18" fillId="0" borderId="0" xfId="1" applyNumberFormat="1" applyFont="1" applyFill="1" applyAlignme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/>
    <xf numFmtId="0" fontId="5" fillId="0" borderId="0" xfId="0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5" fillId="0" borderId="4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1" fontId="5" fillId="0" borderId="0" xfId="0" applyNumberFormat="1" applyFont="1"/>
    <xf numFmtId="37" fontId="4" fillId="0" borderId="0" xfId="0" applyNumberFormat="1" applyFont="1"/>
    <xf numFmtId="3" fontId="5" fillId="0" borderId="0" xfId="1" applyNumberFormat="1" applyFont="1" applyFill="1" applyAlignment="1">
      <alignment horizontal="right"/>
    </xf>
    <xf numFmtId="4" fontId="5" fillId="0" borderId="0" xfId="1" applyFont="1" applyFill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  <xf numFmtId="37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7" fontId="10" fillId="0" borderId="0" xfId="0" applyNumberFormat="1" applyFont="1"/>
    <xf numFmtId="0" fontId="11" fillId="0" borderId="0" xfId="0" applyFont="1"/>
    <xf numFmtId="37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37" fontId="13" fillId="0" borderId="0" xfId="0" applyNumberFormat="1" applyFont="1" applyAlignment="1">
      <alignment horizontal="center"/>
    </xf>
    <xf numFmtId="0" fontId="10" fillId="0" borderId="4" xfId="0" applyFont="1" applyBorder="1" applyAlignment="1">
      <alignment horizontal="center" wrapText="1"/>
    </xf>
    <xf numFmtId="164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10" fillId="0" borderId="4" xfId="0" applyNumberFormat="1" applyFont="1" applyBorder="1" applyAlignment="1">
      <alignment horizontal="center"/>
    </xf>
    <xf numFmtId="41" fontId="10" fillId="0" borderId="5" xfId="0" applyNumberFormat="1" applyFont="1" applyBorder="1" applyAlignment="1">
      <alignment horizontal="right"/>
    </xf>
    <xf numFmtId="41" fontId="10" fillId="0" borderId="0" xfId="0" applyNumberFormat="1" applyFont="1"/>
    <xf numFmtId="0" fontId="18" fillId="0" borderId="0" xfId="0" applyFont="1"/>
    <xf numFmtId="37" fontId="23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37" fontId="10" fillId="0" borderId="0" xfId="5" applyNumberFormat="1" applyFont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" xfId="0" applyFont="1" applyBorder="1" applyAlignment="1">
      <alignment horizontal="center" wrapText="1"/>
    </xf>
    <xf numFmtId="37" fontId="10" fillId="0" borderId="4" xfId="5" applyNumberFormat="1" applyFont="1" applyBorder="1" applyAlignment="1">
      <alignment horizontal="center"/>
    </xf>
    <xf numFmtId="41" fontId="18" fillId="0" borderId="0" xfId="0" applyNumberFormat="1" applyFont="1" applyAlignment="1">
      <alignment horizontal="center"/>
    </xf>
    <xf numFmtId="41" fontId="18" fillId="0" borderId="0" xfId="0" applyNumberFormat="1" applyFont="1" applyAlignment="1">
      <alignment horizontal="right"/>
    </xf>
    <xf numFmtId="41" fontId="18" fillId="0" borderId="4" xfId="0" applyNumberFormat="1" applyFont="1" applyBorder="1" applyAlignment="1">
      <alignment horizontal="center"/>
    </xf>
    <xf numFmtId="41" fontId="10" fillId="0" borderId="4" xfId="0" applyNumberFormat="1" applyFont="1" applyBorder="1" applyAlignment="1">
      <alignment horizontal="right"/>
    </xf>
    <xf numFmtId="41" fontId="18" fillId="0" borderId="5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center"/>
    </xf>
    <xf numFmtId="41" fontId="18" fillId="0" borderId="4" xfId="0" applyNumberFormat="1" applyFont="1" applyBorder="1" applyAlignment="1">
      <alignment horizontal="right"/>
    </xf>
    <xf numFmtId="37" fontId="18" fillId="0" borderId="0" xfId="0" applyNumberFormat="1" applyFont="1"/>
    <xf numFmtId="0" fontId="5" fillId="0" borderId="0" xfId="0" quotePrefix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4" fillId="0" borderId="0" xfId="3" applyNumberFormat="1" applyFont="1"/>
    <xf numFmtId="37" fontId="5" fillId="0" borderId="0" xfId="3" applyNumberFormat="1" applyFont="1"/>
    <xf numFmtId="37" fontId="7" fillId="0" borderId="0" xfId="3" applyNumberFormat="1" applyFont="1" applyAlignment="1">
      <alignment horizontal="center"/>
    </xf>
    <xf numFmtId="37" fontId="20" fillId="0" borderId="0" xfId="3" applyNumberFormat="1" applyFont="1" applyAlignment="1">
      <alignment horizontal="center"/>
    </xf>
    <xf numFmtId="41" fontId="5" fillId="0" borderId="0" xfId="3" applyNumberFormat="1" applyFont="1" applyAlignment="1">
      <alignment horizontal="center"/>
    </xf>
    <xf numFmtId="37" fontId="6" fillId="0" borderId="0" xfId="3" applyNumberFormat="1" applyFont="1"/>
    <xf numFmtId="37" fontId="6" fillId="0" borderId="0" xfId="3" applyNumberFormat="1" applyFont="1" applyAlignment="1">
      <alignment horizontal="center"/>
    </xf>
    <xf numFmtId="41" fontId="5" fillId="0" borderId="4" xfId="3" applyNumberFormat="1" applyFont="1" applyBorder="1" applyAlignment="1">
      <alignment horizontal="center"/>
    </xf>
    <xf numFmtId="41" fontId="5" fillId="0" borderId="4" xfId="3" applyNumberFormat="1" applyFont="1" applyBorder="1"/>
    <xf numFmtId="41" fontId="5" fillId="0" borderId="0" xfId="3" applyNumberFormat="1" applyFont="1"/>
    <xf numFmtId="37" fontId="19" fillId="0" borderId="0" xfId="0" applyNumberFormat="1" applyFont="1"/>
    <xf numFmtId="41" fontId="5" fillId="0" borderId="2" xfId="3" applyNumberFormat="1" applyFont="1" applyBorder="1"/>
    <xf numFmtId="37" fontId="21" fillId="0" borderId="0" xfId="0" applyNumberFormat="1" applyFont="1" applyAlignment="1">
      <alignment horizontal="center"/>
    </xf>
    <xf numFmtId="43" fontId="21" fillId="0" borderId="0" xfId="0" applyNumberFormat="1" applyFont="1" applyAlignment="1">
      <alignment horizontal="center"/>
    </xf>
    <xf numFmtId="43" fontId="19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37" fontId="22" fillId="0" borderId="0" xfId="0" applyNumberFormat="1" applyFont="1"/>
    <xf numFmtId="41" fontId="21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left"/>
    </xf>
    <xf numFmtId="167" fontId="19" fillId="0" borderId="2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Continuous"/>
    </xf>
    <xf numFmtId="37" fontId="15" fillId="0" borderId="0" xfId="0" applyNumberFormat="1" applyFont="1"/>
    <xf numFmtId="37" fontId="16" fillId="0" borderId="0" xfId="0" applyNumberFormat="1" applyFont="1"/>
    <xf numFmtId="37" fontId="15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4" fillId="0" borderId="0" xfId="0" applyNumberFormat="1" applyFont="1"/>
    <xf numFmtId="164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 wrapText="1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37" fontId="14" fillId="0" borderId="0" xfId="0" quotePrefix="1" applyNumberFormat="1" applyFont="1" applyAlignment="1">
      <alignment horizontal="left"/>
    </xf>
    <xf numFmtId="166" fontId="16" fillId="0" borderId="0" xfId="0" applyNumberFormat="1" applyFont="1" applyAlignment="1">
      <alignment horizontal="center"/>
    </xf>
    <xf numFmtId="41" fontId="16" fillId="0" borderId="0" xfId="0" applyNumberFormat="1" applyFont="1"/>
    <xf numFmtId="41" fontId="16" fillId="0" borderId="0" xfId="0" applyNumberFormat="1" applyFont="1" applyAlignment="1">
      <alignment horizontal="center"/>
    </xf>
    <xf numFmtId="41" fontId="15" fillId="0" borderId="0" xfId="0" applyNumberFormat="1" applyFont="1"/>
    <xf numFmtId="41" fontId="15" fillId="0" borderId="0" xfId="0" applyNumberFormat="1" applyFont="1" applyAlignment="1">
      <alignment horizontal="center"/>
    </xf>
    <xf numFmtId="165" fontId="15" fillId="0" borderId="0" xfId="0" applyNumberFormat="1" applyFont="1"/>
    <xf numFmtId="41" fontId="15" fillId="0" borderId="2" xfId="6" applyNumberFormat="1" applyFont="1" applyBorder="1"/>
    <xf numFmtId="0" fontId="15" fillId="0" borderId="3" xfId="0" applyFont="1" applyBorder="1"/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/>
    <xf numFmtId="41" fontId="6" fillId="0" borderId="0" xfId="0" applyNumberFormat="1" applyFont="1"/>
    <xf numFmtId="164" fontId="5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0" quotePrefix="1" applyNumberFormat="1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right"/>
    </xf>
    <xf numFmtId="41" fontId="5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1" fontId="5" fillId="0" borderId="2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3" fontId="15" fillId="0" borderId="4" xfId="1" applyNumberFormat="1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Percent" xfId="7" builtinId="5"/>
  </cellStyles>
  <dxfs count="0"/>
  <tableStyles count="1" defaultTableStyle="TableStyleMedium9" defaultPivotStyle="PivotStyleLight16">
    <tableStyle name="Invisible" pivot="0" table="0" count="0" xr9:uid="{A7AF6324-488F-4DC8-8F61-DF119EDFB1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37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6"/>
  <sheetViews>
    <sheetView showGridLines="0" tabSelected="1" view="pageBreakPreview" zoomScaleNormal="85" zoomScaleSheetLayoutView="100" workbookViewId="0">
      <selection activeCell="E102" sqref="E102"/>
    </sheetView>
  </sheetViews>
  <sheetFormatPr defaultColWidth="10.5546875" defaultRowHeight="23.25" customHeight="1"/>
  <cols>
    <col min="1" max="1" width="16.5546875" style="116" customWidth="1"/>
    <col min="2" max="2" width="12.6640625" style="116" customWidth="1"/>
    <col min="3" max="3" width="11.33203125" style="116" customWidth="1"/>
    <col min="4" max="4" width="0.6640625" style="117" hidden="1" customWidth="1"/>
    <col min="5" max="5" width="6.77734375" style="4" customWidth="1"/>
    <col min="6" max="6" width="1.44140625" style="117" customWidth="1"/>
    <col min="7" max="7" width="13.6640625" style="4" customWidth="1"/>
    <col min="8" max="8" width="0.6640625" style="117" customWidth="1"/>
    <col min="9" max="9" width="13.6640625" style="4" customWidth="1"/>
    <col min="10" max="10" width="0.6640625" style="116" customWidth="1"/>
    <col min="11" max="11" width="13.6640625" style="116" customWidth="1"/>
    <col min="12" max="12" width="0.6640625" style="116" customWidth="1"/>
    <col min="13" max="13" width="13.6640625" style="116" customWidth="1"/>
    <col min="14" max="14" width="0.44140625" style="116" customWidth="1"/>
    <col min="15" max="15" width="10.5546875" style="116"/>
    <col min="16" max="16" width="11.44140625" style="116" customWidth="1"/>
    <col min="17" max="17" width="1.5546875" style="116" customWidth="1"/>
    <col min="18" max="16384" width="10.5546875" style="116"/>
  </cols>
  <sheetData>
    <row r="1" spans="1:19" ht="23.25" customHeight="1">
      <c r="A1" s="113" t="s">
        <v>96</v>
      </c>
      <c r="B1" s="114"/>
      <c r="C1" s="114"/>
      <c r="D1" s="115"/>
      <c r="F1" s="115"/>
      <c r="H1" s="115"/>
      <c r="J1" s="114"/>
      <c r="K1" s="114"/>
      <c r="L1" s="114"/>
      <c r="M1" s="114"/>
    </row>
    <row r="2" spans="1:19" ht="23.25" customHeight="1">
      <c r="A2" s="113" t="s">
        <v>142</v>
      </c>
      <c r="B2" s="114"/>
      <c r="C2" s="114"/>
      <c r="D2" s="115"/>
      <c r="F2" s="115"/>
      <c r="H2" s="115"/>
      <c r="J2" s="114"/>
      <c r="K2" s="114"/>
      <c r="L2" s="114"/>
      <c r="M2" s="114"/>
    </row>
    <row r="3" spans="1:19" ht="23.25" customHeight="1">
      <c r="A3" s="113" t="s">
        <v>193</v>
      </c>
      <c r="B3" s="114"/>
      <c r="C3" s="114"/>
      <c r="D3" s="115"/>
      <c r="F3" s="115"/>
      <c r="H3" s="115"/>
      <c r="J3" s="114"/>
      <c r="K3" s="114"/>
      <c r="L3" s="114"/>
      <c r="M3" s="114"/>
    </row>
    <row r="4" spans="1:19" ht="23.25" customHeight="1">
      <c r="D4" s="5"/>
      <c r="E4" s="117"/>
      <c r="F4" s="5"/>
      <c r="G4" s="117"/>
      <c r="H4" s="5"/>
      <c r="I4" s="118"/>
      <c r="J4" s="5"/>
      <c r="K4" s="118"/>
      <c r="L4" s="5"/>
      <c r="M4" s="118"/>
      <c r="N4" s="119" t="s">
        <v>48</v>
      </c>
    </row>
    <row r="5" spans="1:19" ht="23.25" customHeight="1">
      <c r="D5" s="5"/>
      <c r="E5" s="5"/>
      <c r="F5" s="5"/>
      <c r="G5" s="156" t="s">
        <v>30</v>
      </c>
      <c r="H5" s="156"/>
      <c r="I5" s="156"/>
      <c r="J5" s="6"/>
      <c r="K5" s="156" t="s">
        <v>31</v>
      </c>
      <c r="L5" s="156"/>
      <c r="M5" s="156"/>
    </row>
    <row r="6" spans="1:19" ht="23.25" customHeight="1">
      <c r="D6" s="116"/>
      <c r="E6" s="120" t="s">
        <v>0</v>
      </c>
      <c r="F6" s="120"/>
      <c r="G6" s="121" t="s">
        <v>194</v>
      </c>
      <c r="H6" s="122"/>
      <c r="I6" s="121" t="s">
        <v>170</v>
      </c>
      <c r="J6" s="122"/>
      <c r="K6" s="121" t="s">
        <v>194</v>
      </c>
      <c r="L6" s="122"/>
      <c r="M6" s="121" t="s">
        <v>170</v>
      </c>
    </row>
    <row r="7" spans="1:19" ht="23.25" customHeight="1">
      <c r="D7" s="116"/>
      <c r="E7" s="120"/>
      <c r="F7" s="120"/>
      <c r="G7" s="123" t="s">
        <v>49</v>
      </c>
      <c r="H7" s="123"/>
      <c r="I7" s="123" t="s">
        <v>50</v>
      </c>
      <c r="J7" s="123"/>
      <c r="K7" s="123" t="s">
        <v>49</v>
      </c>
      <c r="L7" s="123"/>
      <c r="M7" s="123" t="s">
        <v>50</v>
      </c>
    </row>
    <row r="8" spans="1:19" ht="23.25" customHeight="1">
      <c r="D8" s="116"/>
      <c r="E8" s="120"/>
      <c r="F8" s="120"/>
      <c r="G8" s="123" t="s">
        <v>51</v>
      </c>
      <c r="H8" s="123"/>
      <c r="I8" s="123"/>
      <c r="J8" s="123"/>
      <c r="K8" s="123" t="s">
        <v>51</v>
      </c>
      <c r="L8" s="123"/>
      <c r="M8" s="123"/>
    </row>
    <row r="9" spans="1:19" ht="23.25" customHeight="1">
      <c r="A9" s="124" t="s">
        <v>16</v>
      </c>
      <c r="D9" s="116"/>
      <c r="E9" s="117"/>
      <c r="J9" s="117"/>
      <c r="K9" s="7"/>
      <c r="L9" s="125"/>
      <c r="M9" s="7"/>
      <c r="N9" s="117"/>
      <c r="Q9" s="126"/>
      <c r="R9" s="126"/>
      <c r="S9" s="126"/>
    </row>
    <row r="10" spans="1:19" ht="23.25" customHeight="1">
      <c r="A10" s="124" t="s">
        <v>1</v>
      </c>
      <c r="D10" s="116"/>
      <c r="E10" s="127"/>
      <c r="F10" s="127"/>
      <c r="H10" s="127"/>
      <c r="J10" s="127"/>
      <c r="K10" s="7"/>
      <c r="L10" s="125"/>
      <c r="M10" s="7"/>
      <c r="N10" s="127"/>
      <c r="Q10" s="126"/>
      <c r="R10" s="126"/>
      <c r="S10" s="126"/>
    </row>
    <row r="11" spans="1:19" ht="23.25" customHeight="1">
      <c r="A11" s="128" t="s">
        <v>28</v>
      </c>
      <c r="D11" s="116"/>
      <c r="E11" s="127"/>
      <c r="F11" s="127"/>
      <c r="G11" s="7">
        <v>92363</v>
      </c>
      <c r="H11" s="127"/>
      <c r="I11" s="7">
        <v>121996</v>
      </c>
      <c r="J11" s="127"/>
      <c r="K11" s="7">
        <v>59423</v>
      </c>
      <c r="L11" s="127"/>
      <c r="M11" s="7">
        <v>64068</v>
      </c>
      <c r="N11" s="127"/>
      <c r="Q11" s="126"/>
      <c r="R11" s="8"/>
      <c r="S11" s="126"/>
    </row>
    <row r="12" spans="1:19" ht="23.25" customHeight="1">
      <c r="A12" s="128" t="s">
        <v>155</v>
      </c>
      <c r="D12" s="116"/>
      <c r="E12" s="127" t="s">
        <v>180</v>
      </c>
      <c r="F12" s="127"/>
      <c r="G12" s="7">
        <v>133867</v>
      </c>
      <c r="H12" s="127"/>
      <c r="I12" s="7">
        <v>135352</v>
      </c>
      <c r="J12" s="127"/>
      <c r="K12" s="7">
        <v>68465</v>
      </c>
      <c r="L12" s="127"/>
      <c r="M12" s="7">
        <v>57457</v>
      </c>
      <c r="N12" s="127"/>
      <c r="Q12" s="126"/>
      <c r="R12" s="8"/>
      <c r="S12" s="126"/>
    </row>
    <row r="13" spans="1:19" ht="23.25" customHeight="1">
      <c r="A13" s="128" t="s">
        <v>135</v>
      </c>
      <c r="D13" s="116"/>
      <c r="E13" s="127">
        <v>2</v>
      </c>
      <c r="F13" s="127"/>
      <c r="G13" s="7">
        <v>0</v>
      </c>
      <c r="H13" s="127"/>
      <c r="I13" s="7">
        <v>0</v>
      </c>
      <c r="J13" s="127"/>
      <c r="K13" s="7">
        <v>192500</v>
      </c>
      <c r="L13" s="127"/>
      <c r="M13" s="7">
        <v>202500</v>
      </c>
      <c r="N13" s="127"/>
      <c r="Q13" s="126"/>
      <c r="R13" s="8"/>
      <c r="S13" s="126"/>
    </row>
    <row r="14" spans="1:19" ht="23.25" customHeight="1">
      <c r="A14" s="128" t="s">
        <v>18</v>
      </c>
      <c r="D14" s="116"/>
      <c r="E14" s="127"/>
      <c r="F14" s="127"/>
      <c r="G14" s="9">
        <v>131199</v>
      </c>
      <c r="H14" s="127"/>
      <c r="I14" s="9">
        <v>173170</v>
      </c>
      <c r="J14" s="127"/>
      <c r="K14" s="9">
        <v>4245</v>
      </c>
      <c r="L14" s="127"/>
      <c r="M14" s="9">
        <v>4678</v>
      </c>
      <c r="N14" s="127"/>
      <c r="Q14" s="126"/>
      <c r="R14" s="8"/>
      <c r="S14" s="126"/>
    </row>
    <row r="15" spans="1:19" ht="23.25" customHeight="1">
      <c r="A15" s="128" t="s">
        <v>17</v>
      </c>
      <c r="D15" s="116"/>
      <c r="E15" s="127"/>
      <c r="F15" s="127"/>
      <c r="G15" s="7">
        <v>41625</v>
      </c>
      <c r="H15" s="127"/>
      <c r="I15" s="7">
        <v>44574</v>
      </c>
      <c r="J15" s="127"/>
      <c r="K15" s="7">
        <v>8646</v>
      </c>
      <c r="L15" s="127"/>
      <c r="M15" s="7">
        <v>13937</v>
      </c>
      <c r="N15" s="127"/>
      <c r="Q15" s="126"/>
      <c r="R15" s="8"/>
      <c r="S15" s="126"/>
    </row>
    <row r="16" spans="1:19" ht="23.25" customHeight="1">
      <c r="A16" s="128" t="s">
        <v>169</v>
      </c>
      <c r="D16" s="116"/>
      <c r="E16" s="127">
        <v>4</v>
      </c>
      <c r="F16" s="127"/>
      <c r="G16" s="7">
        <v>0</v>
      </c>
      <c r="H16" s="127"/>
      <c r="I16" s="7">
        <v>13382</v>
      </c>
      <c r="J16" s="127"/>
      <c r="K16" s="7">
        <v>0</v>
      </c>
      <c r="L16" s="127"/>
      <c r="M16" s="7">
        <v>0</v>
      </c>
      <c r="N16" s="127"/>
      <c r="Q16" s="126"/>
      <c r="R16" s="8"/>
      <c r="S16" s="126"/>
    </row>
    <row r="17" spans="1:19" ht="23.25" customHeight="1">
      <c r="A17" s="129" t="s">
        <v>2</v>
      </c>
      <c r="D17" s="116"/>
      <c r="E17" s="127"/>
      <c r="G17" s="10">
        <f>SUM(G11:G16)</f>
        <v>399054</v>
      </c>
      <c r="I17" s="10">
        <f>SUM(I11:I16)</f>
        <v>488474</v>
      </c>
      <c r="J17" s="117"/>
      <c r="K17" s="10">
        <f>SUM(K11:K15)</f>
        <v>333279</v>
      </c>
      <c r="L17" s="117"/>
      <c r="M17" s="10">
        <f>SUM(M11:M15)</f>
        <v>342640</v>
      </c>
      <c r="N17" s="117"/>
      <c r="Q17" s="126"/>
      <c r="R17" s="8"/>
      <c r="S17" s="126"/>
    </row>
    <row r="18" spans="1:19" ht="23.25" customHeight="1">
      <c r="A18" s="129" t="s">
        <v>11</v>
      </c>
      <c r="D18" s="116"/>
      <c r="G18" s="7"/>
      <c r="I18" s="7"/>
      <c r="J18" s="117"/>
      <c r="K18" s="7"/>
      <c r="L18" s="117"/>
      <c r="M18" s="7"/>
      <c r="N18" s="117"/>
      <c r="Q18" s="126"/>
      <c r="R18" s="8"/>
      <c r="S18" s="126"/>
    </row>
    <row r="19" spans="1:19" ht="23.25" customHeight="1">
      <c r="A19" s="128" t="s">
        <v>127</v>
      </c>
      <c r="D19" s="116"/>
      <c r="E19" s="130">
        <v>21.4</v>
      </c>
      <c r="G19" s="7">
        <v>30945</v>
      </c>
      <c r="H19" s="131"/>
      <c r="I19" s="7">
        <v>38445</v>
      </c>
      <c r="J19" s="131"/>
      <c r="K19" s="7">
        <v>15000</v>
      </c>
      <c r="L19" s="131"/>
      <c r="M19" s="7">
        <v>22500</v>
      </c>
      <c r="N19" s="117"/>
      <c r="Q19" s="126"/>
      <c r="R19" s="8"/>
      <c r="S19" s="126"/>
    </row>
    <row r="20" spans="1:19" ht="23.25" customHeight="1">
      <c r="A20" s="128" t="s">
        <v>32</v>
      </c>
      <c r="D20" s="116"/>
      <c r="E20" s="127">
        <v>5</v>
      </c>
      <c r="G20" s="7">
        <v>0</v>
      </c>
      <c r="H20" s="131"/>
      <c r="I20" s="7">
        <v>0</v>
      </c>
      <c r="J20" s="131"/>
      <c r="K20" s="7">
        <v>1550133</v>
      </c>
      <c r="L20" s="131"/>
      <c r="M20" s="7">
        <v>1550133</v>
      </c>
      <c r="N20" s="117"/>
      <c r="Q20" s="126"/>
      <c r="R20" s="8"/>
      <c r="S20" s="126"/>
    </row>
    <row r="21" spans="1:19" ht="23.25" customHeight="1">
      <c r="A21" s="128" t="s">
        <v>189</v>
      </c>
      <c r="D21" s="116"/>
      <c r="E21" s="127">
        <v>6</v>
      </c>
      <c r="G21" s="7">
        <v>15224</v>
      </c>
      <c r="H21" s="131"/>
      <c r="I21" s="7">
        <v>0</v>
      </c>
      <c r="J21" s="131"/>
      <c r="K21" s="7">
        <v>0</v>
      </c>
      <c r="L21" s="131"/>
      <c r="M21" s="7">
        <v>0</v>
      </c>
      <c r="N21" s="117"/>
      <c r="Q21" s="126"/>
      <c r="R21" s="8"/>
      <c r="S21" s="126"/>
    </row>
    <row r="22" spans="1:19" ht="23.25" customHeight="1">
      <c r="A22" s="128" t="s">
        <v>98</v>
      </c>
      <c r="D22" s="116"/>
      <c r="E22" s="127">
        <v>7</v>
      </c>
      <c r="G22" s="7">
        <v>655966</v>
      </c>
      <c r="H22" s="131"/>
      <c r="I22" s="7">
        <v>647502</v>
      </c>
      <c r="J22" s="131"/>
      <c r="K22" s="7">
        <v>510646</v>
      </c>
      <c r="L22" s="131"/>
      <c r="M22" s="7">
        <v>510646</v>
      </c>
      <c r="N22" s="117"/>
      <c r="Q22" s="126"/>
      <c r="R22" s="8"/>
      <c r="S22" s="126"/>
    </row>
    <row r="23" spans="1:19" ht="23.25" customHeight="1">
      <c r="A23" s="128" t="s">
        <v>99</v>
      </c>
      <c r="D23" s="116"/>
      <c r="E23" s="127">
        <v>8</v>
      </c>
      <c r="G23" s="7">
        <v>364348</v>
      </c>
      <c r="H23" s="131"/>
      <c r="I23" s="7">
        <v>364348</v>
      </c>
      <c r="J23" s="131"/>
      <c r="K23" s="7">
        <v>364348</v>
      </c>
      <c r="L23" s="131"/>
      <c r="M23" s="7">
        <v>364348</v>
      </c>
      <c r="N23" s="117"/>
      <c r="Q23" s="126"/>
      <c r="R23" s="8"/>
      <c r="S23" s="126"/>
    </row>
    <row r="24" spans="1:19" ht="23.25" customHeight="1">
      <c r="A24" s="128" t="s">
        <v>100</v>
      </c>
      <c r="D24" s="116"/>
      <c r="E24" s="127">
        <v>9</v>
      </c>
      <c r="F24" s="127"/>
      <c r="G24" s="9">
        <v>1282140</v>
      </c>
      <c r="H24" s="132"/>
      <c r="I24" s="9">
        <v>1426214</v>
      </c>
      <c r="J24" s="132"/>
      <c r="K24" s="9">
        <v>896711</v>
      </c>
      <c r="L24" s="132"/>
      <c r="M24" s="9">
        <v>900595</v>
      </c>
      <c r="N24" s="127"/>
      <c r="Q24" s="126"/>
      <c r="R24" s="8"/>
      <c r="S24" s="126"/>
    </row>
    <row r="25" spans="1:19" ht="23.25" customHeight="1">
      <c r="A25" s="128" t="s">
        <v>115</v>
      </c>
      <c r="D25" s="116"/>
      <c r="E25" s="127">
        <v>10</v>
      </c>
      <c r="F25" s="127"/>
      <c r="G25" s="9">
        <v>677832</v>
      </c>
      <c r="H25" s="132"/>
      <c r="I25" s="9">
        <v>872112</v>
      </c>
      <c r="J25" s="132"/>
      <c r="K25" s="133">
        <v>193690</v>
      </c>
      <c r="L25" s="132"/>
      <c r="M25" s="9">
        <v>229067</v>
      </c>
      <c r="N25" s="127"/>
      <c r="Q25" s="126"/>
      <c r="R25" s="8"/>
      <c r="S25" s="126"/>
    </row>
    <row r="26" spans="1:19" ht="23.25" customHeight="1">
      <c r="A26" s="128" t="s">
        <v>83</v>
      </c>
      <c r="D26" s="116"/>
      <c r="E26" s="127"/>
      <c r="G26" s="7">
        <v>1643958</v>
      </c>
      <c r="H26" s="131"/>
      <c r="I26" s="7">
        <v>1643958</v>
      </c>
      <c r="J26" s="131"/>
      <c r="K26" s="7">
        <v>0</v>
      </c>
      <c r="L26" s="131"/>
      <c r="M26" s="9">
        <v>0</v>
      </c>
      <c r="N26" s="117"/>
      <c r="Q26" s="126"/>
      <c r="R26" s="8"/>
      <c r="S26" s="126"/>
    </row>
    <row r="27" spans="1:19" ht="23.25" customHeight="1">
      <c r="A27" s="128" t="s">
        <v>125</v>
      </c>
      <c r="D27" s="116"/>
      <c r="E27" s="127"/>
      <c r="F27" s="127"/>
      <c r="G27" s="9">
        <v>531685</v>
      </c>
      <c r="H27" s="132"/>
      <c r="I27" s="9">
        <v>592236</v>
      </c>
      <c r="J27" s="132"/>
      <c r="K27" s="133">
        <v>1664</v>
      </c>
      <c r="L27" s="132"/>
      <c r="M27" s="9">
        <v>2695</v>
      </c>
      <c r="N27" s="127"/>
      <c r="Q27" s="126"/>
      <c r="R27" s="8"/>
      <c r="S27" s="126"/>
    </row>
    <row r="28" spans="1:19" ht="23.25" customHeight="1">
      <c r="A28" s="116" t="s">
        <v>89</v>
      </c>
      <c r="D28" s="116"/>
      <c r="E28" s="127"/>
      <c r="G28" s="9">
        <v>178634</v>
      </c>
      <c r="H28" s="131"/>
      <c r="I28" s="9">
        <v>193503</v>
      </c>
      <c r="J28" s="131"/>
      <c r="K28" s="9">
        <v>59566</v>
      </c>
      <c r="L28" s="131"/>
      <c r="M28" s="9">
        <v>49670</v>
      </c>
      <c r="N28" s="117"/>
      <c r="Q28" s="126"/>
      <c r="R28" s="8"/>
      <c r="S28" s="126"/>
    </row>
    <row r="29" spans="1:19" ht="23.25" customHeight="1">
      <c r="A29" s="129" t="s">
        <v>10</v>
      </c>
      <c r="D29" s="116"/>
      <c r="E29" s="117"/>
      <c r="G29" s="10">
        <f>SUM(G19:G28)</f>
        <v>5380732</v>
      </c>
      <c r="I29" s="10">
        <f>SUM(I19:I28)</f>
        <v>5778318</v>
      </c>
      <c r="J29" s="117"/>
      <c r="K29" s="10">
        <f>SUM(K19:K28)</f>
        <v>3591758</v>
      </c>
      <c r="L29" s="134"/>
      <c r="M29" s="10">
        <f>SUM(M19:M28)</f>
        <v>3629654</v>
      </c>
      <c r="N29" s="117"/>
      <c r="Q29" s="126"/>
      <c r="R29" s="8"/>
      <c r="S29" s="126"/>
    </row>
    <row r="30" spans="1:19" ht="23.25" customHeight="1" thickBot="1">
      <c r="A30" s="124" t="s">
        <v>3</v>
      </c>
      <c r="D30" s="116"/>
      <c r="E30" s="127"/>
      <c r="F30" s="127"/>
      <c r="G30" s="11">
        <f>SUM(G29,G17)</f>
        <v>5779786</v>
      </c>
      <c r="H30" s="127"/>
      <c r="I30" s="11">
        <f>SUM(I29,I17)</f>
        <v>6266792</v>
      </c>
      <c r="J30" s="127"/>
      <c r="K30" s="11">
        <f>SUM(K29,K17)</f>
        <v>3925037</v>
      </c>
      <c r="L30" s="134"/>
      <c r="M30" s="11">
        <f>SUM(M29,M17)</f>
        <v>3972294</v>
      </c>
      <c r="N30" s="127"/>
      <c r="Q30" s="126"/>
      <c r="R30" s="8"/>
      <c r="S30" s="126"/>
    </row>
    <row r="31" spans="1:19" ht="23.25" customHeight="1" thickTop="1">
      <c r="D31" s="127"/>
      <c r="F31" s="127"/>
      <c r="H31" s="127"/>
      <c r="J31" s="125"/>
      <c r="K31" s="125"/>
      <c r="L31" s="125"/>
      <c r="M31" s="125"/>
      <c r="Q31" s="126"/>
      <c r="R31" s="8"/>
      <c r="S31" s="126"/>
    </row>
    <row r="32" spans="1:19" ht="23.25" customHeight="1">
      <c r="A32" s="116" t="s">
        <v>4</v>
      </c>
      <c r="D32" s="127"/>
      <c r="F32" s="127"/>
      <c r="H32" s="127"/>
      <c r="Q32" s="126"/>
      <c r="R32" s="8"/>
      <c r="S32" s="126"/>
    </row>
    <row r="33" spans="1:19" ht="23.25" customHeight="1">
      <c r="A33" s="113" t="s">
        <v>96</v>
      </c>
      <c r="B33" s="114"/>
      <c r="C33" s="114"/>
      <c r="D33" s="115"/>
      <c r="F33" s="115"/>
      <c r="H33" s="115"/>
      <c r="J33" s="114"/>
      <c r="K33" s="114"/>
      <c r="L33" s="114"/>
      <c r="M33" s="114"/>
      <c r="Q33" s="126"/>
      <c r="R33" s="8"/>
      <c r="S33" s="126"/>
    </row>
    <row r="34" spans="1:19" ht="23.25" customHeight="1">
      <c r="A34" s="113" t="s">
        <v>143</v>
      </c>
      <c r="B34" s="114"/>
      <c r="C34" s="114"/>
      <c r="D34" s="115"/>
      <c r="F34" s="115"/>
      <c r="H34" s="115"/>
      <c r="J34" s="114"/>
      <c r="K34" s="114"/>
      <c r="L34" s="114"/>
      <c r="M34" s="114"/>
      <c r="Q34" s="126"/>
      <c r="R34" s="8"/>
      <c r="S34" s="126"/>
    </row>
    <row r="35" spans="1:19" ht="23.25" customHeight="1">
      <c r="A35" s="113" t="s">
        <v>193</v>
      </c>
      <c r="B35" s="114"/>
      <c r="C35" s="114"/>
      <c r="D35" s="115"/>
      <c r="F35" s="115"/>
      <c r="H35" s="115"/>
      <c r="J35" s="114"/>
      <c r="K35" s="114"/>
      <c r="L35" s="114"/>
      <c r="M35" s="114"/>
    </row>
    <row r="36" spans="1:19" ht="23.25" customHeight="1">
      <c r="D36" s="5"/>
      <c r="E36" s="117"/>
      <c r="F36" s="5"/>
      <c r="G36" s="117"/>
      <c r="H36" s="5"/>
      <c r="I36" s="118"/>
      <c r="J36" s="5"/>
      <c r="K36" s="118"/>
      <c r="L36" s="5"/>
      <c r="M36" s="118"/>
      <c r="N36" s="119" t="s">
        <v>48</v>
      </c>
    </row>
    <row r="37" spans="1:19" ht="23.25" customHeight="1">
      <c r="D37" s="5"/>
      <c r="E37" s="5"/>
      <c r="F37" s="5"/>
      <c r="G37" s="156" t="s">
        <v>30</v>
      </c>
      <c r="H37" s="156"/>
      <c r="I37" s="156"/>
      <c r="J37" s="6"/>
      <c r="K37" s="156" t="s">
        <v>31</v>
      </c>
      <c r="L37" s="156"/>
      <c r="M37" s="156"/>
    </row>
    <row r="38" spans="1:19" ht="23.25" customHeight="1">
      <c r="D38" s="116"/>
      <c r="E38" s="120" t="s">
        <v>0</v>
      </c>
      <c r="F38" s="120"/>
      <c r="G38" s="121" t="s">
        <v>194</v>
      </c>
      <c r="H38" s="122"/>
      <c r="I38" s="121" t="s">
        <v>170</v>
      </c>
      <c r="J38" s="122"/>
      <c r="K38" s="121" t="s">
        <v>194</v>
      </c>
      <c r="L38" s="122"/>
      <c r="M38" s="121" t="s">
        <v>170</v>
      </c>
    </row>
    <row r="39" spans="1:19" ht="23.25" customHeight="1">
      <c r="D39" s="116"/>
      <c r="E39" s="120"/>
      <c r="F39" s="120"/>
      <c r="G39" s="123" t="s">
        <v>49</v>
      </c>
      <c r="H39" s="123"/>
      <c r="I39" s="123" t="s">
        <v>50</v>
      </c>
      <c r="J39" s="123"/>
      <c r="K39" s="123" t="s">
        <v>49</v>
      </c>
      <c r="L39" s="123"/>
      <c r="M39" s="123" t="s">
        <v>50</v>
      </c>
    </row>
    <row r="40" spans="1:19" ht="23.25" customHeight="1">
      <c r="D40" s="116"/>
      <c r="E40" s="120"/>
      <c r="F40" s="120"/>
      <c r="G40" s="123" t="s">
        <v>51</v>
      </c>
      <c r="H40" s="123"/>
      <c r="I40" s="123"/>
      <c r="J40" s="123"/>
      <c r="K40" s="123" t="s">
        <v>51</v>
      </c>
      <c r="L40" s="123"/>
      <c r="M40" s="123"/>
    </row>
    <row r="41" spans="1:19" ht="23.25" customHeight="1">
      <c r="A41" s="113" t="s">
        <v>19</v>
      </c>
      <c r="D41" s="116"/>
      <c r="E41" s="117"/>
      <c r="J41" s="117"/>
      <c r="K41" s="7"/>
      <c r="L41" s="125"/>
      <c r="M41" s="7"/>
      <c r="N41" s="117"/>
      <c r="Q41" s="126"/>
      <c r="R41" s="8"/>
      <c r="S41" s="126"/>
    </row>
    <row r="42" spans="1:19" ht="23.25" customHeight="1">
      <c r="A42" s="124" t="s">
        <v>5</v>
      </c>
      <c r="D42" s="116"/>
      <c r="E42" s="127"/>
      <c r="F42" s="127"/>
      <c r="H42" s="127"/>
      <c r="J42" s="127"/>
      <c r="K42" s="7"/>
      <c r="L42" s="125"/>
      <c r="M42" s="7"/>
      <c r="N42" s="127"/>
      <c r="Q42" s="126"/>
      <c r="R42" s="8"/>
      <c r="S42" s="126"/>
    </row>
    <row r="43" spans="1:19" ht="23.25" customHeight="1">
      <c r="A43" s="128" t="s">
        <v>171</v>
      </c>
      <c r="D43" s="116"/>
      <c r="E43" s="127">
        <v>11</v>
      </c>
      <c r="F43" s="127"/>
      <c r="G43" s="7">
        <v>283131</v>
      </c>
      <c r="H43" s="132"/>
      <c r="I43" s="7">
        <v>321080</v>
      </c>
      <c r="J43" s="132"/>
      <c r="K43" s="7">
        <v>97474</v>
      </c>
      <c r="L43" s="132"/>
      <c r="M43" s="7">
        <v>90000</v>
      </c>
      <c r="N43" s="127"/>
      <c r="Q43" s="126"/>
      <c r="R43" s="8"/>
      <c r="S43" s="126"/>
    </row>
    <row r="44" spans="1:19" ht="23.25" customHeight="1">
      <c r="A44" s="128" t="s">
        <v>156</v>
      </c>
      <c r="D44" s="116"/>
      <c r="E44" s="127">
        <v>2</v>
      </c>
      <c r="F44" s="127"/>
      <c r="G44" s="7">
        <v>436275</v>
      </c>
      <c r="H44" s="132"/>
      <c r="I44" s="7">
        <v>495464</v>
      </c>
      <c r="J44" s="132"/>
      <c r="K44" s="7">
        <v>51785</v>
      </c>
      <c r="L44" s="132"/>
      <c r="M44" s="7">
        <v>42349</v>
      </c>
      <c r="N44" s="127"/>
      <c r="Q44" s="126"/>
      <c r="R44" s="8"/>
      <c r="S44" s="126"/>
    </row>
    <row r="45" spans="1:19" ht="23.25" customHeight="1">
      <c r="A45" s="128" t="s">
        <v>168</v>
      </c>
      <c r="D45" s="116"/>
      <c r="E45" s="127">
        <v>2</v>
      </c>
      <c r="F45" s="127"/>
      <c r="G45" s="7">
        <v>60000</v>
      </c>
      <c r="H45" s="132"/>
      <c r="I45" s="7">
        <v>60000</v>
      </c>
      <c r="J45" s="132"/>
      <c r="K45" s="7">
        <v>18000</v>
      </c>
      <c r="L45" s="132"/>
      <c r="M45" s="7">
        <v>14000</v>
      </c>
      <c r="N45" s="127"/>
      <c r="Q45" s="126"/>
      <c r="R45" s="8"/>
      <c r="S45" s="126"/>
    </row>
    <row r="46" spans="1:19" ht="23.25" customHeight="1">
      <c r="A46" s="128" t="s">
        <v>172</v>
      </c>
      <c r="D46" s="116"/>
      <c r="E46" s="127">
        <v>12</v>
      </c>
      <c r="F46" s="127"/>
      <c r="G46" s="7">
        <v>222701</v>
      </c>
      <c r="H46" s="132"/>
      <c r="I46" s="7">
        <v>100000</v>
      </c>
      <c r="J46" s="132"/>
      <c r="K46" s="7">
        <v>100000</v>
      </c>
      <c r="L46" s="132"/>
      <c r="M46" s="7">
        <v>100000</v>
      </c>
      <c r="N46" s="127"/>
      <c r="Q46" s="126"/>
      <c r="R46" s="8"/>
      <c r="S46" s="126"/>
    </row>
    <row r="47" spans="1:19" ht="23.25" customHeight="1">
      <c r="A47" s="128" t="s">
        <v>173</v>
      </c>
      <c r="D47" s="116"/>
      <c r="E47" s="127"/>
      <c r="F47" s="127"/>
      <c r="G47" s="7"/>
      <c r="H47" s="132"/>
      <c r="I47" s="7"/>
      <c r="J47" s="132"/>
      <c r="K47" s="7"/>
      <c r="L47" s="132"/>
      <c r="M47" s="7"/>
      <c r="N47" s="127"/>
      <c r="Q47" s="126"/>
      <c r="R47" s="8"/>
      <c r="S47" s="126"/>
    </row>
    <row r="48" spans="1:19" ht="23.25" customHeight="1">
      <c r="A48" s="128" t="s">
        <v>166</v>
      </c>
      <c r="D48" s="116"/>
      <c r="E48" s="127">
        <v>2</v>
      </c>
      <c r="F48" s="127"/>
      <c r="G48" s="7">
        <v>0</v>
      </c>
      <c r="H48" s="132"/>
      <c r="I48" s="7">
        <v>0</v>
      </c>
      <c r="J48" s="132"/>
      <c r="K48" s="7">
        <v>0</v>
      </c>
      <c r="L48" s="132"/>
      <c r="M48" s="7">
        <v>146449</v>
      </c>
      <c r="N48" s="127"/>
      <c r="Q48" s="126"/>
      <c r="R48" s="8"/>
      <c r="S48" s="126"/>
    </row>
    <row r="49" spans="1:19" ht="23.25" customHeight="1">
      <c r="A49" s="128" t="s">
        <v>164</v>
      </c>
      <c r="D49" s="116"/>
      <c r="E49" s="127"/>
      <c r="F49" s="127"/>
      <c r="G49" s="7"/>
      <c r="H49" s="132"/>
      <c r="I49" s="7"/>
      <c r="J49" s="132"/>
      <c r="K49" s="7"/>
      <c r="L49" s="132"/>
      <c r="M49" s="7"/>
      <c r="N49" s="127"/>
      <c r="Q49" s="126"/>
      <c r="R49" s="8"/>
      <c r="S49" s="126"/>
    </row>
    <row r="50" spans="1:19" ht="23.25" customHeight="1">
      <c r="A50" s="128" t="s">
        <v>165</v>
      </c>
      <c r="D50" s="116"/>
      <c r="E50" s="127">
        <v>13</v>
      </c>
      <c r="F50" s="127"/>
      <c r="G50" s="7">
        <v>81599</v>
      </c>
      <c r="H50" s="132"/>
      <c r="I50" s="7">
        <v>117052</v>
      </c>
      <c r="J50" s="132"/>
      <c r="K50" s="7">
        <v>12728</v>
      </c>
      <c r="L50" s="132"/>
      <c r="M50" s="7">
        <v>29886</v>
      </c>
      <c r="N50" s="127"/>
      <c r="Q50" s="126"/>
      <c r="R50" s="8"/>
      <c r="S50" s="126"/>
    </row>
    <row r="51" spans="1:19" ht="23.25" customHeight="1">
      <c r="A51" s="128" t="s">
        <v>179</v>
      </c>
      <c r="D51" s="116"/>
      <c r="E51" s="127" t="s">
        <v>190</v>
      </c>
      <c r="F51" s="127"/>
      <c r="G51" s="7">
        <v>375022</v>
      </c>
      <c r="H51" s="132"/>
      <c r="I51" s="7">
        <v>412927</v>
      </c>
      <c r="J51" s="132"/>
      <c r="K51" s="7">
        <v>198664</v>
      </c>
      <c r="L51" s="132"/>
      <c r="M51" s="7">
        <v>194485</v>
      </c>
      <c r="N51" s="127"/>
      <c r="Q51" s="126"/>
      <c r="R51" s="8"/>
      <c r="S51" s="126"/>
    </row>
    <row r="52" spans="1:19" ht="23.25" customHeight="1">
      <c r="A52" s="128" t="s">
        <v>151</v>
      </c>
      <c r="D52" s="116"/>
      <c r="E52" s="127"/>
      <c r="F52" s="127"/>
      <c r="G52" s="7"/>
      <c r="H52" s="132"/>
      <c r="I52" s="7"/>
      <c r="J52" s="132"/>
      <c r="K52" s="7"/>
      <c r="L52" s="132"/>
      <c r="M52" s="7"/>
      <c r="N52" s="127"/>
      <c r="Q52" s="126"/>
      <c r="R52" s="8"/>
      <c r="S52" s="126"/>
    </row>
    <row r="53" spans="1:19" ht="23.25" customHeight="1">
      <c r="A53" s="128" t="s">
        <v>152</v>
      </c>
      <c r="D53" s="116"/>
      <c r="E53" s="127">
        <v>15</v>
      </c>
      <c r="F53" s="127"/>
      <c r="G53" s="7">
        <v>17590</v>
      </c>
      <c r="H53" s="132"/>
      <c r="I53" s="7">
        <v>24525</v>
      </c>
      <c r="J53" s="132"/>
      <c r="K53" s="7">
        <v>0</v>
      </c>
      <c r="L53" s="132"/>
      <c r="M53" s="7">
        <v>0</v>
      </c>
      <c r="N53" s="127"/>
      <c r="Q53" s="126"/>
      <c r="R53" s="8"/>
      <c r="S53" s="126"/>
    </row>
    <row r="54" spans="1:19" ht="23.25" customHeight="1">
      <c r="A54" s="128" t="s">
        <v>167</v>
      </c>
      <c r="D54" s="116"/>
      <c r="E54" s="127">
        <v>16</v>
      </c>
      <c r="F54" s="127"/>
      <c r="G54" s="7">
        <v>619005</v>
      </c>
      <c r="H54" s="127"/>
      <c r="I54" s="7">
        <v>781686</v>
      </c>
      <c r="J54" s="127"/>
      <c r="K54" s="7">
        <v>284475</v>
      </c>
      <c r="L54" s="127"/>
      <c r="M54" s="7">
        <v>448507</v>
      </c>
      <c r="N54" s="127"/>
      <c r="Q54" s="126"/>
      <c r="R54" s="8"/>
      <c r="S54" s="126"/>
    </row>
    <row r="55" spans="1:19" ht="23.25" customHeight="1">
      <c r="A55" s="128" t="s">
        <v>174</v>
      </c>
      <c r="D55" s="116"/>
      <c r="E55" s="127">
        <v>17</v>
      </c>
      <c r="F55" s="127"/>
      <c r="G55" s="7">
        <v>299831</v>
      </c>
      <c r="H55" s="127"/>
      <c r="I55" s="7">
        <v>493488</v>
      </c>
      <c r="J55" s="127"/>
      <c r="K55" s="7">
        <v>134831</v>
      </c>
      <c r="L55" s="127"/>
      <c r="M55" s="7">
        <v>148331</v>
      </c>
      <c r="N55" s="127"/>
      <c r="Q55" s="126"/>
      <c r="R55" s="8"/>
      <c r="S55" s="126"/>
    </row>
    <row r="56" spans="1:19" ht="23.25" customHeight="1">
      <c r="A56" s="128" t="s">
        <v>181</v>
      </c>
      <c r="D56" s="116"/>
      <c r="E56" s="127"/>
      <c r="F56" s="127"/>
      <c r="G56" s="7">
        <v>1237</v>
      </c>
      <c r="H56" s="127"/>
      <c r="I56" s="7">
        <v>218</v>
      </c>
      <c r="J56" s="127"/>
      <c r="K56" s="7">
        <v>0</v>
      </c>
      <c r="L56" s="127"/>
      <c r="M56" s="7">
        <v>0</v>
      </c>
      <c r="N56" s="127"/>
      <c r="Q56" s="126"/>
      <c r="R56" s="8"/>
      <c r="S56" s="126"/>
    </row>
    <row r="57" spans="1:19" ht="23.25" customHeight="1">
      <c r="A57" s="128" t="s">
        <v>20</v>
      </c>
      <c r="D57" s="116"/>
      <c r="E57" s="127"/>
      <c r="F57" s="127"/>
      <c r="G57" s="12">
        <v>40839</v>
      </c>
      <c r="H57" s="127"/>
      <c r="I57" s="12">
        <v>43812</v>
      </c>
      <c r="J57" s="127"/>
      <c r="K57" s="12">
        <v>4176</v>
      </c>
      <c r="L57" s="127"/>
      <c r="M57" s="12">
        <v>4096</v>
      </c>
      <c r="N57" s="127"/>
      <c r="Q57" s="126"/>
      <c r="R57" s="8"/>
      <c r="S57" s="126"/>
    </row>
    <row r="58" spans="1:19" ht="23.25" customHeight="1">
      <c r="A58" s="124" t="s">
        <v>13</v>
      </c>
      <c r="D58" s="116"/>
      <c r="E58" s="127"/>
      <c r="F58" s="127"/>
      <c r="G58" s="12">
        <f>SUM(G43:G57)</f>
        <v>2437230</v>
      </c>
      <c r="H58" s="127"/>
      <c r="I58" s="12">
        <f>SUM(I43:I57)</f>
        <v>2850252</v>
      </c>
      <c r="J58" s="127"/>
      <c r="K58" s="12">
        <f>SUM(K43:K57)</f>
        <v>902133</v>
      </c>
      <c r="L58" s="127"/>
      <c r="M58" s="12">
        <f>SUM(M43:M57)</f>
        <v>1218103</v>
      </c>
      <c r="N58" s="127"/>
      <c r="Q58" s="126"/>
      <c r="R58" s="8"/>
      <c r="S58" s="126"/>
    </row>
    <row r="59" spans="1:19" ht="23.25" customHeight="1">
      <c r="A59" s="124" t="s">
        <v>14</v>
      </c>
      <c r="D59" s="116"/>
      <c r="E59" s="127"/>
      <c r="F59" s="127"/>
      <c r="G59" s="9"/>
      <c r="H59" s="127"/>
      <c r="I59" s="9"/>
      <c r="J59" s="127"/>
      <c r="K59" s="9"/>
      <c r="L59" s="127"/>
      <c r="M59" s="9"/>
      <c r="N59" s="127"/>
      <c r="Q59" s="126"/>
      <c r="R59" s="8"/>
      <c r="S59" s="126"/>
    </row>
    <row r="60" spans="1:19" ht="23.25" customHeight="1">
      <c r="A60" s="116" t="s">
        <v>244</v>
      </c>
      <c r="D60" s="116"/>
      <c r="N60" s="127"/>
      <c r="Q60" s="126"/>
      <c r="R60" s="8"/>
      <c r="S60" s="126"/>
    </row>
    <row r="61" spans="1:19" ht="23.25" customHeight="1">
      <c r="A61" s="116" t="s">
        <v>120</v>
      </c>
      <c r="D61" s="116"/>
      <c r="E61" s="127">
        <v>13</v>
      </c>
      <c r="F61" s="127"/>
      <c r="G61" s="9">
        <v>253830</v>
      </c>
      <c r="H61" s="127"/>
      <c r="I61" s="9">
        <v>70778</v>
      </c>
      <c r="J61" s="127"/>
      <c r="K61" s="9">
        <v>166665</v>
      </c>
      <c r="L61" s="127"/>
      <c r="M61" s="9">
        <v>0</v>
      </c>
      <c r="N61" s="127"/>
      <c r="Q61" s="126"/>
      <c r="R61" s="8"/>
      <c r="S61" s="126"/>
    </row>
    <row r="62" spans="1:19" ht="23.25" customHeight="1">
      <c r="A62" s="116" t="s">
        <v>186</v>
      </c>
      <c r="D62" s="116"/>
      <c r="E62" s="127"/>
      <c r="F62" s="127"/>
      <c r="G62" s="9"/>
      <c r="H62" s="127"/>
      <c r="I62" s="9"/>
      <c r="J62" s="127"/>
      <c r="K62" s="9"/>
      <c r="L62" s="127"/>
      <c r="M62" s="9"/>
      <c r="N62" s="127"/>
      <c r="Q62" s="126"/>
      <c r="R62" s="8"/>
      <c r="S62" s="126"/>
    </row>
    <row r="63" spans="1:19" ht="23.25" customHeight="1">
      <c r="A63" s="116" t="s">
        <v>120</v>
      </c>
      <c r="D63" s="116"/>
      <c r="E63" s="127" t="s">
        <v>190</v>
      </c>
      <c r="F63" s="127"/>
      <c r="G63" s="9">
        <v>433120</v>
      </c>
      <c r="H63" s="127"/>
      <c r="I63" s="9">
        <v>573601</v>
      </c>
      <c r="J63" s="127"/>
      <c r="K63" s="9">
        <v>201297</v>
      </c>
      <c r="L63" s="127"/>
      <c r="M63" s="9">
        <v>254331</v>
      </c>
      <c r="N63" s="127"/>
      <c r="Q63" s="126"/>
      <c r="R63" s="8"/>
      <c r="S63" s="126"/>
    </row>
    <row r="64" spans="1:19" ht="23.25" customHeight="1">
      <c r="A64" s="116" t="s">
        <v>153</v>
      </c>
      <c r="D64" s="116"/>
      <c r="E64" s="127"/>
      <c r="F64" s="127"/>
      <c r="G64" s="9"/>
      <c r="H64" s="127"/>
      <c r="I64" s="9"/>
      <c r="J64" s="127"/>
      <c r="K64" s="9"/>
      <c r="L64" s="127"/>
      <c r="M64" s="9"/>
      <c r="N64" s="127"/>
      <c r="Q64" s="126"/>
      <c r="R64" s="8"/>
      <c r="S64" s="126"/>
    </row>
    <row r="65" spans="1:22" ht="23.25" customHeight="1">
      <c r="A65" s="116" t="s">
        <v>154</v>
      </c>
      <c r="D65" s="116"/>
      <c r="E65" s="127">
        <v>15</v>
      </c>
      <c r="F65" s="127"/>
      <c r="G65" s="9">
        <v>2992</v>
      </c>
      <c r="H65" s="127"/>
      <c r="I65" s="9">
        <v>10066</v>
      </c>
      <c r="J65" s="127"/>
      <c r="K65" s="9">
        <v>0</v>
      </c>
      <c r="L65" s="127"/>
      <c r="M65" s="9">
        <v>0</v>
      </c>
      <c r="N65" s="127"/>
      <c r="Q65" s="126"/>
      <c r="R65" s="8"/>
      <c r="S65" s="126"/>
    </row>
    <row r="66" spans="1:22" ht="23.25" customHeight="1">
      <c r="A66" s="116" t="s">
        <v>178</v>
      </c>
      <c r="D66" s="116"/>
      <c r="E66" s="127">
        <v>16</v>
      </c>
      <c r="F66" s="127"/>
      <c r="G66" s="9">
        <v>924883</v>
      </c>
      <c r="H66" s="127"/>
      <c r="I66" s="9">
        <v>765500</v>
      </c>
      <c r="J66" s="127"/>
      <c r="K66" s="9">
        <v>441507</v>
      </c>
      <c r="L66" s="127"/>
      <c r="M66" s="9">
        <v>283733</v>
      </c>
      <c r="N66" s="127"/>
      <c r="Q66" s="126"/>
      <c r="R66" s="8"/>
      <c r="S66" s="126"/>
    </row>
    <row r="67" spans="1:22" ht="23.25" customHeight="1">
      <c r="A67" s="116" t="s">
        <v>243</v>
      </c>
      <c r="D67" s="116"/>
      <c r="E67" s="127">
        <v>17</v>
      </c>
      <c r="F67" s="127"/>
      <c r="G67" s="9">
        <v>7000</v>
      </c>
      <c r="H67" s="127"/>
      <c r="I67" s="9">
        <v>0</v>
      </c>
      <c r="J67" s="127"/>
      <c r="K67" s="9">
        <v>7000</v>
      </c>
      <c r="L67" s="127"/>
      <c r="M67" s="9">
        <v>0</v>
      </c>
      <c r="N67" s="127"/>
      <c r="Q67" s="126"/>
      <c r="R67" s="8"/>
      <c r="S67" s="126"/>
    </row>
    <row r="68" spans="1:22" ht="23.25" customHeight="1">
      <c r="A68" s="116" t="s">
        <v>157</v>
      </c>
      <c r="D68" s="116"/>
      <c r="E68" s="127"/>
      <c r="F68" s="127"/>
      <c r="G68" s="9">
        <v>33314</v>
      </c>
      <c r="H68" s="127"/>
      <c r="I68" s="9">
        <v>36069</v>
      </c>
      <c r="J68" s="127"/>
      <c r="K68" s="9">
        <v>15259</v>
      </c>
      <c r="L68" s="127"/>
      <c r="M68" s="9">
        <v>16184</v>
      </c>
      <c r="N68" s="127"/>
      <c r="Q68" s="126"/>
      <c r="R68" s="8"/>
      <c r="S68" s="126"/>
    </row>
    <row r="69" spans="1:22" ht="23.25" customHeight="1">
      <c r="A69" s="116" t="s">
        <v>90</v>
      </c>
      <c r="D69" s="116"/>
      <c r="E69" s="127"/>
      <c r="F69" s="127"/>
      <c r="G69" s="9">
        <v>45354</v>
      </c>
      <c r="H69" s="127"/>
      <c r="I69" s="9">
        <v>49711</v>
      </c>
      <c r="J69" s="127"/>
      <c r="K69" s="9">
        <v>0</v>
      </c>
      <c r="L69" s="127"/>
      <c r="M69" s="7">
        <v>0</v>
      </c>
      <c r="N69" s="127"/>
      <c r="Q69" s="126"/>
      <c r="R69" s="8"/>
      <c r="S69" s="126"/>
    </row>
    <row r="70" spans="1:22" ht="23.25" customHeight="1">
      <c r="A70" s="116" t="s">
        <v>114</v>
      </c>
      <c r="D70" s="116"/>
      <c r="E70" s="127"/>
      <c r="F70" s="127"/>
      <c r="G70" s="9">
        <v>216691</v>
      </c>
      <c r="H70" s="127"/>
      <c r="I70" s="9">
        <v>226826</v>
      </c>
      <c r="J70" s="127"/>
      <c r="K70" s="9">
        <v>129706</v>
      </c>
      <c r="L70" s="127"/>
      <c r="M70" s="9">
        <v>125544</v>
      </c>
      <c r="N70" s="127"/>
      <c r="Q70" s="126"/>
      <c r="R70" s="8"/>
      <c r="S70" s="126"/>
    </row>
    <row r="71" spans="1:22" ht="23.25" customHeight="1">
      <c r="A71" s="128" t="s">
        <v>77</v>
      </c>
      <c r="D71" s="116"/>
      <c r="E71" s="127"/>
      <c r="F71" s="127"/>
      <c r="G71" s="12">
        <v>16855</v>
      </c>
      <c r="H71" s="127"/>
      <c r="I71" s="12">
        <v>18010</v>
      </c>
      <c r="J71" s="127"/>
      <c r="K71" s="12">
        <v>6191</v>
      </c>
      <c r="L71" s="127"/>
      <c r="M71" s="12">
        <v>6491</v>
      </c>
      <c r="N71" s="127"/>
      <c r="Q71" s="126"/>
      <c r="R71" s="8"/>
      <c r="S71" s="126"/>
    </row>
    <row r="72" spans="1:22" ht="23.25" customHeight="1">
      <c r="A72" s="124" t="s">
        <v>15</v>
      </c>
      <c r="D72" s="116"/>
      <c r="E72" s="127"/>
      <c r="F72" s="127"/>
      <c r="G72" s="10">
        <f>SUM(G61:G71)</f>
        <v>1934039</v>
      </c>
      <c r="H72" s="127"/>
      <c r="I72" s="10">
        <f>SUM(I61:I71)</f>
        <v>1750561</v>
      </c>
      <c r="J72" s="127"/>
      <c r="K72" s="10">
        <f>SUM(K61:K71)</f>
        <v>967625</v>
      </c>
      <c r="L72" s="134"/>
      <c r="M72" s="10">
        <f>SUM(M61:M71)</f>
        <v>686283</v>
      </c>
      <c r="N72" s="127"/>
      <c r="Q72" s="126"/>
      <c r="R72" s="8"/>
      <c r="S72" s="126"/>
    </row>
    <row r="73" spans="1:22" ht="23.25" customHeight="1">
      <c r="A73" s="124" t="s">
        <v>6</v>
      </c>
      <c r="D73" s="116"/>
      <c r="E73" s="127"/>
      <c r="F73" s="127"/>
      <c r="G73" s="10">
        <f>SUM(G58,G72)</f>
        <v>4371269</v>
      </c>
      <c r="H73" s="127"/>
      <c r="I73" s="10">
        <f>SUM(I58,I72)</f>
        <v>4600813</v>
      </c>
      <c r="J73" s="127"/>
      <c r="K73" s="10">
        <f>SUM(K58,K72)</f>
        <v>1869758</v>
      </c>
      <c r="L73" s="134"/>
      <c r="M73" s="10">
        <f>SUM(M58,M72)</f>
        <v>1904386</v>
      </c>
      <c r="N73" s="127"/>
      <c r="Q73" s="126"/>
      <c r="R73" s="8"/>
      <c r="S73" s="126"/>
      <c r="T73" s="135"/>
      <c r="U73" s="135"/>
      <c r="V73" s="135"/>
    </row>
    <row r="74" spans="1:22" ht="6" customHeight="1">
      <c r="A74" s="124"/>
      <c r="D74" s="127"/>
      <c r="E74" s="5"/>
      <c r="F74" s="127"/>
      <c r="G74" s="5"/>
      <c r="H74" s="127"/>
      <c r="I74" s="5"/>
      <c r="J74" s="125"/>
      <c r="K74" s="125"/>
      <c r="L74" s="125"/>
      <c r="M74" s="125"/>
      <c r="Q74" s="126"/>
      <c r="R74" s="8"/>
      <c r="S74" s="126"/>
    </row>
    <row r="75" spans="1:22" ht="23.25" customHeight="1">
      <c r="A75" s="116" t="s">
        <v>4</v>
      </c>
      <c r="D75" s="127"/>
      <c r="F75" s="127"/>
      <c r="H75" s="127"/>
      <c r="J75" s="125"/>
      <c r="L75" s="125"/>
      <c r="Q75" s="126"/>
      <c r="R75" s="8"/>
      <c r="S75" s="126"/>
    </row>
    <row r="76" spans="1:22" ht="23.25" customHeight="1">
      <c r="A76" s="113" t="s">
        <v>96</v>
      </c>
      <c r="B76" s="114"/>
      <c r="C76" s="114"/>
      <c r="D76" s="115"/>
      <c r="F76" s="115"/>
      <c r="H76" s="115"/>
      <c r="J76" s="114"/>
      <c r="K76" s="114"/>
      <c r="L76" s="114"/>
      <c r="M76" s="114"/>
      <c r="Q76" s="126"/>
      <c r="R76" s="8"/>
      <c r="S76" s="126"/>
    </row>
    <row r="77" spans="1:22" ht="23.25" customHeight="1">
      <c r="A77" s="113" t="s">
        <v>143</v>
      </c>
      <c r="B77" s="114"/>
      <c r="C77" s="114"/>
      <c r="D77" s="115"/>
      <c r="F77" s="115"/>
      <c r="H77" s="115"/>
      <c r="J77" s="114"/>
      <c r="K77" s="114"/>
      <c r="L77" s="114"/>
      <c r="M77" s="114"/>
      <c r="Q77" s="126"/>
      <c r="R77" s="8"/>
      <c r="S77" s="126"/>
    </row>
    <row r="78" spans="1:22" ht="23.25" customHeight="1">
      <c r="A78" s="113" t="s">
        <v>193</v>
      </c>
      <c r="B78" s="114"/>
      <c r="C78" s="114"/>
      <c r="D78" s="115"/>
      <c r="F78" s="115"/>
      <c r="H78" s="115"/>
      <c r="J78" s="114"/>
      <c r="K78" s="114"/>
      <c r="L78" s="114"/>
      <c r="M78" s="114"/>
    </row>
    <row r="79" spans="1:22" ht="23.25" customHeight="1">
      <c r="D79" s="5"/>
      <c r="E79" s="117"/>
      <c r="F79" s="5"/>
      <c r="G79" s="117"/>
      <c r="H79" s="5"/>
      <c r="I79" s="118"/>
      <c r="J79" s="5"/>
      <c r="K79" s="118"/>
      <c r="L79" s="5"/>
      <c r="M79" s="118"/>
      <c r="N79" s="119" t="s">
        <v>48</v>
      </c>
    </row>
    <row r="80" spans="1:22" ht="23.25" customHeight="1">
      <c r="D80" s="5"/>
      <c r="E80" s="5"/>
      <c r="F80" s="5"/>
      <c r="G80" s="156" t="s">
        <v>30</v>
      </c>
      <c r="H80" s="156"/>
      <c r="I80" s="156"/>
      <c r="J80" s="6"/>
      <c r="K80" s="156" t="s">
        <v>31</v>
      </c>
      <c r="L80" s="156"/>
      <c r="M80" s="156"/>
    </row>
    <row r="81" spans="1:19" ht="23.25" customHeight="1">
      <c r="D81" s="116"/>
      <c r="E81" s="120" t="s">
        <v>0</v>
      </c>
      <c r="F81" s="120"/>
      <c r="G81" s="121" t="s">
        <v>194</v>
      </c>
      <c r="H81" s="122"/>
      <c r="I81" s="121" t="s">
        <v>170</v>
      </c>
      <c r="J81" s="122"/>
      <c r="K81" s="121" t="s">
        <v>194</v>
      </c>
      <c r="L81" s="122"/>
      <c r="M81" s="121" t="s">
        <v>170</v>
      </c>
    </row>
    <row r="82" spans="1:19" ht="23.25" customHeight="1">
      <c r="D82" s="116"/>
      <c r="E82" s="120"/>
      <c r="F82" s="120"/>
      <c r="G82" s="123" t="s">
        <v>49</v>
      </c>
      <c r="H82" s="123"/>
      <c r="I82" s="123" t="s">
        <v>50</v>
      </c>
      <c r="J82" s="123"/>
      <c r="K82" s="123" t="s">
        <v>49</v>
      </c>
      <c r="L82" s="123"/>
      <c r="M82" s="123" t="s">
        <v>50</v>
      </c>
    </row>
    <row r="83" spans="1:19" ht="23.25" customHeight="1">
      <c r="D83" s="116"/>
      <c r="E83" s="120"/>
      <c r="F83" s="120"/>
      <c r="G83" s="123" t="s">
        <v>51</v>
      </c>
      <c r="H83" s="123"/>
      <c r="I83" s="123"/>
      <c r="J83" s="123"/>
      <c r="K83" s="123" t="s">
        <v>51</v>
      </c>
      <c r="L83" s="123"/>
      <c r="M83" s="123"/>
    </row>
    <row r="84" spans="1:19" ht="23.25" customHeight="1">
      <c r="A84" s="113" t="s">
        <v>78</v>
      </c>
      <c r="D84" s="116"/>
      <c r="E84" s="117"/>
      <c r="J84" s="117"/>
      <c r="K84" s="7"/>
      <c r="L84" s="125"/>
      <c r="M84" s="7"/>
      <c r="N84" s="117"/>
      <c r="Q84" s="126"/>
      <c r="R84" s="8"/>
      <c r="S84" s="126"/>
    </row>
    <row r="85" spans="1:19" ht="23.25" customHeight="1">
      <c r="A85" s="124" t="s">
        <v>7</v>
      </c>
      <c r="D85" s="116"/>
      <c r="E85" s="127"/>
      <c r="F85" s="127"/>
      <c r="H85" s="127"/>
      <c r="J85" s="127"/>
      <c r="K85" s="7"/>
      <c r="L85" s="125"/>
      <c r="M85" s="7"/>
      <c r="N85" s="127"/>
      <c r="Q85" s="126"/>
      <c r="R85" s="8"/>
      <c r="S85" s="126"/>
    </row>
    <row r="86" spans="1:19" ht="23.25" customHeight="1">
      <c r="A86" s="116" t="s">
        <v>21</v>
      </c>
      <c r="D86" s="116"/>
      <c r="E86" s="127"/>
      <c r="F86" s="127"/>
      <c r="H86" s="127"/>
      <c r="J86" s="127"/>
      <c r="K86" s="7"/>
      <c r="L86" s="125"/>
      <c r="M86" s="7"/>
      <c r="N86" s="127"/>
      <c r="Q86" s="126"/>
      <c r="R86" s="8"/>
      <c r="S86" s="126"/>
    </row>
    <row r="87" spans="1:19" ht="23.25" customHeight="1">
      <c r="A87" s="116" t="s">
        <v>47</v>
      </c>
      <c r="D87" s="116"/>
      <c r="F87" s="127"/>
      <c r="H87" s="127"/>
      <c r="J87" s="127"/>
      <c r="K87" s="7"/>
      <c r="L87" s="125"/>
      <c r="M87" s="7"/>
      <c r="N87" s="127"/>
      <c r="Q87" s="126"/>
      <c r="R87" s="8"/>
      <c r="S87" s="126"/>
    </row>
    <row r="88" spans="1:19" ht="23.25" customHeight="1" thickBot="1">
      <c r="A88" s="128" t="s">
        <v>137</v>
      </c>
      <c r="D88" s="116"/>
      <c r="E88" s="127"/>
      <c r="F88" s="127"/>
      <c r="G88" s="136">
        <v>842330</v>
      </c>
      <c r="H88" s="132"/>
      <c r="I88" s="136">
        <v>842330</v>
      </c>
      <c r="J88" s="132"/>
      <c r="K88" s="136">
        <v>842330</v>
      </c>
      <c r="L88" s="132"/>
      <c r="M88" s="136">
        <v>842330</v>
      </c>
      <c r="N88" s="127"/>
      <c r="Q88" s="126"/>
      <c r="R88" s="8"/>
      <c r="S88" s="126"/>
    </row>
    <row r="89" spans="1:19" ht="23.25" customHeight="1" thickTop="1">
      <c r="A89" s="116" t="s">
        <v>60</v>
      </c>
      <c r="D89" s="116"/>
      <c r="E89" s="127"/>
      <c r="F89" s="127"/>
      <c r="G89" s="7"/>
      <c r="H89" s="132"/>
      <c r="I89" s="7"/>
      <c r="J89" s="132"/>
      <c r="K89" s="7"/>
      <c r="L89" s="134"/>
      <c r="M89" s="7"/>
      <c r="N89" s="127"/>
      <c r="Q89" s="126"/>
      <c r="R89" s="8"/>
      <c r="S89" s="126"/>
    </row>
    <row r="90" spans="1:19" ht="23.25" customHeight="1">
      <c r="A90" s="128" t="s">
        <v>136</v>
      </c>
      <c r="D90" s="116"/>
      <c r="E90" s="127"/>
      <c r="F90" s="127"/>
      <c r="G90" s="7">
        <f>CE_conso!E25</f>
        <v>526457</v>
      </c>
      <c r="H90" s="132"/>
      <c r="I90" s="7">
        <v>526457</v>
      </c>
      <c r="J90" s="132"/>
      <c r="K90" s="7">
        <f>CE_Separate!E22</f>
        <v>526457</v>
      </c>
      <c r="L90" s="132"/>
      <c r="M90" s="7">
        <v>526457</v>
      </c>
      <c r="N90" s="134"/>
      <c r="Q90" s="126"/>
      <c r="R90" s="8"/>
      <c r="S90" s="126"/>
    </row>
    <row r="91" spans="1:19" ht="23.25" customHeight="1">
      <c r="A91" s="128" t="s">
        <v>121</v>
      </c>
      <c r="D91" s="116"/>
      <c r="E91" s="127"/>
      <c r="F91" s="127"/>
      <c r="G91" s="7">
        <f>CE_conso!G25</f>
        <v>337774</v>
      </c>
      <c r="H91" s="132"/>
      <c r="I91" s="7">
        <v>337774</v>
      </c>
      <c r="J91" s="132"/>
      <c r="K91" s="7">
        <f>CE_Separate!G22</f>
        <v>337774</v>
      </c>
      <c r="L91" s="132"/>
      <c r="M91" s="7">
        <v>337774</v>
      </c>
      <c r="N91" s="134"/>
      <c r="Q91" s="126"/>
      <c r="R91" s="8"/>
      <c r="S91" s="126"/>
    </row>
    <row r="92" spans="1:19" ht="23.25" customHeight="1">
      <c r="A92" s="128" t="s">
        <v>122</v>
      </c>
      <c r="D92" s="116"/>
      <c r="E92" s="127"/>
      <c r="F92" s="127"/>
      <c r="G92" s="7">
        <f>CE_conso!I25</f>
        <v>37007</v>
      </c>
      <c r="H92" s="132"/>
      <c r="I92" s="7">
        <v>37007</v>
      </c>
      <c r="J92" s="132"/>
      <c r="K92" s="7">
        <f>CE_Separate!I22</f>
        <v>37007</v>
      </c>
      <c r="L92" s="132"/>
      <c r="M92" s="7">
        <v>37007</v>
      </c>
      <c r="N92" s="134"/>
      <c r="Q92" s="126"/>
      <c r="R92" s="8"/>
      <c r="S92" s="126"/>
    </row>
    <row r="93" spans="1:19" ht="23.25" customHeight="1">
      <c r="A93" s="128" t="s">
        <v>177</v>
      </c>
      <c r="D93" s="116"/>
      <c r="E93" s="127"/>
      <c r="F93" s="127"/>
      <c r="G93" s="7">
        <f>CE_conso!K25</f>
        <v>692418</v>
      </c>
      <c r="H93" s="132"/>
      <c r="I93" s="7">
        <v>692418</v>
      </c>
      <c r="J93" s="132"/>
      <c r="K93" s="7">
        <v>0</v>
      </c>
      <c r="L93" s="132"/>
      <c r="M93" s="7">
        <v>0</v>
      </c>
      <c r="N93" s="134"/>
      <c r="Q93" s="126"/>
      <c r="R93" s="8"/>
      <c r="S93" s="126"/>
    </row>
    <row r="94" spans="1:19" ht="23.25" customHeight="1">
      <c r="A94" s="128" t="s">
        <v>258</v>
      </c>
      <c r="D94" s="116"/>
      <c r="E94" s="127"/>
      <c r="F94" s="127"/>
      <c r="G94" s="7"/>
      <c r="H94" s="132"/>
      <c r="I94" s="7"/>
      <c r="J94" s="132"/>
      <c r="K94" s="7"/>
      <c r="L94" s="132"/>
      <c r="M94" s="7"/>
      <c r="N94" s="134"/>
      <c r="Q94" s="126"/>
      <c r="R94" s="8"/>
      <c r="S94" s="126"/>
    </row>
    <row r="95" spans="1:19" ht="23.25" customHeight="1">
      <c r="A95" s="128" t="s">
        <v>259</v>
      </c>
      <c r="D95" s="116"/>
      <c r="E95" s="14">
        <v>5</v>
      </c>
      <c r="F95" s="127"/>
      <c r="G95" s="7">
        <v>-162947</v>
      </c>
      <c r="H95" s="132"/>
      <c r="I95" s="7">
        <v>0</v>
      </c>
      <c r="J95" s="132"/>
      <c r="K95" s="7">
        <v>0</v>
      </c>
      <c r="L95" s="132"/>
      <c r="M95" s="7">
        <v>0</v>
      </c>
      <c r="N95" s="134"/>
      <c r="Q95" s="126"/>
      <c r="R95" s="8"/>
      <c r="S95" s="126"/>
    </row>
    <row r="96" spans="1:19" ht="23.25" customHeight="1">
      <c r="A96" s="128" t="s">
        <v>111</v>
      </c>
      <c r="D96" s="116"/>
      <c r="E96" s="127"/>
      <c r="F96" s="127"/>
      <c r="G96" s="9"/>
      <c r="H96" s="127"/>
      <c r="I96" s="9"/>
      <c r="J96" s="127"/>
      <c r="K96" s="9"/>
      <c r="L96" s="134"/>
      <c r="M96" s="9"/>
      <c r="N96" s="127"/>
      <c r="Q96" s="126"/>
      <c r="R96" s="8"/>
      <c r="S96" s="126"/>
    </row>
    <row r="97" spans="1:19" ht="23.25" customHeight="1">
      <c r="A97" s="128" t="s">
        <v>94</v>
      </c>
      <c r="B97" s="128"/>
      <c r="D97" s="116"/>
      <c r="E97" s="127"/>
      <c r="F97" s="127"/>
      <c r="G97" s="9">
        <v>57190</v>
      </c>
      <c r="H97" s="127"/>
      <c r="I97" s="9">
        <v>57190</v>
      </c>
      <c r="J97" s="127"/>
      <c r="K97" s="7">
        <f>CE_Separate!K22</f>
        <v>57190</v>
      </c>
      <c r="L97" s="134"/>
      <c r="M97" s="9">
        <v>57190</v>
      </c>
      <c r="N97" s="127"/>
      <c r="Q97" s="126"/>
      <c r="R97" s="8"/>
      <c r="S97" s="126"/>
    </row>
    <row r="98" spans="1:19" ht="23.25" customHeight="1">
      <c r="A98" s="128" t="s">
        <v>182</v>
      </c>
      <c r="B98" s="128"/>
      <c r="D98" s="116"/>
      <c r="E98" s="127"/>
      <c r="F98" s="127"/>
      <c r="G98" s="9">
        <f>CE_conso!Q25</f>
        <v>-798441</v>
      </c>
      <c r="H98" s="127"/>
      <c r="I98" s="9">
        <v>-633907</v>
      </c>
      <c r="J98" s="127"/>
      <c r="K98" s="9">
        <f>CE_Separate!M22</f>
        <v>713848</v>
      </c>
      <c r="L98" s="134"/>
      <c r="M98" s="9">
        <v>726477</v>
      </c>
      <c r="N98" s="127"/>
      <c r="Q98" s="126"/>
      <c r="R98" s="8"/>
      <c r="S98" s="126"/>
    </row>
    <row r="99" spans="1:19" ht="23.25" customHeight="1">
      <c r="A99" s="128" t="s">
        <v>61</v>
      </c>
      <c r="D99" s="116"/>
      <c r="E99" s="127"/>
      <c r="F99" s="127"/>
      <c r="G99" s="12">
        <f>CE_conso!Y25</f>
        <v>394760</v>
      </c>
      <c r="H99" s="127"/>
      <c r="I99" s="12">
        <v>401888</v>
      </c>
      <c r="J99" s="127"/>
      <c r="K99" s="12">
        <f>CE_Separate!O22</f>
        <v>383003</v>
      </c>
      <c r="L99" s="134"/>
      <c r="M99" s="12">
        <v>383003</v>
      </c>
      <c r="N99" s="127"/>
      <c r="Q99" s="126"/>
      <c r="R99" s="8"/>
      <c r="S99" s="126"/>
    </row>
    <row r="100" spans="1:19" ht="23.25" customHeight="1">
      <c r="A100" s="128" t="s">
        <v>87</v>
      </c>
      <c r="D100" s="116"/>
      <c r="E100" s="127"/>
      <c r="F100" s="127"/>
      <c r="G100" s="9">
        <f>SUM(G90:G99)</f>
        <v>1084218</v>
      </c>
      <c r="H100" s="127"/>
      <c r="I100" s="9">
        <f>SUM(I90:I99)</f>
        <v>1418827</v>
      </c>
      <c r="J100" s="127"/>
      <c r="K100" s="9">
        <f>SUM(K90:K99)</f>
        <v>2055279</v>
      </c>
      <c r="L100" s="134"/>
      <c r="M100" s="9">
        <f>SUM(M90:M99)</f>
        <v>2067908</v>
      </c>
      <c r="N100" s="127"/>
      <c r="Q100" s="126"/>
      <c r="R100" s="8"/>
      <c r="S100" s="126"/>
    </row>
    <row r="101" spans="1:19" ht="23.25" customHeight="1">
      <c r="A101" s="128" t="s">
        <v>88</v>
      </c>
      <c r="D101" s="116"/>
      <c r="E101" s="127"/>
      <c r="F101" s="127"/>
      <c r="G101" s="9">
        <f>CE_conso!AC25</f>
        <v>324299</v>
      </c>
      <c r="H101" s="127"/>
      <c r="I101" s="9">
        <v>247152</v>
      </c>
      <c r="J101" s="127"/>
      <c r="K101" s="9">
        <v>0</v>
      </c>
      <c r="L101" s="134"/>
      <c r="M101" s="9">
        <v>0</v>
      </c>
      <c r="N101" s="127"/>
      <c r="Q101" s="126"/>
      <c r="R101" s="8"/>
      <c r="S101" s="126"/>
    </row>
    <row r="102" spans="1:19" ht="23.25" customHeight="1">
      <c r="A102" s="129" t="s">
        <v>8</v>
      </c>
      <c r="D102" s="116"/>
      <c r="E102" s="127"/>
      <c r="F102" s="127"/>
      <c r="G102" s="10">
        <f>SUM(G100:G101)</f>
        <v>1408517</v>
      </c>
      <c r="H102" s="127"/>
      <c r="I102" s="10">
        <f>SUM(I100:I101)</f>
        <v>1665979</v>
      </c>
      <c r="J102" s="127"/>
      <c r="K102" s="10">
        <f>SUM(K100:K101)</f>
        <v>2055279</v>
      </c>
      <c r="L102" s="134"/>
      <c r="M102" s="10">
        <f>SUM(M100:M101)</f>
        <v>2067908</v>
      </c>
      <c r="N102" s="127"/>
      <c r="Q102" s="126"/>
      <c r="R102" s="8"/>
      <c r="S102" s="126"/>
    </row>
    <row r="103" spans="1:19" ht="23.25" customHeight="1" thickBot="1">
      <c r="A103" s="124" t="s">
        <v>9</v>
      </c>
      <c r="D103" s="116"/>
      <c r="E103" s="127"/>
      <c r="F103" s="127"/>
      <c r="G103" s="11">
        <f>SUM(G73+G102)</f>
        <v>5779786</v>
      </c>
      <c r="H103" s="127"/>
      <c r="I103" s="11">
        <f>SUM(I73+I102)</f>
        <v>6266792</v>
      </c>
      <c r="J103" s="127"/>
      <c r="K103" s="11">
        <f>SUM(K73+K102)</f>
        <v>3925037</v>
      </c>
      <c r="L103" s="134"/>
      <c r="M103" s="11">
        <f>SUM(M73+M102)</f>
        <v>3972294</v>
      </c>
      <c r="N103" s="127"/>
      <c r="Q103" s="126"/>
      <c r="R103" s="8"/>
      <c r="S103" s="126"/>
    </row>
    <row r="104" spans="1:19" ht="23.25" customHeight="1" thickTop="1">
      <c r="D104" s="116"/>
      <c r="E104" s="127"/>
      <c r="F104" s="127"/>
      <c r="G104" s="13">
        <f>G103-G30</f>
        <v>0</v>
      </c>
      <c r="H104" s="127"/>
      <c r="I104" s="13">
        <f>I103-I30</f>
        <v>0</v>
      </c>
      <c r="J104" s="127"/>
      <c r="K104" s="13">
        <f>K103-K30</f>
        <v>0</v>
      </c>
      <c r="L104" s="134"/>
      <c r="M104" s="13">
        <f>M103-M30</f>
        <v>0</v>
      </c>
      <c r="N104" s="127"/>
    </row>
    <row r="105" spans="1:19" ht="23.25" customHeight="1">
      <c r="A105" s="116" t="s">
        <v>4</v>
      </c>
      <c r="D105" s="127"/>
      <c r="F105" s="127"/>
      <c r="H105" s="127"/>
      <c r="J105" s="125"/>
      <c r="L105" s="125"/>
    </row>
    <row r="106" spans="1:19" ht="23.25" customHeight="1">
      <c r="D106" s="127"/>
      <c r="F106" s="127"/>
      <c r="H106" s="127"/>
      <c r="J106" s="125"/>
      <c r="L106" s="125"/>
    </row>
    <row r="107" spans="1:19" ht="23.25" customHeight="1">
      <c r="A107" s="137"/>
      <c r="B107" s="137"/>
      <c r="C107" s="137"/>
      <c r="D107" s="127"/>
      <c r="F107" s="127"/>
      <c r="H107" s="127"/>
      <c r="J107" s="125"/>
      <c r="L107" s="125"/>
    </row>
    <row r="108" spans="1:19" ht="23.25" customHeight="1">
      <c r="D108" s="127"/>
      <c r="F108" s="127"/>
      <c r="H108" s="127"/>
      <c r="J108" s="125"/>
      <c r="L108" s="125"/>
    </row>
    <row r="109" spans="1:19" ht="23.25" customHeight="1">
      <c r="D109" s="127"/>
      <c r="E109" s="4" t="s">
        <v>29</v>
      </c>
      <c r="F109" s="127"/>
      <c r="H109" s="127"/>
      <c r="J109" s="125"/>
      <c r="L109" s="125"/>
    </row>
    <row r="110" spans="1:19" ht="23.25" customHeight="1">
      <c r="A110" s="137"/>
      <c r="B110" s="137"/>
      <c r="C110" s="137"/>
      <c r="D110" s="127"/>
      <c r="F110" s="127"/>
      <c r="H110" s="127"/>
      <c r="J110" s="125"/>
      <c r="L110" s="125"/>
    </row>
    <row r="186" spans="8:8" ht="23.25" customHeight="1">
      <c r="H186" s="117" t="s">
        <v>91</v>
      </c>
    </row>
  </sheetData>
  <mergeCells count="6">
    <mergeCell ref="K5:M5"/>
    <mergeCell ref="G5:I5"/>
    <mergeCell ref="G37:I37"/>
    <mergeCell ref="K37:M37"/>
    <mergeCell ref="G80:I80"/>
    <mergeCell ref="K80:M80"/>
  </mergeCells>
  <phoneticPr fontId="0" type="noConversion"/>
  <printOptions horizontalCentered="1" gridLinesSet="0"/>
  <pageMargins left="0.98425196850393704" right="0.39370078740157499" top="0.47244094488188998" bottom="0" header="0.196850393700787" footer="0.196850393700787"/>
  <pageSetup paperSize="9" scale="85" fitToHeight="0" orientation="portrait" r:id="rId1"/>
  <headerFooter alignWithMargins="0"/>
  <rowBreaks count="2" manualBreakCount="2">
    <brk id="32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33"/>
  <sheetViews>
    <sheetView showGridLines="0" view="pageBreakPreview" topLeftCell="A112" zoomScale="85" zoomScaleNormal="85" zoomScaleSheetLayoutView="85" workbookViewId="0">
      <selection activeCell="C124" sqref="C124"/>
    </sheetView>
  </sheetViews>
  <sheetFormatPr defaultColWidth="10.5546875" defaultRowHeight="23.1" customHeight="1"/>
  <cols>
    <col min="1" max="1" width="25.5546875" style="35" customWidth="1"/>
    <col min="2" max="2" width="20.6640625" style="35" customWidth="1"/>
    <col min="3" max="3" width="5.44140625" style="35" customWidth="1"/>
    <col min="4" max="4" width="8" style="38" bestFit="1" customWidth="1"/>
    <col min="5" max="5" width="0.5546875" style="38" customWidth="1"/>
    <col min="6" max="6" width="10.6640625" style="1" customWidth="1"/>
    <col min="7" max="7" width="0.5546875" style="38" customWidth="1"/>
    <col min="8" max="8" width="10.6640625" style="1" customWidth="1"/>
    <col min="9" max="9" width="0.5546875" style="38" customWidth="1"/>
    <col min="10" max="10" width="10.6640625" style="1" customWidth="1"/>
    <col min="11" max="11" width="0.5546875" style="35" customWidth="1"/>
    <col min="12" max="12" width="10.6640625" style="1" customWidth="1"/>
    <col min="13" max="13" width="0.44140625" style="35" customWidth="1"/>
    <col min="14" max="14" width="2.6640625" style="35" customWidth="1"/>
    <col min="15" max="15" width="10.5546875" style="35"/>
    <col min="16" max="16" width="2.6640625" style="35" customWidth="1"/>
    <col min="17" max="17" width="10.5546875" style="35"/>
    <col min="18" max="18" width="2.6640625" style="35" customWidth="1"/>
    <col min="19" max="19" width="10.5546875" style="35"/>
    <col min="20" max="20" width="2.6640625" style="35" customWidth="1"/>
    <col min="21" max="16384" width="10.5546875" style="35"/>
  </cols>
  <sheetData>
    <row r="1" spans="1:15" s="30" customFormat="1" ht="23.1" customHeight="1">
      <c r="A1" s="29"/>
      <c r="B1" s="29"/>
      <c r="M1" s="31" t="s">
        <v>52</v>
      </c>
    </row>
    <row r="2" spans="1:15" ht="23.1" customHeight="1">
      <c r="A2" s="32" t="s">
        <v>96</v>
      </c>
      <c r="B2" s="33"/>
      <c r="C2" s="33"/>
      <c r="D2" s="36"/>
      <c r="E2" s="34"/>
      <c r="F2" s="34"/>
      <c r="G2" s="1"/>
      <c r="H2" s="34"/>
      <c r="I2" s="1"/>
      <c r="J2" s="33"/>
      <c r="K2" s="1"/>
      <c r="L2" s="33"/>
      <c r="M2" s="33"/>
    </row>
    <row r="3" spans="1:15" ht="23.1" customHeight="1">
      <c r="A3" s="32" t="s">
        <v>119</v>
      </c>
      <c r="B3" s="33"/>
      <c r="C3" s="33"/>
      <c r="D3" s="36"/>
      <c r="E3" s="34"/>
      <c r="F3" s="34"/>
      <c r="G3" s="1"/>
      <c r="H3" s="34"/>
      <c r="I3" s="1"/>
      <c r="J3" s="33"/>
      <c r="K3" s="1"/>
      <c r="L3" s="33"/>
      <c r="M3" s="33"/>
    </row>
    <row r="4" spans="1:15" ht="23.1" customHeight="1">
      <c r="A4" s="32" t="s">
        <v>208</v>
      </c>
      <c r="B4" s="33"/>
      <c r="C4" s="33"/>
      <c r="D4" s="37"/>
      <c r="E4" s="34"/>
      <c r="F4" s="34"/>
      <c r="G4" s="1"/>
      <c r="H4" s="34"/>
      <c r="I4" s="1"/>
      <c r="J4" s="33"/>
      <c r="K4" s="1"/>
      <c r="L4" s="33"/>
      <c r="M4" s="33"/>
    </row>
    <row r="5" spans="1:15" ht="23.1" customHeight="1">
      <c r="D5" s="35"/>
      <c r="F5" s="38"/>
      <c r="G5" s="2"/>
      <c r="H5" s="38"/>
      <c r="I5" s="2"/>
      <c r="J5" s="39"/>
      <c r="K5" s="2"/>
      <c r="L5" s="39"/>
      <c r="M5" s="40" t="s">
        <v>249</v>
      </c>
    </row>
    <row r="6" spans="1:15" ht="23.1" customHeight="1">
      <c r="F6" s="155" t="s">
        <v>30</v>
      </c>
      <c r="G6" s="155"/>
      <c r="H6" s="155"/>
      <c r="I6" s="2"/>
      <c r="J6" s="155" t="s">
        <v>31</v>
      </c>
      <c r="K6" s="155"/>
      <c r="L6" s="155"/>
    </row>
    <row r="7" spans="1:15" ht="23.1" customHeight="1">
      <c r="D7" s="41" t="s">
        <v>0</v>
      </c>
      <c r="E7" s="41"/>
      <c r="F7" s="42" t="s">
        <v>175</v>
      </c>
      <c r="G7" s="41"/>
      <c r="H7" s="42" t="s">
        <v>195</v>
      </c>
      <c r="I7" s="43"/>
      <c r="J7" s="42" t="s">
        <v>175</v>
      </c>
      <c r="K7" s="41"/>
      <c r="L7" s="42" t="s">
        <v>195</v>
      </c>
    </row>
    <row r="8" spans="1:15" ht="23.1" customHeight="1">
      <c r="A8" s="51" t="s">
        <v>133</v>
      </c>
      <c r="D8" s="41"/>
      <c r="E8" s="41"/>
      <c r="F8" s="89"/>
      <c r="G8" s="41"/>
      <c r="H8" s="89"/>
      <c r="I8" s="43"/>
      <c r="J8" s="89"/>
      <c r="K8" s="41"/>
      <c r="L8" s="89"/>
    </row>
    <row r="9" spans="1:15" ht="23.1" customHeight="1">
      <c r="A9" s="51" t="s">
        <v>22</v>
      </c>
      <c r="D9" s="46"/>
      <c r="E9" s="46"/>
      <c r="G9" s="46"/>
      <c r="I9" s="44"/>
      <c r="K9" s="44"/>
    </row>
    <row r="10" spans="1:15" ht="23.1" customHeight="1">
      <c r="A10" s="35" t="s">
        <v>211</v>
      </c>
      <c r="D10" s="46"/>
      <c r="E10" s="46"/>
      <c r="F10" s="15">
        <v>455688</v>
      </c>
      <c r="G10" s="48"/>
      <c r="H10" s="15">
        <v>627946</v>
      </c>
      <c r="I10" s="48"/>
      <c r="J10" s="15">
        <v>0</v>
      </c>
      <c r="K10" s="48"/>
      <c r="L10" s="15">
        <v>2445</v>
      </c>
    </row>
    <row r="11" spans="1:15" ht="23.1" customHeight="1">
      <c r="A11" s="35" t="s">
        <v>212</v>
      </c>
      <c r="D11" s="46"/>
      <c r="E11" s="46"/>
      <c r="F11" s="15">
        <v>84982</v>
      </c>
      <c r="G11" s="48"/>
      <c r="H11" s="15">
        <v>85704</v>
      </c>
      <c r="I11" s="48"/>
      <c r="J11" s="15">
        <v>84777</v>
      </c>
      <c r="K11" s="48"/>
      <c r="L11" s="15">
        <v>85357</v>
      </c>
    </row>
    <row r="12" spans="1:15" ht="23.1" customHeight="1">
      <c r="A12" s="90" t="s">
        <v>149</v>
      </c>
      <c r="D12" s="46"/>
      <c r="E12" s="46"/>
      <c r="F12" s="15">
        <v>3474</v>
      </c>
      <c r="G12" s="48"/>
      <c r="H12" s="15">
        <v>18885</v>
      </c>
      <c r="I12" s="48"/>
      <c r="J12" s="15">
        <v>0</v>
      </c>
      <c r="K12" s="48"/>
      <c r="L12" s="15">
        <v>0</v>
      </c>
      <c r="O12" s="35" t="s">
        <v>254</v>
      </c>
    </row>
    <row r="13" spans="1:15" ht="23.1" customHeight="1">
      <c r="A13" s="35" t="s">
        <v>23</v>
      </c>
      <c r="D13" s="46"/>
      <c r="E13" s="46"/>
      <c r="F13" s="17">
        <v>18304</v>
      </c>
      <c r="G13" s="48"/>
      <c r="H13" s="17">
        <v>26924</v>
      </c>
      <c r="I13" s="48"/>
      <c r="J13" s="17">
        <v>7932</v>
      </c>
      <c r="K13" s="48"/>
      <c r="L13" s="17">
        <v>6370</v>
      </c>
    </row>
    <row r="14" spans="1:15" ht="23.1" customHeight="1">
      <c r="A14" s="51" t="s">
        <v>24</v>
      </c>
      <c r="D14" s="46"/>
      <c r="E14" s="46"/>
      <c r="F14" s="17">
        <f>SUM(F10:F13)</f>
        <v>562448</v>
      </c>
      <c r="G14" s="48"/>
      <c r="H14" s="17">
        <f>SUM(H10:H13)</f>
        <v>759459</v>
      </c>
      <c r="I14" s="48"/>
      <c r="J14" s="17">
        <f>SUM(J10:J13)</f>
        <v>92709</v>
      </c>
      <c r="K14" s="48"/>
      <c r="L14" s="17">
        <f>SUM(L10:L13)</f>
        <v>94172</v>
      </c>
    </row>
    <row r="15" spans="1:15" ht="23.1" customHeight="1">
      <c r="A15" s="51" t="s">
        <v>25</v>
      </c>
      <c r="D15" s="46"/>
      <c r="E15" s="46"/>
      <c r="F15" s="15"/>
      <c r="G15" s="48"/>
      <c r="H15" s="15"/>
      <c r="I15" s="48"/>
      <c r="J15" s="15"/>
      <c r="K15" s="48"/>
      <c r="L15" s="15"/>
    </row>
    <row r="16" spans="1:15" ht="23.1" customHeight="1">
      <c r="A16" s="90" t="s">
        <v>116</v>
      </c>
      <c r="D16" s="46"/>
      <c r="E16" s="46"/>
      <c r="F16" s="15">
        <v>183527</v>
      </c>
      <c r="G16" s="48"/>
      <c r="H16" s="15">
        <v>256518</v>
      </c>
      <c r="I16" s="48"/>
      <c r="J16" s="15">
        <v>0</v>
      </c>
      <c r="K16" s="48"/>
      <c r="L16" s="15">
        <v>5114</v>
      </c>
    </row>
    <row r="17" spans="1:21" ht="23.1" customHeight="1">
      <c r="A17" s="90" t="s">
        <v>97</v>
      </c>
      <c r="D17" s="46"/>
      <c r="E17" s="46"/>
      <c r="F17" s="15">
        <v>56655</v>
      </c>
      <c r="G17" s="48"/>
      <c r="H17" s="15">
        <v>54171</v>
      </c>
      <c r="I17" s="48"/>
      <c r="J17" s="15">
        <v>55294</v>
      </c>
      <c r="K17" s="48"/>
      <c r="L17" s="15">
        <v>53361</v>
      </c>
      <c r="O17" s="18"/>
      <c r="Q17" s="18"/>
      <c r="S17" s="18"/>
      <c r="U17" s="18"/>
    </row>
    <row r="18" spans="1:21" ht="23.1" customHeight="1">
      <c r="A18" s="90" t="s">
        <v>123</v>
      </c>
      <c r="D18" s="46"/>
      <c r="E18" s="46"/>
      <c r="F18" s="15">
        <v>276515</v>
      </c>
      <c r="G18" s="48"/>
      <c r="H18" s="15">
        <v>375914</v>
      </c>
      <c r="I18" s="48"/>
      <c r="J18" s="15">
        <v>0</v>
      </c>
      <c r="K18" s="48"/>
      <c r="L18" s="15">
        <v>3837</v>
      </c>
    </row>
    <row r="19" spans="1:21" ht="23.1" customHeight="1">
      <c r="A19" s="90" t="s">
        <v>27</v>
      </c>
      <c r="D19" s="46"/>
      <c r="E19" s="46"/>
      <c r="F19" s="15">
        <v>73892</v>
      </c>
      <c r="G19" s="48"/>
      <c r="H19" s="15">
        <v>112313</v>
      </c>
      <c r="I19" s="48"/>
      <c r="J19" s="15">
        <v>19431</v>
      </c>
      <c r="K19" s="48"/>
      <c r="L19" s="15">
        <v>27681</v>
      </c>
    </row>
    <row r="20" spans="1:21" ht="23.1" customHeight="1">
      <c r="A20" s="90" t="s">
        <v>215</v>
      </c>
      <c r="D20" s="46">
        <v>9</v>
      </c>
      <c r="E20" s="46"/>
      <c r="F20" s="15">
        <v>18306</v>
      </c>
      <c r="G20" s="48"/>
      <c r="H20" s="15">
        <v>0</v>
      </c>
      <c r="I20" s="48"/>
      <c r="J20" s="15">
        <v>0</v>
      </c>
      <c r="K20" s="48"/>
      <c r="L20" s="15">
        <v>0</v>
      </c>
    </row>
    <row r="21" spans="1:21" ht="23.1" customHeight="1">
      <c r="A21" s="51" t="s">
        <v>26</v>
      </c>
      <c r="D21" s="46"/>
      <c r="E21" s="46"/>
      <c r="F21" s="19">
        <f>SUM(F16:F20)</f>
        <v>608895</v>
      </c>
      <c r="G21" s="48"/>
      <c r="H21" s="19">
        <f>SUM(H16:H20)</f>
        <v>798916</v>
      </c>
      <c r="I21" s="48"/>
      <c r="J21" s="19">
        <f>SUM(J16:J20)</f>
        <v>74725</v>
      </c>
      <c r="K21" s="48"/>
      <c r="L21" s="19">
        <f>SUM(L16:L20)</f>
        <v>89993</v>
      </c>
    </row>
    <row r="22" spans="1:21" ht="23.1" customHeight="1">
      <c r="A22" s="51" t="s">
        <v>183</v>
      </c>
      <c r="D22" s="46"/>
      <c r="E22" s="46"/>
      <c r="F22" s="16">
        <f>F14-F21</f>
        <v>-46447</v>
      </c>
      <c r="G22" s="48"/>
      <c r="H22" s="16">
        <f>H14-H21</f>
        <v>-39457</v>
      </c>
      <c r="I22" s="48"/>
      <c r="J22" s="16">
        <f>J14-J21</f>
        <v>17984</v>
      </c>
      <c r="K22" s="48"/>
      <c r="L22" s="16">
        <f>L14-L21</f>
        <v>4179</v>
      </c>
    </row>
    <row r="23" spans="1:21" ht="23.1" customHeight="1">
      <c r="A23" s="90" t="s">
        <v>213</v>
      </c>
      <c r="D23" s="46">
        <v>6</v>
      </c>
      <c r="E23" s="46"/>
      <c r="F23" s="16">
        <v>-5934</v>
      </c>
      <c r="G23" s="48"/>
      <c r="H23" s="16">
        <v>0</v>
      </c>
      <c r="I23" s="48"/>
      <c r="J23" s="16">
        <v>0</v>
      </c>
      <c r="K23" s="48"/>
      <c r="L23" s="16">
        <v>0</v>
      </c>
    </row>
    <row r="24" spans="1:21" ht="23.1" customHeight="1">
      <c r="A24" s="90" t="s">
        <v>103</v>
      </c>
      <c r="D24" s="46">
        <v>7</v>
      </c>
      <c r="E24" s="46"/>
      <c r="F24" s="16">
        <v>12637</v>
      </c>
      <c r="G24" s="48"/>
      <c r="H24" s="16">
        <v>4685</v>
      </c>
      <c r="I24" s="48"/>
      <c r="J24" s="16">
        <v>0</v>
      </c>
      <c r="K24" s="48"/>
      <c r="L24" s="16">
        <v>0</v>
      </c>
    </row>
    <row r="25" spans="1:21" ht="23.1" customHeight="1">
      <c r="A25" s="90" t="s">
        <v>117</v>
      </c>
      <c r="D25" s="46"/>
      <c r="E25" s="46"/>
      <c r="F25" s="17">
        <v>-72220</v>
      </c>
      <c r="G25" s="48"/>
      <c r="H25" s="17">
        <v>-60511</v>
      </c>
      <c r="I25" s="48"/>
      <c r="J25" s="17">
        <v>-36758</v>
      </c>
      <c r="K25" s="48"/>
      <c r="L25" s="17">
        <v>-25954</v>
      </c>
    </row>
    <row r="26" spans="1:21" ht="23.1" customHeight="1">
      <c r="A26" s="51" t="s">
        <v>196</v>
      </c>
      <c r="D26" s="46"/>
      <c r="E26" s="46"/>
      <c r="F26" s="45">
        <f>SUM(F22:F25)</f>
        <v>-111964</v>
      </c>
      <c r="G26" s="48"/>
      <c r="H26" s="45">
        <f>SUM(H22:H25)</f>
        <v>-95283</v>
      </c>
      <c r="I26" s="48"/>
      <c r="J26" s="45">
        <f>SUM(J22:J25)</f>
        <v>-18774</v>
      </c>
      <c r="K26" s="48"/>
      <c r="L26" s="45">
        <f>SUM(L22:L25)</f>
        <v>-21775</v>
      </c>
    </row>
    <row r="27" spans="1:21" ht="23.1" customHeight="1">
      <c r="A27" s="90" t="s">
        <v>134</v>
      </c>
      <c r="D27" s="46">
        <v>18</v>
      </c>
      <c r="E27" s="46"/>
      <c r="F27" s="15">
        <v>-17876</v>
      </c>
      <c r="G27" s="48"/>
      <c r="H27" s="15">
        <v>-9436</v>
      </c>
      <c r="I27" s="48"/>
      <c r="J27" s="49">
        <v>-2007</v>
      </c>
      <c r="K27" s="48"/>
      <c r="L27" s="49">
        <v>-651</v>
      </c>
    </row>
    <row r="28" spans="1:21" ht="23.1" customHeight="1">
      <c r="A28" s="51" t="s">
        <v>147</v>
      </c>
      <c r="D28" s="46"/>
      <c r="E28" s="46"/>
      <c r="F28" s="19">
        <f>SUM(F26:F27)</f>
        <v>-129840</v>
      </c>
      <c r="G28" s="48"/>
      <c r="H28" s="19">
        <f>SUM(H26:H27)</f>
        <v>-104719</v>
      </c>
      <c r="I28" s="48"/>
      <c r="J28" s="19">
        <f>SUM(J26:J27)</f>
        <v>-20781</v>
      </c>
      <c r="K28" s="48"/>
      <c r="L28" s="19">
        <f>SUM(L26:L27)</f>
        <v>-22426</v>
      </c>
    </row>
    <row r="29" spans="1:21" ht="23.1" customHeight="1">
      <c r="D29" s="46"/>
      <c r="E29" s="46"/>
      <c r="F29" s="16"/>
      <c r="G29" s="48"/>
      <c r="H29" s="16"/>
      <c r="I29" s="48"/>
      <c r="J29" s="16"/>
      <c r="K29" s="48"/>
      <c r="L29" s="16"/>
    </row>
    <row r="30" spans="1:21" ht="23.1" customHeight="1">
      <c r="A30" s="91" t="s">
        <v>68</v>
      </c>
      <c r="B30" s="92"/>
      <c r="C30" s="93"/>
      <c r="D30" s="94"/>
      <c r="E30" s="35"/>
      <c r="F30" s="95"/>
      <c r="G30" s="50"/>
      <c r="H30" s="95"/>
      <c r="I30" s="50"/>
      <c r="J30" s="95"/>
      <c r="K30" s="50"/>
      <c r="L30" s="95"/>
    </row>
    <row r="31" spans="1:21" ht="23.1" customHeight="1">
      <c r="A31" s="96" t="s">
        <v>71</v>
      </c>
      <c r="B31" s="92"/>
      <c r="C31" s="93"/>
      <c r="D31" s="94"/>
      <c r="E31" s="35"/>
      <c r="F31" s="95"/>
      <c r="G31" s="50"/>
      <c r="H31" s="95"/>
      <c r="I31" s="50"/>
      <c r="J31" s="95"/>
      <c r="K31" s="50"/>
      <c r="L31" s="95"/>
    </row>
    <row r="32" spans="1:21" ht="23.1" customHeight="1">
      <c r="A32" s="92" t="s">
        <v>69</v>
      </c>
      <c r="B32" s="92"/>
      <c r="C32" s="46"/>
      <c r="D32" s="46"/>
      <c r="E32" s="35"/>
      <c r="F32" s="95"/>
      <c r="G32" s="50"/>
      <c r="H32" s="95"/>
      <c r="I32" s="50"/>
      <c r="J32" s="95"/>
      <c r="K32" s="50"/>
      <c r="L32" s="95"/>
    </row>
    <row r="33" spans="1:15" ht="23.1" customHeight="1">
      <c r="A33" s="92" t="s">
        <v>70</v>
      </c>
      <c r="B33" s="92"/>
      <c r="C33" s="46"/>
      <c r="D33" s="46"/>
      <c r="E33" s="35"/>
      <c r="F33" s="95">
        <v>-3368</v>
      </c>
      <c r="G33" s="50"/>
      <c r="H33" s="95">
        <v>-13241</v>
      </c>
      <c r="I33" s="50"/>
      <c r="J33" s="95">
        <v>0</v>
      </c>
      <c r="K33" s="50"/>
      <c r="L33" s="95">
        <v>0</v>
      </c>
    </row>
    <row r="34" spans="1:15" ht="23.1" customHeight="1">
      <c r="A34" s="92" t="s">
        <v>218</v>
      </c>
      <c r="B34" s="92"/>
      <c r="C34" s="46"/>
      <c r="D34" s="46">
        <v>6</v>
      </c>
      <c r="E34" s="35"/>
      <c r="F34" s="98">
        <v>73</v>
      </c>
      <c r="G34" s="50"/>
      <c r="H34" s="98">
        <v>0</v>
      </c>
      <c r="I34" s="50"/>
      <c r="J34" s="98">
        <v>0</v>
      </c>
      <c r="K34" s="50"/>
      <c r="L34" s="98">
        <v>0</v>
      </c>
    </row>
    <row r="35" spans="1:15" ht="23.1" customHeight="1">
      <c r="A35" s="91" t="s">
        <v>53</v>
      </c>
      <c r="B35" s="92"/>
      <c r="C35" s="46"/>
      <c r="D35" s="46"/>
      <c r="E35" s="35"/>
      <c r="F35" s="99">
        <f>SUM(F33:F34)</f>
        <v>-3295</v>
      </c>
      <c r="G35" s="50"/>
      <c r="H35" s="99">
        <f>SUM(H33:H34)</f>
        <v>-13241</v>
      </c>
      <c r="I35" s="50"/>
      <c r="J35" s="99">
        <f>SUM(J33:J34)</f>
        <v>0</v>
      </c>
      <c r="K35" s="100"/>
      <c r="L35" s="99">
        <f>SUM(L33:L34)</f>
        <v>0</v>
      </c>
      <c r="O35" s="101"/>
    </row>
    <row r="36" spans="1:15" ht="23.1" customHeight="1" thickBot="1">
      <c r="A36" s="91" t="s">
        <v>54</v>
      </c>
      <c r="B36" s="92"/>
      <c r="C36" s="97"/>
      <c r="D36" s="97"/>
      <c r="E36" s="35"/>
      <c r="F36" s="102">
        <f>F35+F28</f>
        <v>-133135</v>
      </c>
      <c r="G36" s="50"/>
      <c r="H36" s="102">
        <f>H35+H28</f>
        <v>-117960</v>
      </c>
      <c r="I36" s="50"/>
      <c r="J36" s="102">
        <f>J35+J28</f>
        <v>-20781</v>
      </c>
      <c r="K36" s="100"/>
      <c r="L36" s="102">
        <f>L35+L28</f>
        <v>-22426</v>
      </c>
    </row>
    <row r="37" spans="1:15" ht="23.1" customHeight="1" thickTop="1">
      <c r="A37" s="91"/>
      <c r="B37" s="92"/>
      <c r="C37" s="97"/>
      <c r="D37" s="97"/>
      <c r="E37" s="35"/>
      <c r="F37" s="100"/>
      <c r="G37" s="50"/>
      <c r="H37" s="100"/>
      <c r="I37" s="100"/>
      <c r="J37" s="100"/>
      <c r="K37" s="100"/>
      <c r="L37" s="100"/>
    </row>
    <row r="38" spans="1:15" ht="23.1" customHeight="1">
      <c r="A38" s="35" t="s">
        <v>4</v>
      </c>
      <c r="B38" s="92"/>
      <c r="C38" s="97"/>
      <c r="D38" s="97"/>
      <c r="E38" s="35"/>
      <c r="F38" s="100"/>
      <c r="G38" s="50"/>
      <c r="H38" s="100"/>
      <c r="I38" s="100"/>
      <c r="J38" s="100"/>
      <c r="K38" s="100"/>
      <c r="L38" s="100"/>
    </row>
    <row r="39" spans="1:15" ht="23.1" customHeight="1">
      <c r="A39" s="91"/>
      <c r="B39" s="92"/>
      <c r="C39" s="97"/>
      <c r="D39" s="97"/>
      <c r="E39" s="35"/>
      <c r="F39" s="100"/>
      <c r="G39" s="50"/>
      <c r="H39" s="100"/>
      <c r="I39" s="100"/>
      <c r="J39" s="100"/>
      <c r="K39" s="100"/>
      <c r="L39" s="100"/>
    </row>
    <row r="40" spans="1:15" s="101" customFormat="1" ht="23.1" customHeight="1">
      <c r="C40" s="103"/>
      <c r="D40" s="103"/>
      <c r="E40" s="103"/>
      <c r="F40" s="21"/>
      <c r="G40" s="104"/>
      <c r="H40" s="21"/>
      <c r="I40" s="104"/>
      <c r="J40" s="21"/>
      <c r="K40" s="105"/>
      <c r="L40" s="21"/>
    </row>
    <row r="41" spans="1:15" s="30" customFormat="1" ht="23.1" customHeight="1">
      <c r="A41" s="29"/>
      <c r="B41" s="29"/>
      <c r="M41" s="31" t="s">
        <v>52</v>
      </c>
    </row>
    <row r="42" spans="1:15" ht="23.1" customHeight="1">
      <c r="A42" s="32" t="s">
        <v>96</v>
      </c>
      <c r="B42" s="33"/>
      <c r="C42" s="33"/>
      <c r="D42" s="34"/>
      <c r="E42" s="34"/>
      <c r="G42" s="34"/>
      <c r="I42" s="34"/>
      <c r="K42" s="33"/>
      <c r="O42" s="30"/>
    </row>
    <row r="43" spans="1:15" ht="23.1" customHeight="1">
      <c r="A43" s="32" t="s">
        <v>118</v>
      </c>
      <c r="B43" s="33"/>
      <c r="C43" s="33"/>
      <c r="D43" s="36"/>
      <c r="E43" s="34"/>
      <c r="F43" s="34"/>
      <c r="G43" s="1"/>
      <c r="H43" s="34"/>
      <c r="I43" s="1"/>
      <c r="J43" s="33"/>
      <c r="K43" s="1"/>
      <c r="L43" s="33"/>
      <c r="M43" s="33"/>
    </row>
    <row r="44" spans="1:15" ht="23.1" customHeight="1">
      <c r="A44" s="32" t="s">
        <v>208</v>
      </c>
      <c r="B44" s="33"/>
      <c r="C44" s="33"/>
      <c r="D44" s="37"/>
      <c r="E44" s="34"/>
      <c r="F44" s="34"/>
      <c r="G44" s="1"/>
      <c r="H44" s="34"/>
      <c r="I44" s="1"/>
      <c r="J44" s="33"/>
      <c r="K44" s="1"/>
      <c r="L44" s="33"/>
      <c r="M44" s="33"/>
    </row>
    <row r="45" spans="1:15" ht="23.1" customHeight="1">
      <c r="D45" s="35"/>
      <c r="F45" s="38"/>
      <c r="G45" s="2"/>
      <c r="H45" s="38"/>
      <c r="I45" s="2"/>
      <c r="J45" s="39"/>
      <c r="K45" s="2"/>
      <c r="L45" s="39"/>
      <c r="M45" s="40" t="s">
        <v>249</v>
      </c>
    </row>
    <row r="46" spans="1:15" ht="23.1" customHeight="1">
      <c r="F46" s="155" t="s">
        <v>30</v>
      </c>
      <c r="G46" s="155"/>
      <c r="H46" s="155"/>
      <c r="I46" s="2"/>
      <c r="J46" s="155" t="s">
        <v>31</v>
      </c>
      <c r="K46" s="155"/>
      <c r="L46" s="155"/>
    </row>
    <row r="47" spans="1:15" ht="23.1" customHeight="1">
      <c r="D47" s="41" t="s">
        <v>0</v>
      </c>
      <c r="E47" s="41"/>
      <c r="F47" s="42" t="s">
        <v>175</v>
      </c>
      <c r="G47" s="41"/>
      <c r="H47" s="42" t="s">
        <v>195</v>
      </c>
      <c r="I47" s="43"/>
      <c r="J47" s="42" t="s">
        <v>175</v>
      </c>
      <c r="K47" s="41"/>
      <c r="L47" s="42" t="s">
        <v>195</v>
      </c>
    </row>
    <row r="48" spans="1:15" ht="23.1" customHeight="1">
      <c r="A48" s="90"/>
      <c r="D48" s="39"/>
      <c r="E48" s="46"/>
      <c r="F48" s="22"/>
      <c r="G48" s="46"/>
      <c r="H48" s="22"/>
      <c r="I48" s="106"/>
      <c r="J48" s="22"/>
      <c r="K48" s="106"/>
      <c r="L48" s="22"/>
    </row>
    <row r="49" spans="1:15" s="101" customFormat="1" ht="23.1" customHeight="1">
      <c r="A49" s="107" t="s">
        <v>197</v>
      </c>
      <c r="D49" s="103"/>
      <c r="E49" s="103"/>
      <c r="F49" s="23"/>
      <c r="G49" s="108"/>
      <c r="H49" s="23"/>
      <c r="I49" s="47"/>
      <c r="J49" s="23"/>
      <c r="K49" s="47"/>
      <c r="L49" s="23"/>
      <c r="O49" s="35"/>
    </row>
    <row r="50" spans="1:15" s="101" customFormat="1" ht="23.1" customHeight="1" thickBot="1">
      <c r="A50" s="101" t="s">
        <v>64</v>
      </c>
      <c r="D50" s="103"/>
      <c r="E50" s="103"/>
      <c r="F50" s="23">
        <f>F52-F51</f>
        <v>-89439</v>
      </c>
      <c r="G50" s="108"/>
      <c r="H50" s="23">
        <f>H52-H51</f>
        <v>-78660</v>
      </c>
      <c r="I50" s="108"/>
      <c r="J50" s="24">
        <f>J28</f>
        <v>-20781</v>
      </c>
      <c r="K50" s="47"/>
      <c r="L50" s="24">
        <f>L28</f>
        <v>-22426</v>
      </c>
    </row>
    <row r="51" spans="1:15" s="101" customFormat="1" ht="23.1" customHeight="1" thickTop="1">
      <c r="A51" s="101" t="s">
        <v>104</v>
      </c>
      <c r="D51" s="103"/>
      <c r="E51" s="103"/>
      <c r="F51" s="15">
        <v>-40401</v>
      </c>
      <c r="G51" s="108"/>
      <c r="H51" s="15">
        <v>-26059</v>
      </c>
      <c r="I51" s="108"/>
      <c r="J51" s="23"/>
      <c r="K51" s="47"/>
      <c r="L51" s="23"/>
    </row>
    <row r="52" spans="1:15" s="101" customFormat="1" ht="23.1" customHeight="1" thickBot="1">
      <c r="D52" s="103"/>
      <c r="E52" s="103"/>
      <c r="F52" s="25">
        <f>F28</f>
        <v>-129840</v>
      </c>
      <c r="G52" s="108"/>
      <c r="H52" s="25">
        <f>H28</f>
        <v>-104719</v>
      </c>
      <c r="I52" s="108"/>
      <c r="J52" s="23"/>
      <c r="K52" s="47"/>
      <c r="L52" s="23"/>
    </row>
    <row r="53" spans="1:15" s="101" customFormat="1" ht="23.1" customHeight="1" thickTop="1">
      <c r="D53" s="103"/>
      <c r="E53" s="103"/>
      <c r="F53" s="26"/>
      <c r="G53" s="103"/>
      <c r="H53" s="26"/>
      <c r="I53" s="109"/>
      <c r="J53" s="26"/>
      <c r="K53" s="109"/>
      <c r="L53" s="26"/>
    </row>
    <row r="54" spans="1:15" ht="23.1" customHeight="1">
      <c r="A54" s="91" t="s">
        <v>191</v>
      </c>
      <c r="B54" s="92"/>
      <c r="C54" s="97"/>
      <c r="D54" s="97"/>
      <c r="E54" s="35"/>
      <c r="F54" s="100"/>
      <c r="G54" s="50"/>
      <c r="H54" s="100"/>
      <c r="I54" s="100"/>
      <c r="J54" s="100"/>
      <c r="K54" s="100"/>
      <c r="L54" s="100"/>
    </row>
    <row r="55" spans="1:15" ht="23.1" customHeight="1" thickBot="1">
      <c r="A55" s="92" t="s">
        <v>64</v>
      </c>
      <c r="B55" s="92"/>
      <c r="C55" s="97"/>
      <c r="D55" s="97"/>
      <c r="E55" s="35"/>
      <c r="F55" s="100">
        <f>F57-F56</f>
        <v>-91636</v>
      </c>
      <c r="G55" s="50"/>
      <c r="H55" s="100">
        <f>H57-H56</f>
        <v>-86182</v>
      </c>
      <c r="I55" s="100"/>
      <c r="J55" s="102">
        <f>J36</f>
        <v>-20781</v>
      </c>
      <c r="K55" s="100"/>
      <c r="L55" s="102">
        <f>L36</f>
        <v>-22426</v>
      </c>
    </row>
    <row r="56" spans="1:15" ht="23.1" customHeight="1" thickTop="1">
      <c r="A56" s="92" t="s">
        <v>104</v>
      </c>
      <c r="B56" s="92"/>
      <c r="C56" s="97"/>
      <c r="D56" s="97"/>
      <c r="E56" s="35"/>
      <c r="F56" s="15">
        <v>-41499</v>
      </c>
      <c r="G56" s="35"/>
      <c r="H56" s="15">
        <v>-31778</v>
      </c>
      <c r="I56" s="100"/>
      <c r="J56" s="100"/>
      <c r="K56" s="100"/>
      <c r="L56" s="100"/>
    </row>
    <row r="57" spans="1:15" ht="23.1" customHeight="1" thickBot="1">
      <c r="D57" s="39"/>
      <c r="E57" s="46"/>
      <c r="F57" s="20">
        <f>F36</f>
        <v>-133135</v>
      </c>
      <c r="G57" s="46"/>
      <c r="H57" s="20">
        <f>H36</f>
        <v>-117960</v>
      </c>
      <c r="I57" s="35"/>
      <c r="J57" s="2"/>
      <c r="L57" s="2"/>
    </row>
    <row r="58" spans="1:15" ht="23.1" customHeight="1" thickTop="1">
      <c r="D58" s="39"/>
      <c r="E58" s="46"/>
      <c r="F58" s="16"/>
      <c r="G58" s="46"/>
      <c r="H58" s="16"/>
      <c r="I58" s="35"/>
      <c r="J58" s="2"/>
      <c r="L58" s="2"/>
    </row>
    <row r="59" spans="1:15" s="101" customFormat="1" ht="23.1" customHeight="1">
      <c r="A59" s="110" t="s">
        <v>198</v>
      </c>
      <c r="D59" s="103">
        <v>19</v>
      </c>
      <c r="E59" s="103"/>
      <c r="F59" s="26"/>
      <c r="G59" s="103"/>
      <c r="H59" s="26"/>
      <c r="I59" s="109"/>
      <c r="J59" s="26"/>
      <c r="K59" s="109"/>
      <c r="L59" s="26"/>
    </row>
    <row r="60" spans="1:15" s="101" customFormat="1" ht="23.1" customHeight="1" thickBot="1">
      <c r="A60" s="111" t="s">
        <v>250</v>
      </c>
      <c r="C60" s="103"/>
      <c r="D60" s="103"/>
      <c r="E60" s="103"/>
      <c r="F60" s="112">
        <f>F50/526456</f>
        <v>-0.1698888416125944</v>
      </c>
      <c r="G60" s="103"/>
      <c r="H60" s="112">
        <f>H50/526456</f>
        <v>-0.14941419605817011</v>
      </c>
      <c r="I60" s="103"/>
      <c r="J60" s="112">
        <f>J50/526456</f>
        <v>-3.9473384290425031E-2</v>
      </c>
      <c r="K60" s="103"/>
      <c r="L60" s="112">
        <v>-4.2999999999999997E-2</v>
      </c>
    </row>
    <row r="61" spans="1:15" s="101" customFormat="1" ht="23.1" customHeight="1" thickTop="1">
      <c r="A61" s="111"/>
      <c r="C61" s="103"/>
      <c r="D61" s="103"/>
      <c r="E61" s="103"/>
      <c r="F61" s="21"/>
      <c r="G61" s="104"/>
      <c r="H61" s="21"/>
      <c r="I61" s="103"/>
      <c r="J61" s="27"/>
      <c r="K61" s="105"/>
      <c r="L61" s="27"/>
    </row>
    <row r="62" spans="1:15" ht="23.1" customHeight="1">
      <c r="A62" s="35" t="s">
        <v>4</v>
      </c>
      <c r="B62" s="92"/>
      <c r="C62" s="97"/>
      <c r="D62" s="97"/>
      <c r="E62" s="35"/>
      <c r="F62" s="100"/>
      <c r="G62" s="50"/>
      <c r="H62" s="100"/>
      <c r="I62" s="100"/>
      <c r="J62" s="100"/>
      <c r="K62" s="100"/>
      <c r="L62" s="100"/>
    </row>
    <row r="63" spans="1:15" s="30" customFormat="1" ht="23.1" customHeight="1">
      <c r="A63" s="29"/>
      <c r="B63" s="29"/>
      <c r="M63" s="31" t="s">
        <v>52</v>
      </c>
    </row>
    <row r="64" spans="1:15" ht="23.1" customHeight="1">
      <c r="A64" s="32" t="s">
        <v>96</v>
      </c>
      <c r="B64" s="33"/>
      <c r="C64" s="33"/>
      <c r="D64" s="36"/>
      <c r="E64" s="34"/>
      <c r="F64" s="34"/>
      <c r="G64" s="1"/>
      <c r="H64" s="34"/>
      <c r="I64" s="1"/>
      <c r="J64" s="33"/>
      <c r="K64" s="1"/>
      <c r="L64" s="33"/>
      <c r="M64" s="33"/>
    </row>
    <row r="65" spans="1:13" ht="23.1" customHeight="1">
      <c r="A65" s="32" t="s">
        <v>119</v>
      </c>
      <c r="B65" s="33"/>
      <c r="C65" s="33"/>
      <c r="D65" s="36"/>
      <c r="E65" s="34"/>
      <c r="F65" s="34"/>
      <c r="G65" s="1"/>
      <c r="H65" s="34"/>
      <c r="I65" s="1"/>
      <c r="J65" s="33"/>
      <c r="K65" s="1"/>
      <c r="L65" s="33"/>
      <c r="M65" s="33"/>
    </row>
    <row r="66" spans="1:13" ht="23.1" customHeight="1">
      <c r="A66" s="32" t="s">
        <v>209</v>
      </c>
      <c r="B66" s="33"/>
      <c r="C66" s="33"/>
      <c r="D66" s="37"/>
      <c r="E66" s="34"/>
      <c r="F66" s="34"/>
      <c r="G66" s="1"/>
      <c r="H66" s="34"/>
      <c r="I66" s="1"/>
      <c r="J66" s="33"/>
      <c r="K66" s="1"/>
      <c r="L66" s="33"/>
      <c r="M66" s="33"/>
    </row>
    <row r="67" spans="1:13" ht="23.1" customHeight="1">
      <c r="D67" s="35"/>
      <c r="F67" s="38"/>
      <c r="G67" s="2"/>
      <c r="H67" s="38"/>
      <c r="I67" s="2"/>
      <c r="J67" s="39"/>
      <c r="K67" s="2"/>
      <c r="L67" s="39"/>
      <c r="M67" s="40" t="s">
        <v>249</v>
      </c>
    </row>
    <row r="68" spans="1:13" ht="23.1" customHeight="1">
      <c r="F68" s="155" t="s">
        <v>30</v>
      </c>
      <c r="G68" s="155"/>
      <c r="H68" s="155"/>
      <c r="I68" s="2"/>
      <c r="J68" s="155" t="s">
        <v>31</v>
      </c>
      <c r="K68" s="155"/>
      <c r="L68" s="155"/>
    </row>
    <row r="69" spans="1:13" ht="23.1" customHeight="1">
      <c r="D69" s="41" t="s">
        <v>0</v>
      </c>
      <c r="E69" s="41"/>
      <c r="F69" s="42" t="s">
        <v>175</v>
      </c>
      <c r="G69" s="41"/>
      <c r="H69" s="42" t="s">
        <v>195</v>
      </c>
      <c r="I69" s="43"/>
      <c r="J69" s="42" t="s">
        <v>175</v>
      </c>
      <c r="K69" s="41"/>
      <c r="L69" s="42" t="s">
        <v>195</v>
      </c>
    </row>
    <row r="70" spans="1:13" ht="23.1" customHeight="1">
      <c r="A70" s="51" t="s">
        <v>133</v>
      </c>
      <c r="D70" s="41"/>
      <c r="E70" s="41"/>
      <c r="F70" s="89"/>
      <c r="G70" s="41"/>
      <c r="H70" s="89"/>
      <c r="I70" s="43"/>
      <c r="J70" s="89"/>
      <c r="K70" s="41"/>
      <c r="L70" s="89"/>
    </row>
    <row r="71" spans="1:13" ht="23.1" customHeight="1">
      <c r="A71" s="51" t="s">
        <v>22</v>
      </c>
      <c r="D71" s="46"/>
      <c r="E71" s="46"/>
      <c r="G71" s="46"/>
      <c r="I71" s="44"/>
      <c r="K71" s="44"/>
    </row>
    <row r="72" spans="1:13" ht="23.1" customHeight="1">
      <c r="A72" s="35" t="s">
        <v>211</v>
      </c>
      <c r="D72" s="46"/>
      <c r="E72" s="46"/>
      <c r="F72" s="15">
        <v>935760</v>
      </c>
      <c r="G72" s="48"/>
      <c r="H72" s="15">
        <v>1266488</v>
      </c>
      <c r="I72" s="48"/>
      <c r="J72" s="15">
        <v>242</v>
      </c>
      <c r="K72" s="48"/>
      <c r="L72" s="15">
        <v>9105</v>
      </c>
    </row>
    <row r="73" spans="1:13" ht="23.1" customHeight="1">
      <c r="A73" s="35" t="s">
        <v>212</v>
      </c>
      <c r="D73" s="46"/>
      <c r="E73" s="46"/>
      <c r="F73" s="15">
        <v>170800</v>
      </c>
      <c r="G73" s="48"/>
      <c r="H73" s="15">
        <v>171236</v>
      </c>
      <c r="I73" s="48"/>
      <c r="J73" s="15">
        <v>169608</v>
      </c>
      <c r="K73" s="48"/>
      <c r="L73" s="15">
        <v>170634</v>
      </c>
    </row>
    <row r="74" spans="1:13" ht="23.1" customHeight="1">
      <c r="A74" s="35" t="s">
        <v>229</v>
      </c>
      <c r="D74" s="46">
        <v>7</v>
      </c>
      <c r="E74" s="46"/>
      <c r="F74" s="15">
        <v>0</v>
      </c>
      <c r="G74" s="48"/>
      <c r="H74" s="15">
        <v>0</v>
      </c>
      <c r="I74" s="48"/>
      <c r="J74" s="15">
        <v>17988</v>
      </c>
      <c r="K74" s="48"/>
      <c r="L74" s="15">
        <v>17988</v>
      </c>
    </row>
    <row r="75" spans="1:13" ht="23.1" customHeight="1">
      <c r="A75" s="90" t="s">
        <v>149</v>
      </c>
      <c r="D75" s="46"/>
      <c r="E75" s="46"/>
      <c r="F75" s="16">
        <v>9755</v>
      </c>
      <c r="G75" s="48"/>
      <c r="H75" s="16">
        <v>46561</v>
      </c>
      <c r="I75" s="48"/>
      <c r="J75" s="16">
        <v>0</v>
      </c>
      <c r="K75" s="48"/>
      <c r="L75" s="16">
        <v>0</v>
      </c>
    </row>
    <row r="76" spans="1:13" ht="23.1" customHeight="1">
      <c r="A76" s="35" t="s">
        <v>214</v>
      </c>
      <c r="D76" s="46">
        <v>5</v>
      </c>
      <c r="E76" s="46"/>
      <c r="F76" s="15">
        <v>36472</v>
      </c>
      <c r="G76" s="48"/>
      <c r="H76" s="15">
        <v>0</v>
      </c>
      <c r="I76" s="48"/>
      <c r="J76" s="15">
        <v>0</v>
      </c>
      <c r="K76" s="48"/>
      <c r="L76" s="15">
        <v>0</v>
      </c>
    </row>
    <row r="77" spans="1:13" ht="23.1" customHeight="1">
      <c r="A77" s="35" t="s">
        <v>23</v>
      </c>
      <c r="D77" s="46"/>
      <c r="E77" s="46"/>
      <c r="F77" s="17">
        <v>36498</v>
      </c>
      <c r="G77" s="48"/>
      <c r="H77" s="17">
        <v>38360</v>
      </c>
      <c r="I77" s="48"/>
      <c r="J77" s="17">
        <v>15584</v>
      </c>
      <c r="K77" s="48"/>
      <c r="L77" s="17">
        <v>12304</v>
      </c>
    </row>
    <row r="78" spans="1:13" ht="23.1" customHeight="1">
      <c r="A78" s="51" t="s">
        <v>24</v>
      </c>
      <c r="D78" s="46"/>
      <c r="E78" s="46"/>
      <c r="F78" s="17">
        <f>SUM(F72:F77)</f>
        <v>1189285</v>
      </c>
      <c r="G78" s="48"/>
      <c r="H78" s="17">
        <f>SUM(H72:H77)</f>
        <v>1522645</v>
      </c>
      <c r="I78" s="48"/>
      <c r="J78" s="17">
        <f>SUM(J72:J77)</f>
        <v>203422</v>
      </c>
      <c r="K78" s="48"/>
      <c r="L78" s="17">
        <f>SUM(L72:L77)</f>
        <v>210031</v>
      </c>
    </row>
    <row r="79" spans="1:13" ht="23.1" customHeight="1">
      <c r="A79" s="51" t="s">
        <v>25</v>
      </c>
      <c r="D79" s="46"/>
      <c r="E79" s="46"/>
      <c r="F79" s="15"/>
      <c r="G79" s="48"/>
      <c r="H79" s="15"/>
      <c r="I79" s="48"/>
      <c r="J79" s="15"/>
      <c r="K79" s="48"/>
      <c r="L79" s="15"/>
    </row>
    <row r="80" spans="1:13" ht="23.1" customHeight="1">
      <c r="A80" s="90" t="s">
        <v>116</v>
      </c>
      <c r="D80" s="46"/>
      <c r="E80" s="46"/>
      <c r="F80" s="15">
        <v>379696</v>
      </c>
      <c r="G80" s="48"/>
      <c r="H80" s="15">
        <v>514443</v>
      </c>
      <c r="I80" s="48"/>
      <c r="J80" s="15">
        <v>433</v>
      </c>
      <c r="K80" s="48"/>
      <c r="L80" s="15">
        <v>12567</v>
      </c>
    </row>
    <row r="81" spans="1:21" ht="23.1" customHeight="1">
      <c r="A81" s="90" t="s">
        <v>97</v>
      </c>
      <c r="D81" s="46"/>
      <c r="E81" s="46"/>
      <c r="F81" s="15">
        <v>110086</v>
      </c>
      <c r="G81" s="48"/>
      <c r="H81" s="15">
        <v>108330</v>
      </c>
      <c r="I81" s="48"/>
      <c r="J81" s="15">
        <v>108082</v>
      </c>
      <c r="K81" s="48"/>
      <c r="L81" s="15">
        <v>105948</v>
      </c>
      <c r="Q81" s="18"/>
      <c r="S81" s="18"/>
      <c r="U81" s="18"/>
    </row>
    <row r="82" spans="1:21" ht="23.1" customHeight="1">
      <c r="A82" s="90" t="s">
        <v>123</v>
      </c>
      <c r="D82" s="46"/>
      <c r="E82" s="46"/>
      <c r="F82" s="15">
        <v>566946</v>
      </c>
      <c r="G82" s="48"/>
      <c r="H82" s="15">
        <v>748375</v>
      </c>
      <c r="I82" s="48"/>
      <c r="J82" s="15">
        <v>0</v>
      </c>
      <c r="K82" s="48"/>
      <c r="L82" s="15">
        <v>13506</v>
      </c>
    </row>
    <row r="83" spans="1:21" ht="23.1" customHeight="1">
      <c r="A83" s="90" t="s">
        <v>27</v>
      </c>
      <c r="D83" s="46"/>
      <c r="E83" s="46"/>
      <c r="F83" s="15">
        <v>154604</v>
      </c>
      <c r="G83" s="48"/>
      <c r="H83" s="15">
        <v>196028</v>
      </c>
      <c r="I83" s="48"/>
      <c r="J83" s="15">
        <v>37723</v>
      </c>
      <c r="K83" s="48"/>
      <c r="L83" s="15">
        <v>48102</v>
      </c>
    </row>
    <row r="84" spans="1:21" ht="23.1" customHeight="1">
      <c r="A84" s="90" t="s">
        <v>215</v>
      </c>
      <c r="D84" s="46">
        <v>9</v>
      </c>
      <c r="E84" s="46"/>
      <c r="F84" s="15">
        <v>99942</v>
      </c>
      <c r="G84" s="48"/>
      <c r="H84" s="15">
        <v>0</v>
      </c>
      <c r="I84" s="48"/>
      <c r="J84" s="15">
        <v>0</v>
      </c>
      <c r="K84" s="48"/>
      <c r="L84" s="15">
        <v>0</v>
      </c>
    </row>
    <row r="85" spans="1:21" ht="23.1" customHeight="1">
      <c r="A85" s="51" t="s">
        <v>26</v>
      </c>
      <c r="D85" s="46"/>
      <c r="E85" s="46"/>
      <c r="F85" s="19">
        <f>SUM(F80:F84)</f>
        <v>1311274</v>
      </c>
      <c r="G85" s="48"/>
      <c r="H85" s="19">
        <f>SUM(H80:H84)</f>
        <v>1567176</v>
      </c>
      <c r="I85" s="48"/>
      <c r="J85" s="19">
        <f>SUM(J80:J84)</f>
        <v>146238</v>
      </c>
      <c r="K85" s="48"/>
      <c r="L85" s="19">
        <f>SUM(L80:L84)</f>
        <v>180123</v>
      </c>
    </row>
    <row r="86" spans="1:21" ht="23.1" customHeight="1">
      <c r="A86" s="51" t="s">
        <v>183</v>
      </c>
      <c r="D86" s="46"/>
      <c r="E86" s="46"/>
      <c r="F86" s="16">
        <f>F78-F85</f>
        <v>-121989</v>
      </c>
      <c r="G86" s="48"/>
      <c r="H86" s="16">
        <f>H78-H85</f>
        <v>-44531</v>
      </c>
      <c r="I86" s="48"/>
      <c r="J86" s="16">
        <f>J78-J85</f>
        <v>57184</v>
      </c>
      <c r="K86" s="48"/>
      <c r="L86" s="16">
        <f>L78-L85</f>
        <v>29908</v>
      </c>
    </row>
    <row r="87" spans="1:21" ht="23.1" customHeight="1">
      <c r="A87" s="90" t="s">
        <v>213</v>
      </c>
      <c r="D87" s="46">
        <v>6</v>
      </c>
      <c r="E87" s="46"/>
      <c r="F87" s="16">
        <v>-9383</v>
      </c>
      <c r="G87" s="48"/>
      <c r="H87" s="16">
        <v>0</v>
      </c>
      <c r="I87" s="48"/>
      <c r="J87" s="16">
        <v>0</v>
      </c>
      <c r="K87" s="48"/>
      <c r="L87" s="16">
        <v>0</v>
      </c>
    </row>
    <row r="88" spans="1:21" ht="23.1" customHeight="1">
      <c r="A88" s="90" t="s">
        <v>103</v>
      </c>
      <c r="D88" s="46">
        <v>7</v>
      </c>
      <c r="E88" s="46"/>
      <c r="F88" s="16">
        <v>26452</v>
      </c>
      <c r="G88" s="48"/>
      <c r="H88" s="16">
        <v>18284</v>
      </c>
      <c r="I88" s="48"/>
      <c r="J88" s="16">
        <v>0</v>
      </c>
      <c r="K88" s="48"/>
      <c r="L88" s="16">
        <v>0</v>
      </c>
    </row>
    <row r="89" spans="1:21" ht="23.1" customHeight="1">
      <c r="A89" s="90" t="s">
        <v>117</v>
      </c>
      <c r="D89" s="46"/>
      <c r="E89" s="46"/>
      <c r="F89" s="17">
        <v>-135396</v>
      </c>
      <c r="G89" s="48"/>
      <c r="H89" s="17">
        <v>-120623</v>
      </c>
      <c r="I89" s="48"/>
      <c r="J89" s="17">
        <v>-65651</v>
      </c>
      <c r="K89" s="48"/>
      <c r="L89" s="17">
        <v>-51337</v>
      </c>
    </row>
    <row r="90" spans="1:21" ht="23.1" customHeight="1">
      <c r="A90" s="51" t="s">
        <v>196</v>
      </c>
      <c r="D90" s="46"/>
      <c r="E90" s="46"/>
      <c r="F90" s="45">
        <f>SUM(F86:F89)</f>
        <v>-240316</v>
      </c>
      <c r="G90" s="48"/>
      <c r="H90" s="45">
        <f>SUM(H86:H89)</f>
        <v>-146870</v>
      </c>
      <c r="I90" s="48"/>
      <c r="J90" s="45">
        <f>SUM(J86:J89)</f>
        <v>-8467</v>
      </c>
      <c r="K90" s="48"/>
      <c r="L90" s="45">
        <f>SUM(L86:L89)</f>
        <v>-21429</v>
      </c>
    </row>
    <row r="91" spans="1:21" ht="23.1" customHeight="1">
      <c r="A91" s="90" t="s">
        <v>134</v>
      </c>
      <c r="D91" s="46">
        <v>18</v>
      </c>
      <c r="E91" s="46"/>
      <c r="F91" s="15">
        <v>-5752</v>
      </c>
      <c r="G91" s="48"/>
      <c r="H91" s="15">
        <v>-9308</v>
      </c>
      <c r="I91" s="48"/>
      <c r="J91" s="49">
        <v>-4162</v>
      </c>
      <c r="K91" s="48"/>
      <c r="L91" s="49">
        <v>-2089</v>
      </c>
    </row>
    <row r="92" spans="1:21" ht="23.1" customHeight="1">
      <c r="A92" s="51" t="s">
        <v>147</v>
      </c>
      <c r="D92" s="46"/>
      <c r="E92" s="46"/>
      <c r="F92" s="19">
        <f>SUM(F90:F91)</f>
        <v>-246068</v>
      </c>
      <c r="G92" s="48"/>
      <c r="H92" s="19">
        <f>SUM(H90:H91)</f>
        <v>-156178</v>
      </c>
      <c r="I92" s="48"/>
      <c r="J92" s="19">
        <f>SUM(J90:J91)</f>
        <v>-12629</v>
      </c>
      <c r="K92" s="48"/>
      <c r="L92" s="19">
        <f>SUM(L90:L91)</f>
        <v>-23518</v>
      </c>
    </row>
    <row r="93" spans="1:21" ht="6" customHeight="1">
      <c r="D93" s="46"/>
      <c r="E93" s="46"/>
      <c r="F93" s="16"/>
      <c r="G93" s="48"/>
      <c r="H93" s="16"/>
      <c r="I93" s="48"/>
      <c r="J93" s="16"/>
      <c r="K93" s="48"/>
      <c r="L93" s="16"/>
    </row>
    <row r="94" spans="1:21" ht="23.1" customHeight="1">
      <c r="A94" s="91" t="s">
        <v>68</v>
      </c>
      <c r="B94" s="92"/>
      <c r="C94" s="93"/>
      <c r="D94" s="94"/>
      <c r="E94" s="35"/>
      <c r="F94" s="95"/>
      <c r="G94" s="50"/>
      <c r="H94" s="95"/>
      <c r="I94" s="50"/>
      <c r="J94" s="95"/>
      <c r="K94" s="50"/>
      <c r="L94" s="95"/>
    </row>
    <row r="95" spans="1:21" ht="23.1" customHeight="1">
      <c r="A95" s="96" t="s">
        <v>71</v>
      </c>
      <c r="B95" s="92"/>
      <c r="C95" s="93"/>
      <c r="D95" s="94"/>
      <c r="E95" s="35"/>
      <c r="F95" s="95"/>
      <c r="G95" s="50"/>
      <c r="H95" s="95"/>
      <c r="I95" s="50"/>
      <c r="J95" s="95"/>
      <c r="K95" s="50"/>
      <c r="L95" s="95"/>
    </row>
    <row r="96" spans="1:21" ht="23.1" customHeight="1">
      <c r="A96" s="92" t="s">
        <v>69</v>
      </c>
      <c r="B96" s="92"/>
      <c r="C96" s="93"/>
      <c r="D96" s="94"/>
      <c r="E96" s="35"/>
      <c r="F96" s="95"/>
      <c r="G96" s="50"/>
      <c r="H96" s="95"/>
      <c r="I96" s="50"/>
      <c r="J96" s="95"/>
      <c r="K96" s="50"/>
      <c r="L96" s="95"/>
    </row>
    <row r="97" spans="1:15" ht="23.1" customHeight="1">
      <c r="A97" s="92" t="s">
        <v>70</v>
      </c>
      <c r="B97" s="92"/>
      <c r="C97" s="93"/>
      <c r="D97" s="94"/>
      <c r="E97" s="35"/>
      <c r="F97" s="95">
        <v>-9828</v>
      </c>
      <c r="G97" s="50"/>
      <c r="H97" s="95">
        <v>-31601</v>
      </c>
      <c r="I97" s="50"/>
      <c r="J97" s="95">
        <v>0</v>
      </c>
      <c r="K97" s="50"/>
      <c r="L97" s="95">
        <v>0</v>
      </c>
    </row>
    <row r="98" spans="1:15" ht="23.1" customHeight="1">
      <c r="A98" s="92" t="s">
        <v>69</v>
      </c>
      <c r="B98" s="92"/>
      <c r="C98" s="93"/>
      <c r="D98" s="93"/>
      <c r="E98" s="94"/>
      <c r="F98" s="35"/>
      <c r="G98" s="95"/>
      <c r="H98" s="50"/>
      <c r="I98" s="95"/>
      <c r="J98" s="50"/>
      <c r="K98" s="95"/>
      <c r="L98" s="50"/>
      <c r="M98" s="95"/>
      <c r="O98" s="30"/>
    </row>
    <row r="99" spans="1:15" ht="23.1" customHeight="1">
      <c r="A99" s="92" t="s">
        <v>216</v>
      </c>
      <c r="B99" s="92"/>
      <c r="C99" s="93"/>
      <c r="D99" s="93"/>
      <c r="E99" s="94"/>
      <c r="F99" s="35"/>
      <c r="G99" s="95">
        <v>-2112</v>
      </c>
      <c r="H99" s="50"/>
      <c r="I99" s="95">
        <v>0</v>
      </c>
      <c r="J99" s="50"/>
      <c r="K99" s="95">
        <v>0</v>
      </c>
      <c r="L99" s="50"/>
      <c r="M99" s="95">
        <v>0</v>
      </c>
      <c r="O99" s="30"/>
    </row>
    <row r="100" spans="1:15" ht="23.1" customHeight="1">
      <c r="A100" s="92" t="s">
        <v>217</v>
      </c>
      <c r="B100" s="92"/>
      <c r="C100" s="93"/>
      <c r="D100" s="93"/>
      <c r="E100" s="94"/>
      <c r="F100" s="95">
        <v>-2112</v>
      </c>
      <c r="G100" s="50">
        <v>0</v>
      </c>
      <c r="H100" s="95">
        <v>0</v>
      </c>
      <c r="I100" s="50"/>
      <c r="J100" s="95">
        <v>0</v>
      </c>
      <c r="K100" s="50"/>
      <c r="L100" s="95">
        <v>0</v>
      </c>
      <c r="M100" s="95"/>
      <c r="O100" s="30"/>
    </row>
    <row r="101" spans="1:15" ht="23.1" customHeight="1">
      <c r="A101" s="92" t="s">
        <v>218</v>
      </c>
      <c r="B101" s="92"/>
      <c r="C101" s="93"/>
      <c r="D101" s="97">
        <v>6</v>
      </c>
      <c r="E101" s="35"/>
      <c r="F101" s="98">
        <v>546</v>
      </c>
      <c r="G101" s="50"/>
      <c r="H101" s="98">
        <v>0</v>
      </c>
      <c r="I101" s="50"/>
      <c r="J101" s="98">
        <v>0</v>
      </c>
      <c r="K101" s="50"/>
      <c r="L101" s="98">
        <v>0</v>
      </c>
    </row>
    <row r="102" spans="1:15" ht="23.1" customHeight="1">
      <c r="A102" s="91" t="s">
        <v>53</v>
      </c>
      <c r="B102" s="92"/>
      <c r="C102" s="97"/>
      <c r="D102" s="97"/>
      <c r="E102" s="35"/>
      <c r="F102" s="99">
        <f>SUM(F97:F101)</f>
        <v>-11394</v>
      </c>
      <c r="G102" s="50"/>
      <c r="H102" s="99">
        <f>SUM(H97:H101)</f>
        <v>-31601</v>
      </c>
      <c r="I102" s="50"/>
      <c r="J102" s="99">
        <f>SUM(J97:J101)</f>
        <v>0</v>
      </c>
      <c r="K102" s="100"/>
      <c r="L102" s="99">
        <f>SUM(L97:L101)</f>
        <v>0</v>
      </c>
      <c r="O102" s="101"/>
    </row>
    <row r="103" spans="1:15" ht="23.1" customHeight="1" thickBot="1">
      <c r="A103" s="91" t="s">
        <v>54</v>
      </c>
      <c r="B103" s="92"/>
      <c r="C103" s="97"/>
      <c r="D103" s="97"/>
      <c r="E103" s="35"/>
      <c r="F103" s="102">
        <f>F102+F92</f>
        <v>-257462</v>
      </c>
      <c r="G103" s="50"/>
      <c r="H103" s="102">
        <f>H102+H92</f>
        <v>-187779</v>
      </c>
      <c r="I103" s="50"/>
      <c r="J103" s="102">
        <f>J102+J92</f>
        <v>-12629</v>
      </c>
      <c r="K103" s="100"/>
      <c r="L103" s="102">
        <f>L102+L92</f>
        <v>-23518</v>
      </c>
    </row>
    <row r="104" spans="1:15" ht="7.5" customHeight="1" thickTop="1">
      <c r="A104" s="91"/>
      <c r="B104" s="92"/>
      <c r="C104" s="97"/>
      <c r="D104" s="97"/>
      <c r="E104" s="35"/>
      <c r="F104" s="100"/>
      <c r="G104" s="50"/>
      <c r="H104" s="100"/>
      <c r="I104" s="100"/>
      <c r="J104" s="100"/>
      <c r="K104" s="100"/>
      <c r="L104" s="100"/>
    </row>
    <row r="105" spans="1:15" ht="23.1" customHeight="1">
      <c r="A105" s="35" t="s">
        <v>4</v>
      </c>
      <c r="B105" s="92"/>
      <c r="C105" s="97"/>
      <c r="D105" s="97"/>
      <c r="E105" s="35"/>
      <c r="F105" s="100"/>
      <c r="G105" s="50"/>
      <c r="H105" s="100"/>
      <c r="I105" s="100"/>
      <c r="J105" s="100"/>
      <c r="K105" s="100"/>
      <c r="L105" s="100"/>
    </row>
    <row r="106" spans="1:15" s="30" customFormat="1" ht="23.1" customHeight="1">
      <c r="A106" s="29"/>
      <c r="B106" s="29"/>
      <c r="M106" s="31" t="s">
        <v>52</v>
      </c>
    </row>
    <row r="107" spans="1:15" ht="23.1" customHeight="1">
      <c r="A107" s="32" t="s">
        <v>96</v>
      </c>
      <c r="B107" s="33"/>
      <c r="C107" s="33"/>
      <c r="D107" s="34"/>
      <c r="E107" s="34"/>
      <c r="G107" s="34"/>
      <c r="I107" s="34"/>
      <c r="K107" s="33"/>
      <c r="O107" s="30"/>
    </row>
    <row r="108" spans="1:15" ht="23.1" customHeight="1">
      <c r="A108" s="32" t="s">
        <v>118</v>
      </c>
      <c r="B108" s="33"/>
      <c r="C108" s="33"/>
      <c r="D108" s="36"/>
      <c r="E108" s="34"/>
      <c r="F108" s="34"/>
      <c r="G108" s="1"/>
      <c r="H108" s="34"/>
      <c r="I108" s="1"/>
      <c r="J108" s="33"/>
      <c r="K108" s="1"/>
      <c r="L108" s="33"/>
      <c r="M108" s="33"/>
    </row>
    <row r="109" spans="1:15" ht="23.1" customHeight="1">
      <c r="A109" s="32" t="s">
        <v>209</v>
      </c>
      <c r="B109" s="33"/>
      <c r="C109" s="33"/>
      <c r="D109" s="37"/>
      <c r="E109" s="34"/>
      <c r="F109" s="34"/>
      <c r="G109" s="1"/>
      <c r="H109" s="34"/>
      <c r="I109" s="1"/>
      <c r="J109" s="33"/>
      <c r="K109" s="1"/>
      <c r="L109" s="33"/>
      <c r="M109" s="33"/>
    </row>
    <row r="110" spans="1:15" ht="23.1" customHeight="1">
      <c r="D110" s="35"/>
      <c r="F110" s="38"/>
      <c r="G110" s="2"/>
      <c r="H110" s="38"/>
      <c r="I110" s="2"/>
      <c r="J110" s="39"/>
      <c r="K110" s="2"/>
      <c r="L110" s="39"/>
      <c r="M110" s="40" t="s">
        <v>249</v>
      </c>
    </row>
    <row r="111" spans="1:15" ht="23.1" customHeight="1">
      <c r="F111" s="155" t="s">
        <v>30</v>
      </c>
      <c r="G111" s="155"/>
      <c r="H111" s="155"/>
      <c r="I111" s="2"/>
      <c r="J111" s="155" t="s">
        <v>31</v>
      </c>
      <c r="K111" s="155"/>
      <c r="L111" s="155"/>
    </row>
    <row r="112" spans="1:15" ht="23.1" customHeight="1">
      <c r="D112" s="41" t="s">
        <v>0</v>
      </c>
      <c r="E112" s="41"/>
      <c r="F112" s="42" t="s">
        <v>175</v>
      </c>
      <c r="G112" s="41"/>
      <c r="H112" s="42" t="s">
        <v>195</v>
      </c>
      <c r="I112" s="43"/>
      <c r="J112" s="42" t="s">
        <v>175</v>
      </c>
      <c r="K112" s="41"/>
      <c r="L112" s="42" t="s">
        <v>195</v>
      </c>
    </row>
    <row r="113" spans="1:15" ht="23.1" customHeight="1">
      <c r="A113" s="90"/>
      <c r="D113" s="39"/>
      <c r="E113" s="46"/>
      <c r="F113" s="22"/>
      <c r="G113" s="46"/>
      <c r="H113" s="22"/>
      <c r="I113" s="106"/>
      <c r="J113" s="22"/>
      <c r="K113" s="106"/>
      <c r="L113" s="22"/>
    </row>
    <row r="114" spans="1:15" s="101" customFormat="1" ht="23.1" customHeight="1">
      <c r="A114" s="107" t="s">
        <v>197</v>
      </c>
      <c r="D114" s="103"/>
      <c r="E114" s="103"/>
      <c r="F114" s="23"/>
      <c r="G114" s="108"/>
      <c r="H114" s="23"/>
      <c r="I114" s="47"/>
      <c r="J114" s="23"/>
      <c r="K114" s="47"/>
      <c r="L114" s="23"/>
      <c r="O114" s="35"/>
    </row>
    <row r="115" spans="1:15" s="101" customFormat="1" ht="23.1" customHeight="1" thickBot="1">
      <c r="A115" s="101" t="s">
        <v>64</v>
      </c>
      <c r="D115" s="103"/>
      <c r="E115" s="103"/>
      <c r="F115" s="23">
        <f>F117-F116</f>
        <v>-164534</v>
      </c>
      <c r="G115" s="108"/>
      <c r="H115" s="23">
        <f>H117-H116</f>
        <v>-111315</v>
      </c>
      <c r="I115" s="108"/>
      <c r="J115" s="24">
        <f>J92</f>
        <v>-12629</v>
      </c>
      <c r="K115" s="47"/>
      <c r="L115" s="24">
        <f>L92</f>
        <v>-23518</v>
      </c>
    </row>
    <row r="116" spans="1:15" s="101" customFormat="1" ht="23.1" customHeight="1" thickTop="1">
      <c r="A116" s="101" t="s">
        <v>104</v>
      </c>
      <c r="D116" s="103"/>
      <c r="E116" s="103"/>
      <c r="F116" s="15">
        <v>-81534</v>
      </c>
      <c r="G116" s="108"/>
      <c r="H116" s="15">
        <v>-44863</v>
      </c>
      <c r="I116" s="108"/>
      <c r="J116" s="23"/>
      <c r="K116" s="47"/>
      <c r="L116" s="23"/>
    </row>
    <row r="117" spans="1:15" s="101" customFormat="1" ht="23.1" customHeight="1" thickBot="1">
      <c r="D117" s="103"/>
      <c r="E117" s="103"/>
      <c r="F117" s="25">
        <f>F92</f>
        <v>-246068</v>
      </c>
      <c r="G117" s="108"/>
      <c r="H117" s="25">
        <f>H92</f>
        <v>-156178</v>
      </c>
      <c r="I117" s="108"/>
      <c r="J117" s="23"/>
      <c r="K117" s="47"/>
      <c r="L117" s="23"/>
    </row>
    <row r="118" spans="1:15" s="101" customFormat="1" ht="23.1" customHeight="1" thickTop="1">
      <c r="D118" s="103"/>
      <c r="E118" s="103"/>
      <c r="F118" s="26"/>
      <c r="G118" s="103"/>
      <c r="H118" s="26"/>
      <c r="I118" s="109"/>
      <c r="J118" s="26"/>
      <c r="K118" s="109"/>
      <c r="L118" s="26"/>
    </row>
    <row r="119" spans="1:15" ht="23.1" customHeight="1">
      <c r="A119" s="91" t="s">
        <v>191</v>
      </c>
      <c r="B119" s="92"/>
      <c r="C119" s="97"/>
      <c r="D119" s="97"/>
      <c r="E119" s="35"/>
      <c r="F119" s="100"/>
      <c r="G119" s="50"/>
      <c r="H119" s="100"/>
      <c r="I119" s="100"/>
      <c r="J119" s="100"/>
      <c r="K119" s="100"/>
      <c r="L119" s="100"/>
    </row>
    <row r="120" spans="1:15" ht="23.1" customHeight="1" thickBot="1">
      <c r="A120" s="92" t="s">
        <v>64</v>
      </c>
      <c r="B120" s="92"/>
      <c r="C120" s="97"/>
      <c r="D120" s="97"/>
      <c r="E120" s="35"/>
      <c r="F120" s="100">
        <f>F122-F121</f>
        <v>-171662</v>
      </c>
      <c r="G120" s="50"/>
      <c r="H120" s="100">
        <f>H122-H121</f>
        <v>-128924</v>
      </c>
      <c r="I120" s="100"/>
      <c r="J120" s="102">
        <f>J103</f>
        <v>-12629</v>
      </c>
      <c r="K120" s="100"/>
      <c r="L120" s="102">
        <f>L103</f>
        <v>-23518</v>
      </c>
    </row>
    <row r="121" spans="1:15" ht="23.1" customHeight="1" thickTop="1">
      <c r="A121" s="92" t="s">
        <v>104</v>
      </c>
      <c r="B121" s="92"/>
      <c r="C121" s="97"/>
      <c r="D121" s="97"/>
      <c r="E121" s="35"/>
      <c r="F121" s="15">
        <v>-85800</v>
      </c>
      <c r="G121" s="35"/>
      <c r="H121" s="15">
        <v>-58855</v>
      </c>
      <c r="I121" s="100"/>
      <c r="J121" s="100"/>
      <c r="K121" s="100"/>
      <c r="L121" s="100"/>
    </row>
    <row r="122" spans="1:15" ht="23.1" customHeight="1" thickBot="1">
      <c r="D122" s="39"/>
      <c r="E122" s="46"/>
      <c r="F122" s="20">
        <f>F103</f>
        <v>-257462</v>
      </c>
      <c r="G122" s="46"/>
      <c r="H122" s="20">
        <f>H103</f>
        <v>-187779</v>
      </c>
      <c r="I122" s="35"/>
      <c r="J122" s="2"/>
      <c r="L122" s="2"/>
    </row>
    <row r="123" spans="1:15" ht="23.1" customHeight="1" thickTop="1">
      <c r="D123" s="39"/>
      <c r="E123" s="46"/>
      <c r="F123" s="16"/>
      <c r="G123" s="46"/>
      <c r="H123" s="16"/>
      <c r="I123" s="35"/>
      <c r="J123" s="2"/>
      <c r="L123" s="2"/>
    </row>
    <row r="124" spans="1:15" s="101" customFormat="1" ht="23.1" customHeight="1">
      <c r="A124" s="110" t="s">
        <v>198</v>
      </c>
      <c r="D124" s="103">
        <v>19</v>
      </c>
      <c r="E124" s="103"/>
      <c r="F124" s="26"/>
      <c r="G124" s="103"/>
      <c r="H124" s="26"/>
      <c r="I124" s="109"/>
      <c r="J124" s="26"/>
      <c r="K124" s="109"/>
      <c r="L124" s="26"/>
    </row>
    <row r="125" spans="1:15" s="101" customFormat="1" ht="23.1" customHeight="1" thickBot="1">
      <c r="A125" s="111" t="s">
        <v>250</v>
      </c>
      <c r="C125" s="103"/>
      <c r="D125" s="103"/>
      <c r="E125" s="103"/>
      <c r="F125" s="112">
        <f>F115/526456</f>
        <v>-0.31253134165058427</v>
      </c>
      <c r="G125" s="103"/>
      <c r="H125" s="112">
        <f>H115/526456</f>
        <v>-0.21144217180543104</v>
      </c>
      <c r="I125" s="103"/>
      <c r="J125" s="112">
        <f>J115/526456</f>
        <v>-2.3988709407813759E-2</v>
      </c>
      <c r="K125" s="103"/>
      <c r="L125" s="112">
        <v>-4.4999999999999998E-2</v>
      </c>
    </row>
    <row r="126" spans="1:15" s="101" customFormat="1" ht="23.1" customHeight="1" thickTop="1">
      <c r="A126" s="111"/>
      <c r="C126" s="103"/>
      <c r="D126" s="103"/>
      <c r="E126" s="103"/>
      <c r="F126" s="21"/>
      <c r="G126" s="104"/>
      <c r="H126" s="21"/>
      <c r="I126" s="103"/>
      <c r="J126" s="27"/>
      <c r="K126" s="105"/>
      <c r="L126" s="27"/>
    </row>
    <row r="127" spans="1:15" ht="23.1" customHeight="1">
      <c r="A127" s="35" t="s">
        <v>4</v>
      </c>
      <c r="B127" s="92"/>
      <c r="C127" s="97"/>
      <c r="D127" s="97"/>
      <c r="E127" s="35"/>
      <c r="F127" s="100"/>
      <c r="G127" s="50"/>
      <c r="H127" s="100"/>
      <c r="I127" s="100"/>
      <c r="J127" s="100"/>
      <c r="K127" s="100"/>
      <c r="L127" s="100"/>
    </row>
    <row r="128" spans="1:15" ht="23.1" customHeight="1">
      <c r="D128" s="39"/>
      <c r="E128" s="46"/>
      <c r="F128" s="46"/>
      <c r="G128" s="1"/>
      <c r="H128" s="46"/>
      <c r="I128" s="1"/>
      <c r="J128" s="35"/>
      <c r="K128" s="1"/>
      <c r="L128" s="35"/>
    </row>
    <row r="129" spans="4:12" ht="23.1" customHeight="1">
      <c r="D129" s="39"/>
      <c r="E129" s="46"/>
      <c r="F129" s="46"/>
      <c r="G129" s="1"/>
      <c r="H129" s="46"/>
      <c r="I129" s="1"/>
      <c r="J129" s="35"/>
      <c r="K129" s="1"/>
      <c r="L129" s="35"/>
    </row>
    <row r="130" spans="4:12" ht="23.1" customHeight="1">
      <c r="D130" s="39"/>
      <c r="E130" s="46"/>
      <c r="F130" s="46"/>
      <c r="G130" s="1"/>
      <c r="H130" s="46"/>
      <c r="I130" s="1"/>
      <c r="J130" s="35"/>
      <c r="K130" s="1"/>
      <c r="L130" s="35"/>
    </row>
    <row r="131" spans="4:12" ht="23.1" customHeight="1">
      <c r="D131" s="39"/>
      <c r="E131" s="46"/>
      <c r="F131" s="46"/>
      <c r="G131" s="1"/>
      <c r="H131" s="46"/>
      <c r="I131" s="1"/>
      <c r="J131" s="35"/>
      <c r="K131" s="1"/>
      <c r="L131" s="35"/>
    </row>
    <row r="132" spans="4:12" ht="23.1" customHeight="1">
      <c r="D132" s="39"/>
      <c r="E132" s="46"/>
      <c r="F132" s="46"/>
      <c r="G132" s="1"/>
      <c r="H132" s="46"/>
      <c r="I132" s="1"/>
      <c r="J132" s="35"/>
      <c r="K132" s="1"/>
      <c r="L132" s="35"/>
    </row>
    <row r="133" spans="4:12" ht="23.1" customHeight="1">
      <c r="D133" s="39"/>
      <c r="E133" s="46"/>
      <c r="F133" s="46"/>
      <c r="G133" s="1"/>
      <c r="H133" s="46"/>
      <c r="I133" s="1"/>
      <c r="J133" s="35"/>
      <c r="K133" s="1"/>
      <c r="L133" s="35"/>
    </row>
  </sheetData>
  <mergeCells count="8">
    <mergeCell ref="F6:H6"/>
    <mergeCell ref="J6:L6"/>
    <mergeCell ref="J46:L46"/>
    <mergeCell ref="J68:L68"/>
    <mergeCell ref="F111:H111"/>
    <mergeCell ref="J111:L111"/>
    <mergeCell ref="F46:H46"/>
    <mergeCell ref="F68:H68"/>
  </mergeCells>
  <printOptions horizontalCentered="1" gridLinesSet="0"/>
  <pageMargins left="0.98425196850393704" right="0.39370078740157499" top="0.47244094488188998" bottom="0" header="0.196850393700787" footer="0.196850393700787"/>
  <pageSetup paperSize="9" scale="85" fitToHeight="0" orientation="portrait" r:id="rId1"/>
  <headerFooter alignWithMargins="0"/>
  <rowBreaks count="3" manualBreakCount="3">
    <brk id="40" max="16383" man="1"/>
    <brk id="62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108"/>
  <sheetViews>
    <sheetView showGridLines="0" view="pageBreakPreview" zoomScale="69" zoomScaleNormal="84" zoomScaleSheetLayoutView="69" workbookViewId="0">
      <selection activeCell="E12" sqref="E12"/>
    </sheetView>
  </sheetViews>
  <sheetFormatPr defaultRowHeight="23.25" customHeight="1"/>
  <cols>
    <col min="1" max="1" width="15.21875" style="55" customWidth="1"/>
    <col min="2" max="2" width="2.44140625" style="55" customWidth="1"/>
    <col min="3" max="3" width="7" style="55" customWidth="1"/>
    <col min="4" max="4" width="0.6640625" style="55" customWidth="1"/>
    <col min="5" max="5" width="10.77734375" style="55" customWidth="1"/>
    <col min="6" max="6" width="0.5546875" style="55" customWidth="1"/>
    <col min="7" max="7" width="10.77734375" style="55" customWidth="1"/>
    <col min="8" max="8" width="0.5546875" style="55" customWidth="1"/>
    <col min="9" max="9" width="10.77734375" style="55" customWidth="1"/>
    <col min="10" max="10" width="0.5546875" style="55" customWidth="1"/>
    <col min="11" max="11" width="11.33203125" style="55" customWidth="1"/>
    <col min="12" max="12" width="0.5546875" style="55" customWidth="1"/>
    <col min="13" max="13" width="11.5546875" style="73" customWidth="1"/>
    <col min="14" max="14" width="0.5546875" style="55" customWidth="1"/>
    <col min="15" max="15" width="11.33203125" style="55" customWidth="1"/>
    <col min="16" max="16" width="1" style="55" customWidth="1"/>
    <col min="17" max="17" width="11.33203125" style="55" customWidth="1"/>
    <col min="18" max="18" width="1" style="55" customWidth="1"/>
    <col min="19" max="19" width="11.33203125" style="55" customWidth="1"/>
    <col min="20" max="20" width="0.5546875" style="55" customWidth="1"/>
    <col min="21" max="21" width="11.33203125" style="55" customWidth="1"/>
    <col min="22" max="22" width="1.33203125" style="55" customWidth="1"/>
    <col min="23" max="23" width="10.5546875" style="73" customWidth="1"/>
    <col min="24" max="24" width="1.33203125" style="55" customWidth="1"/>
    <col min="25" max="25" width="11.33203125" style="55" customWidth="1"/>
    <col min="26" max="26" width="0.5546875" style="55" customWidth="1"/>
    <col min="27" max="27" width="11.33203125" style="55" customWidth="1"/>
    <col min="28" max="28" width="1.33203125" style="55" customWidth="1"/>
    <col min="29" max="29" width="11.33203125" style="55" customWidth="1"/>
    <col min="30" max="30" width="1.33203125" style="55" customWidth="1"/>
    <col min="31" max="31" width="10.6640625" style="55" customWidth="1"/>
    <col min="32" max="32" width="0.44140625" style="55" customWidth="1"/>
    <col min="33" max="35" width="9.109375" style="55"/>
    <col min="36" max="36" width="10.44140625" style="55" bestFit="1" customWidth="1"/>
    <col min="37" max="272" width="9.109375" style="55"/>
    <col min="273" max="273" width="31.44140625" style="55" customWidth="1"/>
    <col min="274" max="275" width="2.44140625" style="55" customWidth="1"/>
    <col min="276" max="276" width="1.33203125" style="55" customWidth="1"/>
    <col min="277" max="277" width="11.44140625" style="55" customWidth="1"/>
    <col min="278" max="278" width="1.33203125" style="55" customWidth="1"/>
    <col min="279" max="279" width="11.44140625" style="55" customWidth="1"/>
    <col min="280" max="280" width="1.33203125" style="55" customWidth="1"/>
    <col min="281" max="281" width="11.44140625" style="55" customWidth="1"/>
    <col min="282" max="282" width="1.33203125" style="55" customWidth="1"/>
    <col min="283" max="283" width="14.44140625" style="55" customWidth="1"/>
    <col min="284" max="284" width="1.33203125" style="55" customWidth="1"/>
    <col min="285" max="285" width="11.44140625" style="55" customWidth="1"/>
    <col min="286" max="286" width="6.44140625" style="55" customWidth="1"/>
    <col min="287" max="291" width="9.109375" style="55"/>
    <col min="292" max="292" width="10.44140625" style="55" bestFit="1" customWidth="1"/>
    <col min="293" max="528" width="9.109375" style="55"/>
    <col min="529" max="529" width="31.44140625" style="55" customWidth="1"/>
    <col min="530" max="531" width="2.44140625" style="55" customWidth="1"/>
    <col min="532" max="532" width="1.33203125" style="55" customWidth="1"/>
    <col min="533" max="533" width="11.44140625" style="55" customWidth="1"/>
    <col min="534" max="534" width="1.33203125" style="55" customWidth="1"/>
    <col min="535" max="535" width="11.44140625" style="55" customWidth="1"/>
    <col min="536" max="536" width="1.33203125" style="55" customWidth="1"/>
    <col min="537" max="537" width="11.44140625" style="55" customWidth="1"/>
    <col min="538" max="538" width="1.33203125" style="55" customWidth="1"/>
    <col min="539" max="539" width="14.44140625" style="55" customWidth="1"/>
    <col min="540" max="540" width="1.33203125" style="55" customWidth="1"/>
    <col min="541" max="541" width="11.44140625" style="55" customWidth="1"/>
    <col min="542" max="542" width="6.44140625" style="55" customWidth="1"/>
    <col min="543" max="547" width="9.109375" style="55"/>
    <col min="548" max="548" width="10.44140625" style="55" bestFit="1" customWidth="1"/>
    <col min="549" max="784" width="9.109375" style="55"/>
    <col min="785" max="785" width="31.44140625" style="55" customWidth="1"/>
    <col min="786" max="787" width="2.44140625" style="55" customWidth="1"/>
    <col min="788" max="788" width="1.33203125" style="55" customWidth="1"/>
    <col min="789" max="789" width="11.44140625" style="55" customWidth="1"/>
    <col min="790" max="790" width="1.33203125" style="55" customWidth="1"/>
    <col min="791" max="791" width="11.44140625" style="55" customWidth="1"/>
    <col min="792" max="792" width="1.33203125" style="55" customWidth="1"/>
    <col min="793" max="793" width="11.44140625" style="55" customWidth="1"/>
    <col min="794" max="794" width="1.33203125" style="55" customWidth="1"/>
    <col min="795" max="795" width="14.44140625" style="55" customWidth="1"/>
    <col min="796" max="796" width="1.33203125" style="55" customWidth="1"/>
    <col min="797" max="797" width="11.44140625" style="55" customWidth="1"/>
    <col min="798" max="798" width="6.44140625" style="55" customWidth="1"/>
    <col min="799" max="803" width="9.109375" style="55"/>
    <col min="804" max="804" width="10.44140625" style="55" bestFit="1" customWidth="1"/>
    <col min="805" max="1040" width="9.109375" style="55"/>
    <col min="1041" max="1041" width="31.44140625" style="55" customWidth="1"/>
    <col min="1042" max="1043" width="2.44140625" style="55" customWidth="1"/>
    <col min="1044" max="1044" width="1.33203125" style="55" customWidth="1"/>
    <col min="1045" max="1045" width="11.44140625" style="55" customWidth="1"/>
    <col min="1046" max="1046" width="1.33203125" style="55" customWidth="1"/>
    <col min="1047" max="1047" width="11.44140625" style="55" customWidth="1"/>
    <col min="1048" max="1048" width="1.33203125" style="55" customWidth="1"/>
    <col min="1049" max="1049" width="11.44140625" style="55" customWidth="1"/>
    <col min="1050" max="1050" width="1.33203125" style="55" customWidth="1"/>
    <col min="1051" max="1051" width="14.44140625" style="55" customWidth="1"/>
    <col min="1052" max="1052" width="1.33203125" style="55" customWidth="1"/>
    <col min="1053" max="1053" width="11.44140625" style="55" customWidth="1"/>
    <col min="1054" max="1054" width="6.44140625" style="55" customWidth="1"/>
    <col min="1055" max="1059" width="9.109375" style="55"/>
    <col min="1060" max="1060" width="10.44140625" style="55" bestFit="1" customWidth="1"/>
    <col min="1061" max="1296" width="9.109375" style="55"/>
    <col min="1297" max="1297" width="31.44140625" style="55" customWidth="1"/>
    <col min="1298" max="1299" width="2.44140625" style="55" customWidth="1"/>
    <col min="1300" max="1300" width="1.33203125" style="55" customWidth="1"/>
    <col min="1301" max="1301" width="11.44140625" style="55" customWidth="1"/>
    <col min="1302" max="1302" width="1.33203125" style="55" customWidth="1"/>
    <col min="1303" max="1303" width="11.44140625" style="55" customWidth="1"/>
    <col min="1304" max="1304" width="1.33203125" style="55" customWidth="1"/>
    <col min="1305" max="1305" width="11.44140625" style="55" customWidth="1"/>
    <col min="1306" max="1306" width="1.33203125" style="55" customWidth="1"/>
    <col min="1307" max="1307" width="14.44140625" style="55" customWidth="1"/>
    <col min="1308" max="1308" width="1.33203125" style="55" customWidth="1"/>
    <col min="1309" max="1309" width="11.44140625" style="55" customWidth="1"/>
    <col min="1310" max="1310" width="6.44140625" style="55" customWidth="1"/>
    <col min="1311" max="1315" width="9.109375" style="55"/>
    <col min="1316" max="1316" width="10.44140625" style="55" bestFit="1" customWidth="1"/>
    <col min="1317" max="1552" width="9.109375" style="55"/>
    <col min="1553" max="1553" width="31.44140625" style="55" customWidth="1"/>
    <col min="1554" max="1555" width="2.44140625" style="55" customWidth="1"/>
    <col min="1556" max="1556" width="1.33203125" style="55" customWidth="1"/>
    <col min="1557" max="1557" width="11.44140625" style="55" customWidth="1"/>
    <col min="1558" max="1558" width="1.33203125" style="55" customWidth="1"/>
    <col min="1559" max="1559" width="11.44140625" style="55" customWidth="1"/>
    <col min="1560" max="1560" width="1.33203125" style="55" customWidth="1"/>
    <col min="1561" max="1561" width="11.44140625" style="55" customWidth="1"/>
    <col min="1562" max="1562" width="1.33203125" style="55" customWidth="1"/>
    <col min="1563" max="1563" width="14.44140625" style="55" customWidth="1"/>
    <col min="1564" max="1564" width="1.33203125" style="55" customWidth="1"/>
    <col min="1565" max="1565" width="11.44140625" style="55" customWidth="1"/>
    <col min="1566" max="1566" width="6.44140625" style="55" customWidth="1"/>
    <col min="1567" max="1571" width="9.109375" style="55"/>
    <col min="1572" max="1572" width="10.44140625" style="55" bestFit="1" customWidth="1"/>
    <col min="1573" max="1808" width="9.109375" style="55"/>
    <col min="1809" max="1809" width="31.44140625" style="55" customWidth="1"/>
    <col min="1810" max="1811" width="2.44140625" style="55" customWidth="1"/>
    <col min="1812" max="1812" width="1.33203125" style="55" customWidth="1"/>
    <col min="1813" max="1813" width="11.44140625" style="55" customWidth="1"/>
    <col min="1814" max="1814" width="1.33203125" style="55" customWidth="1"/>
    <col min="1815" max="1815" width="11.44140625" style="55" customWidth="1"/>
    <col min="1816" max="1816" width="1.33203125" style="55" customWidth="1"/>
    <col min="1817" max="1817" width="11.44140625" style="55" customWidth="1"/>
    <col min="1818" max="1818" width="1.33203125" style="55" customWidth="1"/>
    <col min="1819" max="1819" width="14.44140625" style="55" customWidth="1"/>
    <col min="1820" max="1820" width="1.33203125" style="55" customWidth="1"/>
    <col min="1821" max="1821" width="11.44140625" style="55" customWidth="1"/>
    <col min="1822" max="1822" width="6.44140625" style="55" customWidth="1"/>
    <col min="1823" max="1827" width="9.109375" style="55"/>
    <col min="1828" max="1828" width="10.44140625" style="55" bestFit="1" customWidth="1"/>
    <col min="1829" max="2064" width="9.109375" style="55"/>
    <col min="2065" max="2065" width="31.44140625" style="55" customWidth="1"/>
    <col min="2066" max="2067" width="2.44140625" style="55" customWidth="1"/>
    <col min="2068" max="2068" width="1.33203125" style="55" customWidth="1"/>
    <col min="2069" max="2069" width="11.44140625" style="55" customWidth="1"/>
    <col min="2070" max="2070" width="1.33203125" style="55" customWidth="1"/>
    <col min="2071" max="2071" width="11.44140625" style="55" customWidth="1"/>
    <col min="2072" max="2072" width="1.33203125" style="55" customWidth="1"/>
    <col min="2073" max="2073" width="11.44140625" style="55" customWidth="1"/>
    <col min="2074" max="2074" width="1.33203125" style="55" customWidth="1"/>
    <col min="2075" max="2075" width="14.44140625" style="55" customWidth="1"/>
    <col min="2076" max="2076" width="1.33203125" style="55" customWidth="1"/>
    <col min="2077" max="2077" width="11.44140625" style="55" customWidth="1"/>
    <col min="2078" max="2078" width="6.44140625" style="55" customWidth="1"/>
    <col min="2079" max="2083" width="9.109375" style="55"/>
    <col min="2084" max="2084" width="10.44140625" style="55" bestFit="1" customWidth="1"/>
    <col min="2085" max="2320" width="9.109375" style="55"/>
    <col min="2321" max="2321" width="31.44140625" style="55" customWidth="1"/>
    <col min="2322" max="2323" width="2.44140625" style="55" customWidth="1"/>
    <col min="2324" max="2324" width="1.33203125" style="55" customWidth="1"/>
    <col min="2325" max="2325" width="11.44140625" style="55" customWidth="1"/>
    <col min="2326" max="2326" width="1.33203125" style="55" customWidth="1"/>
    <col min="2327" max="2327" width="11.44140625" style="55" customWidth="1"/>
    <col min="2328" max="2328" width="1.33203125" style="55" customWidth="1"/>
    <col min="2329" max="2329" width="11.44140625" style="55" customWidth="1"/>
    <col min="2330" max="2330" width="1.33203125" style="55" customWidth="1"/>
    <col min="2331" max="2331" width="14.44140625" style="55" customWidth="1"/>
    <col min="2332" max="2332" width="1.33203125" style="55" customWidth="1"/>
    <col min="2333" max="2333" width="11.44140625" style="55" customWidth="1"/>
    <col min="2334" max="2334" width="6.44140625" style="55" customWidth="1"/>
    <col min="2335" max="2339" width="9.109375" style="55"/>
    <col min="2340" max="2340" width="10.44140625" style="55" bestFit="1" customWidth="1"/>
    <col min="2341" max="2576" width="9.109375" style="55"/>
    <col min="2577" max="2577" width="31.44140625" style="55" customWidth="1"/>
    <col min="2578" max="2579" width="2.44140625" style="55" customWidth="1"/>
    <col min="2580" max="2580" width="1.33203125" style="55" customWidth="1"/>
    <col min="2581" max="2581" width="11.44140625" style="55" customWidth="1"/>
    <col min="2582" max="2582" width="1.33203125" style="55" customWidth="1"/>
    <col min="2583" max="2583" width="11.44140625" style="55" customWidth="1"/>
    <col min="2584" max="2584" width="1.33203125" style="55" customWidth="1"/>
    <col min="2585" max="2585" width="11.44140625" style="55" customWidth="1"/>
    <col min="2586" max="2586" width="1.33203125" style="55" customWidth="1"/>
    <col min="2587" max="2587" width="14.44140625" style="55" customWidth="1"/>
    <col min="2588" max="2588" width="1.33203125" style="55" customWidth="1"/>
    <col min="2589" max="2589" width="11.44140625" style="55" customWidth="1"/>
    <col min="2590" max="2590" width="6.44140625" style="55" customWidth="1"/>
    <col min="2591" max="2595" width="9.109375" style="55"/>
    <col min="2596" max="2596" width="10.44140625" style="55" bestFit="1" customWidth="1"/>
    <col min="2597" max="2832" width="9.109375" style="55"/>
    <col min="2833" max="2833" width="31.44140625" style="55" customWidth="1"/>
    <col min="2834" max="2835" width="2.44140625" style="55" customWidth="1"/>
    <col min="2836" max="2836" width="1.33203125" style="55" customWidth="1"/>
    <col min="2837" max="2837" width="11.44140625" style="55" customWidth="1"/>
    <col min="2838" max="2838" width="1.33203125" style="55" customWidth="1"/>
    <col min="2839" max="2839" width="11.44140625" style="55" customWidth="1"/>
    <col min="2840" max="2840" width="1.33203125" style="55" customWidth="1"/>
    <col min="2841" max="2841" width="11.44140625" style="55" customWidth="1"/>
    <col min="2842" max="2842" width="1.33203125" style="55" customWidth="1"/>
    <col min="2843" max="2843" width="14.44140625" style="55" customWidth="1"/>
    <col min="2844" max="2844" width="1.33203125" style="55" customWidth="1"/>
    <col min="2845" max="2845" width="11.44140625" style="55" customWidth="1"/>
    <col min="2846" max="2846" width="6.44140625" style="55" customWidth="1"/>
    <col min="2847" max="2851" width="9.109375" style="55"/>
    <col min="2852" max="2852" width="10.44140625" style="55" bestFit="1" customWidth="1"/>
    <col min="2853" max="3088" width="9.109375" style="55"/>
    <col min="3089" max="3089" width="31.44140625" style="55" customWidth="1"/>
    <col min="3090" max="3091" width="2.44140625" style="55" customWidth="1"/>
    <col min="3092" max="3092" width="1.33203125" style="55" customWidth="1"/>
    <col min="3093" max="3093" width="11.44140625" style="55" customWidth="1"/>
    <col min="3094" max="3094" width="1.33203125" style="55" customWidth="1"/>
    <col min="3095" max="3095" width="11.44140625" style="55" customWidth="1"/>
    <col min="3096" max="3096" width="1.33203125" style="55" customWidth="1"/>
    <col min="3097" max="3097" width="11.44140625" style="55" customWidth="1"/>
    <col min="3098" max="3098" width="1.33203125" style="55" customWidth="1"/>
    <col min="3099" max="3099" width="14.44140625" style="55" customWidth="1"/>
    <col min="3100" max="3100" width="1.33203125" style="55" customWidth="1"/>
    <col min="3101" max="3101" width="11.44140625" style="55" customWidth="1"/>
    <col min="3102" max="3102" width="6.44140625" style="55" customWidth="1"/>
    <col min="3103" max="3107" width="9.109375" style="55"/>
    <col min="3108" max="3108" width="10.44140625" style="55" bestFit="1" customWidth="1"/>
    <col min="3109" max="3344" width="9.109375" style="55"/>
    <col min="3345" max="3345" width="31.44140625" style="55" customWidth="1"/>
    <col min="3346" max="3347" width="2.44140625" style="55" customWidth="1"/>
    <col min="3348" max="3348" width="1.33203125" style="55" customWidth="1"/>
    <col min="3349" max="3349" width="11.44140625" style="55" customWidth="1"/>
    <col min="3350" max="3350" width="1.33203125" style="55" customWidth="1"/>
    <col min="3351" max="3351" width="11.44140625" style="55" customWidth="1"/>
    <col min="3352" max="3352" width="1.33203125" style="55" customWidth="1"/>
    <col min="3353" max="3353" width="11.44140625" style="55" customWidth="1"/>
    <col min="3354" max="3354" width="1.33203125" style="55" customWidth="1"/>
    <col min="3355" max="3355" width="14.44140625" style="55" customWidth="1"/>
    <col min="3356" max="3356" width="1.33203125" style="55" customWidth="1"/>
    <col min="3357" max="3357" width="11.44140625" style="55" customWidth="1"/>
    <col min="3358" max="3358" width="6.44140625" style="55" customWidth="1"/>
    <col min="3359" max="3363" width="9.109375" style="55"/>
    <col min="3364" max="3364" width="10.44140625" style="55" bestFit="1" customWidth="1"/>
    <col min="3365" max="3600" width="9.109375" style="55"/>
    <col min="3601" max="3601" width="31.44140625" style="55" customWidth="1"/>
    <col min="3602" max="3603" width="2.44140625" style="55" customWidth="1"/>
    <col min="3604" max="3604" width="1.33203125" style="55" customWidth="1"/>
    <col min="3605" max="3605" width="11.44140625" style="55" customWidth="1"/>
    <col min="3606" max="3606" width="1.33203125" style="55" customWidth="1"/>
    <col min="3607" max="3607" width="11.44140625" style="55" customWidth="1"/>
    <col min="3608" max="3608" width="1.33203125" style="55" customWidth="1"/>
    <col min="3609" max="3609" width="11.44140625" style="55" customWidth="1"/>
    <col min="3610" max="3610" width="1.33203125" style="55" customWidth="1"/>
    <col min="3611" max="3611" width="14.44140625" style="55" customWidth="1"/>
    <col min="3612" max="3612" width="1.33203125" style="55" customWidth="1"/>
    <col min="3613" max="3613" width="11.44140625" style="55" customWidth="1"/>
    <col min="3614" max="3614" width="6.44140625" style="55" customWidth="1"/>
    <col min="3615" max="3619" width="9.109375" style="55"/>
    <col min="3620" max="3620" width="10.44140625" style="55" bestFit="1" customWidth="1"/>
    <col min="3621" max="3856" width="9.109375" style="55"/>
    <col min="3857" max="3857" width="31.44140625" style="55" customWidth="1"/>
    <col min="3858" max="3859" width="2.44140625" style="55" customWidth="1"/>
    <col min="3860" max="3860" width="1.33203125" style="55" customWidth="1"/>
    <col min="3861" max="3861" width="11.44140625" style="55" customWidth="1"/>
    <col min="3862" max="3862" width="1.33203125" style="55" customWidth="1"/>
    <col min="3863" max="3863" width="11.44140625" style="55" customWidth="1"/>
    <col min="3864" max="3864" width="1.33203125" style="55" customWidth="1"/>
    <col min="3865" max="3865" width="11.44140625" style="55" customWidth="1"/>
    <col min="3866" max="3866" width="1.33203125" style="55" customWidth="1"/>
    <col min="3867" max="3867" width="14.44140625" style="55" customWidth="1"/>
    <col min="3868" max="3868" width="1.33203125" style="55" customWidth="1"/>
    <col min="3869" max="3869" width="11.44140625" style="55" customWidth="1"/>
    <col min="3870" max="3870" width="6.44140625" style="55" customWidth="1"/>
    <col min="3871" max="3875" width="9.109375" style="55"/>
    <col min="3876" max="3876" width="10.44140625" style="55" bestFit="1" customWidth="1"/>
    <col min="3877" max="4112" width="9.109375" style="55"/>
    <col min="4113" max="4113" width="31.44140625" style="55" customWidth="1"/>
    <col min="4114" max="4115" width="2.44140625" style="55" customWidth="1"/>
    <col min="4116" max="4116" width="1.33203125" style="55" customWidth="1"/>
    <col min="4117" max="4117" width="11.44140625" style="55" customWidth="1"/>
    <col min="4118" max="4118" width="1.33203125" style="55" customWidth="1"/>
    <col min="4119" max="4119" width="11.44140625" style="55" customWidth="1"/>
    <col min="4120" max="4120" width="1.33203125" style="55" customWidth="1"/>
    <col min="4121" max="4121" width="11.44140625" style="55" customWidth="1"/>
    <col min="4122" max="4122" width="1.33203125" style="55" customWidth="1"/>
    <col min="4123" max="4123" width="14.44140625" style="55" customWidth="1"/>
    <col min="4124" max="4124" width="1.33203125" style="55" customWidth="1"/>
    <col min="4125" max="4125" width="11.44140625" style="55" customWidth="1"/>
    <col min="4126" max="4126" width="6.44140625" style="55" customWidth="1"/>
    <col min="4127" max="4131" width="9.109375" style="55"/>
    <col min="4132" max="4132" width="10.44140625" style="55" bestFit="1" customWidth="1"/>
    <col min="4133" max="4368" width="9.109375" style="55"/>
    <col min="4369" max="4369" width="31.44140625" style="55" customWidth="1"/>
    <col min="4370" max="4371" width="2.44140625" style="55" customWidth="1"/>
    <col min="4372" max="4372" width="1.33203125" style="55" customWidth="1"/>
    <col min="4373" max="4373" width="11.44140625" style="55" customWidth="1"/>
    <col min="4374" max="4374" width="1.33203125" style="55" customWidth="1"/>
    <col min="4375" max="4375" width="11.44140625" style="55" customWidth="1"/>
    <col min="4376" max="4376" width="1.33203125" style="55" customWidth="1"/>
    <col min="4377" max="4377" width="11.44140625" style="55" customWidth="1"/>
    <col min="4378" max="4378" width="1.33203125" style="55" customWidth="1"/>
    <col min="4379" max="4379" width="14.44140625" style="55" customWidth="1"/>
    <col min="4380" max="4380" width="1.33203125" style="55" customWidth="1"/>
    <col min="4381" max="4381" width="11.44140625" style="55" customWidth="1"/>
    <col min="4382" max="4382" width="6.44140625" style="55" customWidth="1"/>
    <col min="4383" max="4387" width="9.109375" style="55"/>
    <col min="4388" max="4388" width="10.44140625" style="55" bestFit="1" customWidth="1"/>
    <col min="4389" max="4624" width="9.109375" style="55"/>
    <col min="4625" max="4625" width="31.44140625" style="55" customWidth="1"/>
    <col min="4626" max="4627" width="2.44140625" style="55" customWidth="1"/>
    <col min="4628" max="4628" width="1.33203125" style="55" customWidth="1"/>
    <col min="4629" max="4629" width="11.44140625" style="55" customWidth="1"/>
    <col min="4630" max="4630" width="1.33203125" style="55" customWidth="1"/>
    <col min="4631" max="4631" width="11.44140625" style="55" customWidth="1"/>
    <col min="4632" max="4632" width="1.33203125" style="55" customWidth="1"/>
    <col min="4633" max="4633" width="11.44140625" style="55" customWidth="1"/>
    <col min="4634" max="4634" width="1.33203125" style="55" customWidth="1"/>
    <col min="4635" max="4635" width="14.44140625" style="55" customWidth="1"/>
    <col min="4636" max="4636" width="1.33203125" style="55" customWidth="1"/>
    <col min="4637" max="4637" width="11.44140625" style="55" customWidth="1"/>
    <col min="4638" max="4638" width="6.44140625" style="55" customWidth="1"/>
    <col min="4639" max="4643" width="9.109375" style="55"/>
    <col min="4644" max="4644" width="10.44140625" style="55" bestFit="1" customWidth="1"/>
    <col min="4645" max="4880" width="9.109375" style="55"/>
    <col min="4881" max="4881" width="31.44140625" style="55" customWidth="1"/>
    <col min="4882" max="4883" width="2.44140625" style="55" customWidth="1"/>
    <col min="4884" max="4884" width="1.33203125" style="55" customWidth="1"/>
    <col min="4885" max="4885" width="11.44140625" style="55" customWidth="1"/>
    <col min="4886" max="4886" width="1.33203125" style="55" customWidth="1"/>
    <col min="4887" max="4887" width="11.44140625" style="55" customWidth="1"/>
    <col min="4888" max="4888" width="1.33203125" style="55" customWidth="1"/>
    <col min="4889" max="4889" width="11.44140625" style="55" customWidth="1"/>
    <col min="4890" max="4890" width="1.33203125" style="55" customWidth="1"/>
    <col min="4891" max="4891" width="14.44140625" style="55" customWidth="1"/>
    <col min="4892" max="4892" width="1.33203125" style="55" customWidth="1"/>
    <col min="4893" max="4893" width="11.44140625" style="55" customWidth="1"/>
    <col min="4894" max="4894" width="6.44140625" style="55" customWidth="1"/>
    <col min="4895" max="4899" width="9.109375" style="55"/>
    <col min="4900" max="4900" width="10.44140625" style="55" bestFit="1" customWidth="1"/>
    <col min="4901" max="5136" width="9.109375" style="55"/>
    <col min="5137" max="5137" width="31.44140625" style="55" customWidth="1"/>
    <col min="5138" max="5139" width="2.44140625" style="55" customWidth="1"/>
    <col min="5140" max="5140" width="1.33203125" style="55" customWidth="1"/>
    <col min="5141" max="5141" width="11.44140625" style="55" customWidth="1"/>
    <col min="5142" max="5142" width="1.33203125" style="55" customWidth="1"/>
    <col min="5143" max="5143" width="11.44140625" style="55" customWidth="1"/>
    <col min="5144" max="5144" width="1.33203125" style="55" customWidth="1"/>
    <col min="5145" max="5145" width="11.44140625" style="55" customWidth="1"/>
    <col min="5146" max="5146" width="1.33203125" style="55" customWidth="1"/>
    <col min="5147" max="5147" width="14.44140625" style="55" customWidth="1"/>
    <col min="5148" max="5148" width="1.33203125" style="55" customWidth="1"/>
    <col min="5149" max="5149" width="11.44140625" style="55" customWidth="1"/>
    <col min="5150" max="5150" width="6.44140625" style="55" customWidth="1"/>
    <col min="5151" max="5155" width="9.109375" style="55"/>
    <col min="5156" max="5156" width="10.44140625" style="55" bestFit="1" customWidth="1"/>
    <col min="5157" max="5392" width="9.109375" style="55"/>
    <col min="5393" max="5393" width="31.44140625" style="55" customWidth="1"/>
    <col min="5394" max="5395" width="2.44140625" style="55" customWidth="1"/>
    <col min="5396" max="5396" width="1.33203125" style="55" customWidth="1"/>
    <col min="5397" max="5397" width="11.44140625" style="55" customWidth="1"/>
    <col min="5398" max="5398" width="1.33203125" style="55" customWidth="1"/>
    <col min="5399" max="5399" width="11.44140625" style="55" customWidth="1"/>
    <col min="5400" max="5400" width="1.33203125" style="55" customWidth="1"/>
    <col min="5401" max="5401" width="11.44140625" style="55" customWidth="1"/>
    <col min="5402" max="5402" width="1.33203125" style="55" customWidth="1"/>
    <col min="5403" max="5403" width="14.44140625" style="55" customWidth="1"/>
    <col min="5404" max="5404" width="1.33203125" style="55" customWidth="1"/>
    <col min="5405" max="5405" width="11.44140625" style="55" customWidth="1"/>
    <col min="5406" max="5406" width="6.44140625" style="55" customWidth="1"/>
    <col min="5407" max="5411" width="9.109375" style="55"/>
    <col min="5412" max="5412" width="10.44140625" style="55" bestFit="1" customWidth="1"/>
    <col min="5413" max="5648" width="9.109375" style="55"/>
    <col min="5649" max="5649" width="31.44140625" style="55" customWidth="1"/>
    <col min="5650" max="5651" width="2.44140625" style="55" customWidth="1"/>
    <col min="5652" max="5652" width="1.33203125" style="55" customWidth="1"/>
    <col min="5653" max="5653" width="11.44140625" style="55" customWidth="1"/>
    <col min="5654" max="5654" width="1.33203125" style="55" customWidth="1"/>
    <col min="5655" max="5655" width="11.44140625" style="55" customWidth="1"/>
    <col min="5656" max="5656" width="1.33203125" style="55" customWidth="1"/>
    <col min="5657" max="5657" width="11.44140625" style="55" customWidth="1"/>
    <col min="5658" max="5658" width="1.33203125" style="55" customWidth="1"/>
    <col min="5659" max="5659" width="14.44140625" style="55" customWidth="1"/>
    <col min="5660" max="5660" width="1.33203125" style="55" customWidth="1"/>
    <col min="5661" max="5661" width="11.44140625" style="55" customWidth="1"/>
    <col min="5662" max="5662" width="6.44140625" style="55" customWidth="1"/>
    <col min="5663" max="5667" width="9.109375" style="55"/>
    <col min="5668" max="5668" width="10.44140625" style="55" bestFit="1" customWidth="1"/>
    <col min="5669" max="5904" width="9.109375" style="55"/>
    <col min="5905" max="5905" width="31.44140625" style="55" customWidth="1"/>
    <col min="5906" max="5907" width="2.44140625" style="55" customWidth="1"/>
    <col min="5908" max="5908" width="1.33203125" style="55" customWidth="1"/>
    <col min="5909" max="5909" width="11.44140625" style="55" customWidth="1"/>
    <col min="5910" max="5910" width="1.33203125" style="55" customWidth="1"/>
    <col min="5911" max="5911" width="11.44140625" style="55" customWidth="1"/>
    <col min="5912" max="5912" width="1.33203125" style="55" customWidth="1"/>
    <col min="5913" max="5913" width="11.44140625" style="55" customWidth="1"/>
    <col min="5914" max="5914" width="1.33203125" style="55" customWidth="1"/>
    <col min="5915" max="5915" width="14.44140625" style="55" customWidth="1"/>
    <col min="5916" max="5916" width="1.33203125" style="55" customWidth="1"/>
    <col min="5917" max="5917" width="11.44140625" style="55" customWidth="1"/>
    <col min="5918" max="5918" width="6.44140625" style="55" customWidth="1"/>
    <col min="5919" max="5923" width="9.109375" style="55"/>
    <col min="5924" max="5924" width="10.44140625" style="55" bestFit="1" customWidth="1"/>
    <col min="5925" max="6160" width="9.109375" style="55"/>
    <col min="6161" max="6161" width="31.44140625" style="55" customWidth="1"/>
    <col min="6162" max="6163" width="2.44140625" style="55" customWidth="1"/>
    <col min="6164" max="6164" width="1.33203125" style="55" customWidth="1"/>
    <col min="6165" max="6165" width="11.44140625" style="55" customWidth="1"/>
    <col min="6166" max="6166" width="1.33203125" style="55" customWidth="1"/>
    <col min="6167" max="6167" width="11.44140625" style="55" customWidth="1"/>
    <col min="6168" max="6168" width="1.33203125" style="55" customWidth="1"/>
    <col min="6169" max="6169" width="11.44140625" style="55" customWidth="1"/>
    <col min="6170" max="6170" width="1.33203125" style="55" customWidth="1"/>
    <col min="6171" max="6171" width="14.44140625" style="55" customWidth="1"/>
    <col min="6172" max="6172" width="1.33203125" style="55" customWidth="1"/>
    <col min="6173" max="6173" width="11.44140625" style="55" customWidth="1"/>
    <col min="6174" max="6174" width="6.44140625" style="55" customWidth="1"/>
    <col min="6175" max="6179" width="9.109375" style="55"/>
    <col min="6180" max="6180" width="10.44140625" style="55" bestFit="1" customWidth="1"/>
    <col min="6181" max="6416" width="9.109375" style="55"/>
    <col min="6417" max="6417" width="31.44140625" style="55" customWidth="1"/>
    <col min="6418" max="6419" width="2.44140625" style="55" customWidth="1"/>
    <col min="6420" max="6420" width="1.33203125" style="55" customWidth="1"/>
    <col min="6421" max="6421" width="11.44140625" style="55" customWidth="1"/>
    <col min="6422" max="6422" width="1.33203125" style="55" customWidth="1"/>
    <col min="6423" max="6423" width="11.44140625" style="55" customWidth="1"/>
    <col min="6424" max="6424" width="1.33203125" style="55" customWidth="1"/>
    <col min="6425" max="6425" width="11.44140625" style="55" customWidth="1"/>
    <col min="6426" max="6426" width="1.33203125" style="55" customWidth="1"/>
    <col min="6427" max="6427" width="14.44140625" style="55" customWidth="1"/>
    <col min="6428" max="6428" width="1.33203125" style="55" customWidth="1"/>
    <col min="6429" max="6429" width="11.44140625" style="55" customWidth="1"/>
    <col min="6430" max="6430" width="6.44140625" style="55" customWidth="1"/>
    <col min="6431" max="6435" width="9.109375" style="55"/>
    <col min="6436" max="6436" width="10.44140625" style="55" bestFit="1" customWidth="1"/>
    <col min="6437" max="6672" width="9.109375" style="55"/>
    <col min="6673" max="6673" width="31.44140625" style="55" customWidth="1"/>
    <col min="6674" max="6675" width="2.44140625" style="55" customWidth="1"/>
    <col min="6676" max="6676" width="1.33203125" style="55" customWidth="1"/>
    <col min="6677" max="6677" width="11.44140625" style="55" customWidth="1"/>
    <col min="6678" max="6678" width="1.33203125" style="55" customWidth="1"/>
    <col min="6679" max="6679" width="11.44140625" style="55" customWidth="1"/>
    <col min="6680" max="6680" width="1.33203125" style="55" customWidth="1"/>
    <col min="6681" max="6681" width="11.44140625" style="55" customWidth="1"/>
    <col min="6682" max="6682" width="1.33203125" style="55" customWidth="1"/>
    <col min="6683" max="6683" width="14.44140625" style="55" customWidth="1"/>
    <col min="6684" max="6684" width="1.33203125" style="55" customWidth="1"/>
    <col min="6685" max="6685" width="11.44140625" style="55" customWidth="1"/>
    <col min="6686" max="6686" width="6.44140625" style="55" customWidth="1"/>
    <col min="6687" max="6691" width="9.109375" style="55"/>
    <col min="6692" max="6692" width="10.44140625" style="55" bestFit="1" customWidth="1"/>
    <col min="6693" max="6928" width="9.109375" style="55"/>
    <col min="6929" max="6929" width="31.44140625" style="55" customWidth="1"/>
    <col min="6930" max="6931" width="2.44140625" style="55" customWidth="1"/>
    <col min="6932" max="6932" width="1.33203125" style="55" customWidth="1"/>
    <col min="6933" max="6933" width="11.44140625" style="55" customWidth="1"/>
    <col min="6934" max="6934" width="1.33203125" style="55" customWidth="1"/>
    <col min="6935" max="6935" width="11.44140625" style="55" customWidth="1"/>
    <col min="6936" max="6936" width="1.33203125" style="55" customWidth="1"/>
    <col min="6937" max="6937" width="11.44140625" style="55" customWidth="1"/>
    <col min="6938" max="6938" width="1.33203125" style="55" customWidth="1"/>
    <col min="6939" max="6939" width="14.44140625" style="55" customWidth="1"/>
    <col min="6940" max="6940" width="1.33203125" style="55" customWidth="1"/>
    <col min="6941" max="6941" width="11.44140625" style="55" customWidth="1"/>
    <col min="6942" max="6942" width="6.44140625" style="55" customWidth="1"/>
    <col min="6943" max="6947" width="9.109375" style="55"/>
    <col min="6948" max="6948" width="10.44140625" style="55" bestFit="1" customWidth="1"/>
    <col min="6949" max="7184" width="9.109375" style="55"/>
    <col min="7185" max="7185" width="31.44140625" style="55" customWidth="1"/>
    <col min="7186" max="7187" width="2.44140625" style="55" customWidth="1"/>
    <col min="7188" max="7188" width="1.33203125" style="55" customWidth="1"/>
    <col min="7189" max="7189" width="11.44140625" style="55" customWidth="1"/>
    <col min="7190" max="7190" width="1.33203125" style="55" customWidth="1"/>
    <col min="7191" max="7191" width="11.44140625" style="55" customWidth="1"/>
    <col min="7192" max="7192" width="1.33203125" style="55" customWidth="1"/>
    <col min="7193" max="7193" width="11.44140625" style="55" customWidth="1"/>
    <col min="7194" max="7194" width="1.33203125" style="55" customWidth="1"/>
    <col min="7195" max="7195" width="14.44140625" style="55" customWidth="1"/>
    <col min="7196" max="7196" width="1.33203125" style="55" customWidth="1"/>
    <col min="7197" max="7197" width="11.44140625" style="55" customWidth="1"/>
    <col min="7198" max="7198" width="6.44140625" style="55" customWidth="1"/>
    <col min="7199" max="7203" width="9.109375" style="55"/>
    <col min="7204" max="7204" width="10.44140625" style="55" bestFit="1" customWidth="1"/>
    <col min="7205" max="7440" width="9.109375" style="55"/>
    <col min="7441" max="7441" width="31.44140625" style="55" customWidth="1"/>
    <col min="7442" max="7443" width="2.44140625" style="55" customWidth="1"/>
    <col min="7444" max="7444" width="1.33203125" style="55" customWidth="1"/>
    <col min="7445" max="7445" width="11.44140625" style="55" customWidth="1"/>
    <col min="7446" max="7446" width="1.33203125" style="55" customWidth="1"/>
    <col min="7447" max="7447" width="11.44140625" style="55" customWidth="1"/>
    <col min="7448" max="7448" width="1.33203125" style="55" customWidth="1"/>
    <col min="7449" max="7449" width="11.44140625" style="55" customWidth="1"/>
    <col min="7450" max="7450" width="1.33203125" style="55" customWidth="1"/>
    <col min="7451" max="7451" width="14.44140625" style="55" customWidth="1"/>
    <col min="7452" max="7452" width="1.33203125" style="55" customWidth="1"/>
    <col min="7453" max="7453" width="11.44140625" style="55" customWidth="1"/>
    <col min="7454" max="7454" width="6.44140625" style="55" customWidth="1"/>
    <col min="7455" max="7459" width="9.109375" style="55"/>
    <col min="7460" max="7460" width="10.44140625" style="55" bestFit="1" customWidth="1"/>
    <col min="7461" max="7696" width="9.109375" style="55"/>
    <col min="7697" max="7697" width="31.44140625" style="55" customWidth="1"/>
    <col min="7698" max="7699" width="2.44140625" style="55" customWidth="1"/>
    <col min="7700" max="7700" width="1.33203125" style="55" customWidth="1"/>
    <col min="7701" max="7701" width="11.44140625" style="55" customWidth="1"/>
    <col min="7702" max="7702" width="1.33203125" style="55" customWidth="1"/>
    <col min="7703" max="7703" width="11.44140625" style="55" customWidth="1"/>
    <col min="7704" max="7704" width="1.33203125" style="55" customWidth="1"/>
    <col min="7705" max="7705" width="11.44140625" style="55" customWidth="1"/>
    <col min="7706" max="7706" width="1.33203125" style="55" customWidth="1"/>
    <col min="7707" max="7707" width="14.44140625" style="55" customWidth="1"/>
    <col min="7708" max="7708" width="1.33203125" style="55" customWidth="1"/>
    <col min="7709" max="7709" width="11.44140625" style="55" customWidth="1"/>
    <col min="7710" max="7710" width="6.44140625" style="55" customWidth="1"/>
    <col min="7711" max="7715" width="9.109375" style="55"/>
    <col min="7716" max="7716" width="10.44140625" style="55" bestFit="1" customWidth="1"/>
    <col min="7717" max="7952" width="9.109375" style="55"/>
    <col min="7953" max="7953" width="31.44140625" style="55" customWidth="1"/>
    <col min="7954" max="7955" width="2.44140625" style="55" customWidth="1"/>
    <col min="7956" max="7956" width="1.33203125" style="55" customWidth="1"/>
    <col min="7957" max="7957" width="11.44140625" style="55" customWidth="1"/>
    <col min="7958" max="7958" width="1.33203125" style="55" customWidth="1"/>
    <col min="7959" max="7959" width="11.44140625" style="55" customWidth="1"/>
    <col min="7960" max="7960" width="1.33203125" style="55" customWidth="1"/>
    <col min="7961" max="7961" width="11.44140625" style="55" customWidth="1"/>
    <col min="7962" max="7962" width="1.33203125" style="55" customWidth="1"/>
    <col min="7963" max="7963" width="14.44140625" style="55" customWidth="1"/>
    <col min="7964" max="7964" width="1.33203125" style="55" customWidth="1"/>
    <col min="7965" max="7965" width="11.44140625" style="55" customWidth="1"/>
    <col min="7966" max="7966" width="6.44140625" style="55" customWidth="1"/>
    <col min="7967" max="7971" width="9.109375" style="55"/>
    <col min="7972" max="7972" width="10.44140625" style="55" bestFit="1" customWidth="1"/>
    <col min="7973" max="8208" width="9.109375" style="55"/>
    <col min="8209" max="8209" width="31.44140625" style="55" customWidth="1"/>
    <col min="8210" max="8211" width="2.44140625" style="55" customWidth="1"/>
    <col min="8212" max="8212" width="1.33203125" style="55" customWidth="1"/>
    <col min="8213" max="8213" width="11.44140625" style="55" customWidth="1"/>
    <col min="8214" max="8214" width="1.33203125" style="55" customWidth="1"/>
    <col min="8215" max="8215" width="11.44140625" style="55" customWidth="1"/>
    <col min="8216" max="8216" width="1.33203125" style="55" customWidth="1"/>
    <col min="8217" max="8217" width="11.44140625" style="55" customWidth="1"/>
    <col min="8218" max="8218" width="1.33203125" style="55" customWidth="1"/>
    <col min="8219" max="8219" width="14.44140625" style="55" customWidth="1"/>
    <col min="8220" max="8220" width="1.33203125" style="55" customWidth="1"/>
    <col min="8221" max="8221" width="11.44140625" style="55" customWidth="1"/>
    <col min="8222" max="8222" width="6.44140625" style="55" customWidth="1"/>
    <col min="8223" max="8227" width="9.109375" style="55"/>
    <col min="8228" max="8228" width="10.44140625" style="55" bestFit="1" customWidth="1"/>
    <col min="8229" max="8464" width="9.109375" style="55"/>
    <col min="8465" max="8465" width="31.44140625" style="55" customWidth="1"/>
    <col min="8466" max="8467" width="2.44140625" style="55" customWidth="1"/>
    <col min="8468" max="8468" width="1.33203125" style="55" customWidth="1"/>
    <col min="8469" max="8469" width="11.44140625" style="55" customWidth="1"/>
    <col min="8470" max="8470" width="1.33203125" style="55" customWidth="1"/>
    <col min="8471" max="8471" width="11.44140625" style="55" customWidth="1"/>
    <col min="8472" max="8472" width="1.33203125" style="55" customWidth="1"/>
    <col min="8473" max="8473" width="11.44140625" style="55" customWidth="1"/>
    <col min="8474" max="8474" width="1.33203125" style="55" customWidth="1"/>
    <col min="8475" max="8475" width="14.44140625" style="55" customWidth="1"/>
    <col min="8476" max="8476" width="1.33203125" style="55" customWidth="1"/>
    <col min="8477" max="8477" width="11.44140625" style="55" customWidth="1"/>
    <col min="8478" max="8478" width="6.44140625" style="55" customWidth="1"/>
    <col min="8479" max="8483" width="9.109375" style="55"/>
    <col min="8484" max="8484" width="10.44140625" style="55" bestFit="1" customWidth="1"/>
    <col min="8485" max="8720" width="9.109375" style="55"/>
    <col min="8721" max="8721" width="31.44140625" style="55" customWidth="1"/>
    <col min="8722" max="8723" width="2.44140625" style="55" customWidth="1"/>
    <col min="8724" max="8724" width="1.33203125" style="55" customWidth="1"/>
    <col min="8725" max="8725" width="11.44140625" style="55" customWidth="1"/>
    <col min="8726" max="8726" width="1.33203125" style="55" customWidth="1"/>
    <col min="8727" max="8727" width="11.44140625" style="55" customWidth="1"/>
    <col min="8728" max="8728" width="1.33203125" style="55" customWidth="1"/>
    <col min="8729" max="8729" width="11.44140625" style="55" customWidth="1"/>
    <col min="8730" max="8730" width="1.33203125" style="55" customWidth="1"/>
    <col min="8731" max="8731" width="14.44140625" style="55" customWidth="1"/>
    <col min="8732" max="8732" width="1.33203125" style="55" customWidth="1"/>
    <col min="8733" max="8733" width="11.44140625" style="55" customWidth="1"/>
    <col min="8734" max="8734" width="6.44140625" style="55" customWidth="1"/>
    <col min="8735" max="8739" width="9.109375" style="55"/>
    <col min="8740" max="8740" width="10.44140625" style="55" bestFit="1" customWidth="1"/>
    <col min="8741" max="8976" width="9.109375" style="55"/>
    <col min="8977" max="8977" width="31.44140625" style="55" customWidth="1"/>
    <col min="8978" max="8979" width="2.44140625" style="55" customWidth="1"/>
    <col min="8980" max="8980" width="1.33203125" style="55" customWidth="1"/>
    <col min="8981" max="8981" width="11.44140625" style="55" customWidth="1"/>
    <col min="8982" max="8982" width="1.33203125" style="55" customWidth="1"/>
    <col min="8983" max="8983" width="11.44140625" style="55" customWidth="1"/>
    <col min="8984" max="8984" width="1.33203125" style="55" customWidth="1"/>
    <col min="8985" max="8985" width="11.44140625" style="55" customWidth="1"/>
    <col min="8986" max="8986" width="1.33203125" style="55" customWidth="1"/>
    <col min="8987" max="8987" width="14.44140625" style="55" customWidth="1"/>
    <col min="8988" max="8988" width="1.33203125" style="55" customWidth="1"/>
    <col min="8989" max="8989" width="11.44140625" style="55" customWidth="1"/>
    <col min="8990" max="8990" width="6.44140625" style="55" customWidth="1"/>
    <col min="8991" max="8995" width="9.109375" style="55"/>
    <col min="8996" max="8996" width="10.44140625" style="55" bestFit="1" customWidth="1"/>
    <col min="8997" max="9232" width="9.109375" style="55"/>
    <col min="9233" max="9233" width="31.44140625" style="55" customWidth="1"/>
    <col min="9234" max="9235" width="2.44140625" style="55" customWidth="1"/>
    <col min="9236" max="9236" width="1.33203125" style="55" customWidth="1"/>
    <col min="9237" max="9237" width="11.44140625" style="55" customWidth="1"/>
    <col min="9238" max="9238" width="1.33203125" style="55" customWidth="1"/>
    <col min="9239" max="9239" width="11.44140625" style="55" customWidth="1"/>
    <col min="9240" max="9240" width="1.33203125" style="55" customWidth="1"/>
    <col min="9241" max="9241" width="11.44140625" style="55" customWidth="1"/>
    <col min="9242" max="9242" width="1.33203125" style="55" customWidth="1"/>
    <col min="9243" max="9243" width="14.44140625" style="55" customWidth="1"/>
    <col min="9244" max="9244" width="1.33203125" style="55" customWidth="1"/>
    <col min="9245" max="9245" width="11.44140625" style="55" customWidth="1"/>
    <col min="9246" max="9246" width="6.44140625" style="55" customWidth="1"/>
    <col min="9247" max="9251" width="9.109375" style="55"/>
    <col min="9252" max="9252" width="10.44140625" style="55" bestFit="1" customWidth="1"/>
    <col min="9253" max="9488" width="9.109375" style="55"/>
    <col min="9489" max="9489" width="31.44140625" style="55" customWidth="1"/>
    <col min="9490" max="9491" width="2.44140625" style="55" customWidth="1"/>
    <col min="9492" max="9492" width="1.33203125" style="55" customWidth="1"/>
    <col min="9493" max="9493" width="11.44140625" style="55" customWidth="1"/>
    <col min="9494" max="9494" width="1.33203125" style="55" customWidth="1"/>
    <col min="9495" max="9495" width="11.44140625" style="55" customWidth="1"/>
    <col min="9496" max="9496" width="1.33203125" style="55" customWidth="1"/>
    <col min="9497" max="9497" width="11.44140625" style="55" customWidth="1"/>
    <col min="9498" max="9498" width="1.33203125" style="55" customWidth="1"/>
    <col min="9499" max="9499" width="14.44140625" style="55" customWidth="1"/>
    <col min="9500" max="9500" width="1.33203125" style="55" customWidth="1"/>
    <col min="9501" max="9501" width="11.44140625" style="55" customWidth="1"/>
    <col min="9502" max="9502" width="6.44140625" style="55" customWidth="1"/>
    <col min="9503" max="9507" width="9.109375" style="55"/>
    <col min="9508" max="9508" width="10.44140625" style="55" bestFit="1" customWidth="1"/>
    <col min="9509" max="9744" width="9.109375" style="55"/>
    <col min="9745" max="9745" width="31.44140625" style="55" customWidth="1"/>
    <col min="9746" max="9747" width="2.44140625" style="55" customWidth="1"/>
    <col min="9748" max="9748" width="1.33203125" style="55" customWidth="1"/>
    <col min="9749" max="9749" width="11.44140625" style="55" customWidth="1"/>
    <col min="9750" max="9750" width="1.33203125" style="55" customWidth="1"/>
    <col min="9751" max="9751" width="11.44140625" style="55" customWidth="1"/>
    <col min="9752" max="9752" width="1.33203125" style="55" customWidth="1"/>
    <col min="9753" max="9753" width="11.44140625" style="55" customWidth="1"/>
    <col min="9754" max="9754" width="1.33203125" style="55" customWidth="1"/>
    <col min="9755" max="9755" width="14.44140625" style="55" customWidth="1"/>
    <col min="9756" max="9756" width="1.33203125" style="55" customWidth="1"/>
    <col min="9757" max="9757" width="11.44140625" style="55" customWidth="1"/>
    <col min="9758" max="9758" width="6.44140625" style="55" customWidth="1"/>
    <col min="9759" max="9763" width="9.109375" style="55"/>
    <col min="9764" max="9764" width="10.44140625" style="55" bestFit="1" customWidth="1"/>
    <col min="9765" max="10000" width="9.109375" style="55"/>
    <col min="10001" max="10001" width="31.44140625" style="55" customWidth="1"/>
    <col min="10002" max="10003" width="2.44140625" style="55" customWidth="1"/>
    <col min="10004" max="10004" width="1.33203125" style="55" customWidth="1"/>
    <col min="10005" max="10005" width="11.44140625" style="55" customWidth="1"/>
    <col min="10006" max="10006" width="1.33203125" style="55" customWidth="1"/>
    <col min="10007" max="10007" width="11.44140625" style="55" customWidth="1"/>
    <col min="10008" max="10008" width="1.33203125" style="55" customWidth="1"/>
    <col min="10009" max="10009" width="11.44140625" style="55" customWidth="1"/>
    <col min="10010" max="10010" width="1.33203125" style="55" customWidth="1"/>
    <col min="10011" max="10011" width="14.44140625" style="55" customWidth="1"/>
    <col min="10012" max="10012" width="1.33203125" style="55" customWidth="1"/>
    <col min="10013" max="10013" width="11.44140625" style="55" customWidth="1"/>
    <col min="10014" max="10014" width="6.44140625" style="55" customWidth="1"/>
    <col min="10015" max="10019" width="9.109375" style="55"/>
    <col min="10020" max="10020" width="10.44140625" style="55" bestFit="1" customWidth="1"/>
    <col min="10021" max="10256" width="9.109375" style="55"/>
    <col min="10257" max="10257" width="31.44140625" style="55" customWidth="1"/>
    <col min="10258" max="10259" width="2.44140625" style="55" customWidth="1"/>
    <col min="10260" max="10260" width="1.33203125" style="55" customWidth="1"/>
    <col min="10261" max="10261" width="11.44140625" style="55" customWidth="1"/>
    <col min="10262" max="10262" width="1.33203125" style="55" customWidth="1"/>
    <col min="10263" max="10263" width="11.44140625" style="55" customWidth="1"/>
    <col min="10264" max="10264" width="1.33203125" style="55" customWidth="1"/>
    <col min="10265" max="10265" width="11.44140625" style="55" customWidth="1"/>
    <col min="10266" max="10266" width="1.33203125" style="55" customWidth="1"/>
    <col min="10267" max="10267" width="14.44140625" style="55" customWidth="1"/>
    <col min="10268" max="10268" width="1.33203125" style="55" customWidth="1"/>
    <col min="10269" max="10269" width="11.44140625" style="55" customWidth="1"/>
    <col min="10270" max="10270" width="6.44140625" style="55" customWidth="1"/>
    <col min="10271" max="10275" width="9.109375" style="55"/>
    <col min="10276" max="10276" width="10.44140625" style="55" bestFit="1" customWidth="1"/>
    <col min="10277" max="10512" width="9.109375" style="55"/>
    <col min="10513" max="10513" width="31.44140625" style="55" customWidth="1"/>
    <col min="10514" max="10515" width="2.44140625" style="55" customWidth="1"/>
    <col min="10516" max="10516" width="1.33203125" style="55" customWidth="1"/>
    <col min="10517" max="10517" width="11.44140625" style="55" customWidth="1"/>
    <col min="10518" max="10518" width="1.33203125" style="55" customWidth="1"/>
    <col min="10519" max="10519" width="11.44140625" style="55" customWidth="1"/>
    <col min="10520" max="10520" width="1.33203125" style="55" customWidth="1"/>
    <col min="10521" max="10521" width="11.44140625" style="55" customWidth="1"/>
    <col min="10522" max="10522" width="1.33203125" style="55" customWidth="1"/>
    <col min="10523" max="10523" width="14.44140625" style="55" customWidth="1"/>
    <col min="10524" max="10524" width="1.33203125" style="55" customWidth="1"/>
    <col min="10525" max="10525" width="11.44140625" style="55" customWidth="1"/>
    <col min="10526" max="10526" width="6.44140625" style="55" customWidth="1"/>
    <col min="10527" max="10531" width="9.109375" style="55"/>
    <col min="10532" max="10532" width="10.44140625" style="55" bestFit="1" customWidth="1"/>
    <col min="10533" max="10768" width="9.109375" style="55"/>
    <col min="10769" max="10769" width="31.44140625" style="55" customWidth="1"/>
    <col min="10770" max="10771" width="2.44140625" style="55" customWidth="1"/>
    <col min="10772" max="10772" width="1.33203125" style="55" customWidth="1"/>
    <col min="10773" max="10773" width="11.44140625" style="55" customWidth="1"/>
    <col min="10774" max="10774" width="1.33203125" style="55" customWidth="1"/>
    <col min="10775" max="10775" width="11.44140625" style="55" customWidth="1"/>
    <col min="10776" max="10776" width="1.33203125" style="55" customWidth="1"/>
    <col min="10777" max="10777" width="11.44140625" style="55" customWidth="1"/>
    <col min="10778" max="10778" width="1.33203125" style="55" customWidth="1"/>
    <col min="10779" max="10779" width="14.44140625" style="55" customWidth="1"/>
    <col min="10780" max="10780" width="1.33203125" style="55" customWidth="1"/>
    <col min="10781" max="10781" width="11.44140625" style="55" customWidth="1"/>
    <col min="10782" max="10782" width="6.44140625" style="55" customWidth="1"/>
    <col min="10783" max="10787" width="9.109375" style="55"/>
    <col min="10788" max="10788" width="10.44140625" style="55" bestFit="1" customWidth="1"/>
    <col min="10789" max="11024" width="9.109375" style="55"/>
    <col min="11025" max="11025" width="31.44140625" style="55" customWidth="1"/>
    <col min="11026" max="11027" width="2.44140625" style="55" customWidth="1"/>
    <col min="11028" max="11028" width="1.33203125" style="55" customWidth="1"/>
    <col min="11029" max="11029" width="11.44140625" style="55" customWidth="1"/>
    <col min="11030" max="11030" width="1.33203125" style="55" customWidth="1"/>
    <col min="11031" max="11031" width="11.44140625" style="55" customWidth="1"/>
    <col min="11032" max="11032" width="1.33203125" style="55" customWidth="1"/>
    <col min="11033" max="11033" width="11.44140625" style="55" customWidth="1"/>
    <col min="11034" max="11034" width="1.33203125" style="55" customWidth="1"/>
    <col min="11035" max="11035" width="14.44140625" style="55" customWidth="1"/>
    <col min="11036" max="11036" width="1.33203125" style="55" customWidth="1"/>
    <col min="11037" max="11037" width="11.44140625" style="55" customWidth="1"/>
    <col min="11038" max="11038" width="6.44140625" style="55" customWidth="1"/>
    <col min="11039" max="11043" width="9.109375" style="55"/>
    <col min="11044" max="11044" width="10.44140625" style="55" bestFit="1" customWidth="1"/>
    <col min="11045" max="11280" width="9.109375" style="55"/>
    <col min="11281" max="11281" width="31.44140625" style="55" customWidth="1"/>
    <col min="11282" max="11283" width="2.44140625" style="55" customWidth="1"/>
    <col min="11284" max="11284" width="1.33203125" style="55" customWidth="1"/>
    <col min="11285" max="11285" width="11.44140625" style="55" customWidth="1"/>
    <col min="11286" max="11286" width="1.33203125" style="55" customWidth="1"/>
    <col min="11287" max="11287" width="11.44140625" style="55" customWidth="1"/>
    <col min="11288" max="11288" width="1.33203125" style="55" customWidth="1"/>
    <col min="11289" max="11289" width="11.44140625" style="55" customWidth="1"/>
    <col min="11290" max="11290" width="1.33203125" style="55" customWidth="1"/>
    <col min="11291" max="11291" width="14.44140625" style="55" customWidth="1"/>
    <col min="11292" max="11292" width="1.33203125" style="55" customWidth="1"/>
    <col min="11293" max="11293" width="11.44140625" style="55" customWidth="1"/>
    <col min="11294" max="11294" width="6.44140625" style="55" customWidth="1"/>
    <col min="11295" max="11299" width="9.109375" style="55"/>
    <col min="11300" max="11300" width="10.44140625" style="55" bestFit="1" customWidth="1"/>
    <col min="11301" max="11536" width="9.109375" style="55"/>
    <col min="11537" max="11537" width="31.44140625" style="55" customWidth="1"/>
    <col min="11538" max="11539" width="2.44140625" style="55" customWidth="1"/>
    <col min="11540" max="11540" width="1.33203125" style="55" customWidth="1"/>
    <col min="11541" max="11541" width="11.44140625" style="55" customWidth="1"/>
    <col min="11542" max="11542" width="1.33203125" style="55" customWidth="1"/>
    <col min="11543" max="11543" width="11.44140625" style="55" customWidth="1"/>
    <col min="11544" max="11544" width="1.33203125" style="55" customWidth="1"/>
    <col min="11545" max="11545" width="11.44140625" style="55" customWidth="1"/>
    <col min="11546" max="11546" width="1.33203125" style="55" customWidth="1"/>
    <col min="11547" max="11547" width="14.44140625" style="55" customWidth="1"/>
    <col min="11548" max="11548" width="1.33203125" style="55" customWidth="1"/>
    <col min="11549" max="11549" width="11.44140625" style="55" customWidth="1"/>
    <col min="11550" max="11550" width="6.44140625" style="55" customWidth="1"/>
    <col min="11551" max="11555" width="9.109375" style="55"/>
    <col min="11556" max="11556" width="10.44140625" style="55" bestFit="1" customWidth="1"/>
    <col min="11557" max="11792" width="9.109375" style="55"/>
    <col min="11793" max="11793" width="31.44140625" style="55" customWidth="1"/>
    <col min="11794" max="11795" width="2.44140625" style="55" customWidth="1"/>
    <col min="11796" max="11796" width="1.33203125" style="55" customWidth="1"/>
    <col min="11797" max="11797" width="11.44140625" style="55" customWidth="1"/>
    <col min="11798" max="11798" width="1.33203125" style="55" customWidth="1"/>
    <col min="11799" max="11799" width="11.44140625" style="55" customWidth="1"/>
    <col min="11800" max="11800" width="1.33203125" style="55" customWidth="1"/>
    <col min="11801" max="11801" width="11.44140625" style="55" customWidth="1"/>
    <col min="11802" max="11802" width="1.33203125" style="55" customWidth="1"/>
    <col min="11803" max="11803" width="14.44140625" style="55" customWidth="1"/>
    <col min="11804" max="11804" width="1.33203125" style="55" customWidth="1"/>
    <col min="11805" max="11805" width="11.44140625" style="55" customWidth="1"/>
    <col min="11806" max="11806" width="6.44140625" style="55" customWidth="1"/>
    <col min="11807" max="11811" width="9.109375" style="55"/>
    <col min="11812" max="11812" width="10.44140625" style="55" bestFit="1" customWidth="1"/>
    <col min="11813" max="12048" width="9.109375" style="55"/>
    <col min="12049" max="12049" width="31.44140625" style="55" customWidth="1"/>
    <col min="12050" max="12051" width="2.44140625" style="55" customWidth="1"/>
    <col min="12052" max="12052" width="1.33203125" style="55" customWidth="1"/>
    <col min="12053" max="12053" width="11.44140625" style="55" customWidth="1"/>
    <col min="12054" max="12054" width="1.33203125" style="55" customWidth="1"/>
    <col min="12055" max="12055" width="11.44140625" style="55" customWidth="1"/>
    <col min="12056" max="12056" width="1.33203125" style="55" customWidth="1"/>
    <col min="12057" max="12057" width="11.44140625" style="55" customWidth="1"/>
    <col min="12058" max="12058" width="1.33203125" style="55" customWidth="1"/>
    <col min="12059" max="12059" width="14.44140625" style="55" customWidth="1"/>
    <col min="12060" max="12060" width="1.33203125" style="55" customWidth="1"/>
    <col min="12061" max="12061" width="11.44140625" style="55" customWidth="1"/>
    <col min="12062" max="12062" width="6.44140625" style="55" customWidth="1"/>
    <col min="12063" max="12067" width="9.109375" style="55"/>
    <col min="12068" max="12068" width="10.44140625" style="55" bestFit="1" customWidth="1"/>
    <col min="12069" max="12304" width="9.109375" style="55"/>
    <col min="12305" max="12305" width="31.44140625" style="55" customWidth="1"/>
    <col min="12306" max="12307" width="2.44140625" style="55" customWidth="1"/>
    <col min="12308" max="12308" width="1.33203125" style="55" customWidth="1"/>
    <col min="12309" max="12309" width="11.44140625" style="55" customWidth="1"/>
    <col min="12310" max="12310" width="1.33203125" style="55" customWidth="1"/>
    <col min="12311" max="12311" width="11.44140625" style="55" customWidth="1"/>
    <col min="12312" max="12312" width="1.33203125" style="55" customWidth="1"/>
    <col min="12313" max="12313" width="11.44140625" style="55" customWidth="1"/>
    <col min="12314" max="12314" width="1.33203125" style="55" customWidth="1"/>
    <col min="12315" max="12315" width="14.44140625" style="55" customWidth="1"/>
    <col min="12316" max="12316" width="1.33203125" style="55" customWidth="1"/>
    <col min="12317" max="12317" width="11.44140625" style="55" customWidth="1"/>
    <col min="12318" max="12318" width="6.44140625" style="55" customWidth="1"/>
    <col min="12319" max="12323" width="9.109375" style="55"/>
    <col min="12324" max="12324" width="10.44140625" style="55" bestFit="1" customWidth="1"/>
    <col min="12325" max="12560" width="9.109375" style="55"/>
    <col min="12561" max="12561" width="31.44140625" style="55" customWidth="1"/>
    <col min="12562" max="12563" width="2.44140625" style="55" customWidth="1"/>
    <col min="12564" max="12564" width="1.33203125" style="55" customWidth="1"/>
    <col min="12565" max="12565" width="11.44140625" style="55" customWidth="1"/>
    <col min="12566" max="12566" width="1.33203125" style="55" customWidth="1"/>
    <col min="12567" max="12567" width="11.44140625" style="55" customWidth="1"/>
    <col min="12568" max="12568" width="1.33203125" style="55" customWidth="1"/>
    <col min="12569" max="12569" width="11.44140625" style="55" customWidth="1"/>
    <col min="12570" max="12570" width="1.33203125" style="55" customWidth="1"/>
    <col min="12571" max="12571" width="14.44140625" style="55" customWidth="1"/>
    <col min="12572" max="12572" width="1.33203125" style="55" customWidth="1"/>
    <col min="12573" max="12573" width="11.44140625" style="55" customWidth="1"/>
    <col min="12574" max="12574" width="6.44140625" style="55" customWidth="1"/>
    <col min="12575" max="12579" width="9.109375" style="55"/>
    <col min="12580" max="12580" width="10.44140625" style="55" bestFit="1" customWidth="1"/>
    <col min="12581" max="12816" width="9.109375" style="55"/>
    <col min="12817" max="12817" width="31.44140625" style="55" customWidth="1"/>
    <col min="12818" max="12819" width="2.44140625" style="55" customWidth="1"/>
    <col min="12820" max="12820" width="1.33203125" style="55" customWidth="1"/>
    <col min="12821" max="12821" width="11.44140625" style="55" customWidth="1"/>
    <col min="12822" max="12822" width="1.33203125" style="55" customWidth="1"/>
    <col min="12823" max="12823" width="11.44140625" style="55" customWidth="1"/>
    <col min="12824" max="12824" width="1.33203125" style="55" customWidth="1"/>
    <col min="12825" max="12825" width="11.44140625" style="55" customWidth="1"/>
    <col min="12826" max="12826" width="1.33203125" style="55" customWidth="1"/>
    <col min="12827" max="12827" width="14.44140625" style="55" customWidth="1"/>
    <col min="12828" max="12828" width="1.33203125" style="55" customWidth="1"/>
    <col min="12829" max="12829" width="11.44140625" style="55" customWidth="1"/>
    <col min="12830" max="12830" width="6.44140625" style="55" customWidth="1"/>
    <col min="12831" max="12835" width="9.109375" style="55"/>
    <col min="12836" max="12836" width="10.44140625" style="55" bestFit="1" customWidth="1"/>
    <col min="12837" max="13072" width="9.109375" style="55"/>
    <col min="13073" max="13073" width="31.44140625" style="55" customWidth="1"/>
    <col min="13074" max="13075" width="2.44140625" style="55" customWidth="1"/>
    <col min="13076" max="13076" width="1.33203125" style="55" customWidth="1"/>
    <col min="13077" max="13077" width="11.44140625" style="55" customWidth="1"/>
    <col min="13078" max="13078" width="1.33203125" style="55" customWidth="1"/>
    <col min="13079" max="13079" width="11.44140625" style="55" customWidth="1"/>
    <col min="13080" max="13080" width="1.33203125" style="55" customWidth="1"/>
    <col min="13081" max="13081" width="11.44140625" style="55" customWidth="1"/>
    <col min="13082" max="13082" width="1.33203125" style="55" customWidth="1"/>
    <col min="13083" max="13083" width="14.44140625" style="55" customWidth="1"/>
    <col min="13084" max="13084" width="1.33203125" style="55" customWidth="1"/>
    <col min="13085" max="13085" width="11.44140625" style="55" customWidth="1"/>
    <col min="13086" max="13086" width="6.44140625" style="55" customWidth="1"/>
    <col min="13087" max="13091" width="9.109375" style="55"/>
    <col min="13092" max="13092" width="10.44140625" style="55" bestFit="1" customWidth="1"/>
    <col min="13093" max="13328" width="9.109375" style="55"/>
    <col min="13329" max="13329" width="31.44140625" style="55" customWidth="1"/>
    <col min="13330" max="13331" width="2.44140625" style="55" customWidth="1"/>
    <col min="13332" max="13332" width="1.33203125" style="55" customWidth="1"/>
    <col min="13333" max="13333" width="11.44140625" style="55" customWidth="1"/>
    <col min="13334" max="13334" width="1.33203125" style="55" customWidth="1"/>
    <col min="13335" max="13335" width="11.44140625" style="55" customWidth="1"/>
    <col min="13336" max="13336" width="1.33203125" style="55" customWidth="1"/>
    <col min="13337" max="13337" width="11.44140625" style="55" customWidth="1"/>
    <col min="13338" max="13338" width="1.33203125" style="55" customWidth="1"/>
    <col min="13339" max="13339" width="14.44140625" style="55" customWidth="1"/>
    <col min="13340" max="13340" width="1.33203125" style="55" customWidth="1"/>
    <col min="13341" max="13341" width="11.44140625" style="55" customWidth="1"/>
    <col min="13342" max="13342" width="6.44140625" style="55" customWidth="1"/>
    <col min="13343" max="13347" width="9.109375" style="55"/>
    <col min="13348" max="13348" width="10.44140625" style="55" bestFit="1" customWidth="1"/>
    <col min="13349" max="13584" width="9.109375" style="55"/>
    <col min="13585" max="13585" width="31.44140625" style="55" customWidth="1"/>
    <col min="13586" max="13587" width="2.44140625" style="55" customWidth="1"/>
    <col min="13588" max="13588" width="1.33203125" style="55" customWidth="1"/>
    <col min="13589" max="13589" width="11.44140625" style="55" customWidth="1"/>
    <col min="13590" max="13590" width="1.33203125" style="55" customWidth="1"/>
    <col min="13591" max="13591" width="11.44140625" style="55" customWidth="1"/>
    <col min="13592" max="13592" width="1.33203125" style="55" customWidth="1"/>
    <col min="13593" max="13593" width="11.44140625" style="55" customWidth="1"/>
    <col min="13594" max="13594" width="1.33203125" style="55" customWidth="1"/>
    <col min="13595" max="13595" width="14.44140625" style="55" customWidth="1"/>
    <col min="13596" max="13596" width="1.33203125" style="55" customWidth="1"/>
    <col min="13597" max="13597" width="11.44140625" style="55" customWidth="1"/>
    <col min="13598" max="13598" width="6.44140625" style="55" customWidth="1"/>
    <col min="13599" max="13603" width="9.109375" style="55"/>
    <col min="13604" max="13604" width="10.44140625" style="55" bestFit="1" customWidth="1"/>
    <col min="13605" max="13840" width="9.109375" style="55"/>
    <col min="13841" max="13841" width="31.44140625" style="55" customWidth="1"/>
    <col min="13842" max="13843" width="2.44140625" style="55" customWidth="1"/>
    <col min="13844" max="13844" width="1.33203125" style="55" customWidth="1"/>
    <col min="13845" max="13845" width="11.44140625" style="55" customWidth="1"/>
    <col min="13846" max="13846" width="1.33203125" style="55" customWidth="1"/>
    <col min="13847" max="13847" width="11.44140625" style="55" customWidth="1"/>
    <col min="13848" max="13848" width="1.33203125" style="55" customWidth="1"/>
    <col min="13849" max="13849" width="11.44140625" style="55" customWidth="1"/>
    <col min="13850" max="13850" width="1.33203125" style="55" customWidth="1"/>
    <col min="13851" max="13851" width="14.44140625" style="55" customWidth="1"/>
    <col min="13852" max="13852" width="1.33203125" style="55" customWidth="1"/>
    <col min="13853" max="13853" width="11.44140625" style="55" customWidth="1"/>
    <col min="13854" max="13854" width="6.44140625" style="55" customWidth="1"/>
    <col min="13855" max="13859" width="9.109375" style="55"/>
    <col min="13860" max="13860" width="10.44140625" style="55" bestFit="1" customWidth="1"/>
    <col min="13861" max="14096" width="9.109375" style="55"/>
    <col min="14097" max="14097" width="31.44140625" style="55" customWidth="1"/>
    <col min="14098" max="14099" width="2.44140625" style="55" customWidth="1"/>
    <col min="14100" max="14100" width="1.33203125" style="55" customWidth="1"/>
    <col min="14101" max="14101" width="11.44140625" style="55" customWidth="1"/>
    <col min="14102" max="14102" width="1.33203125" style="55" customWidth="1"/>
    <col min="14103" max="14103" width="11.44140625" style="55" customWidth="1"/>
    <col min="14104" max="14104" width="1.33203125" style="55" customWidth="1"/>
    <col min="14105" max="14105" width="11.44140625" style="55" customWidth="1"/>
    <col min="14106" max="14106" width="1.33203125" style="55" customWidth="1"/>
    <col min="14107" max="14107" width="14.44140625" style="55" customWidth="1"/>
    <col min="14108" max="14108" width="1.33203125" style="55" customWidth="1"/>
    <col min="14109" max="14109" width="11.44140625" style="55" customWidth="1"/>
    <col min="14110" max="14110" width="6.44140625" style="55" customWidth="1"/>
    <col min="14111" max="14115" width="9.109375" style="55"/>
    <col min="14116" max="14116" width="10.44140625" style="55" bestFit="1" customWidth="1"/>
    <col min="14117" max="14352" width="9.109375" style="55"/>
    <col min="14353" max="14353" width="31.44140625" style="55" customWidth="1"/>
    <col min="14354" max="14355" width="2.44140625" style="55" customWidth="1"/>
    <col min="14356" max="14356" width="1.33203125" style="55" customWidth="1"/>
    <col min="14357" max="14357" width="11.44140625" style="55" customWidth="1"/>
    <col min="14358" max="14358" width="1.33203125" style="55" customWidth="1"/>
    <col min="14359" max="14359" width="11.44140625" style="55" customWidth="1"/>
    <col min="14360" max="14360" width="1.33203125" style="55" customWidth="1"/>
    <col min="14361" max="14361" width="11.44140625" style="55" customWidth="1"/>
    <col min="14362" max="14362" width="1.33203125" style="55" customWidth="1"/>
    <col min="14363" max="14363" width="14.44140625" style="55" customWidth="1"/>
    <col min="14364" max="14364" width="1.33203125" style="55" customWidth="1"/>
    <col min="14365" max="14365" width="11.44140625" style="55" customWidth="1"/>
    <col min="14366" max="14366" width="6.44140625" style="55" customWidth="1"/>
    <col min="14367" max="14371" width="9.109375" style="55"/>
    <col min="14372" max="14372" width="10.44140625" style="55" bestFit="1" customWidth="1"/>
    <col min="14373" max="14608" width="9.109375" style="55"/>
    <col min="14609" max="14609" width="31.44140625" style="55" customWidth="1"/>
    <col min="14610" max="14611" width="2.44140625" style="55" customWidth="1"/>
    <col min="14612" max="14612" width="1.33203125" style="55" customWidth="1"/>
    <col min="14613" max="14613" width="11.44140625" style="55" customWidth="1"/>
    <col min="14614" max="14614" width="1.33203125" style="55" customWidth="1"/>
    <col min="14615" max="14615" width="11.44140625" style="55" customWidth="1"/>
    <col min="14616" max="14616" width="1.33203125" style="55" customWidth="1"/>
    <col min="14617" max="14617" width="11.44140625" style="55" customWidth="1"/>
    <col min="14618" max="14618" width="1.33203125" style="55" customWidth="1"/>
    <col min="14619" max="14619" width="14.44140625" style="55" customWidth="1"/>
    <col min="14620" max="14620" width="1.33203125" style="55" customWidth="1"/>
    <col min="14621" max="14621" width="11.44140625" style="55" customWidth="1"/>
    <col min="14622" max="14622" width="6.44140625" style="55" customWidth="1"/>
    <col min="14623" max="14627" width="9.109375" style="55"/>
    <col min="14628" max="14628" width="10.44140625" style="55" bestFit="1" customWidth="1"/>
    <col min="14629" max="14864" width="9.109375" style="55"/>
    <col min="14865" max="14865" width="31.44140625" style="55" customWidth="1"/>
    <col min="14866" max="14867" width="2.44140625" style="55" customWidth="1"/>
    <col min="14868" max="14868" width="1.33203125" style="55" customWidth="1"/>
    <col min="14869" max="14869" width="11.44140625" style="55" customWidth="1"/>
    <col min="14870" max="14870" width="1.33203125" style="55" customWidth="1"/>
    <col min="14871" max="14871" width="11.44140625" style="55" customWidth="1"/>
    <col min="14872" max="14872" width="1.33203125" style="55" customWidth="1"/>
    <col min="14873" max="14873" width="11.44140625" style="55" customWidth="1"/>
    <col min="14874" max="14874" width="1.33203125" style="55" customWidth="1"/>
    <col min="14875" max="14875" width="14.44140625" style="55" customWidth="1"/>
    <col min="14876" max="14876" width="1.33203125" style="55" customWidth="1"/>
    <col min="14877" max="14877" width="11.44140625" style="55" customWidth="1"/>
    <col min="14878" max="14878" width="6.44140625" style="55" customWidth="1"/>
    <col min="14879" max="14883" width="9.109375" style="55"/>
    <col min="14884" max="14884" width="10.44140625" style="55" bestFit="1" customWidth="1"/>
    <col min="14885" max="15120" width="9.109375" style="55"/>
    <col min="15121" max="15121" width="31.44140625" style="55" customWidth="1"/>
    <col min="15122" max="15123" width="2.44140625" style="55" customWidth="1"/>
    <col min="15124" max="15124" width="1.33203125" style="55" customWidth="1"/>
    <col min="15125" max="15125" width="11.44140625" style="55" customWidth="1"/>
    <col min="15126" max="15126" width="1.33203125" style="55" customWidth="1"/>
    <col min="15127" max="15127" width="11.44140625" style="55" customWidth="1"/>
    <col min="15128" max="15128" width="1.33203125" style="55" customWidth="1"/>
    <col min="15129" max="15129" width="11.44140625" style="55" customWidth="1"/>
    <col min="15130" max="15130" width="1.33203125" style="55" customWidth="1"/>
    <col min="15131" max="15131" width="14.44140625" style="55" customWidth="1"/>
    <col min="15132" max="15132" width="1.33203125" style="55" customWidth="1"/>
    <col min="15133" max="15133" width="11.44140625" style="55" customWidth="1"/>
    <col min="15134" max="15134" width="6.44140625" style="55" customWidth="1"/>
    <col min="15135" max="15139" width="9.109375" style="55"/>
    <col min="15140" max="15140" width="10.44140625" style="55" bestFit="1" customWidth="1"/>
    <col min="15141" max="15376" width="9.109375" style="55"/>
    <col min="15377" max="15377" width="31.44140625" style="55" customWidth="1"/>
    <col min="15378" max="15379" width="2.44140625" style="55" customWidth="1"/>
    <col min="15380" max="15380" width="1.33203125" style="55" customWidth="1"/>
    <col min="15381" max="15381" width="11.44140625" style="55" customWidth="1"/>
    <col min="15382" max="15382" width="1.33203125" style="55" customWidth="1"/>
    <col min="15383" max="15383" width="11.44140625" style="55" customWidth="1"/>
    <col min="15384" max="15384" width="1.33203125" style="55" customWidth="1"/>
    <col min="15385" max="15385" width="11.44140625" style="55" customWidth="1"/>
    <col min="15386" max="15386" width="1.33203125" style="55" customWidth="1"/>
    <col min="15387" max="15387" width="14.44140625" style="55" customWidth="1"/>
    <col min="15388" max="15388" width="1.33203125" style="55" customWidth="1"/>
    <col min="15389" max="15389" width="11.44140625" style="55" customWidth="1"/>
    <col min="15390" max="15390" width="6.44140625" style="55" customWidth="1"/>
    <col min="15391" max="15395" width="9.109375" style="55"/>
    <col min="15396" max="15396" width="10.44140625" style="55" bestFit="1" customWidth="1"/>
    <col min="15397" max="15632" width="9.109375" style="55"/>
    <col min="15633" max="15633" width="31.44140625" style="55" customWidth="1"/>
    <col min="15634" max="15635" width="2.44140625" style="55" customWidth="1"/>
    <col min="15636" max="15636" width="1.33203125" style="55" customWidth="1"/>
    <col min="15637" max="15637" width="11.44140625" style="55" customWidth="1"/>
    <col min="15638" max="15638" width="1.33203125" style="55" customWidth="1"/>
    <col min="15639" max="15639" width="11.44140625" style="55" customWidth="1"/>
    <col min="15640" max="15640" width="1.33203125" style="55" customWidth="1"/>
    <col min="15641" max="15641" width="11.44140625" style="55" customWidth="1"/>
    <col min="15642" max="15642" width="1.33203125" style="55" customWidth="1"/>
    <col min="15643" max="15643" width="14.44140625" style="55" customWidth="1"/>
    <col min="15644" max="15644" width="1.33203125" style="55" customWidth="1"/>
    <col min="15645" max="15645" width="11.44140625" style="55" customWidth="1"/>
    <col min="15646" max="15646" width="6.44140625" style="55" customWidth="1"/>
    <col min="15647" max="15651" width="9.109375" style="55"/>
    <col min="15652" max="15652" width="10.44140625" style="55" bestFit="1" customWidth="1"/>
    <col min="15653" max="15888" width="9.109375" style="55"/>
    <col min="15889" max="15889" width="31.44140625" style="55" customWidth="1"/>
    <col min="15890" max="15891" width="2.44140625" style="55" customWidth="1"/>
    <col min="15892" max="15892" width="1.33203125" style="55" customWidth="1"/>
    <col min="15893" max="15893" width="11.44140625" style="55" customWidth="1"/>
    <col min="15894" max="15894" width="1.33203125" style="55" customWidth="1"/>
    <col min="15895" max="15895" width="11.44140625" style="55" customWidth="1"/>
    <col min="15896" max="15896" width="1.33203125" style="55" customWidth="1"/>
    <col min="15897" max="15897" width="11.44140625" style="55" customWidth="1"/>
    <col min="15898" max="15898" width="1.33203125" style="55" customWidth="1"/>
    <col min="15899" max="15899" width="14.44140625" style="55" customWidth="1"/>
    <col min="15900" max="15900" width="1.33203125" style="55" customWidth="1"/>
    <col min="15901" max="15901" width="11.44140625" style="55" customWidth="1"/>
    <col min="15902" max="15902" width="6.44140625" style="55" customWidth="1"/>
    <col min="15903" max="15907" width="9.109375" style="55"/>
    <col min="15908" max="15908" width="10.44140625" style="55" bestFit="1" customWidth="1"/>
    <col min="15909" max="16144" width="9.109375" style="55"/>
    <col min="16145" max="16145" width="31.44140625" style="55" customWidth="1"/>
    <col min="16146" max="16147" width="2.44140625" style="55" customWidth="1"/>
    <col min="16148" max="16148" width="1.33203125" style="55" customWidth="1"/>
    <col min="16149" max="16149" width="11.44140625" style="55" customWidth="1"/>
    <col min="16150" max="16150" width="1.33203125" style="55" customWidth="1"/>
    <col min="16151" max="16151" width="11.44140625" style="55" customWidth="1"/>
    <col min="16152" max="16152" width="1.33203125" style="55" customWidth="1"/>
    <col min="16153" max="16153" width="11.44140625" style="55" customWidth="1"/>
    <col min="16154" max="16154" width="1.33203125" style="55" customWidth="1"/>
    <col min="16155" max="16155" width="14.44140625" style="55" customWidth="1"/>
    <col min="16156" max="16156" width="1.33203125" style="55" customWidth="1"/>
    <col min="16157" max="16157" width="11.44140625" style="55" customWidth="1"/>
    <col min="16158" max="16158" width="6.44140625" style="55" customWidth="1"/>
    <col min="16159" max="16163" width="9.109375" style="55"/>
    <col min="16164" max="16164" width="10.44140625" style="55" bestFit="1" customWidth="1"/>
    <col min="16165" max="16384" width="9.109375" style="55"/>
  </cols>
  <sheetData>
    <row r="1" spans="1:47" ht="23.25" customHeight="1">
      <c r="A1" s="54"/>
      <c r="B1" s="54"/>
      <c r="AC1" s="56"/>
      <c r="AE1" s="56" t="s">
        <v>52</v>
      </c>
    </row>
    <row r="2" spans="1:47" s="60" customFormat="1" ht="23.25" customHeight="1">
      <c r="A2" s="57" t="s">
        <v>96</v>
      </c>
      <c r="B2" s="58"/>
      <c r="C2" s="58"/>
      <c r="D2" s="59"/>
      <c r="E2" s="59"/>
      <c r="F2" s="59"/>
      <c r="G2" s="59"/>
      <c r="H2" s="59"/>
      <c r="I2" s="59"/>
      <c r="J2" s="59"/>
      <c r="K2" s="59"/>
      <c r="L2" s="3"/>
      <c r="M2" s="74"/>
      <c r="N2" s="3"/>
      <c r="O2" s="59"/>
      <c r="P2" s="3"/>
      <c r="Q2" s="59"/>
      <c r="R2" s="3"/>
      <c r="S2" s="59"/>
      <c r="T2" s="3"/>
      <c r="U2" s="3"/>
      <c r="V2" s="3"/>
      <c r="W2" s="28"/>
      <c r="X2" s="3"/>
      <c r="Y2" s="3"/>
      <c r="Z2" s="58"/>
      <c r="AA2" s="58"/>
    </row>
    <row r="3" spans="1:47" ht="23.25" customHeight="1">
      <c r="A3" s="61" t="s">
        <v>145</v>
      </c>
    </row>
    <row r="4" spans="1:47" ht="23.25" customHeight="1">
      <c r="A4" s="61" t="s">
        <v>209</v>
      </c>
    </row>
    <row r="5" spans="1:47" ht="23.25" customHeight="1">
      <c r="AC5" s="62"/>
      <c r="AE5" s="62" t="s">
        <v>48</v>
      </c>
    </row>
    <row r="6" spans="1:47" ht="23.25" customHeight="1">
      <c r="D6" s="54"/>
      <c r="E6" s="157" t="s">
        <v>30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</row>
    <row r="7" spans="1:47" ht="23.25" customHeight="1">
      <c r="D7" s="54"/>
      <c r="E7" s="158" t="s">
        <v>87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54"/>
      <c r="AC7" s="54"/>
      <c r="AD7" s="54"/>
      <c r="AE7" s="54"/>
    </row>
    <row r="8" spans="1:47" ht="23.25" customHeight="1">
      <c r="C8" s="54"/>
      <c r="D8" s="54"/>
      <c r="E8" s="54"/>
      <c r="F8" s="54"/>
      <c r="G8" s="54"/>
      <c r="H8" s="54"/>
      <c r="I8" s="54"/>
      <c r="J8" s="54"/>
      <c r="K8" s="54"/>
      <c r="L8" s="54"/>
      <c r="M8" s="75" t="s">
        <v>219</v>
      </c>
      <c r="N8" s="54"/>
      <c r="O8" s="54"/>
      <c r="P8" s="54"/>
      <c r="R8" s="54"/>
      <c r="S8" s="158" t="s">
        <v>61</v>
      </c>
      <c r="T8" s="158"/>
      <c r="U8" s="158"/>
      <c r="V8" s="158"/>
      <c r="W8" s="158"/>
      <c r="X8" s="158"/>
      <c r="Y8" s="158"/>
      <c r="AC8" s="54"/>
      <c r="AD8" s="54"/>
      <c r="AE8" s="54"/>
      <c r="AF8" s="54"/>
    </row>
    <row r="9" spans="1:47" ht="23.25" customHeight="1">
      <c r="C9" s="54"/>
      <c r="D9" s="54"/>
      <c r="E9" s="54"/>
      <c r="F9" s="54"/>
      <c r="G9" s="54"/>
      <c r="H9" s="54"/>
      <c r="I9" s="54"/>
      <c r="J9" s="54"/>
      <c r="K9" s="54" t="s">
        <v>105</v>
      </c>
      <c r="L9" s="54"/>
      <c r="M9" s="75" t="s">
        <v>220</v>
      </c>
      <c r="N9" s="54"/>
      <c r="O9" s="157" t="s">
        <v>111</v>
      </c>
      <c r="P9" s="157"/>
      <c r="Q9" s="157"/>
      <c r="R9" s="54"/>
      <c r="S9" s="158" t="s">
        <v>110</v>
      </c>
      <c r="T9" s="158"/>
      <c r="U9" s="158"/>
      <c r="V9" s="158"/>
      <c r="W9" s="158"/>
      <c r="X9" s="54"/>
      <c r="Y9" s="54"/>
      <c r="Z9" s="54"/>
      <c r="AA9" s="54"/>
      <c r="AB9" s="54"/>
      <c r="AC9" s="54" t="s">
        <v>84</v>
      </c>
      <c r="AD9" s="54"/>
      <c r="AE9" s="54"/>
      <c r="AF9" s="54"/>
    </row>
    <row r="10" spans="1:47" s="54" customFormat="1" ht="23.25" customHeight="1">
      <c r="E10" s="54" t="s">
        <v>21</v>
      </c>
      <c r="K10" s="54" t="s">
        <v>106</v>
      </c>
      <c r="M10" s="75" t="s">
        <v>221</v>
      </c>
      <c r="O10" s="54" t="s">
        <v>57</v>
      </c>
      <c r="S10" s="64" t="s">
        <v>33</v>
      </c>
      <c r="U10" s="64"/>
      <c r="V10" s="64"/>
      <c r="W10" s="76" t="s">
        <v>224</v>
      </c>
      <c r="X10" s="64"/>
      <c r="Y10" s="54" t="s">
        <v>72</v>
      </c>
      <c r="AA10" s="77" t="s">
        <v>46</v>
      </c>
      <c r="AC10" s="54" t="s">
        <v>130</v>
      </c>
      <c r="AI10" s="55"/>
    </row>
    <row r="11" spans="1:47" s="54" customFormat="1" ht="23.25" customHeight="1">
      <c r="E11" s="54" t="s">
        <v>76</v>
      </c>
      <c r="G11" s="54" t="s">
        <v>65</v>
      </c>
      <c r="I11" s="54" t="s">
        <v>124</v>
      </c>
      <c r="K11" s="54" t="s">
        <v>107</v>
      </c>
      <c r="M11" s="75" t="s">
        <v>107</v>
      </c>
      <c r="O11" s="54" t="s">
        <v>58</v>
      </c>
      <c r="S11" s="64" t="s">
        <v>34</v>
      </c>
      <c r="U11" s="54" t="s">
        <v>105</v>
      </c>
      <c r="V11" s="64"/>
      <c r="W11" s="76" t="s">
        <v>225</v>
      </c>
      <c r="X11" s="64"/>
      <c r="Y11" s="64" t="s">
        <v>73</v>
      </c>
      <c r="AA11" s="77" t="s">
        <v>7</v>
      </c>
      <c r="AC11" s="54" t="s">
        <v>85</v>
      </c>
      <c r="AE11" s="64"/>
      <c r="AF11" s="64"/>
      <c r="AI11" s="55"/>
    </row>
    <row r="12" spans="1:47" s="54" customFormat="1" ht="23.25" customHeight="1">
      <c r="C12" s="65"/>
      <c r="E12" s="63" t="s">
        <v>75</v>
      </c>
      <c r="G12" s="63" t="s">
        <v>66</v>
      </c>
      <c r="I12" s="63" t="s">
        <v>92</v>
      </c>
      <c r="K12" s="63" t="s">
        <v>108</v>
      </c>
      <c r="M12" s="78" t="s">
        <v>108</v>
      </c>
      <c r="O12" s="63" t="s">
        <v>59</v>
      </c>
      <c r="Q12" s="63" t="s">
        <v>12</v>
      </c>
      <c r="S12" s="66" t="s">
        <v>35</v>
      </c>
      <c r="U12" s="63" t="s">
        <v>109</v>
      </c>
      <c r="V12" s="64"/>
      <c r="W12" s="79" t="s">
        <v>226</v>
      </c>
      <c r="X12" s="64"/>
      <c r="Y12" s="66" t="s">
        <v>74</v>
      </c>
      <c r="AA12" s="80" t="s">
        <v>95</v>
      </c>
      <c r="AC12" s="63" t="s">
        <v>86</v>
      </c>
      <c r="AE12" s="66" t="s">
        <v>46</v>
      </c>
      <c r="AF12" s="64"/>
      <c r="AI12" s="55"/>
    </row>
    <row r="13" spans="1:47" ht="23.25" customHeight="1">
      <c r="A13" s="61" t="s">
        <v>150</v>
      </c>
      <c r="B13" s="67"/>
      <c r="D13" s="69"/>
      <c r="E13" s="68">
        <v>526457</v>
      </c>
      <c r="F13" s="68"/>
      <c r="G13" s="68">
        <v>337774</v>
      </c>
      <c r="H13" s="68"/>
      <c r="I13" s="68">
        <v>37007</v>
      </c>
      <c r="J13" s="68"/>
      <c r="K13" s="68">
        <v>692418</v>
      </c>
      <c r="L13" s="68"/>
      <c r="M13" s="81">
        <v>0</v>
      </c>
      <c r="N13" s="68"/>
      <c r="O13" s="68">
        <v>57190</v>
      </c>
      <c r="P13" s="68"/>
      <c r="Q13" s="68">
        <v>-102955</v>
      </c>
      <c r="R13" s="68"/>
      <c r="S13" s="68">
        <v>8988</v>
      </c>
      <c r="T13" s="68"/>
      <c r="U13" s="68">
        <v>383003</v>
      </c>
      <c r="V13" s="68"/>
      <c r="W13" s="81">
        <v>0</v>
      </c>
      <c r="X13" s="68"/>
      <c r="Y13" s="68">
        <f>SUM(S13:W13)</f>
        <v>391991</v>
      </c>
      <c r="Z13" s="69"/>
      <c r="AA13" s="68">
        <f>SUM(E13:W13)</f>
        <v>1939882</v>
      </c>
      <c r="AB13" s="69"/>
      <c r="AC13" s="68">
        <v>521659</v>
      </c>
      <c r="AD13" s="69"/>
      <c r="AE13" s="68">
        <f>SUM(AA13:AC13)</f>
        <v>2461541</v>
      </c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</row>
    <row r="14" spans="1:47" ht="23.25" customHeight="1">
      <c r="A14" s="55" t="s">
        <v>147</v>
      </c>
      <c r="B14" s="67"/>
      <c r="D14" s="69"/>
      <c r="E14" s="69">
        <v>0</v>
      </c>
      <c r="F14" s="69"/>
      <c r="G14" s="69">
        <v>0</v>
      </c>
      <c r="H14" s="69"/>
      <c r="I14" s="69">
        <v>0</v>
      </c>
      <c r="J14" s="69"/>
      <c r="K14" s="69">
        <v>0</v>
      </c>
      <c r="L14" s="69"/>
      <c r="M14" s="82">
        <v>0</v>
      </c>
      <c r="N14" s="69"/>
      <c r="O14" s="69">
        <v>0</v>
      </c>
      <c r="P14" s="69"/>
      <c r="Q14" s="68">
        <f>PL!H115</f>
        <v>-111315</v>
      </c>
      <c r="R14" s="69"/>
      <c r="S14" s="69">
        <v>0</v>
      </c>
      <c r="T14" s="69"/>
      <c r="U14" s="69">
        <v>0</v>
      </c>
      <c r="V14" s="69"/>
      <c r="W14" s="82">
        <v>0</v>
      </c>
      <c r="X14" s="69"/>
      <c r="Y14" s="68">
        <f>SUM(S14:W14)</f>
        <v>0</v>
      </c>
      <c r="Z14" s="69"/>
      <c r="AA14" s="68">
        <f>SUM(E14:W14)</f>
        <v>-111315</v>
      </c>
      <c r="AB14" s="69"/>
      <c r="AC14" s="68">
        <f>PL!H116</f>
        <v>-44863</v>
      </c>
      <c r="AD14" s="69"/>
      <c r="AE14" s="68">
        <f>SUM(AA14:AC14)</f>
        <v>-156178</v>
      </c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</row>
    <row r="15" spans="1:47" ht="23.25" customHeight="1">
      <c r="A15" s="55" t="s">
        <v>53</v>
      </c>
      <c r="B15" s="67"/>
      <c r="D15" s="69"/>
      <c r="E15" s="70">
        <v>0</v>
      </c>
      <c r="F15" s="68"/>
      <c r="G15" s="70">
        <v>0</v>
      </c>
      <c r="H15" s="68"/>
      <c r="I15" s="70">
        <v>0</v>
      </c>
      <c r="J15" s="68"/>
      <c r="K15" s="70">
        <v>0</v>
      </c>
      <c r="L15" s="68"/>
      <c r="M15" s="83">
        <v>0</v>
      </c>
      <c r="N15" s="68"/>
      <c r="O15" s="70">
        <v>0</v>
      </c>
      <c r="P15" s="68"/>
      <c r="Q15" s="70">
        <v>0</v>
      </c>
      <c r="R15" s="68"/>
      <c r="S15" s="70">
        <v>-17609</v>
      </c>
      <c r="T15" s="68"/>
      <c r="U15" s="70">
        <v>0</v>
      </c>
      <c r="V15" s="68"/>
      <c r="W15" s="83">
        <v>0</v>
      </c>
      <c r="X15" s="68"/>
      <c r="Y15" s="70">
        <f>SUM(S15:W15)</f>
        <v>-17609</v>
      </c>
      <c r="Z15" s="69"/>
      <c r="AA15" s="70">
        <f>SUM(E15:W15)</f>
        <v>-17609</v>
      </c>
      <c r="AB15" s="69"/>
      <c r="AC15" s="84">
        <v>-13992</v>
      </c>
      <c r="AD15" s="69"/>
      <c r="AE15" s="70">
        <f>SUM(AA15:AC15)</f>
        <v>-31601</v>
      </c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</row>
    <row r="16" spans="1:47" ht="23.25" customHeight="1">
      <c r="A16" s="55" t="s">
        <v>54</v>
      </c>
      <c r="B16" s="67"/>
      <c r="D16" s="69"/>
      <c r="E16" s="69">
        <f>SUM(E14:E15)</f>
        <v>0</v>
      </c>
      <c r="F16" s="69"/>
      <c r="G16" s="69">
        <f>SUM(G14:G15)</f>
        <v>0</v>
      </c>
      <c r="H16" s="69"/>
      <c r="I16" s="69">
        <f>SUM(I14:I15)</f>
        <v>0</v>
      </c>
      <c r="J16" s="69"/>
      <c r="K16" s="69">
        <f>SUM(K14:K15)</f>
        <v>0</v>
      </c>
      <c r="L16" s="69"/>
      <c r="M16" s="82">
        <f>SUM(M14:M15)</f>
        <v>0</v>
      </c>
      <c r="N16" s="69"/>
      <c r="O16" s="69">
        <f>SUM(O14:O15)</f>
        <v>0</v>
      </c>
      <c r="P16" s="69"/>
      <c r="Q16" s="69">
        <f>SUM(Q14:Q15)</f>
        <v>-111315</v>
      </c>
      <c r="R16" s="69"/>
      <c r="S16" s="69">
        <f>SUM(S14:S15)</f>
        <v>-17609</v>
      </c>
      <c r="T16" s="69"/>
      <c r="U16" s="69">
        <f>SUM(U14:U15)</f>
        <v>0</v>
      </c>
      <c r="V16" s="69"/>
      <c r="W16" s="82">
        <f>SUM(W14:W15)</f>
        <v>0</v>
      </c>
      <c r="X16" s="69"/>
      <c r="Y16" s="69">
        <f>SUM(Y14:Y15)</f>
        <v>-17609</v>
      </c>
      <c r="Z16" s="69"/>
      <c r="AA16" s="69">
        <f>SUM(AA14:AA15)</f>
        <v>-128924</v>
      </c>
      <c r="AB16" s="69"/>
      <c r="AC16" s="69">
        <f>SUM(AC14:AC15)</f>
        <v>-58855</v>
      </c>
      <c r="AD16" s="69"/>
      <c r="AE16" s="69">
        <f>SUM(AE14:AE15)</f>
        <v>-187779</v>
      </c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</row>
    <row r="17" spans="1:54" ht="23.25" customHeight="1" thickBot="1">
      <c r="A17" s="61" t="s">
        <v>199</v>
      </c>
      <c r="B17" s="67"/>
      <c r="D17" s="69"/>
      <c r="E17" s="71">
        <f>SUM(E13:E16)-E16</f>
        <v>526457</v>
      </c>
      <c r="F17" s="69"/>
      <c r="G17" s="71">
        <f>SUM(G13:G16)-G16</f>
        <v>337774</v>
      </c>
      <c r="H17" s="69"/>
      <c r="I17" s="71">
        <f>SUM(I13:I16)-I16</f>
        <v>37007</v>
      </c>
      <c r="J17" s="69"/>
      <c r="K17" s="71">
        <f>SUM(K13:K16)-K16</f>
        <v>692418</v>
      </c>
      <c r="L17" s="69"/>
      <c r="M17" s="85">
        <f>SUM(M13:M16)-M16</f>
        <v>0</v>
      </c>
      <c r="N17" s="69"/>
      <c r="O17" s="71">
        <f>SUM(O13:O16)-O16</f>
        <v>57190</v>
      </c>
      <c r="P17" s="69"/>
      <c r="Q17" s="71">
        <f>SUM(Q13:Q16)-Q16</f>
        <v>-214270</v>
      </c>
      <c r="R17" s="69"/>
      <c r="S17" s="71">
        <f>SUM(S13:S16)-S16</f>
        <v>-8621</v>
      </c>
      <c r="T17" s="69"/>
      <c r="U17" s="71">
        <f>SUM(U13:U16)-U16</f>
        <v>383003</v>
      </c>
      <c r="V17" s="69"/>
      <c r="W17" s="85">
        <f>SUM(W13:W16)-W16</f>
        <v>0</v>
      </c>
      <c r="X17" s="69"/>
      <c r="Y17" s="71">
        <f>SUM(Y13:Y16)-Y16</f>
        <v>374382</v>
      </c>
      <c r="Z17" s="69"/>
      <c r="AA17" s="71">
        <f>SUM(AA13:AA16)-AA16</f>
        <v>1810958</v>
      </c>
      <c r="AB17" s="69"/>
      <c r="AC17" s="71">
        <f>SUM(AC13:AC16)-AC16</f>
        <v>462804</v>
      </c>
      <c r="AD17" s="69"/>
      <c r="AE17" s="71">
        <f>SUM(AE13:AE16)-AE16</f>
        <v>2273762</v>
      </c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</row>
    <row r="18" spans="1:54" ht="10.199999999999999" customHeight="1" thickTop="1"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86"/>
      <c r="N18" s="67"/>
      <c r="O18" s="67"/>
      <c r="P18" s="67"/>
      <c r="Q18" s="67"/>
      <c r="R18" s="67"/>
      <c r="S18" s="67"/>
      <c r="T18" s="67"/>
      <c r="U18" s="67"/>
      <c r="V18" s="67"/>
      <c r="W18" s="86"/>
      <c r="X18" s="67"/>
      <c r="Y18" s="67"/>
      <c r="Z18" s="67"/>
      <c r="AA18" s="67"/>
      <c r="AB18" s="67"/>
      <c r="AC18" s="67"/>
      <c r="AD18" s="67"/>
      <c r="AE18" s="67"/>
    </row>
    <row r="19" spans="1:54" ht="23.25" customHeight="1">
      <c r="A19" s="61" t="s">
        <v>176</v>
      </c>
      <c r="B19" s="67"/>
      <c r="D19" s="69"/>
      <c r="E19" s="81">
        <v>526457</v>
      </c>
      <c r="F19" s="81"/>
      <c r="G19" s="81">
        <v>337774</v>
      </c>
      <c r="H19" s="81"/>
      <c r="I19" s="81">
        <v>37007</v>
      </c>
      <c r="J19" s="81"/>
      <c r="K19" s="81">
        <v>692418</v>
      </c>
      <c r="L19" s="81"/>
      <c r="M19" s="81">
        <v>0</v>
      </c>
      <c r="N19" s="81"/>
      <c r="O19" s="81">
        <v>57190</v>
      </c>
      <c r="P19" s="81"/>
      <c r="Q19" s="81">
        <v>-633907</v>
      </c>
      <c r="R19" s="81"/>
      <c r="S19" s="81">
        <v>18885</v>
      </c>
      <c r="T19" s="81"/>
      <c r="U19" s="81">
        <v>383003</v>
      </c>
      <c r="V19" s="81"/>
      <c r="W19" s="81">
        <v>0</v>
      </c>
      <c r="X19" s="81"/>
      <c r="Y19" s="81">
        <f>SUM(S19:W19)</f>
        <v>401888</v>
      </c>
      <c r="Z19" s="82"/>
      <c r="AA19" s="81">
        <f>SUM(E19:Q19)+Y19</f>
        <v>1418827</v>
      </c>
      <c r="AB19" s="82"/>
      <c r="AC19" s="81">
        <v>247152</v>
      </c>
      <c r="AE19" s="68">
        <f>SUM(AA19:AC19)</f>
        <v>1665979</v>
      </c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</row>
    <row r="20" spans="1:54" ht="23.25" customHeight="1">
      <c r="A20" s="55" t="s">
        <v>147</v>
      </c>
      <c r="B20" s="67"/>
      <c r="D20" s="69"/>
      <c r="E20" s="69">
        <v>0</v>
      </c>
      <c r="F20" s="69"/>
      <c r="G20" s="69">
        <v>0</v>
      </c>
      <c r="H20" s="69"/>
      <c r="I20" s="69">
        <v>0</v>
      </c>
      <c r="J20" s="69"/>
      <c r="K20" s="69">
        <v>0</v>
      </c>
      <c r="L20" s="69"/>
      <c r="M20" s="82">
        <v>0</v>
      </c>
      <c r="N20" s="69"/>
      <c r="O20" s="69">
        <v>0</v>
      </c>
      <c r="P20" s="69"/>
      <c r="Q20" s="68">
        <f>PL!F115</f>
        <v>-164534</v>
      </c>
      <c r="R20" s="69"/>
      <c r="S20" s="69">
        <v>0</v>
      </c>
      <c r="T20" s="69"/>
      <c r="U20" s="69">
        <v>0</v>
      </c>
      <c r="V20" s="69"/>
      <c r="W20" s="82">
        <v>0</v>
      </c>
      <c r="X20" s="69"/>
      <c r="Y20" s="82">
        <f>SUM(S20:W20)</f>
        <v>0</v>
      </c>
      <c r="Z20" s="69"/>
      <c r="AA20" s="68">
        <f>SUM(E20:U20)</f>
        <v>-164534</v>
      </c>
      <c r="AB20" s="69"/>
      <c r="AC20" s="68">
        <f>PL!F116</f>
        <v>-81534</v>
      </c>
      <c r="AD20" s="69"/>
      <c r="AE20" s="68">
        <f>SUM(AA20:AC20)</f>
        <v>-246068</v>
      </c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</row>
    <row r="21" spans="1:54" ht="23.25" customHeight="1">
      <c r="A21" s="55" t="s">
        <v>53</v>
      </c>
      <c r="B21" s="67"/>
      <c r="D21" s="69"/>
      <c r="E21" s="70">
        <v>0</v>
      </c>
      <c r="F21" s="68"/>
      <c r="G21" s="70">
        <v>0</v>
      </c>
      <c r="H21" s="68"/>
      <c r="I21" s="70">
        <v>0</v>
      </c>
      <c r="J21" s="68"/>
      <c r="K21" s="70">
        <v>0</v>
      </c>
      <c r="L21" s="68"/>
      <c r="M21" s="83">
        <v>0</v>
      </c>
      <c r="N21" s="68"/>
      <c r="O21" s="70">
        <v>0</v>
      </c>
      <c r="P21" s="68"/>
      <c r="Q21" s="70">
        <v>0</v>
      </c>
      <c r="R21" s="68"/>
      <c r="S21" s="70">
        <v>-7674</v>
      </c>
      <c r="T21" s="68"/>
      <c r="U21" s="70">
        <v>0</v>
      </c>
      <c r="V21" s="68"/>
      <c r="W21" s="83">
        <v>546</v>
      </c>
      <c r="X21" s="68"/>
      <c r="Y21" s="83">
        <f>SUM(S21:W21)</f>
        <v>-7128</v>
      </c>
      <c r="Z21" s="69"/>
      <c r="AA21" s="70">
        <f>SUM(E21:W21)</f>
        <v>-7128</v>
      </c>
      <c r="AB21" s="69"/>
      <c r="AC21" s="87">
        <f>PL!F121-PL!F116</f>
        <v>-4266</v>
      </c>
      <c r="AD21" s="69"/>
      <c r="AE21" s="70">
        <f>SUM(AA21:AC21)</f>
        <v>-11394</v>
      </c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</row>
    <row r="22" spans="1:54" ht="23.25" customHeight="1">
      <c r="A22" s="55" t="s">
        <v>54</v>
      </c>
      <c r="B22" s="67"/>
      <c r="D22" s="69"/>
      <c r="E22" s="69">
        <f>SUM(E20:E21)</f>
        <v>0</v>
      </c>
      <c r="F22" s="69"/>
      <c r="G22" s="69">
        <f>SUM(G20:G21)</f>
        <v>0</v>
      </c>
      <c r="H22" s="69"/>
      <c r="I22" s="69">
        <f>SUM(I20:I21)</f>
        <v>0</v>
      </c>
      <c r="J22" s="69"/>
      <c r="K22" s="69">
        <f>SUM(K20:K21)</f>
        <v>0</v>
      </c>
      <c r="L22" s="69"/>
      <c r="M22" s="82">
        <f>SUM(M20:M21)</f>
        <v>0</v>
      </c>
      <c r="N22" s="69"/>
      <c r="O22" s="69">
        <f>SUM(O20:O21)</f>
        <v>0</v>
      </c>
      <c r="P22" s="69"/>
      <c r="Q22" s="69">
        <f>SUM(Q20:Q21)</f>
        <v>-164534</v>
      </c>
      <c r="R22" s="69"/>
      <c r="S22" s="69">
        <f>SUM(S20:S21)</f>
        <v>-7674</v>
      </c>
      <c r="T22" s="69"/>
      <c r="U22" s="69">
        <f>SUM(U20:U21)</f>
        <v>0</v>
      </c>
      <c r="V22" s="69"/>
      <c r="W22" s="82">
        <f>SUM(W20:W21)</f>
        <v>546</v>
      </c>
      <c r="X22" s="69"/>
      <c r="Y22" s="69">
        <f>SUM(Y20:Y21)</f>
        <v>-7128</v>
      </c>
      <c r="Z22" s="69"/>
      <c r="AA22" s="69">
        <f>SUM(AA20:AA21)</f>
        <v>-171662</v>
      </c>
      <c r="AB22" s="69"/>
      <c r="AC22" s="69">
        <f>SUM(AC20:AC21)</f>
        <v>-85800</v>
      </c>
      <c r="AD22" s="69"/>
      <c r="AE22" s="69">
        <f>SUM(AE20:AE21)</f>
        <v>-257462</v>
      </c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</row>
    <row r="23" spans="1:54" s="73" customFormat="1" ht="23.25" customHeight="1">
      <c r="A23" s="73" t="s">
        <v>222</v>
      </c>
      <c r="B23" s="86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</row>
    <row r="24" spans="1:54" s="73" customFormat="1" ht="23.25" customHeight="1">
      <c r="A24" s="73" t="s">
        <v>223</v>
      </c>
      <c r="B24" s="86"/>
      <c r="D24" s="82"/>
      <c r="E24" s="82">
        <v>0</v>
      </c>
      <c r="F24" s="82"/>
      <c r="G24" s="82">
        <v>0</v>
      </c>
      <c r="H24" s="82"/>
      <c r="I24" s="82">
        <v>0</v>
      </c>
      <c r="J24" s="82"/>
      <c r="K24" s="82">
        <v>0</v>
      </c>
      <c r="L24" s="82"/>
      <c r="M24" s="82">
        <v>-162947</v>
      </c>
      <c r="N24" s="82"/>
      <c r="O24" s="82">
        <v>0</v>
      </c>
      <c r="P24" s="82"/>
      <c r="Q24" s="82">
        <v>0</v>
      </c>
      <c r="R24" s="82"/>
      <c r="S24" s="82">
        <v>0</v>
      </c>
      <c r="T24" s="82"/>
      <c r="U24" s="82">
        <v>0</v>
      </c>
      <c r="V24" s="82"/>
      <c r="W24" s="82">
        <v>0</v>
      </c>
      <c r="X24" s="82"/>
      <c r="Y24" s="70">
        <f>SUM(S24:W24)</f>
        <v>0</v>
      </c>
      <c r="Z24" s="69"/>
      <c r="AA24" s="70">
        <f>SUM(E24:W24)</f>
        <v>-162947</v>
      </c>
      <c r="AB24" s="82"/>
      <c r="AC24" s="82">
        <v>162947</v>
      </c>
      <c r="AD24" s="82"/>
      <c r="AE24" s="68">
        <f>SUM(AA24:AC24)</f>
        <v>0</v>
      </c>
      <c r="AF24" s="81"/>
      <c r="AG24" s="81"/>
      <c r="AH24" s="81"/>
      <c r="AI24" s="81"/>
      <c r="AJ24" s="81"/>
      <c r="AK24" s="81">
        <f>SUM(AG24:AI24)</f>
        <v>0</v>
      </c>
      <c r="AL24" s="82">
        <v>0</v>
      </c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</row>
    <row r="25" spans="1:54" ht="23.25" customHeight="1" thickBot="1">
      <c r="A25" s="61" t="s">
        <v>210</v>
      </c>
      <c r="B25" s="67"/>
      <c r="D25" s="69"/>
      <c r="E25" s="71">
        <f>SUM(E19:E22)-E22</f>
        <v>526457</v>
      </c>
      <c r="F25" s="69"/>
      <c r="G25" s="71">
        <f>SUM(G19:G22)-G22</f>
        <v>337774</v>
      </c>
      <c r="H25" s="69"/>
      <c r="I25" s="71">
        <f>SUM(I19:I22)-I22</f>
        <v>37007</v>
      </c>
      <c r="J25" s="69"/>
      <c r="K25" s="71">
        <f>SUM(K19:K22)-K22</f>
        <v>692418</v>
      </c>
      <c r="L25" s="69"/>
      <c r="M25" s="85">
        <f>SUM(M19:M22)-M22+M24</f>
        <v>-162947</v>
      </c>
      <c r="N25" s="82"/>
      <c r="O25" s="71">
        <f>SUM(O19:O22)-O22</f>
        <v>57190</v>
      </c>
      <c r="P25" s="69"/>
      <c r="Q25" s="71">
        <f>SUM(Q19:Q22)-Q22</f>
        <v>-798441</v>
      </c>
      <c r="R25" s="69"/>
      <c r="S25" s="71">
        <f>SUM(S19:S22)-S22</f>
        <v>11211</v>
      </c>
      <c r="T25" s="69"/>
      <c r="U25" s="71">
        <f>SUM(U19:U22)-U22</f>
        <v>383003</v>
      </c>
      <c r="V25" s="69"/>
      <c r="W25" s="85">
        <f>SUM(W19:W22)-W22+W24</f>
        <v>546</v>
      </c>
      <c r="X25" s="69"/>
      <c r="Y25" s="71">
        <f>SUM(Y19:Y22)-Y22</f>
        <v>394760</v>
      </c>
      <c r="Z25" s="69"/>
      <c r="AA25" s="71">
        <f>SUM(AA19:AA22)-AA22+AA24</f>
        <v>1084218</v>
      </c>
      <c r="AB25" s="69"/>
      <c r="AC25" s="71">
        <f>SUM(AC19:AC22)-AC22+AC24</f>
        <v>324299</v>
      </c>
      <c r="AD25" s="69"/>
      <c r="AE25" s="71">
        <f>SUM(AE19:AE22)-AE22</f>
        <v>1408517</v>
      </c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</row>
    <row r="26" spans="1:54" ht="23.25" customHeight="1" thickTop="1">
      <c r="A26" s="61"/>
      <c r="B26" s="67"/>
      <c r="D26" s="69"/>
      <c r="E26" s="69"/>
      <c r="F26" s="69"/>
      <c r="G26" s="69"/>
      <c r="H26" s="69"/>
      <c r="I26" s="69"/>
      <c r="J26" s="69"/>
      <c r="K26" s="69"/>
      <c r="L26" s="69"/>
      <c r="M26" s="55"/>
      <c r="N26" s="82"/>
      <c r="O26" s="69"/>
      <c r="P26" s="69"/>
      <c r="Q26" s="69"/>
      <c r="R26" s="69"/>
      <c r="S26" s="69"/>
      <c r="T26" s="69"/>
      <c r="U26" s="69"/>
      <c r="V26" s="69"/>
      <c r="X26" s="69"/>
      <c r="Y26" s="69"/>
      <c r="Z26" s="69"/>
      <c r="AA26" s="69"/>
      <c r="AB26" s="69"/>
      <c r="AC26" s="69"/>
      <c r="AD26" s="69"/>
      <c r="AE26" s="69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</row>
    <row r="27" spans="1:54" ht="23.25" customHeight="1">
      <c r="A27" s="55" t="s">
        <v>4</v>
      </c>
      <c r="G27" s="67"/>
      <c r="M27" s="55"/>
      <c r="N27" s="69"/>
    </row>
    <row r="28" spans="1:54" ht="23.25" customHeight="1">
      <c r="N28" s="69"/>
      <c r="W28" s="82"/>
    </row>
    <row r="30" spans="1:54" ht="23.25" customHeight="1">
      <c r="M30" s="82"/>
    </row>
    <row r="108" spans="8:10" ht="23.25" customHeight="1">
      <c r="H108" s="55" t="s">
        <v>91</v>
      </c>
      <c r="J108" s="55" t="s">
        <v>91</v>
      </c>
    </row>
  </sheetData>
  <mergeCells count="5">
    <mergeCell ref="O9:Q9"/>
    <mergeCell ref="E6:AE6"/>
    <mergeCell ref="E7:AA7"/>
    <mergeCell ref="S8:Y8"/>
    <mergeCell ref="S9:W9"/>
  </mergeCells>
  <phoneticPr fontId="0" type="noConversion"/>
  <printOptions horizontalCentered="1"/>
  <pageMargins left="0.31496062992126" right="0.196850393700787" top="0.98425196850393704" bottom="0.196850393700787" header="0.196850393700787" footer="0.196850393700787"/>
  <pageSetup paperSize="9" scale="72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4"/>
  <sheetViews>
    <sheetView showGridLines="0" view="pageBreakPreview" zoomScaleNormal="70" zoomScaleSheetLayoutView="100" workbookViewId="0">
      <selection activeCell="E6" sqref="E6:S6"/>
    </sheetView>
  </sheetViews>
  <sheetFormatPr defaultRowHeight="19.2"/>
  <cols>
    <col min="1" max="1" width="23.5546875" style="55" customWidth="1"/>
    <col min="2" max="2" width="2.44140625" style="55" customWidth="1"/>
    <col min="3" max="3" width="18.6640625" style="55" customWidth="1"/>
    <col min="4" max="4" width="0.5546875" style="55" customWidth="1"/>
    <col min="5" max="5" width="13.5546875" style="55" customWidth="1"/>
    <col min="6" max="6" width="1" style="55" customWidth="1"/>
    <col min="7" max="7" width="13.5546875" style="55" customWidth="1"/>
    <col min="8" max="8" width="1" style="55" customWidth="1"/>
    <col min="9" max="9" width="13.5546875" style="55" customWidth="1"/>
    <col min="10" max="10" width="0.5546875" style="55" customWidth="1"/>
    <col min="11" max="11" width="13.5546875" style="55" customWidth="1"/>
    <col min="12" max="12" width="0.6640625" style="55" customWidth="1"/>
    <col min="13" max="13" width="13.5546875" style="55" customWidth="1"/>
    <col min="14" max="14" width="1.33203125" style="55" customWidth="1"/>
    <col min="15" max="15" width="13.5546875" style="55" customWidth="1"/>
    <col min="16" max="16" width="1.33203125" style="55" customWidth="1"/>
    <col min="17" max="17" width="13.5546875" style="55" customWidth="1"/>
    <col min="18" max="18" width="1.33203125" style="55" customWidth="1"/>
    <col min="19" max="19" width="13.5546875" style="55" customWidth="1"/>
    <col min="20" max="20" width="0.44140625" style="55" customWidth="1"/>
    <col min="21" max="23" width="9.109375" style="55"/>
    <col min="24" max="24" width="10.44140625" style="55" bestFit="1" customWidth="1"/>
    <col min="25" max="260" width="9.109375" style="55"/>
    <col min="261" max="261" width="31.44140625" style="55" customWidth="1"/>
    <col min="262" max="263" width="2.44140625" style="55" customWidth="1"/>
    <col min="264" max="264" width="1.33203125" style="55" customWidth="1"/>
    <col min="265" max="265" width="11.44140625" style="55" customWidth="1"/>
    <col min="266" max="266" width="1.33203125" style="55" customWidth="1"/>
    <col min="267" max="267" width="11.44140625" style="55" customWidth="1"/>
    <col min="268" max="268" width="1.33203125" style="55" customWidth="1"/>
    <col min="269" max="269" width="11.44140625" style="55" customWidth="1"/>
    <col min="270" max="270" width="1.33203125" style="55" customWidth="1"/>
    <col min="271" max="271" width="14.44140625" style="55" customWidth="1"/>
    <col min="272" max="272" width="1.33203125" style="55" customWidth="1"/>
    <col min="273" max="273" width="11.44140625" style="55" customWidth="1"/>
    <col min="274" max="274" width="6.44140625" style="55" customWidth="1"/>
    <col min="275" max="279" width="9.109375" style="55"/>
    <col min="280" max="280" width="10.44140625" style="55" bestFit="1" customWidth="1"/>
    <col min="281" max="516" width="9.109375" style="55"/>
    <col min="517" max="517" width="31.44140625" style="55" customWidth="1"/>
    <col min="518" max="519" width="2.44140625" style="55" customWidth="1"/>
    <col min="520" max="520" width="1.33203125" style="55" customWidth="1"/>
    <col min="521" max="521" width="11.44140625" style="55" customWidth="1"/>
    <col min="522" max="522" width="1.33203125" style="55" customWidth="1"/>
    <col min="523" max="523" width="11.44140625" style="55" customWidth="1"/>
    <col min="524" max="524" width="1.33203125" style="55" customWidth="1"/>
    <col min="525" max="525" width="11.44140625" style="55" customWidth="1"/>
    <col min="526" max="526" width="1.33203125" style="55" customWidth="1"/>
    <col min="527" max="527" width="14.44140625" style="55" customWidth="1"/>
    <col min="528" max="528" width="1.33203125" style="55" customWidth="1"/>
    <col min="529" max="529" width="11.44140625" style="55" customWidth="1"/>
    <col min="530" max="530" width="6.44140625" style="55" customWidth="1"/>
    <col min="531" max="535" width="9.109375" style="55"/>
    <col min="536" max="536" width="10.44140625" style="55" bestFit="1" customWidth="1"/>
    <col min="537" max="772" width="9.109375" style="55"/>
    <col min="773" max="773" width="31.44140625" style="55" customWidth="1"/>
    <col min="774" max="775" width="2.44140625" style="55" customWidth="1"/>
    <col min="776" max="776" width="1.33203125" style="55" customWidth="1"/>
    <col min="777" max="777" width="11.44140625" style="55" customWidth="1"/>
    <col min="778" max="778" width="1.33203125" style="55" customWidth="1"/>
    <col min="779" max="779" width="11.44140625" style="55" customWidth="1"/>
    <col min="780" max="780" width="1.33203125" style="55" customWidth="1"/>
    <col min="781" max="781" width="11.44140625" style="55" customWidth="1"/>
    <col min="782" max="782" width="1.33203125" style="55" customWidth="1"/>
    <col min="783" max="783" width="14.44140625" style="55" customWidth="1"/>
    <col min="784" max="784" width="1.33203125" style="55" customWidth="1"/>
    <col min="785" max="785" width="11.44140625" style="55" customWidth="1"/>
    <col min="786" max="786" width="6.44140625" style="55" customWidth="1"/>
    <col min="787" max="791" width="9.109375" style="55"/>
    <col min="792" max="792" width="10.44140625" style="55" bestFit="1" customWidth="1"/>
    <col min="793" max="1028" width="9.109375" style="55"/>
    <col min="1029" max="1029" width="31.44140625" style="55" customWidth="1"/>
    <col min="1030" max="1031" width="2.44140625" style="55" customWidth="1"/>
    <col min="1032" max="1032" width="1.33203125" style="55" customWidth="1"/>
    <col min="1033" max="1033" width="11.44140625" style="55" customWidth="1"/>
    <col min="1034" max="1034" width="1.33203125" style="55" customWidth="1"/>
    <col min="1035" max="1035" width="11.44140625" style="55" customWidth="1"/>
    <col min="1036" max="1036" width="1.33203125" style="55" customWidth="1"/>
    <col min="1037" max="1037" width="11.44140625" style="55" customWidth="1"/>
    <col min="1038" max="1038" width="1.33203125" style="55" customWidth="1"/>
    <col min="1039" max="1039" width="14.44140625" style="55" customWidth="1"/>
    <col min="1040" max="1040" width="1.33203125" style="55" customWidth="1"/>
    <col min="1041" max="1041" width="11.44140625" style="55" customWidth="1"/>
    <col min="1042" max="1042" width="6.44140625" style="55" customWidth="1"/>
    <col min="1043" max="1047" width="9.109375" style="55"/>
    <col min="1048" max="1048" width="10.44140625" style="55" bestFit="1" customWidth="1"/>
    <col min="1049" max="1284" width="9.109375" style="55"/>
    <col min="1285" max="1285" width="31.44140625" style="55" customWidth="1"/>
    <col min="1286" max="1287" width="2.44140625" style="55" customWidth="1"/>
    <col min="1288" max="1288" width="1.33203125" style="55" customWidth="1"/>
    <col min="1289" max="1289" width="11.44140625" style="55" customWidth="1"/>
    <col min="1290" max="1290" width="1.33203125" style="55" customWidth="1"/>
    <col min="1291" max="1291" width="11.44140625" style="55" customWidth="1"/>
    <col min="1292" max="1292" width="1.33203125" style="55" customWidth="1"/>
    <col min="1293" max="1293" width="11.44140625" style="55" customWidth="1"/>
    <col min="1294" max="1294" width="1.33203125" style="55" customWidth="1"/>
    <col min="1295" max="1295" width="14.44140625" style="55" customWidth="1"/>
    <col min="1296" max="1296" width="1.33203125" style="55" customWidth="1"/>
    <col min="1297" max="1297" width="11.44140625" style="55" customWidth="1"/>
    <col min="1298" max="1298" width="6.44140625" style="55" customWidth="1"/>
    <col min="1299" max="1303" width="9.109375" style="55"/>
    <col min="1304" max="1304" width="10.44140625" style="55" bestFit="1" customWidth="1"/>
    <col min="1305" max="1540" width="9.109375" style="55"/>
    <col min="1541" max="1541" width="31.44140625" style="55" customWidth="1"/>
    <col min="1542" max="1543" width="2.44140625" style="55" customWidth="1"/>
    <col min="1544" max="1544" width="1.33203125" style="55" customWidth="1"/>
    <col min="1545" max="1545" width="11.44140625" style="55" customWidth="1"/>
    <col min="1546" max="1546" width="1.33203125" style="55" customWidth="1"/>
    <col min="1547" max="1547" width="11.44140625" style="55" customWidth="1"/>
    <col min="1548" max="1548" width="1.33203125" style="55" customWidth="1"/>
    <col min="1549" max="1549" width="11.44140625" style="55" customWidth="1"/>
    <col min="1550" max="1550" width="1.33203125" style="55" customWidth="1"/>
    <col min="1551" max="1551" width="14.44140625" style="55" customWidth="1"/>
    <col min="1552" max="1552" width="1.33203125" style="55" customWidth="1"/>
    <col min="1553" max="1553" width="11.44140625" style="55" customWidth="1"/>
    <col min="1554" max="1554" width="6.44140625" style="55" customWidth="1"/>
    <col min="1555" max="1559" width="9.109375" style="55"/>
    <col min="1560" max="1560" width="10.44140625" style="55" bestFit="1" customWidth="1"/>
    <col min="1561" max="1796" width="9.109375" style="55"/>
    <col min="1797" max="1797" width="31.44140625" style="55" customWidth="1"/>
    <col min="1798" max="1799" width="2.44140625" style="55" customWidth="1"/>
    <col min="1800" max="1800" width="1.33203125" style="55" customWidth="1"/>
    <col min="1801" max="1801" width="11.44140625" style="55" customWidth="1"/>
    <col min="1802" max="1802" width="1.33203125" style="55" customWidth="1"/>
    <col min="1803" max="1803" width="11.44140625" style="55" customWidth="1"/>
    <col min="1804" max="1804" width="1.33203125" style="55" customWidth="1"/>
    <col min="1805" max="1805" width="11.44140625" style="55" customWidth="1"/>
    <col min="1806" max="1806" width="1.33203125" style="55" customWidth="1"/>
    <col min="1807" max="1807" width="14.44140625" style="55" customWidth="1"/>
    <col min="1808" max="1808" width="1.33203125" style="55" customWidth="1"/>
    <col min="1809" max="1809" width="11.44140625" style="55" customWidth="1"/>
    <col min="1810" max="1810" width="6.44140625" style="55" customWidth="1"/>
    <col min="1811" max="1815" width="9.109375" style="55"/>
    <col min="1816" max="1816" width="10.44140625" style="55" bestFit="1" customWidth="1"/>
    <col min="1817" max="2052" width="9.109375" style="55"/>
    <col min="2053" max="2053" width="31.44140625" style="55" customWidth="1"/>
    <col min="2054" max="2055" width="2.44140625" style="55" customWidth="1"/>
    <col min="2056" max="2056" width="1.33203125" style="55" customWidth="1"/>
    <col min="2057" max="2057" width="11.44140625" style="55" customWidth="1"/>
    <col min="2058" max="2058" width="1.33203125" style="55" customWidth="1"/>
    <col min="2059" max="2059" width="11.44140625" style="55" customWidth="1"/>
    <col min="2060" max="2060" width="1.33203125" style="55" customWidth="1"/>
    <col min="2061" max="2061" width="11.44140625" style="55" customWidth="1"/>
    <col min="2062" max="2062" width="1.33203125" style="55" customWidth="1"/>
    <col min="2063" max="2063" width="14.44140625" style="55" customWidth="1"/>
    <col min="2064" max="2064" width="1.33203125" style="55" customWidth="1"/>
    <col min="2065" max="2065" width="11.44140625" style="55" customWidth="1"/>
    <col min="2066" max="2066" width="6.44140625" style="55" customWidth="1"/>
    <col min="2067" max="2071" width="9.109375" style="55"/>
    <col min="2072" max="2072" width="10.44140625" style="55" bestFit="1" customWidth="1"/>
    <col min="2073" max="2308" width="9.109375" style="55"/>
    <col min="2309" max="2309" width="31.44140625" style="55" customWidth="1"/>
    <col min="2310" max="2311" width="2.44140625" style="55" customWidth="1"/>
    <col min="2312" max="2312" width="1.33203125" style="55" customWidth="1"/>
    <col min="2313" max="2313" width="11.44140625" style="55" customWidth="1"/>
    <col min="2314" max="2314" width="1.33203125" style="55" customWidth="1"/>
    <col min="2315" max="2315" width="11.44140625" style="55" customWidth="1"/>
    <col min="2316" max="2316" width="1.33203125" style="55" customWidth="1"/>
    <col min="2317" max="2317" width="11.44140625" style="55" customWidth="1"/>
    <col min="2318" max="2318" width="1.33203125" style="55" customWidth="1"/>
    <col min="2319" max="2319" width="14.44140625" style="55" customWidth="1"/>
    <col min="2320" max="2320" width="1.33203125" style="55" customWidth="1"/>
    <col min="2321" max="2321" width="11.44140625" style="55" customWidth="1"/>
    <col min="2322" max="2322" width="6.44140625" style="55" customWidth="1"/>
    <col min="2323" max="2327" width="9.109375" style="55"/>
    <col min="2328" max="2328" width="10.44140625" style="55" bestFit="1" customWidth="1"/>
    <col min="2329" max="2564" width="9.109375" style="55"/>
    <col min="2565" max="2565" width="31.44140625" style="55" customWidth="1"/>
    <col min="2566" max="2567" width="2.44140625" style="55" customWidth="1"/>
    <col min="2568" max="2568" width="1.33203125" style="55" customWidth="1"/>
    <col min="2569" max="2569" width="11.44140625" style="55" customWidth="1"/>
    <col min="2570" max="2570" width="1.33203125" style="55" customWidth="1"/>
    <col min="2571" max="2571" width="11.44140625" style="55" customWidth="1"/>
    <col min="2572" max="2572" width="1.33203125" style="55" customWidth="1"/>
    <col min="2573" max="2573" width="11.44140625" style="55" customWidth="1"/>
    <col min="2574" max="2574" width="1.33203125" style="55" customWidth="1"/>
    <col min="2575" max="2575" width="14.44140625" style="55" customWidth="1"/>
    <col min="2576" max="2576" width="1.33203125" style="55" customWidth="1"/>
    <col min="2577" max="2577" width="11.44140625" style="55" customWidth="1"/>
    <col min="2578" max="2578" width="6.44140625" style="55" customWidth="1"/>
    <col min="2579" max="2583" width="9.109375" style="55"/>
    <col min="2584" max="2584" width="10.44140625" style="55" bestFit="1" customWidth="1"/>
    <col min="2585" max="2820" width="9.109375" style="55"/>
    <col min="2821" max="2821" width="31.44140625" style="55" customWidth="1"/>
    <col min="2822" max="2823" width="2.44140625" style="55" customWidth="1"/>
    <col min="2824" max="2824" width="1.33203125" style="55" customWidth="1"/>
    <col min="2825" max="2825" width="11.44140625" style="55" customWidth="1"/>
    <col min="2826" max="2826" width="1.33203125" style="55" customWidth="1"/>
    <col min="2827" max="2827" width="11.44140625" style="55" customWidth="1"/>
    <col min="2828" max="2828" width="1.33203125" style="55" customWidth="1"/>
    <col min="2829" max="2829" width="11.44140625" style="55" customWidth="1"/>
    <col min="2830" max="2830" width="1.33203125" style="55" customWidth="1"/>
    <col min="2831" max="2831" width="14.44140625" style="55" customWidth="1"/>
    <col min="2832" max="2832" width="1.33203125" style="55" customWidth="1"/>
    <col min="2833" max="2833" width="11.44140625" style="55" customWidth="1"/>
    <col min="2834" max="2834" width="6.44140625" style="55" customWidth="1"/>
    <col min="2835" max="2839" width="9.109375" style="55"/>
    <col min="2840" max="2840" width="10.44140625" style="55" bestFit="1" customWidth="1"/>
    <col min="2841" max="3076" width="9.109375" style="55"/>
    <col min="3077" max="3077" width="31.44140625" style="55" customWidth="1"/>
    <col min="3078" max="3079" width="2.44140625" style="55" customWidth="1"/>
    <col min="3080" max="3080" width="1.33203125" style="55" customWidth="1"/>
    <col min="3081" max="3081" width="11.44140625" style="55" customWidth="1"/>
    <col min="3082" max="3082" width="1.33203125" style="55" customWidth="1"/>
    <col min="3083" max="3083" width="11.44140625" style="55" customWidth="1"/>
    <col min="3084" max="3084" width="1.33203125" style="55" customWidth="1"/>
    <col min="3085" max="3085" width="11.44140625" style="55" customWidth="1"/>
    <col min="3086" max="3086" width="1.33203125" style="55" customWidth="1"/>
    <col min="3087" max="3087" width="14.44140625" style="55" customWidth="1"/>
    <col min="3088" max="3088" width="1.33203125" style="55" customWidth="1"/>
    <col min="3089" max="3089" width="11.44140625" style="55" customWidth="1"/>
    <col min="3090" max="3090" width="6.44140625" style="55" customWidth="1"/>
    <col min="3091" max="3095" width="9.109375" style="55"/>
    <col min="3096" max="3096" width="10.44140625" style="55" bestFit="1" customWidth="1"/>
    <col min="3097" max="3332" width="9.109375" style="55"/>
    <col min="3333" max="3333" width="31.44140625" style="55" customWidth="1"/>
    <col min="3334" max="3335" width="2.44140625" style="55" customWidth="1"/>
    <col min="3336" max="3336" width="1.33203125" style="55" customWidth="1"/>
    <col min="3337" max="3337" width="11.44140625" style="55" customWidth="1"/>
    <col min="3338" max="3338" width="1.33203125" style="55" customWidth="1"/>
    <col min="3339" max="3339" width="11.44140625" style="55" customWidth="1"/>
    <col min="3340" max="3340" width="1.33203125" style="55" customWidth="1"/>
    <col min="3341" max="3341" width="11.44140625" style="55" customWidth="1"/>
    <col min="3342" max="3342" width="1.33203125" style="55" customWidth="1"/>
    <col min="3343" max="3343" width="14.44140625" style="55" customWidth="1"/>
    <col min="3344" max="3344" width="1.33203125" style="55" customWidth="1"/>
    <col min="3345" max="3345" width="11.44140625" style="55" customWidth="1"/>
    <col min="3346" max="3346" width="6.44140625" style="55" customWidth="1"/>
    <col min="3347" max="3351" width="9.109375" style="55"/>
    <col min="3352" max="3352" width="10.44140625" style="55" bestFit="1" customWidth="1"/>
    <col min="3353" max="3588" width="9.109375" style="55"/>
    <col min="3589" max="3589" width="31.44140625" style="55" customWidth="1"/>
    <col min="3590" max="3591" width="2.44140625" style="55" customWidth="1"/>
    <col min="3592" max="3592" width="1.33203125" style="55" customWidth="1"/>
    <col min="3593" max="3593" width="11.44140625" style="55" customWidth="1"/>
    <col min="3594" max="3594" width="1.33203125" style="55" customWidth="1"/>
    <col min="3595" max="3595" width="11.44140625" style="55" customWidth="1"/>
    <col min="3596" max="3596" width="1.33203125" style="55" customWidth="1"/>
    <col min="3597" max="3597" width="11.44140625" style="55" customWidth="1"/>
    <col min="3598" max="3598" width="1.33203125" style="55" customWidth="1"/>
    <col min="3599" max="3599" width="14.44140625" style="55" customWidth="1"/>
    <col min="3600" max="3600" width="1.33203125" style="55" customWidth="1"/>
    <col min="3601" max="3601" width="11.44140625" style="55" customWidth="1"/>
    <col min="3602" max="3602" width="6.44140625" style="55" customWidth="1"/>
    <col min="3603" max="3607" width="9.109375" style="55"/>
    <col min="3608" max="3608" width="10.44140625" style="55" bestFit="1" customWidth="1"/>
    <col min="3609" max="3844" width="9.109375" style="55"/>
    <col min="3845" max="3845" width="31.44140625" style="55" customWidth="1"/>
    <col min="3846" max="3847" width="2.44140625" style="55" customWidth="1"/>
    <col min="3848" max="3848" width="1.33203125" style="55" customWidth="1"/>
    <col min="3849" max="3849" width="11.44140625" style="55" customWidth="1"/>
    <col min="3850" max="3850" width="1.33203125" style="55" customWidth="1"/>
    <col min="3851" max="3851" width="11.44140625" style="55" customWidth="1"/>
    <col min="3852" max="3852" width="1.33203125" style="55" customWidth="1"/>
    <col min="3853" max="3853" width="11.44140625" style="55" customWidth="1"/>
    <col min="3854" max="3854" width="1.33203125" style="55" customWidth="1"/>
    <col min="3855" max="3855" width="14.44140625" style="55" customWidth="1"/>
    <col min="3856" max="3856" width="1.33203125" style="55" customWidth="1"/>
    <col min="3857" max="3857" width="11.44140625" style="55" customWidth="1"/>
    <col min="3858" max="3858" width="6.44140625" style="55" customWidth="1"/>
    <col min="3859" max="3863" width="9.109375" style="55"/>
    <col min="3864" max="3864" width="10.44140625" style="55" bestFit="1" customWidth="1"/>
    <col min="3865" max="4100" width="9.109375" style="55"/>
    <col min="4101" max="4101" width="31.44140625" style="55" customWidth="1"/>
    <col min="4102" max="4103" width="2.44140625" style="55" customWidth="1"/>
    <col min="4104" max="4104" width="1.33203125" style="55" customWidth="1"/>
    <col min="4105" max="4105" width="11.44140625" style="55" customWidth="1"/>
    <col min="4106" max="4106" width="1.33203125" style="55" customWidth="1"/>
    <col min="4107" max="4107" width="11.44140625" style="55" customWidth="1"/>
    <col min="4108" max="4108" width="1.33203125" style="55" customWidth="1"/>
    <col min="4109" max="4109" width="11.44140625" style="55" customWidth="1"/>
    <col min="4110" max="4110" width="1.33203125" style="55" customWidth="1"/>
    <col min="4111" max="4111" width="14.44140625" style="55" customWidth="1"/>
    <col min="4112" max="4112" width="1.33203125" style="55" customWidth="1"/>
    <col min="4113" max="4113" width="11.44140625" style="55" customWidth="1"/>
    <col min="4114" max="4114" width="6.44140625" style="55" customWidth="1"/>
    <col min="4115" max="4119" width="9.109375" style="55"/>
    <col min="4120" max="4120" width="10.44140625" style="55" bestFit="1" customWidth="1"/>
    <col min="4121" max="4356" width="9.109375" style="55"/>
    <col min="4357" max="4357" width="31.44140625" style="55" customWidth="1"/>
    <col min="4358" max="4359" width="2.44140625" style="55" customWidth="1"/>
    <col min="4360" max="4360" width="1.33203125" style="55" customWidth="1"/>
    <col min="4361" max="4361" width="11.44140625" style="55" customWidth="1"/>
    <col min="4362" max="4362" width="1.33203125" style="55" customWidth="1"/>
    <col min="4363" max="4363" width="11.44140625" style="55" customWidth="1"/>
    <col min="4364" max="4364" width="1.33203125" style="55" customWidth="1"/>
    <col min="4365" max="4365" width="11.44140625" style="55" customWidth="1"/>
    <col min="4366" max="4366" width="1.33203125" style="55" customWidth="1"/>
    <col min="4367" max="4367" width="14.44140625" style="55" customWidth="1"/>
    <col min="4368" max="4368" width="1.33203125" style="55" customWidth="1"/>
    <col min="4369" max="4369" width="11.44140625" style="55" customWidth="1"/>
    <col min="4370" max="4370" width="6.44140625" style="55" customWidth="1"/>
    <col min="4371" max="4375" width="9.109375" style="55"/>
    <col min="4376" max="4376" width="10.44140625" style="55" bestFit="1" customWidth="1"/>
    <col min="4377" max="4612" width="9.109375" style="55"/>
    <col min="4613" max="4613" width="31.44140625" style="55" customWidth="1"/>
    <col min="4614" max="4615" width="2.44140625" style="55" customWidth="1"/>
    <col min="4616" max="4616" width="1.33203125" style="55" customWidth="1"/>
    <col min="4617" max="4617" width="11.44140625" style="55" customWidth="1"/>
    <col min="4618" max="4618" width="1.33203125" style="55" customWidth="1"/>
    <col min="4619" max="4619" width="11.44140625" style="55" customWidth="1"/>
    <col min="4620" max="4620" width="1.33203125" style="55" customWidth="1"/>
    <col min="4621" max="4621" width="11.44140625" style="55" customWidth="1"/>
    <col min="4622" max="4622" width="1.33203125" style="55" customWidth="1"/>
    <col min="4623" max="4623" width="14.44140625" style="55" customWidth="1"/>
    <col min="4624" max="4624" width="1.33203125" style="55" customWidth="1"/>
    <col min="4625" max="4625" width="11.44140625" style="55" customWidth="1"/>
    <col min="4626" max="4626" width="6.44140625" style="55" customWidth="1"/>
    <col min="4627" max="4631" width="9.109375" style="55"/>
    <col min="4632" max="4632" width="10.44140625" style="55" bestFit="1" customWidth="1"/>
    <col min="4633" max="4868" width="9.109375" style="55"/>
    <col min="4869" max="4869" width="31.44140625" style="55" customWidth="1"/>
    <col min="4870" max="4871" width="2.44140625" style="55" customWidth="1"/>
    <col min="4872" max="4872" width="1.33203125" style="55" customWidth="1"/>
    <col min="4873" max="4873" width="11.44140625" style="55" customWidth="1"/>
    <col min="4874" max="4874" width="1.33203125" style="55" customWidth="1"/>
    <col min="4875" max="4875" width="11.44140625" style="55" customWidth="1"/>
    <col min="4876" max="4876" width="1.33203125" style="55" customWidth="1"/>
    <col min="4877" max="4877" width="11.44140625" style="55" customWidth="1"/>
    <col min="4878" max="4878" width="1.33203125" style="55" customWidth="1"/>
    <col min="4879" max="4879" width="14.44140625" style="55" customWidth="1"/>
    <col min="4880" max="4880" width="1.33203125" style="55" customWidth="1"/>
    <col min="4881" max="4881" width="11.44140625" style="55" customWidth="1"/>
    <col min="4882" max="4882" width="6.44140625" style="55" customWidth="1"/>
    <col min="4883" max="4887" width="9.109375" style="55"/>
    <col min="4888" max="4888" width="10.44140625" style="55" bestFit="1" customWidth="1"/>
    <col min="4889" max="5124" width="9.109375" style="55"/>
    <col min="5125" max="5125" width="31.44140625" style="55" customWidth="1"/>
    <col min="5126" max="5127" width="2.44140625" style="55" customWidth="1"/>
    <col min="5128" max="5128" width="1.33203125" style="55" customWidth="1"/>
    <col min="5129" max="5129" width="11.44140625" style="55" customWidth="1"/>
    <col min="5130" max="5130" width="1.33203125" style="55" customWidth="1"/>
    <col min="5131" max="5131" width="11.44140625" style="55" customWidth="1"/>
    <col min="5132" max="5132" width="1.33203125" style="55" customWidth="1"/>
    <col min="5133" max="5133" width="11.44140625" style="55" customWidth="1"/>
    <col min="5134" max="5134" width="1.33203125" style="55" customWidth="1"/>
    <col min="5135" max="5135" width="14.44140625" style="55" customWidth="1"/>
    <col min="5136" max="5136" width="1.33203125" style="55" customWidth="1"/>
    <col min="5137" max="5137" width="11.44140625" style="55" customWidth="1"/>
    <col min="5138" max="5138" width="6.44140625" style="55" customWidth="1"/>
    <col min="5139" max="5143" width="9.109375" style="55"/>
    <col min="5144" max="5144" width="10.44140625" style="55" bestFit="1" customWidth="1"/>
    <col min="5145" max="5380" width="9.109375" style="55"/>
    <col min="5381" max="5381" width="31.44140625" style="55" customWidth="1"/>
    <col min="5382" max="5383" width="2.44140625" style="55" customWidth="1"/>
    <col min="5384" max="5384" width="1.33203125" style="55" customWidth="1"/>
    <col min="5385" max="5385" width="11.44140625" style="55" customWidth="1"/>
    <col min="5386" max="5386" width="1.33203125" style="55" customWidth="1"/>
    <col min="5387" max="5387" width="11.44140625" style="55" customWidth="1"/>
    <col min="5388" max="5388" width="1.33203125" style="55" customWidth="1"/>
    <col min="5389" max="5389" width="11.44140625" style="55" customWidth="1"/>
    <col min="5390" max="5390" width="1.33203125" style="55" customWidth="1"/>
    <col min="5391" max="5391" width="14.44140625" style="55" customWidth="1"/>
    <col min="5392" max="5392" width="1.33203125" style="55" customWidth="1"/>
    <col min="5393" max="5393" width="11.44140625" style="55" customWidth="1"/>
    <col min="5394" max="5394" width="6.44140625" style="55" customWidth="1"/>
    <col min="5395" max="5399" width="9.109375" style="55"/>
    <col min="5400" max="5400" width="10.44140625" style="55" bestFit="1" customWidth="1"/>
    <col min="5401" max="5636" width="9.109375" style="55"/>
    <col min="5637" max="5637" width="31.44140625" style="55" customWidth="1"/>
    <col min="5638" max="5639" width="2.44140625" style="55" customWidth="1"/>
    <col min="5640" max="5640" width="1.33203125" style="55" customWidth="1"/>
    <col min="5641" max="5641" width="11.44140625" style="55" customWidth="1"/>
    <col min="5642" max="5642" width="1.33203125" style="55" customWidth="1"/>
    <col min="5643" max="5643" width="11.44140625" style="55" customWidth="1"/>
    <col min="5644" max="5644" width="1.33203125" style="55" customWidth="1"/>
    <col min="5645" max="5645" width="11.44140625" style="55" customWidth="1"/>
    <col min="5646" max="5646" width="1.33203125" style="55" customWidth="1"/>
    <col min="5647" max="5647" width="14.44140625" style="55" customWidth="1"/>
    <col min="5648" max="5648" width="1.33203125" style="55" customWidth="1"/>
    <col min="5649" max="5649" width="11.44140625" style="55" customWidth="1"/>
    <col min="5650" max="5650" width="6.44140625" style="55" customWidth="1"/>
    <col min="5651" max="5655" width="9.109375" style="55"/>
    <col min="5656" max="5656" width="10.44140625" style="55" bestFit="1" customWidth="1"/>
    <col min="5657" max="5892" width="9.109375" style="55"/>
    <col min="5893" max="5893" width="31.44140625" style="55" customWidth="1"/>
    <col min="5894" max="5895" width="2.44140625" style="55" customWidth="1"/>
    <col min="5896" max="5896" width="1.33203125" style="55" customWidth="1"/>
    <col min="5897" max="5897" width="11.44140625" style="55" customWidth="1"/>
    <col min="5898" max="5898" width="1.33203125" style="55" customWidth="1"/>
    <col min="5899" max="5899" width="11.44140625" style="55" customWidth="1"/>
    <col min="5900" max="5900" width="1.33203125" style="55" customWidth="1"/>
    <col min="5901" max="5901" width="11.44140625" style="55" customWidth="1"/>
    <col min="5902" max="5902" width="1.33203125" style="55" customWidth="1"/>
    <col min="5903" max="5903" width="14.44140625" style="55" customWidth="1"/>
    <col min="5904" max="5904" width="1.33203125" style="55" customWidth="1"/>
    <col min="5905" max="5905" width="11.44140625" style="55" customWidth="1"/>
    <col min="5906" max="5906" width="6.44140625" style="55" customWidth="1"/>
    <col min="5907" max="5911" width="9.109375" style="55"/>
    <col min="5912" max="5912" width="10.44140625" style="55" bestFit="1" customWidth="1"/>
    <col min="5913" max="6148" width="9.109375" style="55"/>
    <col min="6149" max="6149" width="31.44140625" style="55" customWidth="1"/>
    <col min="6150" max="6151" width="2.44140625" style="55" customWidth="1"/>
    <col min="6152" max="6152" width="1.33203125" style="55" customWidth="1"/>
    <col min="6153" max="6153" width="11.44140625" style="55" customWidth="1"/>
    <col min="6154" max="6154" width="1.33203125" style="55" customWidth="1"/>
    <col min="6155" max="6155" width="11.44140625" style="55" customWidth="1"/>
    <col min="6156" max="6156" width="1.33203125" style="55" customWidth="1"/>
    <col min="6157" max="6157" width="11.44140625" style="55" customWidth="1"/>
    <col min="6158" max="6158" width="1.33203125" style="55" customWidth="1"/>
    <col min="6159" max="6159" width="14.44140625" style="55" customWidth="1"/>
    <col min="6160" max="6160" width="1.33203125" style="55" customWidth="1"/>
    <col min="6161" max="6161" width="11.44140625" style="55" customWidth="1"/>
    <col min="6162" max="6162" width="6.44140625" style="55" customWidth="1"/>
    <col min="6163" max="6167" width="9.109375" style="55"/>
    <col min="6168" max="6168" width="10.44140625" style="55" bestFit="1" customWidth="1"/>
    <col min="6169" max="6404" width="9.109375" style="55"/>
    <col min="6405" max="6405" width="31.44140625" style="55" customWidth="1"/>
    <col min="6406" max="6407" width="2.44140625" style="55" customWidth="1"/>
    <col min="6408" max="6408" width="1.33203125" style="55" customWidth="1"/>
    <col min="6409" max="6409" width="11.44140625" style="55" customWidth="1"/>
    <col min="6410" max="6410" width="1.33203125" style="55" customWidth="1"/>
    <col min="6411" max="6411" width="11.44140625" style="55" customWidth="1"/>
    <col min="6412" max="6412" width="1.33203125" style="55" customWidth="1"/>
    <col min="6413" max="6413" width="11.44140625" style="55" customWidth="1"/>
    <col min="6414" max="6414" width="1.33203125" style="55" customWidth="1"/>
    <col min="6415" max="6415" width="14.44140625" style="55" customWidth="1"/>
    <col min="6416" max="6416" width="1.33203125" style="55" customWidth="1"/>
    <col min="6417" max="6417" width="11.44140625" style="55" customWidth="1"/>
    <col min="6418" max="6418" width="6.44140625" style="55" customWidth="1"/>
    <col min="6419" max="6423" width="9.109375" style="55"/>
    <col min="6424" max="6424" width="10.44140625" style="55" bestFit="1" customWidth="1"/>
    <col min="6425" max="6660" width="9.109375" style="55"/>
    <col min="6661" max="6661" width="31.44140625" style="55" customWidth="1"/>
    <col min="6662" max="6663" width="2.44140625" style="55" customWidth="1"/>
    <col min="6664" max="6664" width="1.33203125" style="55" customWidth="1"/>
    <col min="6665" max="6665" width="11.44140625" style="55" customWidth="1"/>
    <col min="6666" max="6666" width="1.33203125" style="55" customWidth="1"/>
    <col min="6667" max="6667" width="11.44140625" style="55" customWidth="1"/>
    <col min="6668" max="6668" width="1.33203125" style="55" customWidth="1"/>
    <col min="6669" max="6669" width="11.44140625" style="55" customWidth="1"/>
    <col min="6670" max="6670" width="1.33203125" style="55" customWidth="1"/>
    <col min="6671" max="6671" width="14.44140625" style="55" customWidth="1"/>
    <col min="6672" max="6672" width="1.33203125" style="55" customWidth="1"/>
    <col min="6673" max="6673" width="11.44140625" style="55" customWidth="1"/>
    <col min="6674" max="6674" width="6.44140625" style="55" customWidth="1"/>
    <col min="6675" max="6679" width="9.109375" style="55"/>
    <col min="6680" max="6680" width="10.44140625" style="55" bestFit="1" customWidth="1"/>
    <col min="6681" max="6916" width="9.109375" style="55"/>
    <col min="6917" max="6917" width="31.44140625" style="55" customWidth="1"/>
    <col min="6918" max="6919" width="2.44140625" style="55" customWidth="1"/>
    <col min="6920" max="6920" width="1.33203125" style="55" customWidth="1"/>
    <col min="6921" max="6921" width="11.44140625" style="55" customWidth="1"/>
    <col min="6922" max="6922" width="1.33203125" style="55" customWidth="1"/>
    <col min="6923" max="6923" width="11.44140625" style="55" customWidth="1"/>
    <col min="6924" max="6924" width="1.33203125" style="55" customWidth="1"/>
    <col min="6925" max="6925" width="11.44140625" style="55" customWidth="1"/>
    <col min="6926" max="6926" width="1.33203125" style="55" customWidth="1"/>
    <col min="6927" max="6927" width="14.44140625" style="55" customWidth="1"/>
    <col min="6928" max="6928" width="1.33203125" style="55" customWidth="1"/>
    <col min="6929" max="6929" width="11.44140625" style="55" customWidth="1"/>
    <col min="6930" max="6930" width="6.44140625" style="55" customWidth="1"/>
    <col min="6931" max="6935" width="9.109375" style="55"/>
    <col min="6936" max="6936" width="10.44140625" style="55" bestFit="1" customWidth="1"/>
    <col min="6937" max="7172" width="9.109375" style="55"/>
    <col min="7173" max="7173" width="31.44140625" style="55" customWidth="1"/>
    <col min="7174" max="7175" width="2.44140625" style="55" customWidth="1"/>
    <col min="7176" max="7176" width="1.33203125" style="55" customWidth="1"/>
    <col min="7177" max="7177" width="11.44140625" style="55" customWidth="1"/>
    <col min="7178" max="7178" width="1.33203125" style="55" customWidth="1"/>
    <col min="7179" max="7179" width="11.44140625" style="55" customWidth="1"/>
    <col min="7180" max="7180" width="1.33203125" style="55" customWidth="1"/>
    <col min="7181" max="7181" width="11.44140625" style="55" customWidth="1"/>
    <col min="7182" max="7182" width="1.33203125" style="55" customWidth="1"/>
    <col min="7183" max="7183" width="14.44140625" style="55" customWidth="1"/>
    <col min="7184" max="7184" width="1.33203125" style="55" customWidth="1"/>
    <col min="7185" max="7185" width="11.44140625" style="55" customWidth="1"/>
    <col min="7186" max="7186" width="6.44140625" style="55" customWidth="1"/>
    <col min="7187" max="7191" width="9.109375" style="55"/>
    <col min="7192" max="7192" width="10.44140625" style="55" bestFit="1" customWidth="1"/>
    <col min="7193" max="7428" width="9.109375" style="55"/>
    <col min="7429" max="7429" width="31.44140625" style="55" customWidth="1"/>
    <col min="7430" max="7431" width="2.44140625" style="55" customWidth="1"/>
    <col min="7432" max="7432" width="1.33203125" style="55" customWidth="1"/>
    <col min="7433" max="7433" width="11.44140625" style="55" customWidth="1"/>
    <col min="7434" max="7434" width="1.33203125" style="55" customWidth="1"/>
    <col min="7435" max="7435" width="11.44140625" style="55" customWidth="1"/>
    <col min="7436" max="7436" width="1.33203125" style="55" customWidth="1"/>
    <col min="7437" max="7437" width="11.44140625" style="55" customWidth="1"/>
    <col min="7438" max="7438" width="1.33203125" style="55" customWidth="1"/>
    <col min="7439" max="7439" width="14.44140625" style="55" customWidth="1"/>
    <col min="7440" max="7440" width="1.33203125" style="55" customWidth="1"/>
    <col min="7441" max="7441" width="11.44140625" style="55" customWidth="1"/>
    <col min="7442" max="7442" width="6.44140625" style="55" customWidth="1"/>
    <col min="7443" max="7447" width="9.109375" style="55"/>
    <col min="7448" max="7448" width="10.44140625" style="55" bestFit="1" customWidth="1"/>
    <col min="7449" max="7684" width="9.109375" style="55"/>
    <col min="7685" max="7685" width="31.44140625" style="55" customWidth="1"/>
    <col min="7686" max="7687" width="2.44140625" style="55" customWidth="1"/>
    <col min="7688" max="7688" width="1.33203125" style="55" customWidth="1"/>
    <col min="7689" max="7689" width="11.44140625" style="55" customWidth="1"/>
    <col min="7690" max="7690" width="1.33203125" style="55" customWidth="1"/>
    <col min="7691" max="7691" width="11.44140625" style="55" customWidth="1"/>
    <col min="7692" max="7692" width="1.33203125" style="55" customWidth="1"/>
    <col min="7693" max="7693" width="11.44140625" style="55" customWidth="1"/>
    <col min="7694" max="7694" width="1.33203125" style="55" customWidth="1"/>
    <col min="7695" max="7695" width="14.44140625" style="55" customWidth="1"/>
    <col min="7696" max="7696" width="1.33203125" style="55" customWidth="1"/>
    <col min="7697" max="7697" width="11.44140625" style="55" customWidth="1"/>
    <col min="7698" max="7698" width="6.44140625" style="55" customWidth="1"/>
    <col min="7699" max="7703" width="9.109375" style="55"/>
    <col min="7704" max="7704" width="10.44140625" style="55" bestFit="1" customWidth="1"/>
    <col min="7705" max="7940" width="9.109375" style="55"/>
    <col min="7941" max="7941" width="31.44140625" style="55" customWidth="1"/>
    <col min="7942" max="7943" width="2.44140625" style="55" customWidth="1"/>
    <col min="7944" max="7944" width="1.33203125" style="55" customWidth="1"/>
    <col min="7945" max="7945" width="11.44140625" style="55" customWidth="1"/>
    <col min="7946" max="7946" width="1.33203125" style="55" customWidth="1"/>
    <col min="7947" max="7947" width="11.44140625" style="55" customWidth="1"/>
    <col min="7948" max="7948" width="1.33203125" style="55" customWidth="1"/>
    <col min="7949" max="7949" width="11.44140625" style="55" customWidth="1"/>
    <col min="7950" max="7950" width="1.33203125" style="55" customWidth="1"/>
    <col min="7951" max="7951" width="14.44140625" style="55" customWidth="1"/>
    <col min="7952" max="7952" width="1.33203125" style="55" customWidth="1"/>
    <col min="7953" max="7953" width="11.44140625" style="55" customWidth="1"/>
    <col min="7954" max="7954" width="6.44140625" style="55" customWidth="1"/>
    <col min="7955" max="7959" width="9.109375" style="55"/>
    <col min="7960" max="7960" width="10.44140625" style="55" bestFit="1" customWidth="1"/>
    <col min="7961" max="8196" width="9.109375" style="55"/>
    <col min="8197" max="8197" width="31.44140625" style="55" customWidth="1"/>
    <col min="8198" max="8199" width="2.44140625" style="55" customWidth="1"/>
    <col min="8200" max="8200" width="1.33203125" style="55" customWidth="1"/>
    <col min="8201" max="8201" width="11.44140625" style="55" customWidth="1"/>
    <col min="8202" max="8202" width="1.33203125" style="55" customWidth="1"/>
    <col min="8203" max="8203" width="11.44140625" style="55" customWidth="1"/>
    <col min="8204" max="8204" width="1.33203125" style="55" customWidth="1"/>
    <col min="8205" max="8205" width="11.44140625" style="55" customWidth="1"/>
    <col min="8206" max="8206" width="1.33203125" style="55" customWidth="1"/>
    <col min="8207" max="8207" width="14.44140625" style="55" customWidth="1"/>
    <col min="8208" max="8208" width="1.33203125" style="55" customWidth="1"/>
    <col min="8209" max="8209" width="11.44140625" style="55" customWidth="1"/>
    <col min="8210" max="8210" width="6.44140625" style="55" customWidth="1"/>
    <col min="8211" max="8215" width="9.109375" style="55"/>
    <col min="8216" max="8216" width="10.44140625" style="55" bestFit="1" customWidth="1"/>
    <col min="8217" max="8452" width="9.109375" style="55"/>
    <col min="8453" max="8453" width="31.44140625" style="55" customWidth="1"/>
    <col min="8454" max="8455" width="2.44140625" style="55" customWidth="1"/>
    <col min="8456" max="8456" width="1.33203125" style="55" customWidth="1"/>
    <col min="8457" max="8457" width="11.44140625" style="55" customWidth="1"/>
    <col min="8458" max="8458" width="1.33203125" style="55" customWidth="1"/>
    <col min="8459" max="8459" width="11.44140625" style="55" customWidth="1"/>
    <col min="8460" max="8460" width="1.33203125" style="55" customWidth="1"/>
    <col min="8461" max="8461" width="11.44140625" style="55" customWidth="1"/>
    <col min="8462" max="8462" width="1.33203125" style="55" customWidth="1"/>
    <col min="8463" max="8463" width="14.44140625" style="55" customWidth="1"/>
    <col min="8464" max="8464" width="1.33203125" style="55" customWidth="1"/>
    <col min="8465" max="8465" width="11.44140625" style="55" customWidth="1"/>
    <col min="8466" max="8466" width="6.44140625" style="55" customWidth="1"/>
    <col min="8467" max="8471" width="9.109375" style="55"/>
    <col min="8472" max="8472" width="10.44140625" style="55" bestFit="1" customWidth="1"/>
    <col min="8473" max="8708" width="9.109375" style="55"/>
    <col min="8709" max="8709" width="31.44140625" style="55" customWidth="1"/>
    <col min="8710" max="8711" width="2.44140625" style="55" customWidth="1"/>
    <col min="8712" max="8712" width="1.33203125" style="55" customWidth="1"/>
    <col min="8713" max="8713" width="11.44140625" style="55" customWidth="1"/>
    <col min="8714" max="8714" width="1.33203125" style="55" customWidth="1"/>
    <col min="8715" max="8715" width="11.44140625" style="55" customWidth="1"/>
    <col min="8716" max="8716" width="1.33203125" style="55" customWidth="1"/>
    <col min="8717" max="8717" width="11.44140625" style="55" customWidth="1"/>
    <col min="8718" max="8718" width="1.33203125" style="55" customWidth="1"/>
    <col min="8719" max="8719" width="14.44140625" style="55" customWidth="1"/>
    <col min="8720" max="8720" width="1.33203125" style="55" customWidth="1"/>
    <col min="8721" max="8721" width="11.44140625" style="55" customWidth="1"/>
    <col min="8722" max="8722" width="6.44140625" style="55" customWidth="1"/>
    <col min="8723" max="8727" width="9.109375" style="55"/>
    <col min="8728" max="8728" width="10.44140625" style="55" bestFit="1" customWidth="1"/>
    <col min="8729" max="8964" width="9.109375" style="55"/>
    <col min="8965" max="8965" width="31.44140625" style="55" customWidth="1"/>
    <col min="8966" max="8967" width="2.44140625" style="55" customWidth="1"/>
    <col min="8968" max="8968" width="1.33203125" style="55" customWidth="1"/>
    <col min="8969" max="8969" width="11.44140625" style="55" customWidth="1"/>
    <col min="8970" max="8970" width="1.33203125" style="55" customWidth="1"/>
    <col min="8971" max="8971" width="11.44140625" style="55" customWidth="1"/>
    <col min="8972" max="8972" width="1.33203125" style="55" customWidth="1"/>
    <col min="8973" max="8973" width="11.44140625" style="55" customWidth="1"/>
    <col min="8974" max="8974" width="1.33203125" style="55" customWidth="1"/>
    <col min="8975" max="8975" width="14.44140625" style="55" customWidth="1"/>
    <col min="8976" max="8976" width="1.33203125" style="55" customWidth="1"/>
    <col min="8977" max="8977" width="11.44140625" style="55" customWidth="1"/>
    <col min="8978" max="8978" width="6.44140625" style="55" customWidth="1"/>
    <col min="8979" max="8983" width="9.109375" style="55"/>
    <col min="8984" max="8984" width="10.44140625" style="55" bestFit="1" customWidth="1"/>
    <col min="8985" max="9220" width="9.109375" style="55"/>
    <col min="9221" max="9221" width="31.44140625" style="55" customWidth="1"/>
    <col min="9222" max="9223" width="2.44140625" style="55" customWidth="1"/>
    <col min="9224" max="9224" width="1.33203125" style="55" customWidth="1"/>
    <col min="9225" max="9225" width="11.44140625" style="55" customWidth="1"/>
    <col min="9226" max="9226" width="1.33203125" style="55" customWidth="1"/>
    <col min="9227" max="9227" width="11.44140625" style="55" customWidth="1"/>
    <col min="9228" max="9228" width="1.33203125" style="55" customWidth="1"/>
    <col min="9229" max="9229" width="11.44140625" style="55" customWidth="1"/>
    <col min="9230" max="9230" width="1.33203125" style="55" customWidth="1"/>
    <col min="9231" max="9231" width="14.44140625" style="55" customWidth="1"/>
    <col min="9232" max="9232" width="1.33203125" style="55" customWidth="1"/>
    <col min="9233" max="9233" width="11.44140625" style="55" customWidth="1"/>
    <col min="9234" max="9234" width="6.44140625" style="55" customWidth="1"/>
    <col min="9235" max="9239" width="9.109375" style="55"/>
    <col min="9240" max="9240" width="10.44140625" style="55" bestFit="1" customWidth="1"/>
    <col min="9241" max="9476" width="9.109375" style="55"/>
    <col min="9477" max="9477" width="31.44140625" style="55" customWidth="1"/>
    <col min="9478" max="9479" width="2.44140625" style="55" customWidth="1"/>
    <col min="9480" max="9480" width="1.33203125" style="55" customWidth="1"/>
    <col min="9481" max="9481" width="11.44140625" style="55" customWidth="1"/>
    <col min="9482" max="9482" width="1.33203125" style="55" customWidth="1"/>
    <col min="9483" max="9483" width="11.44140625" style="55" customWidth="1"/>
    <col min="9484" max="9484" width="1.33203125" style="55" customWidth="1"/>
    <col min="9485" max="9485" width="11.44140625" style="55" customWidth="1"/>
    <col min="9486" max="9486" width="1.33203125" style="55" customWidth="1"/>
    <col min="9487" max="9487" width="14.44140625" style="55" customWidth="1"/>
    <col min="9488" max="9488" width="1.33203125" style="55" customWidth="1"/>
    <col min="9489" max="9489" width="11.44140625" style="55" customWidth="1"/>
    <col min="9490" max="9490" width="6.44140625" style="55" customWidth="1"/>
    <col min="9491" max="9495" width="9.109375" style="55"/>
    <col min="9496" max="9496" width="10.44140625" style="55" bestFit="1" customWidth="1"/>
    <col min="9497" max="9732" width="9.109375" style="55"/>
    <col min="9733" max="9733" width="31.44140625" style="55" customWidth="1"/>
    <col min="9734" max="9735" width="2.44140625" style="55" customWidth="1"/>
    <col min="9736" max="9736" width="1.33203125" style="55" customWidth="1"/>
    <col min="9737" max="9737" width="11.44140625" style="55" customWidth="1"/>
    <col min="9738" max="9738" width="1.33203125" style="55" customWidth="1"/>
    <col min="9739" max="9739" width="11.44140625" style="55" customWidth="1"/>
    <col min="9740" max="9740" width="1.33203125" style="55" customWidth="1"/>
    <col min="9741" max="9741" width="11.44140625" style="55" customWidth="1"/>
    <col min="9742" max="9742" width="1.33203125" style="55" customWidth="1"/>
    <col min="9743" max="9743" width="14.44140625" style="55" customWidth="1"/>
    <col min="9744" max="9744" width="1.33203125" style="55" customWidth="1"/>
    <col min="9745" max="9745" width="11.44140625" style="55" customWidth="1"/>
    <col min="9746" max="9746" width="6.44140625" style="55" customWidth="1"/>
    <col min="9747" max="9751" width="9.109375" style="55"/>
    <col min="9752" max="9752" width="10.44140625" style="55" bestFit="1" customWidth="1"/>
    <col min="9753" max="9988" width="9.109375" style="55"/>
    <col min="9989" max="9989" width="31.44140625" style="55" customWidth="1"/>
    <col min="9990" max="9991" width="2.44140625" style="55" customWidth="1"/>
    <col min="9992" max="9992" width="1.33203125" style="55" customWidth="1"/>
    <col min="9993" max="9993" width="11.44140625" style="55" customWidth="1"/>
    <col min="9994" max="9994" width="1.33203125" style="55" customWidth="1"/>
    <col min="9995" max="9995" width="11.44140625" style="55" customWidth="1"/>
    <col min="9996" max="9996" width="1.33203125" style="55" customWidth="1"/>
    <col min="9997" max="9997" width="11.44140625" style="55" customWidth="1"/>
    <col min="9998" max="9998" width="1.33203125" style="55" customWidth="1"/>
    <col min="9999" max="9999" width="14.44140625" style="55" customWidth="1"/>
    <col min="10000" max="10000" width="1.33203125" style="55" customWidth="1"/>
    <col min="10001" max="10001" width="11.44140625" style="55" customWidth="1"/>
    <col min="10002" max="10002" width="6.44140625" style="55" customWidth="1"/>
    <col min="10003" max="10007" width="9.109375" style="55"/>
    <col min="10008" max="10008" width="10.44140625" style="55" bestFit="1" customWidth="1"/>
    <col min="10009" max="10244" width="9.109375" style="55"/>
    <col min="10245" max="10245" width="31.44140625" style="55" customWidth="1"/>
    <col min="10246" max="10247" width="2.44140625" style="55" customWidth="1"/>
    <col min="10248" max="10248" width="1.33203125" style="55" customWidth="1"/>
    <col min="10249" max="10249" width="11.44140625" style="55" customWidth="1"/>
    <col min="10250" max="10250" width="1.33203125" style="55" customWidth="1"/>
    <col min="10251" max="10251" width="11.44140625" style="55" customWidth="1"/>
    <col min="10252" max="10252" width="1.33203125" style="55" customWidth="1"/>
    <col min="10253" max="10253" width="11.44140625" style="55" customWidth="1"/>
    <col min="10254" max="10254" width="1.33203125" style="55" customWidth="1"/>
    <col min="10255" max="10255" width="14.44140625" style="55" customWidth="1"/>
    <col min="10256" max="10256" width="1.33203125" style="55" customWidth="1"/>
    <col min="10257" max="10257" width="11.44140625" style="55" customWidth="1"/>
    <col min="10258" max="10258" width="6.44140625" style="55" customWidth="1"/>
    <col min="10259" max="10263" width="9.109375" style="55"/>
    <col min="10264" max="10264" width="10.44140625" style="55" bestFit="1" customWidth="1"/>
    <col min="10265" max="10500" width="9.109375" style="55"/>
    <col min="10501" max="10501" width="31.44140625" style="55" customWidth="1"/>
    <col min="10502" max="10503" width="2.44140625" style="55" customWidth="1"/>
    <col min="10504" max="10504" width="1.33203125" style="55" customWidth="1"/>
    <col min="10505" max="10505" width="11.44140625" style="55" customWidth="1"/>
    <col min="10506" max="10506" width="1.33203125" style="55" customWidth="1"/>
    <col min="10507" max="10507" width="11.44140625" style="55" customWidth="1"/>
    <col min="10508" max="10508" width="1.33203125" style="55" customWidth="1"/>
    <col min="10509" max="10509" width="11.44140625" style="55" customWidth="1"/>
    <col min="10510" max="10510" width="1.33203125" style="55" customWidth="1"/>
    <col min="10511" max="10511" width="14.44140625" style="55" customWidth="1"/>
    <col min="10512" max="10512" width="1.33203125" style="55" customWidth="1"/>
    <col min="10513" max="10513" width="11.44140625" style="55" customWidth="1"/>
    <col min="10514" max="10514" width="6.44140625" style="55" customWidth="1"/>
    <col min="10515" max="10519" width="9.109375" style="55"/>
    <col min="10520" max="10520" width="10.44140625" style="55" bestFit="1" customWidth="1"/>
    <col min="10521" max="10756" width="9.109375" style="55"/>
    <col min="10757" max="10757" width="31.44140625" style="55" customWidth="1"/>
    <col min="10758" max="10759" width="2.44140625" style="55" customWidth="1"/>
    <col min="10760" max="10760" width="1.33203125" style="55" customWidth="1"/>
    <col min="10761" max="10761" width="11.44140625" style="55" customWidth="1"/>
    <col min="10762" max="10762" width="1.33203125" style="55" customWidth="1"/>
    <col min="10763" max="10763" width="11.44140625" style="55" customWidth="1"/>
    <col min="10764" max="10764" width="1.33203125" style="55" customWidth="1"/>
    <col min="10765" max="10765" width="11.44140625" style="55" customWidth="1"/>
    <col min="10766" max="10766" width="1.33203125" style="55" customWidth="1"/>
    <col min="10767" max="10767" width="14.44140625" style="55" customWidth="1"/>
    <col min="10768" max="10768" width="1.33203125" style="55" customWidth="1"/>
    <col min="10769" max="10769" width="11.44140625" style="55" customWidth="1"/>
    <col min="10770" max="10770" width="6.44140625" style="55" customWidth="1"/>
    <col min="10771" max="10775" width="9.109375" style="55"/>
    <col min="10776" max="10776" width="10.44140625" style="55" bestFit="1" customWidth="1"/>
    <col min="10777" max="11012" width="9.109375" style="55"/>
    <col min="11013" max="11013" width="31.44140625" style="55" customWidth="1"/>
    <col min="11014" max="11015" width="2.44140625" style="55" customWidth="1"/>
    <col min="11016" max="11016" width="1.33203125" style="55" customWidth="1"/>
    <col min="11017" max="11017" width="11.44140625" style="55" customWidth="1"/>
    <col min="11018" max="11018" width="1.33203125" style="55" customWidth="1"/>
    <col min="11019" max="11019" width="11.44140625" style="55" customWidth="1"/>
    <col min="11020" max="11020" width="1.33203125" style="55" customWidth="1"/>
    <col min="11021" max="11021" width="11.44140625" style="55" customWidth="1"/>
    <col min="11022" max="11022" width="1.33203125" style="55" customWidth="1"/>
    <col min="11023" max="11023" width="14.44140625" style="55" customWidth="1"/>
    <col min="11024" max="11024" width="1.33203125" style="55" customWidth="1"/>
    <col min="11025" max="11025" width="11.44140625" style="55" customWidth="1"/>
    <col min="11026" max="11026" width="6.44140625" style="55" customWidth="1"/>
    <col min="11027" max="11031" width="9.109375" style="55"/>
    <col min="11032" max="11032" width="10.44140625" style="55" bestFit="1" customWidth="1"/>
    <col min="11033" max="11268" width="9.109375" style="55"/>
    <col min="11269" max="11269" width="31.44140625" style="55" customWidth="1"/>
    <col min="11270" max="11271" width="2.44140625" style="55" customWidth="1"/>
    <col min="11272" max="11272" width="1.33203125" style="55" customWidth="1"/>
    <col min="11273" max="11273" width="11.44140625" style="55" customWidth="1"/>
    <col min="11274" max="11274" width="1.33203125" style="55" customWidth="1"/>
    <col min="11275" max="11275" width="11.44140625" style="55" customWidth="1"/>
    <col min="11276" max="11276" width="1.33203125" style="55" customWidth="1"/>
    <col min="11277" max="11277" width="11.44140625" style="55" customWidth="1"/>
    <col min="11278" max="11278" width="1.33203125" style="55" customWidth="1"/>
    <col min="11279" max="11279" width="14.44140625" style="55" customWidth="1"/>
    <col min="11280" max="11280" width="1.33203125" style="55" customWidth="1"/>
    <col min="11281" max="11281" width="11.44140625" style="55" customWidth="1"/>
    <col min="11282" max="11282" width="6.44140625" style="55" customWidth="1"/>
    <col min="11283" max="11287" width="9.109375" style="55"/>
    <col min="11288" max="11288" width="10.44140625" style="55" bestFit="1" customWidth="1"/>
    <col min="11289" max="11524" width="9.109375" style="55"/>
    <col min="11525" max="11525" width="31.44140625" style="55" customWidth="1"/>
    <col min="11526" max="11527" width="2.44140625" style="55" customWidth="1"/>
    <col min="11528" max="11528" width="1.33203125" style="55" customWidth="1"/>
    <col min="11529" max="11529" width="11.44140625" style="55" customWidth="1"/>
    <col min="11530" max="11530" width="1.33203125" style="55" customWidth="1"/>
    <col min="11531" max="11531" width="11.44140625" style="55" customWidth="1"/>
    <col min="11532" max="11532" width="1.33203125" style="55" customWidth="1"/>
    <col min="11533" max="11533" width="11.44140625" style="55" customWidth="1"/>
    <col min="11534" max="11534" width="1.33203125" style="55" customWidth="1"/>
    <col min="11535" max="11535" width="14.44140625" style="55" customWidth="1"/>
    <col min="11536" max="11536" width="1.33203125" style="55" customWidth="1"/>
    <col min="11537" max="11537" width="11.44140625" style="55" customWidth="1"/>
    <col min="11538" max="11538" width="6.44140625" style="55" customWidth="1"/>
    <col min="11539" max="11543" width="9.109375" style="55"/>
    <col min="11544" max="11544" width="10.44140625" style="55" bestFit="1" customWidth="1"/>
    <col min="11545" max="11780" width="9.109375" style="55"/>
    <col min="11781" max="11781" width="31.44140625" style="55" customWidth="1"/>
    <col min="11782" max="11783" width="2.44140625" style="55" customWidth="1"/>
    <col min="11784" max="11784" width="1.33203125" style="55" customWidth="1"/>
    <col min="11785" max="11785" width="11.44140625" style="55" customWidth="1"/>
    <col min="11786" max="11786" width="1.33203125" style="55" customWidth="1"/>
    <col min="11787" max="11787" width="11.44140625" style="55" customWidth="1"/>
    <col min="11788" max="11788" width="1.33203125" style="55" customWidth="1"/>
    <col min="11789" max="11789" width="11.44140625" style="55" customWidth="1"/>
    <col min="11790" max="11790" width="1.33203125" style="55" customWidth="1"/>
    <col min="11791" max="11791" width="14.44140625" style="55" customWidth="1"/>
    <col min="11792" max="11792" width="1.33203125" style="55" customWidth="1"/>
    <col min="11793" max="11793" width="11.44140625" style="55" customWidth="1"/>
    <col min="11794" max="11794" width="6.44140625" style="55" customWidth="1"/>
    <col min="11795" max="11799" width="9.109375" style="55"/>
    <col min="11800" max="11800" width="10.44140625" style="55" bestFit="1" customWidth="1"/>
    <col min="11801" max="12036" width="9.109375" style="55"/>
    <col min="12037" max="12037" width="31.44140625" style="55" customWidth="1"/>
    <col min="12038" max="12039" width="2.44140625" style="55" customWidth="1"/>
    <col min="12040" max="12040" width="1.33203125" style="55" customWidth="1"/>
    <col min="12041" max="12041" width="11.44140625" style="55" customWidth="1"/>
    <col min="12042" max="12042" width="1.33203125" style="55" customWidth="1"/>
    <col min="12043" max="12043" width="11.44140625" style="55" customWidth="1"/>
    <col min="12044" max="12044" width="1.33203125" style="55" customWidth="1"/>
    <col min="12045" max="12045" width="11.44140625" style="55" customWidth="1"/>
    <col min="12046" max="12046" width="1.33203125" style="55" customWidth="1"/>
    <col min="12047" max="12047" width="14.44140625" style="55" customWidth="1"/>
    <col min="12048" max="12048" width="1.33203125" style="55" customWidth="1"/>
    <col min="12049" max="12049" width="11.44140625" style="55" customWidth="1"/>
    <col min="12050" max="12050" width="6.44140625" style="55" customWidth="1"/>
    <col min="12051" max="12055" width="9.109375" style="55"/>
    <col min="12056" max="12056" width="10.44140625" style="55" bestFit="1" customWidth="1"/>
    <col min="12057" max="12292" width="9.109375" style="55"/>
    <col min="12293" max="12293" width="31.44140625" style="55" customWidth="1"/>
    <col min="12294" max="12295" width="2.44140625" style="55" customWidth="1"/>
    <col min="12296" max="12296" width="1.33203125" style="55" customWidth="1"/>
    <col min="12297" max="12297" width="11.44140625" style="55" customWidth="1"/>
    <col min="12298" max="12298" width="1.33203125" style="55" customWidth="1"/>
    <col min="12299" max="12299" width="11.44140625" style="55" customWidth="1"/>
    <col min="12300" max="12300" width="1.33203125" style="55" customWidth="1"/>
    <col min="12301" max="12301" width="11.44140625" style="55" customWidth="1"/>
    <col min="12302" max="12302" width="1.33203125" style="55" customWidth="1"/>
    <col min="12303" max="12303" width="14.44140625" style="55" customWidth="1"/>
    <col min="12304" max="12304" width="1.33203125" style="55" customWidth="1"/>
    <col min="12305" max="12305" width="11.44140625" style="55" customWidth="1"/>
    <col min="12306" max="12306" width="6.44140625" style="55" customWidth="1"/>
    <col min="12307" max="12311" width="9.109375" style="55"/>
    <col min="12312" max="12312" width="10.44140625" style="55" bestFit="1" customWidth="1"/>
    <col min="12313" max="12548" width="9.109375" style="55"/>
    <col min="12549" max="12549" width="31.44140625" style="55" customWidth="1"/>
    <col min="12550" max="12551" width="2.44140625" style="55" customWidth="1"/>
    <col min="12552" max="12552" width="1.33203125" style="55" customWidth="1"/>
    <col min="12553" max="12553" width="11.44140625" style="55" customWidth="1"/>
    <col min="12554" max="12554" width="1.33203125" style="55" customWidth="1"/>
    <col min="12555" max="12555" width="11.44140625" style="55" customWidth="1"/>
    <col min="12556" max="12556" width="1.33203125" style="55" customWidth="1"/>
    <col min="12557" max="12557" width="11.44140625" style="55" customWidth="1"/>
    <col min="12558" max="12558" width="1.33203125" style="55" customWidth="1"/>
    <col min="12559" max="12559" width="14.44140625" style="55" customWidth="1"/>
    <col min="12560" max="12560" width="1.33203125" style="55" customWidth="1"/>
    <col min="12561" max="12561" width="11.44140625" style="55" customWidth="1"/>
    <col min="12562" max="12562" width="6.44140625" style="55" customWidth="1"/>
    <col min="12563" max="12567" width="9.109375" style="55"/>
    <col min="12568" max="12568" width="10.44140625" style="55" bestFit="1" customWidth="1"/>
    <col min="12569" max="12804" width="9.109375" style="55"/>
    <col min="12805" max="12805" width="31.44140625" style="55" customWidth="1"/>
    <col min="12806" max="12807" width="2.44140625" style="55" customWidth="1"/>
    <col min="12808" max="12808" width="1.33203125" style="55" customWidth="1"/>
    <col min="12809" max="12809" width="11.44140625" style="55" customWidth="1"/>
    <col min="12810" max="12810" width="1.33203125" style="55" customWidth="1"/>
    <col min="12811" max="12811" width="11.44140625" style="55" customWidth="1"/>
    <col min="12812" max="12812" width="1.33203125" style="55" customWidth="1"/>
    <col min="12813" max="12813" width="11.44140625" style="55" customWidth="1"/>
    <col min="12814" max="12814" width="1.33203125" style="55" customWidth="1"/>
    <col min="12815" max="12815" width="14.44140625" style="55" customWidth="1"/>
    <col min="12816" max="12816" width="1.33203125" style="55" customWidth="1"/>
    <col min="12817" max="12817" width="11.44140625" style="55" customWidth="1"/>
    <col min="12818" max="12818" width="6.44140625" style="55" customWidth="1"/>
    <col min="12819" max="12823" width="9.109375" style="55"/>
    <col min="12824" max="12824" width="10.44140625" style="55" bestFit="1" customWidth="1"/>
    <col min="12825" max="13060" width="9.109375" style="55"/>
    <col min="13061" max="13061" width="31.44140625" style="55" customWidth="1"/>
    <col min="13062" max="13063" width="2.44140625" style="55" customWidth="1"/>
    <col min="13064" max="13064" width="1.33203125" style="55" customWidth="1"/>
    <col min="13065" max="13065" width="11.44140625" style="55" customWidth="1"/>
    <col min="13066" max="13066" width="1.33203125" style="55" customWidth="1"/>
    <col min="13067" max="13067" width="11.44140625" style="55" customWidth="1"/>
    <col min="13068" max="13068" width="1.33203125" style="55" customWidth="1"/>
    <col min="13069" max="13069" width="11.44140625" style="55" customWidth="1"/>
    <col min="13070" max="13070" width="1.33203125" style="55" customWidth="1"/>
    <col min="13071" max="13071" width="14.44140625" style="55" customWidth="1"/>
    <col min="13072" max="13072" width="1.33203125" style="55" customWidth="1"/>
    <col min="13073" max="13073" width="11.44140625" style="55" customWidth="1"/>
    <col min="13074" max="13074" width="6.44140625" style="55" customWidth="1"/>
    <col min="13075" max="13079" width="9.109375" style="55"/>
    <col min="13080" max="13080" width="10.44140625" style="55" bestFit="1" customWidth="1"/>
    <col min="13081" max="13316" width="9.109375" style="55"/>
    <col min="13317" max="13317" width="31.44140625" style="55" customWidth="1"/>
    <col min="13318" max="13319" width="2.44140625" style="55" customWidth="1"/>
    <col min="13320" max="13320" width="1.33203125" style="55" customWidth="1"/>
    <col min="13321" max="13321" width="11.44140625" style="55" customWidth="1"/>
    <col min="13322" max="13322" width="1.33203125" style="55" customWidth="1"/>
    <col min="13323" max="13323" width="11.44140625" style="55" customWidth="1"/>
    <col min="13324" max="13324" width="1.33203125" style="55" customWidth="1"/>
    <col min="13325" max="13325" width="11.44140625" style="55" customWidth="1"/>
    <col min="13326" max="13326" width="1.33203125" style="55" customWidth="1"/>
    <col min="13327" max="13327" width="14.44140625" style="55" customWidth="1"/>
    <col min="13328" max="13328" width="1.33203125" style="55" customWidth="1"/>
    <col min="13329" max="13329" width="11.44140625" style="55" customWidth="1"/>
    <col min="13330" max="13330" width="6.44140625" style="55" customWidth="1"/>
    <col min="13331" max="13335" width="9.109375" style="55"/>
    <col min="13336" max="13336" width="10.44140625" style="55" bestFit="1" customWidth="1"/>
    <col min="13337" max="13572" width="9.109375" style="55"/>
    <col min="13573" max="13573" width="31.44140625" style="55" customWidth="1"/>
    <col min="13574" max="13575" width="2.44140625" style="55" customWidth="1"/>
    <col min="13576" max="13576" width="1.33203125" style="55" customWidth="1"/>
    <col min="13577" max="13577" width="11.44140625" style="55" customWidth="1"/>
    <col min="13578" max="13578" width="1.33203125" style="55" customWidth="1"/>
    <col min="13579" max="13579" width="11.44140625" style="55" customWidth="1"/>
    <col min="13580" max="13580" width="1.33203125" style="55" customWidth="1"/>
    <col min="13581" max="13581" width="11.44140625" style="55" customWidth="1"/>
    <col min="13582" max="13582" width="1.33203125" style="55" customWidth="1"/>
    <col min="13583" max="13583" width="14.44140625" style="55" customWidth="1"/>
    <col min="13584" max="13584" width="1.33203125" style="55" customWidth="1"/>
    <col min="13585" max="13585" width="11.44140625" style="55" customWidth="1"/>
    <col min="13586" max="13586" width="6.44140625" style="55" customWidth="1"/>
    <col min="13587" max="13591" width="9.109375" style="55"/>
    <col min="13592" max="13592" width="10.44140625" style="55" bestFit="1" customWidth="1"/>
    <col min="13593" max="13828" width="9.109375" style="55"/>
    <col min="13829" max="13829" width="31.44140625" style="55" customWidth="1"/>
    <col min="13830" max="13831" width="2.44140625" style="55" customWidth="1"/>
    <col min="13832" max="13832" width="1.33203125" style="55" customWidth="1"/>
    <col min="13833" max="13833" width="11.44140625" style="55" customWidth="1"/>
    <col min="13834" max="13834" width="1.33203125" style="55" customWidth="1"/>
    <col min="13835" max="13835" width="11.44140625" style="55" customWidth="1"/>
    <col min="13836" max="13836" width="1.33203125" style="55" customWidth="1"/>
    <col min="13837" max="13837" width="11.44140625" style="55" customWidth="1"/>
    <col min="13838" max="13838" width="1.33203125" style="55" customWidth="1"/>
    <col min="13839" max="13839" width="14.44140625" style="55" customWidth="1"/>
    <col min="13840" max="13840" width="1.33203125" style="55" customWidth="1"/>
    <col min="13841" max="13841" width="11.44140625" style="55" customWidth="1"/>
    <col min="13842" max="13842" width="6.44140625" style="55" customWidth="1"/>
    <col min="13843" max="13847" width="9.109375" style="55"/>
    <col min="13848" max="13848" width="10.44140625" style="55" bestFit="1" customWidth="1"/>
    <col min="13849" max="14084" width="9.109375" style="55"/>
    <col min="14085" max="14085" width="31.44140625" style="55" customWidth="1"/>
    <col min="14086" max="14087" width="2.44140625" style="55" customWidth="1"/>
    <col min="14088" max="14088" width="1.33203125" style="55" customWidth="1"/>
    <col min="14089" max="14089" width="11.44140625" style="55" customWidth="1"/>
    <col min="14090" max="14090" width="1.33203125" style="55" customWidth="1"/>
    <col min="14091" max="14091" width="11.44140625" style="55" customWidth="1"/>
    <col min="14092" max="14092" width="1.33203125" style="55" customWidth="1"/>
    <col min="14093" max="14093" width="11.44140625" style="55" customWidth="1"/>
    <col min="14094" max="14094" width="1.33203125" style="55" customWidth="1"/>
    <col min="14095" max="14095" width="14.44140625" style="55" customWidth="1"/>
    <col min="14096" max="14096" width="1.33203125" style="55" customWidth="1"/>
    <col min="14097" max="14097" width="11.44140625" style="55" customWidth="1"/>
    <col min="14098" max="14098" width="6.44140625" style="55" customWidth="1"/>
    <col min="14099" max="14103" width="9.109375" style="55"/>
    <col min="14104" max="14104" width="10.44140625" style="55" bestFit="1" customWidth="1"/>
    <col min="14105" max="14340" width="9.109375" style="55"/>
    <col min="14341" max="14341" width="31.44140625" style="55" customWidth="1"/>
    <col min="14342" max="14343" width="2.44140625" style="55" customWidth="1"/>
    <col min="14344" max="14344" width="1.33203125" style="55" customWidth="1"/>
    <col min="14345" max="14345" width="11.44140625" style="55" customWidth="1"/>
    <col min="14346" max="14346" width="1.33203125" style="55" customWidth="1"/>
    <col min="14347" max="14347" width="11.44140625" style="55" customWidth="1"/>
    <col min="14348" max="14348" width="1.33203125" style="55" customWidth="1"/>
    <col min="14349" max="14349" width="11.44140625" style="55" customWidth="1"/>
    <col min="14350" max="14350" width="1.33203125" style="55" customWidth="1"/>
    <col min="14351" max="14351" width="14.44140625" style="55" customWidth="1"/>
    <col min="14352" max="14352" width="1.33203125" style="55" customWidth="1"/>
    <col min="14353" max="14353" width="11.44140625" style="55" customWidth="1"/>
    <col min="14354" max="14354" width="6.44140625" style="55" customWidth="1"/>
    <col min="14355" max="14359" width="9.109375" style="55"/>
    <col min="14360" max="14360" width="10.44140625" style="55" bestFit="1" customWidth="1"/>
    <col min="14361" max="14596" width="9.109375" style="55"/>
    <col min="14597" max="14597" width="31.44140625" style="55" customWidth="1"/>
    <col min="14598" max="14599" width="2.44140625" style="55" customWidth="1"/>
    <col min="14600" max="14600" width="1.33203125" style="55" customWidth="1"/>
    <col min="14601" max="14601" width="11.44140625" style="55" customWidth="1"/>
    <col min="14602" max="14602" width="1.33203125" style="55" customWidth="1"/>
    <col min="14603" max="14603" width="11.44140625" style="55" customWidth="1"/>
    <col min="14604" max="14604" width="1.33203125" style="55" customWidth="1"/>
    <col min="14605" max="14605" width="11.44140625" style="55" customWidth="1"/>
    <col min="14606" max="14606" width="1.33203125" style="55" customWidth="1"/>
    <col min="14607" max="14607" width="14.44140625" style="55" customWidth="1"/>
    <col min="14608" max="14608" width="1.33203125" style="55" customWidth="1"/>
    <col min="14609" max="14609" width="11.44140625" style="55" customWidth="1"/>
    <col min="14610" max="14610" width="6.44140625" style="55" customWidth="1"/>
    <col min="14611" max="14615" width="9.109375" style="55"/>
    <col min="14616" max="14616" width="10.44140625" style="55" bestFit="1" customWidth="1"/>
    <col min="14617" max="14852" width="9.109375" style="55"/>
    <col min="14853" max="14853" width="31.44140625" style="55" customWidth="1"/>
    <col min="14854" max="14855" width="2.44140625" style="55" customWidth="1"/>
    <col min="14856" max="14856" width="1.33203125" style="55" customWidth="1"/>
    <col min="14857" max="14857" width="11.44140625" style="55" customWidth="1"/>
    <col min="14858" max="14858" width="1.33203125" style="55" customWidth="1"/>
    <col min="14859" max="14859" width="11.44140625" style="55" customWidth="1"/>
    <col min="14860" max="14860" width="1.33203125" style="55" customWidth="1"/>
    <col min="14861" max="14861" width="11.44140625" style="55" customWidth="1"/>
    <col min="14862" max="14862" width="1.33203125" style="55" customWidth="1"/>
    <col min="14863" max="14863" width="14.44140625" style="55" customWidth="1"/>
    <col min="14864" max="14864" width="1.33203125" style="55" customWidth="1"/>
    <col min="14865" max="14865" width="11.44140625" style="55" customWidth="1"/>
    <col min="14866" max="14866" width="6.44140625" style="55" customWidth="1"/>
    <col min="14867" max="14871" width="9.109375" style="55"/>
    <col min="14872" max="14872" width="10.44140625" style="55" bestFit="1" customWidth="1"/>
    <col min="14873" max="15108" width="9.109375" style="55"/>
    <col min="15109" max="15109" width="31.44140625" style="55" customWidth="1"/>
    <col min="15110" max="15111" width="2.44140625" style="55" customWidth="1"/>
    <col min="15112" max="15112" width="1.33203125" style="55" customWidth="1"/>
    <col min="15113" max="15113" width="11.44140625" style="55" customWidth="1"/>
    <col min="15114" max="15114" width="1.33203125" style="55" customWidth="1"/>
    <col min="15115" max="15115" width="11.44140625" style="55" customWidth="1"/>
    <col min="15116" max="15116" width="1.33203125" style="55" customWidth="1"/>
    <col min="15117" max="15117" width="11.44140625" style="55" customWidth="1"/>
    <col min="15118" max="15118" width="1.33203125" style="55" customWidth="1"/>
    <col min="15119" max="15119" width="14.44140625" style="55" customWidth="1"/>
    <col min="15120" max="15120" width="1.33203125" style="55" customWidth="1"/>
    <col min="15121" max="15121" width="11.44140625" style="55" customWidth="1"/>
    <col min="15122" max="15122" width="6.44140625" style="55" customWidth="1"/>
    <col min="15123" max="15127" width="9.109375" style="55"/>
    <col min="15128" max="15128" width="10.44140625" style="55" bestFit="1" customWidth="1"/>
    <col min="15129" max="15364" width="9.109375" style="55"/>
    <col min="15365" max="15365" width="31.44140625" style="55" customWidth="1"/>
    <col min="15366" max="15367" width="2.44140625" style="55" customWidth="1"/>
    <col min="15368" max="15368" width="1.33203125" style="55" customWidth="1"/>
    <col min="15369" max="15369" width="11.44140625" style="55" customWidth="1"/>
    <col min="15370" max="15370" width="1.33203125" style="55" customWidth="1"/>
    <col min="15371" max="15371" width="11.44140625" style="55" customWidth="1"/>
    <col min="15372" max="15372" width="1.33203125" style="55" customWidth="1"/>
    <col min="15373" max="15373" width="11.44140625" style="55" customWidth="1"/>
    <col min="15374" max="15374" width="1.33203125" style="55" customWidth="1"/>
    <col min="15375" max="15375" width="14.44140625" style="55" customWidth="1"/>
    <col min="15376" max="15376" width="1.33203125" style="55" customWidth="1"/>
    <col min="15377" max="15377" width="11.44140625" style="55" customWidth="1"/>
    <col min="15378" max="15378" width="6.44140625" style="55" customWidth="1"/>
    <col min="15379" max="15383" width="9.109375" style="55"/>
    <col min="15384" max="15384" width="10.44140625" style="55" bestFit="1" customWidth="1"/>
    <col min="15385" max="15620" width="9.109375" style="55"/>
    <col min="15621" max="15621" width="31.44140625" style="55" customWidth="1"/>
    <col min="15622" max="15623" width="2.44140625" style="55" customWidth="1"/>
    <col min="15624" max="15624" width="1.33203125" style="55" customWidth="1"/>
    <col min="15625" max="15625" width="11.44140625" style="55" customWidth="1"/>
    <col min="15626" max="15626" width="1.33203125" style="55" customWidth="1"/>
    <col min="15627" max="15627" width="11.44140625" style="55" customWidth="1"/>
    <col min="15628" max="15628" width="1.33203125" style="55" customWidth="1"/>
    <col min="15629" max="15629" width="11.44140625" style="55" customWidth="1"/>
    <col min="15630" max="15630" width="1.33203125" style="55" customWidth="1"/>
    <col min="15631" max="15631" width="14.44140625" style="55" customWidth="1"/>
    <col min="15632" max="15632" width="1.33203125" style="55" customWidth="1"/>
    <col min="15633" max="15633" width="11.44140625" style="55" customWidth="1"/>
    <col min="15634" max="15634" width="6.44140625" style="55" customWidth="1"/>
    <col min="15635" max="15639" width="9.109375" style="55"/>
    <col min="15640" max="15640" width="10.44140625" style="55" bestFit="1" customWidth="1"/>
    <col min="15641" max="15876" width="9.109375" style="55"/>
    <col min="15877" max="15877" width="31.44140625" style="55" customWidth="1"/>
    <col min="15878" max="15879" width="2.44140625" style="55" customWidth="1"/>
    <col min="15880" max="15880" width="1.33203125" style="55" customWidth="1"/>
    <col min="15881" max="15881" width="11.44140625" style="55" customWidth="1"/>
    <col min="15882" max="15882" width="1.33203125" style="55" customWidth="1"/>
    <col min="15883" max="15883" width="11.44140625" style="55" customWidth="1"/>
    <col min="15884" max="15884" width="1.33203125" style="55" customWidth="1"/>
    <col min="15885" max="15885" width="11.44140625" style="55" customWidth="1"/>
    <col min="15886" max="15886" width="1.33203125" style="55" customWidth="1"/>
    <col min="15887" max="15887" width="14.44140625" style="55" customWidth="1"/>
    <col min="15888" max="15888" width="1.33203125" style="55" customWidth="1"/>
    <col min="15889" max="15889" width="11.44140625" style="55" customWidth="1"/>
    <col min="15890" max="15890" width="6.44140625" style="55" customWidth="1"/>
    <col min="15891" max="15895" width="9.109375" style="55"/>
    <col min="15896" max="15896" width="10.44140625" style="55" bestFit="1" customWidth="1"/>
    <col min="15897" max="16132" width="9.109375" style="55"/>
    <col min="16133" max="16133" width="31.44140625" style="55" customWidth="1"/>
    <col min="16134" max="16135" width="2.44140625" style="55" customWidth="1"/>
    <col min="16136" max="16136" width="1.33203125" style="55" customWidth="1"/>
    <col min="16137" max="16137" width="11.44140625" style="55" customWidth="1"/>
    <col min="16138" max="16138" width="1.33203125" style="55" customWidth="1"/>
    <col min="16139" max="16139" width="11.44140625" style="55" customWidth="1"/>
    <col min="16140" max="16140" width="1.33203125" style="55" customWidth="1"/>
    <col min="16141" max="16141" width="11.44140625" style="55" customWidth="1"/>
    <col min="16142" max="16142" width="1.33203125" style="55" customWidth="1"/>
    <col min="16143" max="16143" width="14.44140625" style="55" customWidth="1"/>
    <col min="16144" max="16144" width="1.33203125" style="55" customWidth="1"/>
    <col min="16145" max="16145" width="11.44140625" style="55" customWidth="1"/>
    <col min="16146" max="16146" width="6.44140625" style="55" customWidth="1"/>
    <col min="16147" max="16151" width="9.109375" style="55"/>
    <col min="16152" max="16152" width="10.44140625" style="55" bestFit="1" customWidth="1"/>
    <col min="16153" max="16382" width="9.109375" style="55"/>
    <col min="16383" max="16384" width="8.5546875" style="55" customWidth="1"/>
  </cols>
  <sheetData>
    <row r="1" spans="1:33" ht="18.75" customHeight="1">
      <c r="A1" s="54"/>
      <c r="B1" s="54"/>
      <c r="Q1" s="56"/>
      <c r="S1" s="56" t="s">
        <v>52</v>
      </c>
    </row>
    <row r="2" spans="1:33" s="60" customFormat="1" ht="18.75" customHeight="1">
      <c r="A2" s="57" t="s">
        <v>96</v>
      </c>
      <c r="B2" s="58"/>
      <c r="C2" s="59"/>
      <c r="D2" s="3"/>
      <c r="E2" s="59"/>
      <c r="F2" s="3"/>
      <c r="G2" s="59"/>
      <c r="H2" s="3"/>
      <c r="I2" s="59"/>
      <c r="J2" s="3"/>
      <c r="K2" s="3"/>
      <c r="L2" s="3"/>
      <c r="M2" s="3"/>
      <c r="N2" s="3"/>
      <c r="O2" s="58"/>
    </row>
    <row r="3" spans="1:33" ht="18.75" customHeight="1">
      <c r="A3" s="61" t="s">
        <v>144</v>
      </c>
    </row>
    <row r="4" spans="1:33" ht="18.75" customHeight="1">
      <c r="A4" s="61" t="s">
        <v>209</v>
      </c>
    </row>
    <row r="5" spans="1:33" ht="18.75" customHeight="1">
      <c r="Q5" s="62"/>
      <c r="S5" s="62" t="s">
        <v>48</v>
      </c>
    </row>
    <row r="6" spans="1:33">
      <c r="E6" s="157" t="s">
        <v>31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33">
      <c r="G7" s="54"/>
      <c r="H7" s="54"/>
      <c r="I7" s="54"/>
      <c r="J7" s="54"/>
      <c r="K7" s="54"/>
      <c r="L7" s="54"/>
      <c r="M7" s="54"/>
      <c r="N7" s="54"/>
      <c r="O7" s="157" t="s">
        <v>61</v>
      </c>
      <c r="P7" s="157"/>
      <c r="Q7" s="157"/>
      <c r="R7" s="54"/>
      <c r="S7" s="54"/>
    </row>
    <row r="8" spans="1:33" s="54" customFormat="1" ht="18.75" customHeight="1">
      <c r="K8" s="157" t="s">
        <v>111</v>
      </c>
      <c r="L8" s="157"/>
      <c r="M8" s="157"/>
      <c r="N8" s="55"/>
      <c r="O8" s="63" t="s">
        <v>110</v>
      </c>
      <c r="T8" s="55"/>
    </row>
    <row r="9" spans="1:33" s="54" customFormat="1">
      <c r="E9" s="54" t="s">
        <v>21</v>
      </c>
      <c r="K9" s="54" t="s">
        <v>57</v>
      </c>
      <c r="Q9" s="54" t="s">
        <v>46</v>
      </c>
      <c r="T9" s="55"/>
    </row>
    <row r="10" spans="1:33" s="54" customFormat="1" ht="18.75" customHeight="1">
      <c r="E10" s="54" t="s">
        <v>76</v>
      </c>
      <c r="G10" s="54" t="s">
        <v>65</v>
      </c>
      <c r="I10" s="54" t="s">
        <v>124</v>
      </c>
      <c r="K10" s="54" t="s">
        <v>58</v>
      </c>
      <c r="O10" s="54" t="s">
        <v>105</v>
      </c>
      <c r="Q10" s="54" t="s">
        <v>112</v>
      </c>
      <c r="S10" s="64"/>
      <c r="T10" s="55"/>
    </row>
    <row r="11" spans="1:33" s="54" customFormat="1" ht="18.75" customHeight="1">
      <c r="C11" s="65"/>
      <c r="E11" s="63" t="s">
        <v>75</v>
      </c>
      <c r="G11" s="63" t="s">
        <v>66</v>
      </c>
      <c r="I11" s="63" t="s">
        <v>92</v>
      </c>
      <c r="K11" s="63" t="s">
        <v>59</v>
      </c>
      <c r="M11" s="63" t="s">
        <v>12</v>
      </c>
      <c r="O11" s="63" t="s">
        <v>109</v>
      </c>
      <c r="Q11" s="63" t="s">
        <v>113</v>
      </c>
      <c r="S11" s="66" t="s">
        <v>46</v>
      </c>
      <c r="T11" s="55"/>
    </row>
    <row r="12" spans="1:33" ht="18.75" customHeight="1">
      <c r="A12" s="61" t="s">
        <v>150</v>
      </c>
      <c r="B12" s="67"/>
      <c r="E12" s="68">
        <v>526457</v>
      </c>
      <c r="F12" s="68"/>
      <c r="G12" s="68">
        <v>337774</v>
      </c>
      <c r="H12" s="68"/>
      <c r="I12" s="68">
        <v>37007</v>
      </c>
      <c r="J12" s="68"/>
      <c r="K12" s="68">
        <v>57190</v>
      </c>
      <c r="L12" s="68"/>
      <c r="M12" s="68">
        <v>894915</v>
      </c>
      <c r="O12" s="68">
        <v>383003</v>
      </c>
      <c r="P12" s="68"/>
      <c r="Q12" s="69">
        <f>SUM(O12:O12)</f>
        <v>383003</v>
      </c>
      <c r="R12" s="69"/>
      <c r="S12" s="68">
        <f>SUM(D12:M12)+Q12</f>
        <v>2236346</v>
      </c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</row>
    <row r="13" spans="1:33" ht="18.75" customHeight="1">
      <c r="A13" s="55" t="s">
        <v>147</v>
      </c>
      <c r="B13" s="67"/>
      <c r="E13" s="69">
        <v>0</v>
      </c>
      <c r="F13" s="69"/>
      <c r="G13" s="69">
        <v>0</v>
      </c>
      <c r="H13" s="69"/>
      <c r="I13" s="69">
        <v>0</v>
      </c>
      <c r="J13" s="69"/>
      <c r="K13" s="69">
        <v>0</v>
      </c>
      <c r="L13" s="69"/>
      <c r="M13" s="68">
        <f>PL!L115</f>
        <v>-23518</v>
      </c>
      <c r="O13" s="69">
        <v>0</v>
      </c>
      <c r="P13" s="68"/>
      <c r="Q13" s="68">
        <f>SUM(O13:O13)</f>
        <v>0</v>
      </c>
      <c r="R13" s="69"/>
      <c r="S13" s="68">
        <f>SUM(D13:M13)+Q13</f>
        <v>-23518</v>
      </c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</row>
    <row r="14" spans="1:33" ht="18.75" customHeight="1">
      <c r="A14" s="55" t="s">
        <v>53</v>
      </c>
      <c r="B14" s="67"/>
      <c r="E14" s="70">
        <v>0</v>
      </c>
      <c r="F14" s="68"/>
      <c r="G14" s="70">
        <v>0</v>
      </c>
      <c r="H14" s="68"/>
      <c r="I14" s="70">
        <v>0</v>
      </c>
      <c r="J14" s="68"/>
      <c r="K14" s="70">
        <v>0</v>
      </c>
      <c r="L14" s="68"/>
      <c r="M14" s="70">
        <v>0</v>
      </c>
      <c r="O14" s="70">
        <v>0</v>
      </c>
      <c r="P14" s="69"/>
      <c r="Q14" s="70">
        <v>0</v>
      </c>
      <c r="R14" s="69"/>
      <c r="S14" s="70">
        <f>SUM(D14:M14)+Q14</f>
        <v>0</v>
      </c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</row>
    <row r="15" spans="1:33" ht="18.75" customHeight="1">
      <c r="A15" s="55" t="s">
        <v>54</v>
      </c>
      <c r="B15" s="67"/>
      <c r="E15" s="69">
        <f>SUM(E13:E14)</f>
        <v>0</v>
      </c>
      <c r="F15" s="69"/>
      <c r="G15" s="69">
        <f>SUM(G13:G14)</f>
        <v>0</v>
      </c>
      <c r="H15" s="69"/>
      <c r="I15" s="69">
        <f>SUM(I13:I14)</f>
        <v>0</v>
      </c>
      <c r="J15" s="69"/>
      <c r="K15" s="69">
        <f>SUM(K13:K14)</f>
        <v>0</v>
      </c>
      <c r="L15" s="69"/>
      <c r="M15" s="69">
        <f>SUM(M13:M14)</f>
        <v>-23518</v>
      </c>
      <c r="O15" s="69">
        <f>SUM(O13:O14)</f>
        <v>0</v>
      </c>
      <c r="P15" s="69"/>
      <c r="Q15" s="69">
        <f>SUM(Q13:Q14)</f>
        <v>0</v>
      </c>
      <c r="R15" s="69"/>
      <c r="S15" s="69">
        <f>SUM(S13:S14)</f>
        <v>-23518</v>
      </c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</row>
    <row r="16" spans="1:33" ht="18.75" customHeight="1" thickBot="1">
      <c r="A16" s="61" t="s">
        <v>199</v>
      </c>
      <c r="B16" s="67"/>
      <c r="E16" s="71">
        <f>SUM(E12:E15)-E15</f>
        <v>526457</v>
      </c>
      <c r="F16" s="69"/>
      <c r="G16" s="71">
        <f>SUM(G12:G15)-G15</f>
        <v>337774</v>
      </c>
      <c r="H16" s="69"/>
      <c r="I16" s="71">
        <f>SUM(I12:I15)-I15</f>
        <v>37007</v>
      </c>
      <c r="J16" s="69"/>
      <c r="K16" s="71">
        <f>SUM(K12:K15)-K15</f>
        <v>57190</v>
      </c>
      <c r="L16" s="69"/>
      <c r="M16" s="71">
        <f>SUM(M12:M15)-M15</f>
        <v>871397</v>
      </c>
      <c r="O16" s="71">
        <f>SUM(O12:O15)-O15</f>
        <v>383003</v>
      </c>
      <c r="Q16" s="71">
        <f>SUM(Q12:Q15)-Q15</f>
        <v>383003</v>
      </c>
      <c r="R16" s="69"/>
      <c r="S16" s="71">
        <f>SUM(S12:S15)-S15</f>
        <v>2212828</v>
      </c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</row>
    <row r="17" spans="1:33" ht="18.75" customHeight="1" thickTop="1"/>
    <row r="18" spans="1:33" ht="18.75" customHeight="1">
      <c r="A18" s="61" t="s">
        <v>176</v>
      </c>
      <c r="B18" s="67"/>
      <c r="E18" s="68">
        <v>526457</v>
      </c>
      <c r="F18" s="68"/>
      <c r="G18" s="68">
        <v>337774</v>
      </c>
      <c r="H18" s="68"/>
      <c r="I18" s="68">
        <v>37007</v>
      </c>
      <c r="J18" s="68"/>
      <c r="K18" s="68">
        <v>57190</v>
      </c>
      <c r="L18" s="68"/>
      <c r="M18" s="68">
        <v>726477</v>
      </c>
      <c r="O18" s="68">
        <v>383003</v>
      </c>
      <c r="P18" s="68"/>
      <c r="Q18" s="69">
        <f>SUM(O18:O18)</f>
        <v>383003</v>
      </c>
      <c r="R18" s="69"/>
      <c r="S18" s="68">
        <f>SUM(D18:M18)+Q18</f>
        <v>2067908</v>
      </c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</row>
    <row r="19" spans="1:33" ht="18.75" customHeight="1">
      <c r="A19" s="55" t="s">
        <v>147</v>
      </c>
      <c r="B19" s="67"/>
      <c r="E19" s="69">
        <v>0</v>
      </c>
      <c r="F19" s="69"/>
      <c r="G19" s="69">
        <v>0</v>
      </c>
      <c r="H19" s="69"/>
      <c r="I19" s="69">
        <v>0</v>
      </c>
      <c r="J19" s="69"/>
      <c r="K19" s="69">
        <v>0</v>
      </c>
      <c r="L19" s="69"/>
      <c r="M19" s="68">
        <f>PL!J115</f>
        <v>-12629</v>
      </c>
      <c r="O19" s="69">
        <v>0</v>
      </c>
      <c r="P19" s="68"/>
      <c r="Q19" s="68">
        <f>SUM(O19:O19)</f>
        <v>0</v>
      </c>
      <c r="R19" s="69"/>
      <c r="S19" s="68">
        <f>SUM(D19:M19)+Q19</f>
        <v>-12629</v>
      </c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</row>
    <row r="20" spans="1:33" ht="18.75" customHeight="1">
      <c r="A20" s="55" t="s">
        <v>53</v>
      </c>
      <c r="B20" s="67"/>
      <c r="E20" s="70">
        <v>0</v>
      </c>
      <c r="F20" s="68"/>
      <c r="G20" s="70">
        <v>0</v>
      </c>
      <c r="H20" s="68"/>
      <c r="I20" s="70">
        <v>0</v>
      </c>
      <c r="J20" s="68"/>
      <c r="K20" s="70">
        <v>0</v>
      </c>
      <c r="L20" s="68"/>
      <c r="M20" s="70">
        <v>0</v>
      </c>
      <c r="O20" s="70">
        <v>0</v>
      </c>
      <c r="P20" s="69"/>
      <c r="Q20" s="70">
        <v>0</v>
      </c>
      <c r="R20" s="69"/>
      <c r="S20" s="70">
        <f>SUM(D20:M20)+Q20</f>
        <v>0</v>
      </c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</row>
    <row r="21" spans="1:33" ht="18.75" customHeight="1">
      <c r="A21" s="55" t="s">
        <v>54</v>
      </c>
      <c r="B21" s="67"/>
      <c r="E21" s="69">
        <f>SUM(E19:E20)</f>
        <v>0</v>
      </c>
      <c r="F21" s="69"/>
      <c r="G21" s="69">
        <f>SUM(G19:G20)</f>
        <v>0</v>
      </c>
      <c r="H21" s="69"/>
      <c r="I21" s="69">
        <f>SUM(I19:I20)</f>
        <v>0</v>
      </c>
      <c r="J21" s="69"/>
      <c r="K21" s="69">
        <f>SUM(K19:K20)</f>
        <v>0</v>
      </c>
      <c r="L21" s="69"/>
      <c r="M21" s="69">
        <f>SUM(M19:M20)</f>
        <v>-12629</v>
      </c>
      <c r="O21" s="69">
        <f>SUM(O19:O20)</f>
        <v>0</v>
      </c>
      <c r="P21" s="69"/>
      <c r="Q21" s="69">
        <f>SUM(Q19:Q20)</f>
        <v>0</v>
      </c>
      <c r="R21" s="69"/>
      <c r="S21" s="69">
        <f>SUM(S19:S20)</f>
        <v>-12629</v>
      </c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</row>
    <row r="22" spans="1:33" ht="18.75" customHeight="1" thickBot="1">
      <c r="A22" s="61" t="s">
        <v>210</v>
      </c>
      <c r="B22" s="67"/>
      <c r="E22" s="71">
        <f>SUM(E18:E21)-E21</f>
        <v>526457</v>
      </c>
      <c r="F22" s="69"/>
      <c r="G22" s="71">
        <f>SUM(G18:G21)-G21</f>
        <v>337774</v>
      </c>
      <c r="H22" s="69"/>
      <c r="I22" s="71">
        <f>SUM(I18:I21)-I21</f>
        <v>37007</v>
      </c>
      <c r="J22" s="69"/>
      <c r="K22" s="71">
        <f>SUM(K18:K21)-K21</f>
        <v>57190</v>
      </c>
      <c r="L22" s="69"/>
      <c r="M22" s="71">
        <f>SUM(M18:M21)-M21</f>
        <v>713848</v>
      </c>
      <c r="O22" s="71">
        <f>SUM(O18:O21)-O21</f>
        <v>383003</v>
      </c>
      <c r="Q22" s="71">
        <f>SUM(Q18:Q21)-Q21</f>
        <v>383003</v>
      </c>
      <c r="R22" s="69"/>
      <c r="S22" s="71">
        <f>SUM(S18:S21)-S21</f>
        <v>2055279</v>
      </c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</row>
    <row r="23" spans="1:33" ht="18.75" customHeight="1" thickTop="1">
      <c r="O23" s="72"/>
    </row>
    <row r="24" spans="1:33" ht="24" customHeight="1">
      <c r="A24" s="55" t="s">
        <v>4</v>
      </c>
    </row>
  </sheetData>
  <mergeCells count="3">
    <mergeCell ref="O7:Q7"/>
    <mergeCell ref="K8:M8"/>
    <mergeCell ref="E6:S6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107"/>
  <sheetViews>
    <sheetView showGridLines="0" view="pageBreakPreview" topLeftCell="A65" zoomScale="85" zoomScaleNormal="85" zoomScaleSheetLayoutView="85" workbookViewId="0">
      <selection activeCell="F82" sqref="F82"/>
    </sheetView>
  </sheetViews>
  <sheetFormatPr defaultColWidth="10.5546875" defaultRowHeight="21.6" customHeight="1"/>
  <cols>
    <col min="1" max="1" width="25.5546875" style="35" customWidth="1"/>
    <col min="2" max="2" width="15.5546875" style="35" customWidth="1"/>
    <col min="3" max="3" width="8.109375" style="35" customWidth="1"/>
    <col min="4" max="4" width="8" style="38" bestFit="1" customWidth="1"/>
    <col min="5" max="5" width="0.5546875" style="38" customWidth="1"/>
    <col min="6" max="6" width="10.6640625" style="1" customWidth="1"/>
    <col min="7" max="7" width="0.5546875" style="38" customWidth="1"/>
    <col min="8" max="8" width="10.6640625" style="1" customWidth="1"/>
    <col min="9" max="9" width="0.5546875" style="38" customWidth="1"/>
    <col min="10" max="10" width="10.6640625" style="1" customWidth="1"/>
    <col min="11" max="11" width="0.5546875" style="35" customWidth="1"/>
    <col min="12" max="12" width="10.6640625" style="1" customWidth="1"/>
    <col min="13" max="13" width="0.44140625" style="35" customWidth="1"/>
    <col min="14" max="16384" width="10.5546875" style="35"/>
  </cols>
  <sheetData>
    <row r="1" spans="1:15" s="30" customFormat="1" ht="21" customHeight="1">
      <c r="A1" s="29"/>
      <c r="B1" s="29"/>
      <c r="M1" s="31" t="s">
        <v>52</v>
      </c>
    </row>
    <row r="2" spans="1:15" ht="21" customHeight="1">
      <c r="A2" s="32" t="s">
        <v>96</v>
      </c>
      <c r="B2" s="33"/>
      <c r="C2" s="33"/>
      <c r="D2" s="34"/>
      <c r="E2" s="34"/>
      <c r="G2" s="34"/>
      <c r="I2" s="34"/>
      <c r="K2" s="33"/>
      <c r="O2" s="30"/>
    </row>
    <row r="3" spans="1:15" ht="21" customHeight="1">
      <c r="A3" s="32" t="s">
        <v>36</v>
      </c>
      <c r="B3" s="33"/>
      <c r="C3" s="33"/>
      <c r="D3" s="36"/>
      <c r="E3" s="34"/>
      <c r="F3" s="34"/>
      <c r="G3" s="1"/>
      <c r="H3" s="34"/>
      <c r="I3" s="1"/>
      <c r="J3" s="33"/>
      <c r="K3" s="1"/>
      <c r="L3" s="33"/>
      <c r="M3" s="33"/>
    </row>
    <row r="4" spans="1:15" ht="21" customHeight="1">
      <c r="A4" s="32" t="s">
        <v>209</v>
      </c>
      <c r="B4" s="33"/>
      <c r="C4" s="33"/>
      <c r="D4" s="37"/>
      <c r="E4" s="34"/>
      <c r="F4" s="34"/>
      <c r="G4" s="1"/>
      <c r="H4" s="34"/>
      <c r="I4" s="1"/>
      <c r="J4" s="33"/>
      <c r="K4" s="1"/>
      <c r="L4" s="33"/>
      <c r="M4" s="33"/>
    </row>
    <row r="5" spans="1:15" ht="18.600000000000001" customHeight="1">
      <c r="D5" s="35"/>
      <c r="F5" s="38"/>
      <c r="G5" s="2"/>
      <c r="H5" s="38"/>
      <c r="I5" s="2"/>
      <c r="J5" s="39"/>
      <c r="K5" s="2"/>
      <c r="L5" s="39"/>
      <c r="M5" s="40" t="s">
        <v>48</v>
      </c>
    </row>
    <row r="6" spans="1:15" ht="21" customHeight="1">
      <c r="F6" s="155" t="s">
        <v>30</v>
      </c>
      <c r="G6" s="155"/>
      <c r="H6" s="155"/>
      <c r="I6" s="2"/>
      <c r="J6" s="155" t="s">
        <v>31</v>
      </c>
      <c r="K6" s="155"/>
      <c r="L6" s="155"/>
    </row>
    <row r="7" spans="1:15" ht="19.95" customHeight="1">
      <c r="D7" s="41"/>
      <c r="E7" s="41"/>
      <c r="F7" s="42" t="s">
        <v>175</v>
      </c>
      <c r="G7" s="41"/>
      <c r="H7" s="42" t="s">
        <v>195</v>
      </c>
      <c r="I7" s="43"/>
      <c r="J7" s="42" t="s">
        <v>175</v>
      </c>
      <c r="K7" s="41"/>
      <c r="L7" s="42" t="s">
        <v>195</v>
      </c>
    </row>
    <row r="8" spans="1:15" ht="21" customHeight="1">
      <c r="A8" s="138" t="s">
        <v>37</v>
      </c>
      <c r="B8" s="139"/>
      <c r="C8" s="29"/>
      <c r="D8" s="44"/>
      <c r="E8" s="44"/>
      <c r="F8" s="44"/>
      <c r="G8" s="44"/>
      <c r="H8" s="44"/>
      <c r="I8" s="44"/>
      <c r="J8" s="44"/>
      <c r="K8" s="44"/>
      <c r="L8" s="44"/>
    </row>
    <row r="9" spans="1:15" ht="21" customHeight="1">
      <c r="A9" s="30" t="s">
        <v>251</v>
      </c>
      <c r="B9" s="140"/>
      <c r="C9" s="29"/>
      <c r="F9" s="45">
        <f>PL!F90</f>
        <v>-240316</v>
      </c>
      <c r="G9" s="141"/>
      <c r="H9" s="45">
        <f>PL!H90</f>
        <v>-146870</v>
      </c>
      <c r="I9" s="45"/>
      <c r="J9" s="45">
        <f>PL!J90</f>
        <v>-8467</v>
      </c>
      <c r="K9" s="45"/>
      <c r="L9" s="45">
        <f>PL!L90</f>
        <v>-21429</v>
      </c>
    </row>
    <row r="10" spans="1:15" ht="21" customHeight="1">
      <c r="A10" s="30" t="s">
        <v>252</v>
      </c>
      <c r="B10" s="140"/>
      <c r="C10" s="29"/>
      <c r="F10" s="45"/>
      <c r="G10" s="141"/>
      <c r="H10" s="45"/>
      <c r="I10" s="45"/>
      <c r="J10" s="45"/>
      <c r="K10" s="45"/>
      <c r="L10" s="45"/>
    </row>
    <row r="11" spans="1:15" ht="21" customHeight="1">
      <c r="A11" s="30" t="s">
        <v>187</v>
      </c>
      <c r="B11" s="140"/>
      <c r="C11" s="29"/>
      <c r="F11" s="45"/>
      <c r="G11" s="141"/>
      <c r="H11" s="45"/>
    </row>
    <row r="12" spans="1:15" ht="21" customHeight="1">
      <c r="A12" s="35" t="s">
        <v>239</v>
      </c>
      <c r="B12" s="140"/>
      <c r="C12" s="29"/>
      <c r="D12" s="46"/>
      <c r="F12" s="45">
        <v>-1458</v>
      </c>
      <c r="G12" s="141"/>
      <c r="H12" s="45">
        <v>3566</v>
      </c>
      <c r="I12" s="141"/>
      <c r="J12" s="45">
        <v>329</v>
      </c>
      <c r="K12" s="141"/>
      <c r="L12" s="45">
        <v>-29</v>
      </c>
    </row>
    <row r="13" spans="1:15" ht="21" customHeight="1">
      <c r="A13" s="30" t="s">
        <v>261</v>
      </c>
      <c r="B13" s="140"/>
      <c r="C13" s="29"/>
      <c r="D13" s="46"/>
      <c r="F13" s="45">
        <v>-1021</v>
      </c>
      <c r="G13" s="141"/>
      <c r="H13" s="45">
        <v>-3008</v>
      </c>
      <c r="I13" s="141"/>
      <c r="J13" s="45">
        <v>0</v>
      </c>
      <c r="K13" s="141"/>
      <c r="L13" s="45">
        <v>0</v>
      </c>
    </row>
    <row r="14" spans="1:15" ht="21" customHeight="1">
      <c r="A14" s="30" t="s">
        <v>101</v>
      </c>
      <c r="B14" s="140"/>
      <c r="C14" s="29"/>
      <c r="D14" s="46"/>
      <c r="F14" s="45">
        <v>245868</v>
      </c>
      <c r="G14" s="141"/>
      <c r="H14" s="45">
        <v>291661</v>
      </c>
      <c r="I14" s="141"/>
      <c r="J14" s="45">
        <v>60910</v>
      </c>
      <c r="K14" s="141"/>
      <c r="L14" s="45">
        <v>63547</v>
      </c>
    </row>
    <row r="15" spans="1:15" ht="21" customHeight="1">
      <c r="A15" s="30" t="s">
        <v>230</v>
      </c>
      <c r="B15" s="140"/>
      <c r="C15" s="29"/>
      <c r="D15" s="46"/>
      <c r="F15" s="45">
        <v>35728</v>
      </c>
      <c r="G15" s="141"/>
      <c r="H15" s="45">
        <v>-1427</v>
      </c>
      <c r="I15" s="141"/>
      <c r="J15" s="45">
        <v>0</v>
      </c>
      <c r="K15" s="141"/>
      <c r="L15" s="45">
        <v>0</v>
      </c>
    </row>
    <row r="16" spans="1:15" ht="21" customHeight="1">
      <c r="A16" s="30" t="s">
        <v>188</v>
      </c>
      <c r="B16" s="140"/>
      <c r="C16" s="29"/>
      <c r="D16" s="46"/>
      <c r="F16" s="45">
        <v>63341</v>
      </c>
      <c r="G16" s="141"/>
      <c r="H16" s="45">
        <v>26021</v>
      </c>
      <c r="I16" s="141"/>
      <c r="J16" s="45">
        <v>-10</v>
      </c>
      <c r="K16" s="141"/>
      <c r="L16" s="45">
        <v>-373</v>
      </c>
    </row>
    <row r="17" spans="1:12" ht="21" customHeight="1">
      <c r="A17" s="30" t="s">
        <v>255</v>
      </c>
      <c r="B17" s="140"/>
      <c r="C17" s="29"/>
      <c r="D17" s="46"/>
      <c r="F17" s="45">
        <v>78</v>
      </c>
      <c r="G17" s="141"/>
      <c r="H17" s="45">
        <v>-713</v>
      </c>
      <c r="I17" s="141"/>
      <c r="J17" s="45">
        <v>-21</v>
      </c>
      <c r="K17" s="141"/>
      <c r="L17" s="45">
        <v>0</v>
      </c>
    </row>
    <row r="18" spans="1:12" ht="21" customHeight="1">
      <c r="A18" s="30" t="s">
        <v>231</v>
      </c>
      <c r="B18" s="140"/>
      <c r="C18" s="29"/>
      <c r="D18" s="46"/>
      <c r="F18" s="45">
        <v>-455</v>
      </c>
      <c r="G18" s="141"/>
      <c r="H18" s="45">
        <v>0</v>
      </c>
      <c r="I18" s="141"/>
      <c r="J18" s="45">
        <v>0</v>
      </c>
      <c r="K18" s="141"/>
      <c r="L18" s="45">
        <v>0</v>
      </c>
    </row>
    <row r="19" spans="1:12" ht="19.8">
      <c r="A19" s="30" t="s">
        <v>256</v>
      </c>
      <c r="B19" s="140"/>
      <c r="C19" s="29"/>
      <c r="D19" s="46"/>
      <c r="F19" s="47">
        <v>1581</v>
      </c>
      <c r="G19" s="141"/>
      <c r="H19" s="45">
        <v>0</v>
      </c>
      <c r="I19" s="141"/>
      <c r="J19" s="45">
        <v>0</v>
      </c>
      <c r="K19" s="141"/>
      <c r="L19" s="45">
        <v>0</v>
      </c>
    </row>
    <row r="20" spans="1:12" ht="19.8">
      <c r="A20" s="30" t="s">
        <v>227</v>
      </c>
      <c r="B20" s="140"/>
      <c r="C20" s="29"/>
      <c r="D20" s="46"/>
      <c r="F20" s="47">
        <v>-36472</v>
      </c>
      <c r="G20" s="141"/>
      <c r="H20" s="45">
        <v>0</v>
      </c>
      <c r="I20" s="141"/>
      <c r="J20" s="45">
        <v>0</v>
      </c>
      <c r="K20" s="141"/>
      <c r="L20" s="45">
        <v>0</v>
      </c>
    </row>
    <row r="21" spans="1:12" ht="21" customHeight="1">
      <c r="A21" s="30" t="s">
        <v>228</v>
      </c>
      <c r="B21" s="140"/>
      <c r="C21" s="29"/>
      <c r="D21" s="46"/>
      <c r="F21" s="45">
        <v>9383</v>
      </c>
      <c r="G21" s="141"/>
      <c r="H21" s="45">
        <v>0</v>
      </c>
      <c r="I21" s="141"/>
      <c r="J21" s="45">
        <v>0</v>
      </c>
      <c r="K21" s="141"/>
      <c r="L21" s="45">
        <v>0</v>
      </c>
    </row>
    <row r="22" spans="1:12" ht="21" customHeight="1">
      <c r="A22" s="30" t="s">
        <v>102</v>
      </c>
      <c r="B22" s="140"/>
      <c r="C22" s="29"/>
      <c r="D22" s="46"/>
      <c r="F22" s="45">
        <v>-26452</v>
      </c>
      <c r="G22" s="141"/>
      <c r="H22" s="45">
        <v>-18284</v>
      </c>
      <c r="I22" s="141"/>
      <c r="J22" s="45">
        <v>0</v>
      </c>
      <c r="K22" s="141"/>
      <c r="L22" s="45">
        <v>0</v>
      </c>
    </row>
    <row r="23" spans="1:12" ht="21" customHeight="1">
      <c r="A23" s="30" t="s">
        <v>233</v>
      </c>
      <c r="B23" s="140"/>
      <c r="C23" s="29"/>
      <c r="D23" s="46"/>
      <c r="F23" s="45">
        <v>13488</v>
      </c>
      <c r="G23" s="141"/>
      <c r="H23" s="45">
        <v>5174</v>
      </c>
      <c r="I23" s="141"/>
      <c r="J23" s="45">
        <v>1768</v>
      </c>
      <c r="K23" s="141"/>
      <c r="L23" s="45">
        <v>1607</v>
      </c>
    </row>
    <row r="24" spans="1:12" ht="21" customHeight="1">
      <c r="A24" s="30" t="s">
        <v>163</v>
      </c>
      <c r="B24" s="140"/>
      <c r="C24" s="29"/>
      <c r="D24" s="46"/>
      <c r="F24" s="45">
        <v>5867</v>
      </c>
      <c r="G24" s="141"/>
      <c r="H24" s="45">
        <v>4586</v>
      </c>
      <c r="I24" s="141"/>
      <c r="J24" s="45">
        <v>2907</v>
      </c>
      <c r="K24" s="141"/>
      <c r="L24" s="45">
        <v>1890</v>
      </c>
    </row>
    <row r="25" spans="1:12" ht="21" customHeight="1">
      <c r="A25" s="30" t="s">
        <v>80</v>
      </c>
      <c r="B25" s="140"/>
      <c r="C25" s="29"/>
      <c r="D25" s="46"/>
      <c r="F25" s="45">
        <v>0</v>
      </c>
      <c r="G25" s="141"/>
      <c r="H25" s="45">
        <v>0</v>
      </c>
      <c r="I25" s="141"/>
      <c r="J25" s="45">
        <v>-17988</v>
      </c>
      <c r="K25" s="141"/>
      <c r="L25" s="45">
        <v>-17988</v>
      </c>
    </row>
    <row r="26" spans="1:12" ht="21" customHeight="1">
      <c r="A26" s="30" t="s">
        <v>38</v>
      </c>
      <c r="B26" s="140"/>
      <c r="C26" s="29"/>
      <c r="F26" s="45">
        <v>-474</v>
      </c>
      <c r="G26" s="141"/>
      <c r="H26" s="45">
        <v>-787</v>
      </c>
      <c r="I26" s="141"/>
      <c r="J26" s="45">
        <v>-7329</v>
      </c>
      <c r="K26" s="141"/>
      <c r="L26" s="45">
        <v>-4978</v>
      </c>
    </row>
    <row r="27" spans="1:12" ht="21" customHeight="1">
      <c r="A27" s="30" t="s">
        <v>82</v>
      </c>
      <c r="B27" s="142"/>
      <c r="C27" s="29"/>
      <c r="E27" s="48"/>
      <c r="F27" s="49">
        <v>129529</v>
      </c>
      <c r="G27" s="141"/>
      <c r="H27" s="49">
        <v>116037</v>
      </c>
      <c r="I27" s="141"/>
      <c r="J27" s="49">
        <v>62744</v>
      </c>
      <c r="K27" s="141"/>
      <c r="L27" s="49">
        <v>49447</v>
      </c>
    </row>
    <row r="28" spans="1:12" ht="21" customHeight="1">
      <c r="A28" s="30" t="s">
        <v>62</v>
      </c>
      <c r="B28" s="140"/>
      <c r="C28" s="29"/>
      <c r="F28" s="45"/>
      <c r="G28" s="141"/>
      <c r="H28" s="45"/>
      <c r="I28" s="141"/>
      <c r="J28" s="45"/>
      <c r="K28" s="45"/>
      <c r="L28" s="45"/>
    </row>
    <row r="29" spans="1:12" ht="21" customHeight="1">
      <c r="A29" s="30" t="s">
        <v>63</v>
      </c>
      <c r="B29" s="140"/>
      <c r="C29" s="29"/>
      <c r="F29" s="45">
        <f>SUM(F9:F27)</f>
        <v>198215</v>
      </c>
      <c r="G29" s="141"/>
      <c r="H29" s="45">
        <f>SUM(H9:H27)</f>
        <v>275956</v>
      </c>
      <c r="I29" s="141"/>
      <c r="J29" s="45">
        <f>SUM(J9:J27)</f>
        <v>94843</v>
      </c>
      <c r="K29" s="45"/>
      <c r="L29" s="45">
        <f>SUM(L9:L27)</f>
        <v>71694</v>
      </c>
    </row>
    <row r="30" spans="1:12" ht="21" customHeight="1">
      <c r="A30" s="30" t="s">
        <v>39</v>
      </c>
      <c r="B30" s="140"/>
      <c r="C30" s="29"/>
      <c r="F30" s="45"/>
      <c r="H30" s="45"/>
      <c r="J30" s="45"/>
      <c r="K30" s="45"/>
      <c r="L30" s="45"/>
    </row>
    <row r="31" spans="1:12" ht="21" customHeight="1">
      <c r="A31" s="30" t="s">
        <v>161</v>
      </c>
      <c r="B31" s="140"/>
      <c r="C31" s="29"/>
      <c r="F31" s="143">
        <v>9514</v>
      </c>
      <c r="G31" s="144"/>
      <c r="H31" s="143">
        <v>19601</v>
      </c>
      <c r="I31" s="144"/>
      <c r="J31" s="143">
        <v>-9625</v>
      </c>
      <c r="K31" s="144"/>
      <c r="L31" s="143">
        <v>11813</v>
      </c>
    </row>
    <row r="32" spans="1:12" ht="21" customHeight="1">
      <c r="A32" s="30" t="s">
        <v>40</v>
      </c>
      <c r="B32" s="140"/>
      <c r="C32" s="29"/>
      <c r="F32" s="143">
        <v>32149</v>
      </c>
      <c r="G32" s="144"/>
      <c r="H32" s="143">
        <v>44209</v>
      </c>
      <c r="I32" s="144"/>
      <c r="J32" s="143">
        <v>433</v>
      </c>
      <c r="K32" s="144"/>
      <c r="L32" s="143">
        <v>4959</v>
      </c>
    </row>
    <row r="33" spans="1:15" ht="21" customHeight="1">
      <c r="A33" s="145" t="s">
        <v>41</v>
      </c>
      <c r="B33" s="146"/>
      <c r="C33" s="29"/>
      <c r="F33" s="143">
        <v>4753</v>
      </c>
      <c r="G33" s="144"/>
      <c r="H33" s="143">
        <v>-10934</v>
      </c>
      <c r="I33" s="144"/>
      <c r="J33" s="143">
        <v>2699</v>
      </c>
      <c r="K33" s="144"/>
      <c r="L33" s="143">
        <v>-4675</v>
      </c>
    </row>
    <row r="34" spans="1:15" ht="21" customHeight="1">
      <c r="A34" s="145" t="s">
        <v>234</v>
      </c>
      <c r="B34" s="146"/>
      <c r="C34" s="29"/>
      <c r="F34" s="143">
        <v>7500</v>
      </c>
      <c r="G34" s="144"/>
      <c r="H34" s="143">
        <v>0</v>
      </c>
      <c r="I34" s="144"/>
      <c r="J34" s="143">
        <v>7500</v>
      </c>
      <c r="K34" s="144"/>
      <c r="L34" s="143">
        <v>0</v>
      </c>
    </row>
    <row r="35" spans="1:15" ht="21" customHeight="1">
      <c r="A35" s="145" t="s">
        <v>93</v>
      </c>
      <c r="B35" s="140"/>
      <c r="C35" s="29"/>
      <c r="F35" s="143">
        <v>11922</v>
      </c>
      <c r="G35" s="144"/>
      <c r="H35" s="143">
        <v>3973</v>
      </c>
      <c r="I35" s="144"/>
      <c r="J35" s="143">
        <v>-9896</v>
      </c>
      <c r="K35" s="144"/>
      <c r="L35" s="143">
        <v>163</v>
      </c>
    </row>
    <row r="36" spans="1:15" ht="21" customHeight="1">
      <c r="A36" s="30" t="s">
        <v>42</v>
      </c>
      <c r="B36" s="140"/>
      <c r="C36" s="29"/>
      <c r="F36" s="143"/>
      <c r="G36" s="144"/>
      <c r="H36" s="143"/>
      <c r="I36" s="144"/>
      <c r="J36" s="143"/>
      <c r="K36" s="144"/>
      <c r="L36" s="143"/>
    </row>
    <row r="37" spans="1:15" ht="21" customHeight="1">
      <c r="A37" s="145" t="s">
        <v>162</v>
      </c>
      <c r="B37" s="142"/>
      <c r="C37" s="29"/>
      <c r="F37" s="143">
        <v>-42414</v>
      </c>
      <c r="G37" s="144"/>
      <c r="H37" s="143">
        <v>-8081</v>
      </c>
      <c r="I37" s="144"/>
      <c r="J37" s="143">
        <v>5638</v>
      </c>
      <c r="K37" s="144"/>
      <c r="L37" s="143">
        <v>-10594</v>
      </c>
    </row>
    <row r="38" spans="1:15" ht="21" customHeight="1">
      <c r="A38" s="145" t="s">
        <v>43</v>
      </c>
      <c r="B38" s="142"/>
      <c r="C38" s="29"/>
      <c r="F38" s="143">
        <v>-2604</v>
      </c>
      <c r="G38" s="144"/>
      <c r="H38" s="143">
        <v>665</v>
      </c>
      <c r="I38" s="144"/>
      <c r="J38" s="143">
        <v>80</v>
      </c>
      <c r="K38" s="144"/>
      <c r="L38" s="143">
        <v>-363</v>
      </c>
    </row>
    <row r="39" spans="1:15" ht="21" customHeight="1">
      <c r="A39" s="30" t="s">
        <v>232</v>
      </c>
      <c r="B39" s="142"/>
      <c r="C39" s="29"/>
      <c r="F39" s="143"/>
      <c r="G39" s="144"/>
      <c r="H39" s="143"/>
      <c r="I39" s="144"/>
      <c r="J39" s="143"/>
      <c r="K39" s="144"/>
      <c r="L39" s="143"/>
    </row>
    <row r="40" spans="1:15" ht="21" customHeight="1">
      <c r="A40" s="30" t="s">
        <v>235</v>
      </c>
      <c r="B40" s="142"/>
      <c r="C40" s="29"/>
      <c r="F40" s="143">
        <v>-6604</v>
      </c>
      <c r="G40" s="144"/>
      <c r="H40" s="143">
        <v>-1667</v>
      </c>
      <c r="I40" s="144"/>
      <c r="J40" s="143">
        <v>0</v>
      </c>
      <c r="K40" s="144"/>
      <c r="L40" s="143">
        <v>0</v>
      </c>
    </row>
    <row r="41" spans="1:15" ht="21" customHeight="1">
      <c r="A41" s="30" t="s">
        <v>67</v>
      </c>
      <c r="B41" s="142"/>
      <c r="C41" s="29"/>
      <c r="F41" s="147">
        <v>-1470</v>
      </c>
      <c r="G41" s="144"/>
      <c r="H41" s="147">
        <v>-957</v>
      </c>
      <c r="I41" s="144"/>
      <c r="J41" s="147">
        <v>-300</v>
      </c>
      <c r="K41" s="144"/>
      <c r="L41" s="147">
        <v>-792</v>
      </c>
    </row>
    <row r="42" spans="1:15" ht="21" customHeight="1">
      <c r="A42" s="145" t="s">
        <v>139</v>
      </c>
      <c r="B42" s="142"/>
      <c r="C42" s="29"/>
      <c r="F42" s="143">
        <f>SUM(F29:F41)</f>
        <v>210961</v>
      </c>
      <c r="G42" s="144"/>
      <c r="H42" s="143">
        <f>SUM(H29:H41)</f>
        <v>322765</v>
      </c>
      <c r="I42" s="144"/>
      <c r="J42" s="143">
        <f>SUM(J29:J41)</f>
        <v>91372</v>
      </c>
      <c r="K42" s="144"/>
      <c r="L42" s="143">
        <f>SUM(L29:L41)</f>
        <v>72205</v>
      </c>
    </row>
    <row r="43" spans="1:15" ht="21" customHeight="1">
      <c r="A43" s="145" t="s">
        <v>262</v>
      </c>
      <c r="B43" s="142"/>
      <c r="C43" s="29"/>
      <c r="F43" s="147">
        <v>-2661</v>
      </c>
      <c r="G43" s="144"/>
      <c r="H43" s="147">
        <v>-3972</v>
      </c>
      <c r="I43" s="144"/>
      <c r="J43" s="147">
        <v>0</v>
      </c>
      <c r="K43" s="144"/>
      <c r="L43" s="147">
        <v>0</v>
      </c>
    </row>
    <row r="44" spans="1:15" ht="21" customHeight="1">
      <c r="A44" s="148" t="s">
        <v>138</v>
      </c>
      <c r="B44" s="146"/>
      <c r="C44" s="29"/>
      <c r="F44" s="147">
        <f>SUM(F42:F43)</f>
        <v>208300</v>
      </c>
      <c r="G44" s="144"/>
      <c r="H44" s="147">
        <f>SUM(H42:H43)</f>
        <v>318793</v>
      </c>
      <c r="I44" s="143"/>
      <c r="J44" s="147">
        <f>SUM(J42:J43)</f>
        <v>91372</v>
      </c>
      <c r="K44" s="143"/>
      <c r="L44" s="147">
        <f>SUM(L42:L43)</f>
        <v>72205</v>
      </c>
    </row>
    <row r="45" spans="1:15" ht="8.25" customHeight="1">
      <c r="A45" s="149"/>
      <c r="B45" s="146"/>
      <c r="C45" s="29"/>
      <c r="D45" s="140"/>
      <c r="F45" s="38"/>
      <c r="G45" s="140"/>
      <c r="H45" s="38"/>
      <c r="I45" s="140"/>
      <c r="J45" s="150"/>
      <c r="K45" s="140"/>
      <c r="L45" s="150"/>
      <c r="M45" s="140"/>
    </row>
    <row r="46" spans="1:15" ht="21" customHeight="1">
      <c r="A46" s="149" t="s">
        <v>4</v>
      </c>
      <c r="B46" s="146"/>
      <c r="C46" s="29"/>
      <c r="D46" s="140"/>
      <c r="F46" s="38"/>
      <c r="G46" s="140"/>
      <c r="H46" s="38"/>
      <c r="I46" s="140"/>
      <c r="J46" s="150"/>
      <c r="K46" s="140"/>
      <c r="L46" s="150"/>
      <c r="M46" s="140"/>
    </row>
    <row r="47" spans="1:15" s="30" customFormat="1" ht="21" customHeight="1">
      <c r="A47" s="29"/>
      <c r="B47" s="29"/>
      <c r="M47" s="31" t="s">
        <v>52</v>
      </c>
    </row>
    <row r="48" spans="1:15" ht="21" customHeight="1">
      <c r="A48" s="32" t="s">
        <v>96</v>
      </c>
      <c r="B48" s="33"/>
      <c r="C48" s="33"/>
      <c r="D48" s="34"/>
      <c r="E48" s="34"/>
      <c r="G48" s="34"/>
      <c r="I48" s="34"/>
      <c r="K48" s="33"/>
      <c r="O48" s="30"/>
    </row>
    <row r="49" spans="1:13" ht="21" customHeight="1">
      <c r="A49" s="32" t="s">
        <v>44</v>
      </c>
      <c r="B49" s="33"/>
      <c r="C49" s="33"/>
      <c r="D49" s="36"/>
      <c r="E49" s="34"/>
      <c r="F49" s="34"/>
      <c r="G49" s="1"/>
      <c r="H49" s="34"/>
      <c r="I49" s="1"/>
      <c r="J49" s="33"/>
      <c r="K49" s="1"/>
      <c r="L49" s="33"/>
      <c r="M49" s="33"/>
    </row>
    <row r="50" spans="1:13" ht="21" customHeight="1">
      <c r="A50" s="32" t="s">
        <v>209</v>
      </c>
      <c r="B50" s="33"/>
      <c r="C50" s="33"/>
      <c r="D50" s="37"/>
      <c r="E50" s="34"/>
      <c r="F50" s="34"/>
      <c r="G50" s="1"/>
      <c r="H50" s="34"/>
      <c r="I50" s="1"/>
      <c r="J50" s="33"/>
      <c r="K50" s="1"/>
      <c r="L50" s="33"/>
      <c r="M50" s="33"/>
    </row>
    <row r="51" spans="1:13" ht="21" customHeight="1">
      <c r="D51" s="35"/>
      <c r="F51" s="38"/>
      <c r="G51" s="2"/>
      <c r="H51" s="38"/>
      <c r="I51" s="2"/>
      <c r="J51" s="39"/>
      <c r="K51" s="2"/>
      <c r="L51" s="39"/>
      <c r="M51" s="40" t="s">
        <v>48</v>
      </c>
    </row>
    <row r="52" spans="1:13" ht="21" customHeight="1">
      <c r="F52" s="155" t="s">
        <v>30</v>
      </c>
      <c r="G52" s="155"/>
      <c r="H52" s="155"/>
      <c r="I52" s="2"/>
      <c r="J52" s="155" t="s">
        <v>31</v>
      </c>
      <c r="K52" s="155"/>
      <c r="L52" s="155"/>
    </row>
    <row r="53" spans="1:13" ht="21" customHeight="1">
      <c r="D53" s="41"/>
      <c r="E53" s="41"/>
      <c r="F53" s="42" t="s">
        <v>175</v>
      </c>
      <c r="G53" s="41"/>
      <c r="H53" s="42" t="s">
        <v>195</v>
      </c>
      <c r="I53" s="43"/>
      <c r="J53" s="42" t="s">
        <v>175</v>
      </c>
      <c r="K53" s="41"/>
      <c r="L53" s="42" t="s">
        <v>195</v>
      </c>
    </row>
    <row r="54" spans="1:13" ht="21" customHeight="1">
      <c r="A54" s="138" t="s">
        <v>45</v>
      </c>
      <c r="B54" s="139"/>
      <c r="C54" s="29"/>
      <c r="D54" s="150"/>
      <c r="E54" s="150"/>
      <c r="F54" s="150"/>
      <c r="G54" s="150"/>
      <c r="H54" s="150"/>
      <c r="I54" s="35"/>
      <c r="J54" s="150"/>
      <c r="L54" s="150"/>
    </row>
    <row r="55" spans="1:13" ht="21" customHeight="1">
      <c r="A55" s="145" t="s">
        <v>260</v>
      </c>
      <c r="B55" s="146"/>
      <c r="C55" s="29"/>
      <c r="F55" s="143">
        <v>0</v>
      </c>
      <c r="G55" s="144"/>
      <c r="H55" s="143">
        <v>0</v>
      </c>
      <c r="I55" s="144"/>
      <c r="J55" s="143">
        <v>10000</v>
      </c>
      <c r="K55" s="144"/>
      <c r="L55" s="143">
        <v>-44000</v>
      </c>
    </row>
    <row r="56" spans="1:13" ht="21" customHeight="1">
      <c r="A56" s="145" t="s">
        <v>236</v>
      </c>
      <c r="B56" s="139"/>
      <c r="C56" s="29"/>
      <c r="D56" s="150"/>
      <c r="E56" s="150"/>
      <c r="F56" s="143">
        <v>58421</v>
      </c>
      <c r="G56" s="150"/>
      <c r="H56" s="143">
        <v>0</v>
      </c>
      <c r="I56" s="150"/>
      <c r="J56" s="143">
        <v>0</v>
      </c>
      <c r="K56" s="150"/>
      <c r="L56" s="143">
        <v>0</v>
      </c>
    </row>
    <row r="57" spans="1:13" ht="21" customHeight="1">
      <c r="A57" s="30" t="s">
        <v>253</v>
      </c>
      <c r="B57" s="139"/>
      <c r="C57" s="29"/>
      <c r="D57" s="150"/>
      <c r="E57" s="150"/>
      <c r="F57" s="143">
        <v>-13075</v>
      </c>
      <c r="G57" s="150"/>
      <c r="H57" s="143">
        <v>-31443</v>
      </c>
      <c r="I57" s="150"/>
      <c r="J57" s="143">
        <v>-3323</v>
      </c>
      <c r="K57" s="143"/>
      <c r="L57" s="143">
        <v>-6808</v>
      </c>
    </row>
    <row r="58" spans="1:13" ht="21" customHeight="1">
      <c r="A58" s="30" t="s">
        <v>263</v>
      </c>
      <c r="B58" s="139"/>
      <c r="C58" s="29"/>
      <c r="D58" s="46"/>
      <c r="E58" s="150"/>
      <c r="F58" s="143">
        <v>7539</v>
      </c>
      <c r="G58" s="143"/>
      <c r="H58" s="143">
        <v>1855</v>
      </c>
      <c r="I58" s="143"/>
      <c r="J58" s="143">
        <v>22</v>
      </c>
      <c r="K58" s="143"/>
      <c r="L58" s="143">
        <v>523</v>
      </c>
    </row>
    <row r="59" spans="1:13" ht="21" customHeight="1">
      <c r="A59" s="30" t="s">
        <v>131</v>
      </c>
      <c r="B59" s="140"/>
      <c r="C59" s="29"/>
      <c r="D59" s="46"/>
      <c r="E59" s="35"/>
      <c r="F59" s="45">
        <v>-1350</v>
      </c>
      <c r="G59" s="50"/>
      <c r="H59" s="45">
        <v>-2465</v>
      </c>
      <c r="I59" s="50"/>
      <c r="J59" s="45">
        <v>-5</v>
      </c>
      <c r="K59" s="50"/>
      <c r="L59" s="45">
        <v>-123</v>
      </c>
    </row>
    <row r="60" spans="1:13" ht="21" customHeight="1">
      <c r="A60" s="30" t="s">
        <v>132</v>
      </c>
      <c r="B60" s="140"/>
      <c r="C60" s="29"/>
      <c r="D60" s="46"/>
      <c r="E60" s="35"/>
      <c r="F60" s="45">
        <v>-4160</v>
      </c>
      <c r="G60" s="50"/>
      <c r="H60" s="45">
        <v>-200</v>
      </c>
      <c r="I60" s="50"/>
      <c r="J60" s="45">
        <v>-3561</v>
      </c>
      <c r="K60" s="50"/>
      <c r="L60" s="45">
        <v>0</v>
      </c>
    </row>
    <row r="61" spans="1:13" ht="21" customHeight="1">
      <c r="A61" s="30" t="s">
        <v>79</v>
      </c>
      <c r="B61" s="140"/>
      <c r="C61" s="29"/>
      <c r="D61" s="46"/>
      <c r="E61" s="35"/>
      <c r="F61" s="45">
        <v>17988</v>
      </c>
      <c r="G61" s="50"/>
      <c r="H61" s="45">
        <v>17988</v>
      </c>
      <c r="I61" s="50"/>
      <c r="J61" s="45">
        <v>17988</v>
      </c>
      <c r="K61" s="50"/>
      <c r="L61" s="45">
        <v>17988</v>
      </c>
    </row>
    <row r="62" spans="1:13" ht="21" customHeight="1">
      <c r="A62" s="30" t="s">
        <v>237</v>
      </c>
      <c r="B62" s="140"/>
      <c r="C62" s="29"/>
      <c r="D62" s="46"/>
      <c r="E62" s="35"/>
      <c r="F62" s="45">
        <v>790</v>
      </c>
      <c r="G62" s="50"/>
      <c r="H62" s="45">
        <v>1144</v>
      </c>
      <c r="I62" s="50"/>
      <c r="J62" s="45">
        <v>5617</v>
      </c>
      <c r="K62" s="50"/>
      <c r="L62" s="45">
        <v>4523</v>
      </c>
    </row>
    <row r="63" spans="1:13" ht="21" customHeight="1">
      <c r="A63" s="138" t="s">
        <v>184</v>
      </c>
      <c r="B63" s="140"/>
      <c r="C63" s="29"/>
      <c r="D63" s="46"/>
      <c r="E63" s="35"/>
      <c r="F63" s="151">
        <f>SUM(F55:F62)</f>
        <v>66153</v>
      </c>
      <c r="G63" s="50"/>
      <c r="H63" s="151">
        <f>SUM(H55:H62)</f>
        <v>-13121</v>
      </c>
      <c r="I63" s="50"/>
      <c r="J63" s="151">
        <f>SUM(J55:J62)</f>
        <v>26738</v>
      </c>
      <c r="K63" s="45"/>
      <c r="L63" s="151">
        <f>SUM(L55:L62)</f>
        <v>-27897</v>
      </c>
    </row>
    <row r="64" spans="1:13" ht="21" customHeight="1">
      <c r="A64" s="138" t="s">
        <v>81</v>
      </c>
      <c r="B64" s="140"/>
      <c r="C64" s="29"/>
      <c r="D64" s="46"/>
      <c r="E64" s="35"/>
      <c r="F64" s="45"/>
      <c r="G64" s="50"/>
      <c r="H64" s="45"/>
      <c r="I64" s="50"/>
      <c r="J64" s="45"/>
      <c r="K64" s="45"/>
      <c r="L64" s="45"/>
    </row>
    <row r="65" spans="1:13" ht="21" customHeight="1">
      <c r="A65" s="30" t="s">
        <v>238</v>
      </c>
      <c r="B65" s="140"/>
      <c r="C65" s="29"/>
      <c r="D65" s="46"/>
      <c r="E65" s="35"/>
      <c r="F65" s="45">
        <v>16726</v>
      </c>
      <c r="G65" s="50"/>
      <c r="H65" s="45">
        <v>0</v>
      </c>
      <c r="I65" s="50"/>
      <c r="J65" s="45">
        <v>9974</v>
      </c>
      <c r="K65" s="45"/>
      <c r="L65" s="45">
        <v>0</v>
      </c>
    </row>
    <row r="66" spans="1:13" ht="21" customHeight="1">
      <c r="A66" s="30" t="s">
        <v>240</v>
      </c>
      <c r="B66" s="140"/>
      <c r="C66" s="29"/>
      <c r="D66" s="46"/>
      <c r="E66" s="35"/>
      <c r="F66" s="45">
        <v>260500</v>
      </c>
      <c r="G66" s="50"/>
      <c r="H66" s="45">
        <v>333848</v>
      </c>
      <c r="I66" s="50"/>
      <c r="J66" s="45">
        <v>87500</v>
      </c>
      <c r="K66" s="50"/>
      <c r="L66" s="45">
        <v>120000</v>
      </c>
    </row>
    <row r="67" spans="1:13" ht="21" customHeight="1">
      <c r="A67" s="30" t="s">
        <v>241</v>
      </c>
      <c r="B67" s="140"/>
      <c r="C67" s="29"/>
      <c r="D67" s="46"/>
      <c r="E67" s="35"/>
      <c r="F67" s="45">
        <v>-288886</v>
      </c>
      <c r="G67" s="50"/>
      <c r="H67" s="45">
        <v>-261348</v>
      </c>
      <c r="I67" s="50"/>
      <c r="J67" s="45">
        <v>-70000</v>
      </c>
      <c r="K67" s="50"/>
      <c r="L67" s="45">
        <v>-30000</v>
      </c>
    </row>
    <row r="68" spans="1:13" ht="21" customHeight="1">
      <c r="A68" s="30" t="s">
        <v>185</v>
      </c>
      <c r="B68" s="140"/>
      <c r="C68" s="29"/>
      <c r="D68" s="46"/>
      <c r="E68" s="35"/>
      <c r="F68" s="45">
        <v>215311</v>
      </c>
      <c r="G68" s="50">
        <v>0</v>
      </c>
      <c r="H68" s="45">
        <v>0</v>
      </c>
      <c r="I68" s="50">
        <v>50000</v>
      </c>
      <c r="J68" s="45">
        <v>160311</v>
      </c>
      <c r="K68" s="50"/>
      <c r="L68" s="45">
        <v>0</v>
      </c>
    </row>
    <row r="69" spans="1:13" ht="21" customHeight="1">
      <c r="A69" s="30" t="s">
        <v>242</v>
      </c>
      <c r="B69" s="140"/>
      <c r="C69" s="29"/>
      <c r="D69" s="46"/>
      <c r="E69" s="35"/>
      <c r="F69" s="45">
        <v>-88558</v>
      </c>
      <c r="G69" s="50"/>
      <c r="H69" s="45">
        <v>-82345</v>
      </c>
      <c r="I69" s="50"/>
      <c r="J69" s="45">
        <v>-31092</v>
      </c>
      <c r="K69" s="50"/>
      <c r="L69" s="45">
        <v>-35000</v>
      </c>
    </row>
    <row r="70" spans="1:13" ht="21" customHeight="1">
      <c r="A70" s="30" t="s">
        <v>200</v>
      </c>
      <c r="B70" s="140"/>
      <c r="C70" s="29"/>
      <c r="D70" s="46"/>
      <c r="E70" s="35"/>
      <c r="F70" s="45">
        <v>0</v>
      </c>
      <c r="G70" s="50"/>
      <c r="H70" s="45">
        <v>110000</v>
      </c>
      <c r="I70" s="50"/>
      <c r="J70" s="45">
        <v>4000</v>
      </c>
      <c r="K70" s="50"/>
      <c r="L70" s="45">
        <v>4000</v>
      </c>
    </row>
    <row r="71" spans="1:13" ht="21" customHeight="1">
      <c r="A71" s="30" t="s">
        <v>201</v>
      </c>
      <c r="B71" s="140"/>
      <c r="C71" s="29"/>
      <c r="D71" s="46"/>
      <c r="E71" s="35"/>
      <c r="F71" s="45">
        <v>0</v>
      </c>
      <c r="G71" s="50"/>
      <c r="H71" s="45">
        <v>-50000</v>
      </c>
      <c r="I71" s="50"/>
      <c r="J71" s="45">
        <v>0</v>
      </c>
      <c r="K71" s="50"/>
      <c r="L71" s="45">
        <v>0</v>
      </c>
    </row>
    <row r="72" spans="1:13" ht="21" customHeight="1">
      <c r="A72" s="30" t="s">
        <v>257</v>
      </c>
      <c r="B72" s="140"/>
      <c r="C72" s="29"/>
      <c r="D72" s="46"/>
      <c r="E72" s="35"/>
      <c r="F72" s="45">
        <v>121250</v>
      </c>
      <c r="G72" s="50"/>
      <c r="H72" s="45">
        <v>0</v>
      </c>
      <c r="I72" s="50"/>
      <c r="J72" s="45">
        <v>0</v>
      </c>
      <c r="K72" s="50"/>
      <c r="L72" s="45">
        <v>0</v>
      </c>
    </row>
    <row r="73" spans="1:13" ht="21" customHeight="1">
      <c r="A73" s="30" t="s">
        <v>202</v>
      </c>
      <c r="B73" s="140"/>
      <c r="C73" s="29"/>
      <c r="D73" s="46"/>
      <c r="E73" s="35"/>
      <c r="F73" s="45">
        <v>0</v>
      </c>
      <c r="G73" s="45"/>
      <c r="H73" s="45">
        <v>0</v>
      </c>
      <c r="I73" s="50"/>
      <c r="J73" s="45">
        <v>0</v>
      </c>
      <c r="K73" s="50"/>
      <c r="L73" s="45">
        <v>145700</v>
      </c>
    </row>
    <row r="74" spans="1:13" ht="21" customHeight="1">
      <c r="A74" s="30" t="s">
        <v>245</v>
      </c>
      <c r="B74" s="140"/>
      <c r="C74" s="29"/>
      <c r="D74" s="46"/>
      <c r="E74" s="35"/>
      <c r="F74" s="45">
        <v>0</v>
      </c>
      <c r="G74" s="45"/>
      <c r="H74" s="45">
        <v>0</v>
      </c>
      <c r="I74" s="45"/>
      <c r="J74" s="45">
        <v>-148000</v>
      </c>
      <c r="K74" s="45"/>
      <c r="L74" s="45">
        <v>0</v>
      </c>
      <c r="M74" s="45">
        <v>0</v>
      </c>
    </row>
    <row r="75" spans="1:13" ht="21" customHeight="1">
      <c r="A75" s="30" t="s">
        <v>203</v>
      </c>
      <c r="B75" s="140"/>
      <c r="C75" s="29"/>
      <c r="D75" s="46"/>
      <c r="E75" s="35"/>
      <c r="F75" s="45">
        <v>-211208</v>
      </c>
      <c r="G75" s="45"/>
      <c r="H75" s="45">
        <v>-239489</v>
      </c>
      <c r="I75" s="45"/>
      <c r="J75" s="45">
        <v>-73486</v>
      </c>
      <c r="K75" s="45"/>
      <c r="L75" s="45">
        <v>-72480</v>
      </c>
    </row>
    <row r="76" spans="1:13" ht="21" customHeight="1">
      <c r="A76" s="30" t="s">
        <v>160</v>
      </c>
      <c r="B76" s="140"/>
      <c r="C76" s="29"/>
      <c r="D76" s="46"/>
      <c r="E76" s="35"/>
      <c r="F76" s="45">
        <v>-14889</v>
      </c>
      <c r="G76" s="45"/>
      <c r="H76" s="45">
        <v>-27638</v>
      </c>
      <c r="I76" s="50"/>
      <c r="J76" s="45">
        <v>0</v>
      </c>
      <c r="K76" s="50">
        <v>0</v>
      </c>
      <c r="L76" s="45">
        <v>0</v>
      </c>
    </row>
    <row r="77" spans="1:13" ht="21" customHeight="1">
      <c r="A77" s="30" t="s">
        <v>140</v>
      </c>
      <c r="B77" s="140"/>
      <c r="C77" s="29"/>
      <c r="D77" s="46"/>
      <c r="E77" s="35"/>
      <c r="F77" s="45">
        <v>440835</v>
      </c>
      <c r="G77" s="45"/>
      <c r="H77" s="45">
        <v>456518</v>
      </c>
      <c r="I77" s="50"/>
      <c r="J77" s="45">
        <v>440835</v>
      </c>
      <c r="K77" s="50"/>
      <c r="L77" s="45">
        <v>0</v>
      </c>
    </row>
    <row r="78" spans="1:13" ht="21" customHeight="1">
      <c r="A78" s="30" t="s">
        <v>146</v>
      </c>
      <c r="B78" s="140"/>
      <c r="C78" s="29"/>
      <c r="D78" s="46"/>
      <c r="E78" s="35"/>
      <c r="F78" s="45">
        <v>-450000</v>
      </c>
      <c r="G78" s="45"/>
      <c r="H78" s="45">
        <v>-616900</v>
      </c>
      <c r="I78" s="45"/>
      <c r="J78" s="45">
        <v>-450000</v>
      </c>
      <c r="K78" s="45"/>
      <c r="L78" s="45">
        <v>-150000</v>
      </c>
    </row>
    <row r="79" spans="1:13" ht="21" customHeight="1">
      <c r="A79" s="30" t="s">
        <v>158</v>
      </c>
      <c r="B79" s="140"/>
      <c r="C79" s="29"/>
      <c r="D79" s="46"/>
      <c r="E79" s="35"/>
      <c r="F79" s="45">
        <v>7000</v>
      </c>
      <c r="G79" s="45"/>
      <c r="H79" s="45">
        <v>291200</v>
      </c>
      <c r="I79" s="45"/>
      <c r="J79" s="45">
        <v>7000</v>
      </c>
      <c r="K79" s="45"/>
      <c r="L79" s="45">
        <v>145500</v>
      </c>
    </row>
    <row r="80" spans="1:13" ht="21" customHeight="1">
      <c r="A80" s="30" t="s">
        <v>159</v>
      </c>
      <c r="B80" s="140"/>
      <c r="C80" s="29"/>
      <c r="D80" s="46"/>
      <c r="E80" s="35"/>
      <c r="F80" s="45">
        <v>-198000</v>
      </c>
      <c r="G80" s="45"/>
      <c r="H80" s="45">
        <v>0</v>
      </c>
      <c r="I80" s="45"/>
      <c r="J80" s="45">
        <v>-15000</v>
      </c>
      <c r="K80" s="45"/>
      <c r="L80" s="45">
        <v>0</v>
      </c>
    </row>
    <row r="81" spans="1:15" ht="21" customHeight="1">
      <c r="A81" s="30" t="s">
        <v>126</v>
      </c>
      <c r="B81" s="140"/>
      <c r="C81" s="29"/>
      <c r="D81" s="46"/>
      <c r="E81" s="35"/>
      <c r="F81" s="49">
        <v>-103736</v>
      </c>
      <c r="G81" s="45"/>
      <c r="H81" s="49">
        <v>-79661</v>
      </c>
      <c r="I81" s="50"/>
      <c r="J81" s="49">
        <v>-44797</v>
      </c>
      <c r="K81" s="50"/>
      <c r="L81" s="49">
        <v>-31710</v>
      </c>
    </row>
    <row r="82" spans="1:15" ht="21" customHeight="1">
      <c r="A82" s="138" t="s">
        <v>204</v>
      </c>
      <c r="B82" s="140"/>
      <c r="C82" s="29"/>
      <c r="D82" s="46"/>
      <c r="E82" s="35"/>
      <c r="F82" s="49">
        <f>SUM(F65:F81)</f>
        <v>-293655</v>
      </c>
      <c r="G82" s="50"/>
      <c r="H82" s="49">
        <f>SUM(H65:H81)</f>
        <v>-165815</v>
      </c>
      <c r="I82" s="50"/>
      <c r="J82" s="49">
        <f>SUM(J65:J81)</f>
        <v>-122755</v>
      </c>
      <c r="K82" s="45"/>
      <c r="L82" s="49">
        <f>SUM(L65:L81)</f>
        <v>96010</v>
      </c>
    </row>
    <row r="83" spans="1:15" ht="21" customHeight="1">
      <c r="A83" s="30" t="s">
        <v>69</v>
      </c>
      <c r="B83" s="140"/>
      <c r="C83" s="29"/>
      <c r="D83" s="46"/>
      <c r="E83" s="35"/>
      <c r="F83" s="151">
        <v>-10431</v>
      </c>
      <c r="G83" s="50"/>
      <c r="H83" s="151">
        <v>-43876</v>
      </c>
      <c r="I83" s="50"/>
      <c r="J83" s="151">
        <v>0</v>
      </c>
      <c r="K83" s="50"/>
      <c r="L83" s="151">
        <v>0</v>
      </c>
    </row>
    <row r="84" spans="1:15" ht="21" customHeight="1">
      <c r="A84" s="138" t="s">
        <v>192</v>
      </c>
      <c r="B84" s="140"/>
      <c r="C84" s="29"/>
      <c r="D84" s="35"/>
      <c r="E84" s="35"/>
      <c r="F84" s="45">
        <f>SUM(F44,F63,F82,F83)</f>
        <v>-29633</v>
      </c>
      <c r="G84" s="50"/>
      <c r="H84" s="45">
        <f>SUM(H44,H63,H82,H83)</f>
        <v>95981</v>
      </c>
      <c r="I84" s="50"/>
      <c r="J84" s="45">
        <f>SUM(J44,J63,J82,J83)</f>
        <v>-4645</v>
      </c>
      <c r="K84" s="45"/>
      <c r="L84" s="45">
        <f>SUM(L44,L63,L82,L83)</f>
        <v>140318</v>
      </c>
    </row>
    <row r="85" spans="1:15" ht="21" customHeight="1">
      <c r="A85" s="145" t="s">
        <v>55</v>
      </c>
      <c r="B85" s="142"/>
      <c r="C85" s="29"/>
      <c r="D85" s="35"/>
      <c r="E85" s="35"/>
      <c r="F85" s="49">
        <v>121996</v>
      </c>
      <c r="G85" s="50"/>
      <c r="H85" s="49">
        <v>104761</v>
      </c>
      <c r="I85" s="50"/>
      <c r="J85" s="49">
        <v>64068</v>
      </c>
      <c r="K85" s="50"/>
      <c r="L85" s="49">
        <v>21237</v>
      </c>
    </row>
    <row r="86" spans="1:15" ht="21" customHeight="1" thickBot="1">
      <c r="A86" s="152" t="s">
        <v>56</v>
      </c>
      <c r="B86" s="146"/>
      <c r="C86" s="29"/>
      <c r="D86" s="35"/>
      <c r="E86" s="35"/>
      <c r="F86" s="153">
        <f>SUM(F84:F85)</f>
        <v>92363</v>
      </c>
      <c r="G86" s="50"/>
      <c r="H86" s="153">
        <f>SUM(H84:H85)</f>
        <v>200742</v>
      </c>
      <c r="I86" s="45"/>
      <c r="J86" s="153">
        <f>SUM(J84:J85)</f>
        <v>59423</v>
      </c>
      <c r="K86" s="45"/>
      <c r="L86" s="153">
        <f>SUM(L84:L85)</f>
        <v>161555</v>
      </c>
    </row>
    <row r="87" spans="1:15" ht="21" customHeight="1" thickTop="1">
      <c r="A87" s="152"/>
      <c r="B87" s="146"/>
      <c r="C87" s="29"/>
      <c r="D87" s="35"/>
      <c r="E87" s="35"/>
      <c r="F87" s="154">
        <f>F86-'b&amp;f'!G11</f>
        <v>0</v>
      </c>
      <c r="G87" s="50"/>
      <c r="H87" s="154"/>
      <c r="I87" s="45"/>
      <c r="J87" s="154">
        <f>J86-'b&amp;f'!K11</f>
        <v>0</v>
      </c>
      <c r="K87" s="45"/>
      <c r="L87" s="154"/>
    </row>
    <row r="88" spans="1:15" ht="21" customHeight="1">
      <c r="A88" s="149" t="s">
        <v>4</v>
      </c>
      <c r="B88" s="146"/>
      <c r="C88" s="29"/>
      <c r="D88" s="35"/>
      <c r="E88" s="35"/>
      <c r="F88" s="154"/>
      <c r="G88" s="50"/>
      <c r="H88" s="154"/>
      <c r="I88" s="45"/>
      <c r="J88" s="154"/>
      <c r="K88" s="45"/>
      <c r="L88" s="154"/>
    </row>
    <row r="89" spans="1:15" s="30" customFormat="1" ht="21" customHeight="1">
      <c r="A89" s="29"/>
      <c r="B89" s="29"/>
      <c r="M89" s="31" t="s">
        <v>52</v>
      </c>
    </row>
    <row r="90" spans="1:15" ht="21" customHeight="1">
      <c r="A90" s="32" t="s">
        <v>96</v>
      </c>
      <c r="B90" s="33"/>
      <c r="C90" s="33"/>
      <c r="D90" s="34"/>
      <c r="E90" s="34"/>
      <c r="G90" s="34"/>
      <c r="I90" s="34"/>
      <c r="K90" s="33"/>
      <c r="O90" s="30"/>
    </row>
    <row r="91" spans="1:15" ht="21" customHeight="1">
      <c r="A91" s="32" t="s">
        <v>44</v>
      </c>
      <c r="B91" s="33"/>
      <c r="C91" s="33"/>
      <c r="D91" s="36"/>
      <c r="E91" s="34"/>
      <c r="F91" s="34"/>
      <c r="G91" s="1"/>
      <c r="H91" s="34"/>
      <c r="I91" s="1"/>
      <c r="J91" s="33"/>
      <c r="K91" s="1"/>
      <c r="L91" s="33"/>
      <c r="M91" s="33"/>
    </row>
    <row r="92" spans="1:15" ht="21" customHeight="1">
      <c r="A92" s="32" t="s">
        <v>209</v>
      </c>
      <c r="B92" s="33"/>
      <c r="C92" s="33"/>
      <c r="D92" s="37"/>
      <c r="E92" s="34"/>
      <c r="F92" s="34"/>
      <c r="G92" s="1"/>
      <c r="H92" s="34"/>
      <c r="I92" s="1"/>
      <c r="J92" s="33"/>
      <c r="K92" s="1"/>
      <c r="L92" s="33"/>
      <c r="M92" s="33"/>
    </row>
    <row r="93" spans="1:15" ht="21" customHeight="1">
      <c r="D93" s="35"/>
      <c r="F93" s="38"/>
      <c r="G93" s="2"/>
      <c r="H93" s="38"/>
      <c r="I93" s="2"/>
      <c r="J93" s="39"/>
      <c r="K93" s="2"/>
      <c r="L93" s="39"/>
      <c r="M93" s="40" t="s">
        <v>48</v>
      </c>
    </row>
    <row r="94" spans="1:15" ht="21" customHeight="1">
      <c r="F94" s="155" t="s">
        <v>30</v>
      </c>
      <c r="G94" s="155"/>
      <c r="H94" s="155"/>
      <c r="I94" s="2"/>
      <c r="J94" s="155" t="s">
        <v>31</v>
      </c>
      <c r="K94" s="155"/>
      <c r="L94" s="155"/>
    </row>
    <row r="95" spans="1:15" ht="21" customHeight="1">
      <c r="D95" s="41"/>
      <c r="E95" s="41"/>
      <c r="F95" s="42" t="s">
        <v>175</v>
      </c>
      <c r="G95" s="41"/>
      <c r="H95" s="42" t="s">
        <v>195</v>
      </c>
      <c r="I95" s="43"/>
      <c r="J95" s="42" t="s">
        <v>175</v>
      </c>
      <c r="K95" s="41"/>
      <c r="L95" s="42" t="s">
        <v>195</v>
      </c>
    </row>
    <row r="96" spans="1:15" ht="21" customHeight="1">
      <c r="A96" s="51" t="s">
        <v>128</v>
      </c>
      <c r="B96" s="146"/>
      <c r="C96" s="29"/>
      <c r="D96" s="29"/>
      <c r="E96" s="140"/>
      <c r="F96" s="150"/>
      <c r="G96" s="143"/>
      <c r="H96" s="150"/>
      <c r="I96" s="143"/>
      <c r="J96" s="143"/>
      <c r="K96" s="50"/>
      <c r="L96" s="143"/>
      <c r="M96" s="50"/>
    </row>
    <row r="97" spans="1:13" ht="21" customHeight="1">
      <c r="A97" s="145" t="s">
        <v>129</v>
      </c>
      <c r="B97" s="146"/>
      <c r="C97" s="29"/>
      <c r="D97" s="29"/>
      <c r="E97" s="140"/>
      <c r="F97" s="150"/>
      <c r="G97" s="143"/>
      <c r="H97" s="150"/>
      <c r="I97" s="143"/>
      <c r="J97" s="143"/>
      <c r="K97" s="50"/>
      <c r="L97" s="143"/>
      <c r="M97" s="50"/>
    </row>
    <row r="98" spans="1:13" ht="21" customHeight="1">
      <c r="A98" s="145" t="s">
        <v>148</v>
      </c>
      <c r="B98" s="146"/>
      <c r="C98" s="29"/>
      <c r="D98" s="29"/>
      <c r="E98" s="140"/>
      <c r="F98" s="143">
        <v>12659</v>
      </c>
      <c r="G98" s="143"/>
      <c r="H98" s="143">
        <v>19586</v>
      </c>
      <c r="I98" s="143"/>
      <c r="J98" s="143">
        <v>1340</v>
      </c>
      <c r="K98" s="143"/>
      <c r="L98" s="143">
        <v>4302</v>
      </c>
      <c r="M98" s="143">
        <v>0</v>
      </c>
    </row>
    <row r="99" spans="1:13" ht="21" customHeight="1">
      <c r="A99" s="149" t="s">
        <v>141</v>
      </c>
      <c r="B99" s="146"/>
      <c r="C99" s="29"/>
      <c r="D99" s="29"/>
      <c r="E99" s="140"/>
      <c r="F99" s="52">
        <v>49387</v>
      </c>
      <c r="G99" s="143"/>
      <c r="H99" s="143">
        <v>102676</v>
      </c>
      <c r="I99" s="143"/>
      <c r="J99" s="143">
        <v>14192</v>
      </c>
      <c r="K99" s="143"/>
      <c r="L99" s="143">
        <v>1662</v>
      </c>
      <c r="M99" s="143">
        <v>0</v>
      </c>
    </row>
    <row r="100" spans="1:13" ht="21" customHeight="1">
      <c r="A100" s="149" t="s">
        <v>205</v>
      </c>
      <c r="B100" s="146"/>
      <c r="C100" s="29"/>
      <c r="D100" s="29"/>
      <c r="E100" s="140"/>
      <c r="F100" s="143">
        <v>0</v>
      </c>
      <c r="G100" s="143"/>
      <c r="H100" s="143">
        <v>0</v>
      </c>
      <c r="I100" s="143"/>
      <c r="J100" s="143">
        <v>0</v>
      </c>
      <c r="K100" s="143"/>
      <c r="L100" s="143">
        <v>500</v>
      </c>
      <c r="M100" s="143"/>
    </row>
    <row r="101" spans="1:13" ht="21" customHeight="1">
      <c r="A101" s="149" t="s">
        <v>246</v>
      </c>
      <c r="B101" s="146"/>
      <c r="C101" s="29"/>
      <c r="D101" s="29"/>
      <c r="E101" s="140"/>
      <c r="F101" s="52">
        <v>1719</v>
      </c>
      <c r="G101" s="143"/>
      <c r="H101" s="143">
        <v>0</v>
      </c>
      <c r="I101" s="143"/>
      <c r="J101" s="143">
        <v>756</v>
      </c>
      <c r="K101" s="143"/>
      <c r="L101" s="143">
        <v>0</v>
      </c>
      <c r="M101" s="143"/>
    </row>
    <row r="102" spans="1:13" ht="21" customHeight="1">
      <c r="A102" s="149" t="s">
        <v>247</v>
      </c>
      <c r="B102" s="146"/>
      <c r="C102" s="29"/>
      <c r="D102" s="29"/>
      <c r="E102" s="140"/>
      <c r="F102" s="53"/>
      <c r="G102" s="143"/>
      <c r="H102" s="143"/>
      <c r="I102" s="143"/>
      <c r="J102" s="143"/>
      <c r="K102" s="143"/>
      <c r="L102" s="143"/>
      <c r="M102" s="143"/>
    </row>
    <row r="103" spans="1:13" ht="21" customHeight="1">
      <c r="A103" s="30" t="s">
        <v>248</v>
      </c>
      <c r="B103" s="146"/>
      <c r="C103" s="29"/>
      <c r="D103" s="29"/>
      <c r="E103" s="140"/>
      <c r="F103" s="52">
        <v>20000</v>
      </c>
      <c r="G103" s="150"/>
      <c r="H103" s="143">
        <v>0</v>
      </c>
      <c r="I103" s="143"/>
      <c r="J103" s="143">
        <v>20000</v>
      </c>
      <c r="K103" s="143"/>
      <c r="L103" s="143">
        <v>0</v>
      </c>
    </row>
    <row r="104" spans="1:13" ht="21" customHeight="1">
      <c r="A104" s="149" t="s">
        <v>206</v>
      </c>
      <c r="B104" s="146"/>
      <c r="C104" s="29"/>
      <c r="D104" s="29"/>
      <c r="E104" s="140"/>
      <c r="F104" s="53"/>
      <c r="G104" s="150"/>
      <c r="H104" s="143"/>
      <c r="I104" s="143"/>
      <c r="J104" s="143"/>
      <c r="K104" s="143"/>
      <c r="L104" s="143"/>
    </row>
    <row r="105" spans="1:13" ht="21" customHeight="1">
      <c r="A105" s="35" t="s">
        <v>207</v>
      </c>
      <c r="F105" s="143">
        <v>0</v>
      </c>
      <c r="H105" s="143">
        <v>760</v>
      </c>
      <c r="I105" s="143"/>
      <c r="J105" s="143">
        <v>0</v>
      </c>
      <c r="K105" s="143"/>
      <c r="L105" s="143">
        <v>0</v>
      </c>
    </row>
    <row r="106" spans="1:13" ht="21" customHeight="1"/>
    <row r="107" spans="1:13" ht="21" customHeight="1">
      <c r="A107" s="35" t="s">
        <v>4</v>
      </c>
    </row>
  </sheetData>
  <mergeCells count="6">
    <mergeCell ref="F6:H6"/>
    <mergeCell ref="J6:L6"/>
    <mergeCell ref="F52:H52"/>
    <mergeCell ref="J52:L52"/>
    <mergeCell ref="F94:H94"/>
    <mergeCell ref="J94:L94"/>
  </mergeCells>
  <printOptions horizontalCentered="1" gridLinesSet="0"/>
  <pageMargins left="0.98425196850393704" right="0.39370078740157499" top="0.47244094488188998" bottom="0" header="0.196850393700787" footer="0.196850393700787"/>
  <pageSetup paperSize="9" scale="85" fitToHeight="0" orientation="portrait" r:id="rId1"/>
  <headerFooter alignWithMargins="0"/>
  <rowBreaks count="2" manualBreakCount="2">
    <brk id="46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bba5f6-86f8-41c2-8f70-2d41b5db4ab2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6F1AAAA875C54DBCB7D29A3AE52AC4" ma:contentTypeVersion="18" ma:contentTypeDescription="Create a new document." ma:contentTypeScope="" ma:versionID="198450a0bb9a90c52d481928227c0fe6">
  <xsd:schema xmlns:xsd="http://www.w3.org/2001/XMLSchema" xmlns:xs="http://www.w3.org/2001/XMLSchema" xmlns:p="http://schemas.microsoft.com/office/2006/metadata/properties" xmlns:ns2="c0bba5f6-86f8-41c2-8f70-2d41b5db4ab2" xmlns:ns3="7b1f8294-e462-4c03-813d-2e5cadf3e1e1" xmlns:ns4="50c908b1-f277-4340-90a9-4611d0b0f078" targetNamespace="http://schemas.microsoft.com/office/2006/metadata/properties" ma:root="true" ma:fieldsID="f4115d3d1858b8513f2d21da77d5502e" ns2:_="" ns3:_="" ns4:_="">
    <xsd:import namespace="c0bba5f6-86f8-41c2-8f70-2d41b5db4ab2"/>
    <xsd:import namespace="7b1f8294-e462-4c03-813d-2e5cadf3e1e1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a5f6-86f8-41c2-8f70-2d41b5db4a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8294-e462-4c03-813d-2e5cadf3e1e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d80ea2d0-c0bc-4f05-852a-81d5c72e4816}" ma:internalName="TaxCatchAll" ma:showField="CatchAllData" ma:web="7b1f8294-e462-4c03-813d-2e5cadf3e1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B259C6-8763-426E-8A1F-B066A473C6C9}">
  <ds:schemaRefs>
    <ds:schemaRef ds:uri="http://schemas.microsoft.com/office/2006/metadata/properties"/>
    <ds:schemaRef ds:uri="http://schemas.microsoft.com/office/infopath/2007/PartnerControls"/>
    <ds:schemaRef ds:uri="c0bba5f6-86f8-41c2-8f70-2d41b5db4ab2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C391D16-C99D-40DC-972F-EF1DAC774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ba5f6-86f8-41c2-8f70-2d41b5db4ab2"/>
    <ds:schemaRef ds:uri="7b1f8294-e462-4c03-813d-2e5cadf3e1e1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EF6EE5-96EA-466D-BF86-A24BE8B0BF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Wantana Sangyangam</cp:lastModifiedBy>
  <cp:lastPrinted>2026-08-13T11:35:38Z</cp:lastPrinted>
  <dcterms:created xsi:type="dcterms:W3CDTF">1999-07-15T03:54:06Z</dcterms:created>
  <dcterms:modified xsi:type="dcterms:W3CDTF">2026-08-14T01:24:42Z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0x0101002F6F1AAAA875C54DBCB7D29A3AE52AC4</vt:lpwstr>
  </property>
  <property fmtid="{D5CDD505-2E9C-101B-9397-08002B2CF9AE}" pid="3" name="MediaServiceImageTags">
    <vt:lpwstr/>
  </property>
</Properties>
</file>