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40d6498ef32667f/Team ai mai waii/BTNC/2569/Q2'69/FS/TH/"/>
    </mc:Choice>
  </mc:AlternateContent>
  <xr:revisionPtr revIDLastSave="555" documentId="13_ncr:1_{09444C41-FF83-4FA4-A5D4-49B7F8A9F5F1}" xr6:coauthVersionLast="47" xr6:coauthVersionMax="47" xr10:uidLastSave="{56E9749B-4F3C-444A-B6A5-6D9F55C03745}"/>
  <bookViews>
    <workbookView xWindow="-120" yWindow="-120" windowWidth="29040" windowHeight="15720" xr2:uid="{10B700F3-6CA6-4D42-B787-1BBAA60A37CE}"/>
  </bookViews>
  <sheets>
    <sheet name="BS" sheetId="7" r:id="rId1"/>
    <sheet name="PL 3M)" sheetId="2" r:id="rId2"/>
    <sheet name="PL ( 6M)" sheetId="8" r:id="rId3"/>
    <sheet name="SH" sheetId="9" r:id="rId4"/>
    <sheet name="CF" sheetId="10" r:id="rId5"/>
  </sheets>
  <definedNames>
    <definedName name="___________________________________________PPE2" hidden="1">#REF!</definedName>
    <definedName name="__________________________________________PPE2" hidden="1">#REF!</definedName>
    <definedName name="_________________________________________PPE2" hidden="1">#REF!</definedName>
    <definedName name="________________________________________PPE2" hidden="1">#REF!</definedName>
    <definedName name="_______________________________________PPE2" hidden="1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kkk1" hidden="1">#REF!</definedName>
    <definedName name="_________________________PPE2" hidden="1">#REF!</definedName>
    <definedName name="________________________kkk1" hidden="1">#REF!</definedName>
    <definedName name="________________________PPE2" hidden="1">#REF!</definedName>
    <definedName name="_______________________kkk1" hidden="1">#REF!</definedName>
    <definedName name="_______________________PPE2" hidden="1">#REF!</definedName>
    <definedName name="______________________kkk1" hidden="1">#REF!</definedName>
    <definedName name="______________________PPE2" hidden="1">#REF!</definedName>
    <definedName name="_____________________kkk1" hidden="1">#REF!</definedName>
    <definedName name="_____________________PPE2" hidden="1">#REF!</definedName>
    <definedName name="____________________kkk1" hidden="1">#REF!</definedName>
    <definedName name="____________________PPE2" hidden="1">#REF!</definedName>
    <definedName name="___________________kkk1" hidden="1">#REF!</definedName>
    <definedName name="___________________PPE2" hidden="1">#REF!</definedName>
    <definedName name="__________________a1" hidden="1">{"'Sheet1'!$L$16"}</definedName>
    <definedName name="__________________kkk1" hidden="1">#REF!</definedName>
    <definedName name="__________________NSO2" hidden="1">{"'Sheet1'!$L$16"}</definedName>
    <definedName name="__________________PPE2" hidden="1">#REF!</definedName>
    <definedName name="__________________PUR6" hidden="1">{#N/A,#N/A,FALSE,"Sheet2"}</definedName>
    <definedName name="__________________QUY3" hidden="1">{#N/A,#N/A,FALSE,"Sheet2"}</definedName>
    <definedName name="_________________kkk1" hidden="1">#REF!</definedName>
    <definedName name="_________________PPE2" hidden="1">#REF!</definedName>
    <definedName name="________________kkk1" hidden="1">#REF!</definedName>
    <definedName name="________________NSO2" hidden="1">{"'Sheet1'!$L$16"}</definedName>
    <definedName name="________________PPE2" hidden="1">#REF!</definedName>
    <definedName name="________________PUR6" hidden="1">{#N/A,#N/A,FALSE,"Sheet2"}</definedName>
    <definedName name="________________QUY3" hidden="1">{#N/A,#N/A,FALSE,"Sheet2"}</definedName>
    <definedName name="_______________a1" hidden="1">{"'Sheet1'!$L$16"}</definedName>
    <definedName name="_______________kkk1" hidden="1">#REF!</definedName>
    <definedName name="_______________NSO2" hidden="1">{"'Sheet1'!$L$16"}</definedName>
    <definedName name="_______________PPE2" hidden="1">#REF!</definedName>
    <definedName name="_______________PUR6" hidden="1">{#N/A,#N/A,FALSE,"Sheet2"}</definedName>
    <definedName name="_______________QUY3" hidden="1">{#N/A,#N/A,FALSE,"Sheet2"}</definedName>
    <definedName name="______________a1" hidden="1">{"'Sheet1'!$L$16"}</definedName>
    <definedName name="______________kkk1" hidden="1">#REF!</definedName>
    <definedName name="______________NSO2" hidden="1">{"'Sheet1'!$L$16"}</definedName>
    <definedName name="______________PPE2" hidden="1">#REF!</definedName>
    <definedName name="______________PUR6" hidden="1">{#N/A,#N/A,FALSE,"Sheet2"}</definedName>
    <definedName name="______________QUY3" hidden="1">{#N/A,#N/A,FALSE,"Sheet2"}</definedName>
    <definedName name="_____________a1" hidden="1">{"'Sheet1'!$L$16"}</definedName>
    <definedName name="_____________kkk1" hidden="1">#REF!</definedName>
    <definedName name="_____________NSO2" hidden="1">{"'Sheet1'!$L$16"}</definedName>
    <definedName name="_____________PPE2" hidden="1">#REF!</definedName>
    <definedName name="_____________PUR6" hidden="1">{#N/A,#N/A,FALSE,"Sheet2"}</definedName>
    <definedName name="_____________QUY3" hidden="1">{#N/A,#N/A,FALSE,"Sheet2"}</definedName>
    <definedName name="____________kkk1" hidden="1">#REF!</definedName>
    <definedName name="____________PPE2" hidden="1">#REF!</definedName>
    <definedName name="___________kkk1" hidden="1">#REF!</definedName>
    <definedName name="___________NSO2" hidden="1">{"'Sheet1'!$L$16"}</definedName>
    <definedName name="___________PPE2" hidden="1">#REF!</definedName>
    <definedName name="___________PUR6" hidden="1">{#N/A,#N/A,FALSE,"Sheet2"}</definedName>
    <definedName name="___________QUY3" hidden="1">{#N/A,#N/A,FALSE,"Sheet2"}</definedName>
    <definedName name="__________kkk1" hidden="1">#REF!</definedName>
    <definedName name="__________nn2" hidden="1">{"'Model'!$A$1:$N$53"}</definedName>
    <definedName name="__________PPE2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kk1" hidden="1">#REF!</definedName>
    <definedName name="_________NSO2" hidden="1">{"'Sheet1'!$L$16"}</definedName>
    <definedName name="_________PPE2" hidden="1">#REF!</definedName>
    <definedName name="_________PUR6" hidden="1">{#N/A,#N/A,FALSE,"Sheet2"}</definedName>
    <definedName name="_________QUY3" hidden="1">{#N/A,#N/A,FALSE,"Sheet2"}</definedName>
    <definedName name="________a1" hidden="1">{"'Sheet1'!$L$16"}</definedName>
    <definedName name="________kkk1" hidden="1">#REF!</definedName>
    <definedName name="________nn2" hidden="1">{"'Model'!$A$1:$N$53"}</definedName>
    <definedName name="________NSO2" hidden="1">{"'Sheet1'!$L$16"}</definedName>
    <definedName name="________PPE2" hidden="1">#REF!</definedName>
    <definedName name="________PUR6" hidden="1">{#N/A,#N/A,FALSE,"Sheet2"}</definedName>
    <definedName name="________QUY3" hidden="1">{#N/A,#N/A,FALSE,"Sheet2"}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a1" hidden="1">{"'Sheet1'!$L$16"}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kkk1" hidden="1">#REF!</definedName>
    <definedName name="_______nn2" hidden="1">{"'Model'!$A$1:$N$53"}</definedName>
    <definedName name="_______NSO2" hidden="1">{"'Sheet1'!$L$16"}</definedName>
    <definedName name="_______PPE2" hidden="1">#REF!</definedName>
    <definedName name="_______PUR6" hidden="1">{#N/A,#N/A,FALSE,"Sheet2"}</definedName>
    <definedName name="_______QUY3" hidden="1">{#N/A,#N/A,FALSE,"Sheet2"}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fn.BAHTTEXT" hidden="1">#NAME?</definedName>
    <definedName name="______a1" hidden="1">{"'Sheet1'!$L$16"}</definedName>
    <definedName name="______AGM2" hidden="1">{#N/A,#N/A,TRUE,"M [OS-05]-00(1)"}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kkk1" hidden="1">#REF!</definedName>
    <definedName name="______NSO2" hidden="1">{"'Sheet1'!$L$16"}</definedName>
    <definedName name="______PPE2" hidden="1">#REF!</definedName>
    <definedName name="______PUR6" hidden="1">{#N/A,#N/A,FALSE,"Sheet2"}</definedName>
    <definedName name="______QUY3" hidden="1">{#N/A,#N/A,FALSE,"Sheet2"}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AGM2" hidden="1">{#N/A,#N/A,TRUE,"M [OS-05]-00(1)"}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kkk1" hidden="1">#REF!</definedName>
    <definedName name="_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E2" hidden="1">#REF!</definedName>
    <definedName name="_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fn.BAHTTEXT" hidden="1">#NAME?</definedName>
    <definedName name="____a1" hidden="1">{"'Sheet1'!$L$16"}</definedName>
    <definedName name="____AGM2" hidden="1">{#N/A,#N/A,TRUE,"M [OS-05]-00(1)"}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kkk1" hidden="1">#REF!</definedName>
    <definedName name="____NSO2" hidden="1">{"'Sheet1'!$L$16"}</definedName>
    <definedName name="__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PE2" hidden="1">#REF!</definedName>
    <definedName name="____PUR6" hidden="1">{#N/A,#N/A,FALSE,"Sheet2"}</definedName>
    <definedName name="_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QUY3" hidden="1">{#N/A,#N/A,FALSE,"Sheet2"}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a1" hidden="1">{"'Sheet1'!$L$16"}</definedName>
    <definedName name="___AGM2" hidden="1">{#N/A,#N/A,TRUE,"M [OS-05]-00(1)"}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K2" hidden="1">#REF!</definedName>
    <definedName name="___key2" hidden="1">#REF!</definedName>
    <definedName name="___kkk1" hidden="1">#REF!</definedName>
    <definedName name="___nn2" hidden="1">{"'Model'!$A$1:$N$53"}</definedName>
    <definedName name="___NSO2" hidden="1">{"'Sheet1'!$L$16"}</definedName>
    <definedName name="___PPE2" hidden="1">#REF!</definedName>
    <definedName name="___PUR6" hidden="1">{#N/A,#N/A,FALSE,"Sheet2"}</definedName>
    <definedName name="_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QUY3" hidden="1">{#N/A,#N/A,FALSE,"Sheet2"}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123Graph_A" hidden="1">#REF!</definedName>
    <definedName name="__123Graph_ABULK497" hidden="1">#REF!</definedName>
    <definedName name="__123Graph_AGAMAY" hidden="1">#REF!</definedName>
    <definedName name="__123Graph_AGAPR97" hidden="1">#REF!</definedName>
    <definedName name="__123Graph_AI.V.AREA" hidden="1">#REF!</definedName>
    <definedName name="__123Graph_AINT.CAM" hidden="1">#REF!</definedName>
    <definedName name="__123Graph_AMSGAPR97" hidden="1">#REF!</definedName>
    <definedName name="__123Graph_AMSGMAY" hidden="1">#REF!</definedName>
    <definedName name="__123Graph_APIS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BULK497" hidden="1">#REF!</definedName>
    <definedName name="__123Graph_BEXH.CAM" hidden="1">#REF!</definedName>
    <definedName name="__123Graph_BGAMAY" hidden="1">#REF!</definedName>
    <definedName name="__123Graph_BGAPR97" hidden="1">#REF!</definedName>
    <definedName name="__123Graph_BMANPOWER" hidden="1">#REF!</definedName>
    <definedName name="__123Graph_BMSGAPR97" hidden="1">#REF!</definedName>
    <definedName name="__123Graph_BMSGMAY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MANPOWER" hidden="1">#REF!</definedName>
    <definedName name="__123Graph_CPIS" hidden="1">#REF!</definedName>
    <definedName name="__123Graph_CPROGRES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MANPOWER" hidden="1">#REF!</definedName>
    <definedName name="__123Graph_DPIS" hidden="1">#REF!</definedName>
    <definedName name="__123Graph_DPROGRES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MANPOWER" hidden="1">#REF!</definedName>
    <definedName name="__123Graph_EPROGRESS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MANPOWER" hidden="1">#REF!</definedName>
    <definedName name="__123Graph_FPROGRESS" hidden="1">#REF!</definedName>
    <definedName name="__123Graph_F優劣分岐" hidden="1">#REF!</definedName>
    <definedName name="__123Graph_LBL_A" hidden="1">#REF!</definedName>
    <definedName name="__123Graph_LBL_ABULK497" hidden="1">#REF!</definedName>
    <definedName name="__123Graph_LBL_AGAMAY" hidden="1">#REF!</definedName>
    <definedName name="__123Graph_LBL_AGAPR97" hidden="1">#REF!</definedName>
    <definedName name="__123Graph_LBL_AMSGAPR97" hidden="1">#REF!</definedName>
    <definedName name="__123Graph_LBL_AMSGMAY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BULK497" hidden="1">#REF!</definedName>
    <definedName name="__123Graph_LBL_BGAMAY" hidden="1">#REF!</definedName>
    <definedName name="__123Graph_LBL_BGAPR97" hidden="1">#REF!</definedName>
    <definedName name="__123Graph_LBL_BMSGAPR97" hidden="1">#REF!</definedName>
    <definedName name="__123Graph_LBL_BMSGMAY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BULK497" hidden="1">#REF!</definedName>
    <definedName name="__123Graph_XEXH.CAM" hidden="1">#REF!</definedName>
    <definedName name="__123Graph_XGAMAY" hidden="1">#REF!</definedName>
    <definedName name="__123Graph_XGAPR97" hidden="1">#REF!</definedName>
    <definedName name="__123Graph_XI.V.AREA" hidden="1">#REF!</definedName>
    <definedName name="__123Graph_XINT.CAM" hidden="1">#REF!</definedName>
    <definedName name="__123Graph_XMSGAPR97" hidden="1">#REF!</definedName>
    <definedName name="__123Graph_XMSGMAY" hidden="1">#REF!</definedName>
    <definedName name="__123Graph_XPIS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a1" hidden="1">{"'Sheet1'!$L$16"}</definedName>
    <definedName name="__AGM2" hidden="1">{#N/A,#N/A,TRUE,"M [OS-05]-00(1)"}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DS_HYPERLINK_TOGGLE_STATE__" hidden="1">"ON"</definedName>
    <definedName name="__IntlFixup" hidden="1">TRUE</definedName>
    <definedName name="__key111" hidden="1">#REF!</definedName>
    <definedName name="__key2" hidden="1">#REF!</definedName>
    <definedName name="__Key4" hidden="1">#REF!</definedName>
    <definedName name="__kkk1" hidden="1">#REF!</definedName>
    <definedName name="__nn2" hidden="1">{"'Model'!$A$1:$N$53"}</definedName>
    <definedName name="__NSO2" hidden="1">{"'Sheet1'!$L$16"}</definedName>
    <definedName name="_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" hidden="1">#REF!</definedName>
    <definedName name="__PPE2" hidden="1">#REF!</definedName>
    <definedName name="__PUR6" hidden="1">{#N/A,#N/A,FALSE,"Sheet2"}</definedName>
    <definedName name="__Q41110" hidden="1">{"'Model'!$A$1:$N$53"}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fn.RTD" hidden="1">#NAME?</definedName>
    <definedName name="_1__123Graph_ABORE_EXH.VALVE" hidden="1">#REF!</definedName>
    <definedName name="_1__123Graph_ACHART_1" hidden="1">#REF!</definedName>
    <definedName name="_1__123Graph_ACHART_5" hidden="1">#REF!</definedName>
    <definedName name="_1__123Graph_ATEILM_RKTE" hidden="1">#REF!</definedName>
    <definedName name="_10__123Graph_Aｸﾞﾗﾌ_5" hidden="1">#REF!</definedName>
    <definedName name="_10__123Graph_CCHART_4" hidden="1">#REF!</definedName>
    <definedName name="_11__123Graph_Aｸﾞﾗﾌ_6" hidden="1">#REF!</definedName>
    <definedName name="_11__123Graph_DCHART_4" hidden="1">#REF!</definedName>
    <definedName name="_1102" hidden="1">#REF!</definedName>
    <definedName name="_12__123Graph_Bｸﾞﾗﾌ_1" hidden="1">#REF!</definedName>
    <definedName name="_12__123Graph_XCHART_1" hidden="1">#REF!</definedName>
    <definedName name="_13__123Graph_Bグラフ_2" hidden="1">#REF!</definedName>
    <definedName name="_13__123Graph_XCHART_2" hidden="1">#REF!</definedName>
    <definedName name="_14__123Graph_Bｸﾞﾗﾌ_3" hidden="1">#REF!</definedName>
    <definedName name="_14__123Graph_XCHART_3" hidden="1">#REF!</definedName>
    <definedName name="_15__123Graph_Bｸﾞﾗﾌ_4" hidden="1">#REF!</definedName>
    <definedName name="_15__123Graph_XCHART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#REF!</definedName>
    <definedName name="_2__123Graph_ACHART_2" hidden="1">#REF!</definedName>
    <definedName name="_2__123Graph_ATEILM_RKTE2" hidden="1">#REF!</definedName>
    <definedName name="_2__123Graph_BCHART_1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9__123Graph_Xｸﾞﾗﾌ_5" hidden="1">#REF!</definedName>
    <definedName name="_3__123Graph_ABORE_圧縮比" hidden="1">#REF!</definedName>
    <definedName name="_3__123Graph_ACHART_3" hidden="1">#REF!</definedName>
    <definedName name="_3__123Graph_XCHART_5" hidden="1">#REF!</definedName>
    <definedName name="_3__123Graph_XTEILM_RKTE2" hidden="1">#REF!</definedName>
    <definedName name="_4__123Graph_ACHART_4" hidden="1">#REF!</definedName>
    <definedName name="_4__123Graph_AVALVE_BORE" hidden="1">#REF!</definedName>
    <definedName name="_5__123Graph_Aｸﾞﾗﾌ_ጻ" hidden="1">#REF!</definedName>
    <definedName name="_5__123Graph_BCHART_1" hidden="1">#REF!</definedName>
    <definedName name="_5IQ_PERCENT_CHANGE_EST_RECO_12MONTH_蔧耼　UT" hidden="1">"c3945"</definedName>
    <definedName name="_6__123Graph_Aｸﾞﾗﾌ_1" hidden="1">#REF!</definedName>
    <definedName name="_6__123Graph_BCHART_2" hidden="1">#REF!</definedName>
    <definedName name="_7__123Graph_Aグラフ_2" hidden="1">#REF!</definedName>
    <definedName name="_7__123Graph_BCHART_3" hidden="1">#REF!</definedName>
    <definedName name="_8__123Graph_Aｸﾞﾗﾌ_3" hidden="1">#REF!</definedName>
    <definedName name="_8__123Graph_BCHART_4" hidden="1">#REF!</definedName>
    <definedName name="_9__123Graph_Aｸﾞﾗﾌ_4" hidden="1">#REF!</definedName>
    <definedName name="_9__123Graph_CCHART_3" hidden="1">#REF!</definedName>
    <definedName name="_a1" hidden="1">{"'Sheet1'!$L$16"}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hidden="1">#REF!</definedName>
    <definedName name="_Fill2" hidden="1">#REF!</definedName>
    <definedName name="_Fills" hidden="1">#REF!</definedName>
    <definedName name="_xlnm._FilterDatabase" hidden="1">#REF!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111" hidden="1">#REF!</definedName>
    <definedName name="_Key2" hidden="1">#REF!</definedName>
    <definedName name="_key3" hidden="1">#REF!</definedName>
    <definedName name="_Key4" hidden="1">#REF!</definedName>
    <definedName name="_kkk1" hidden="1">#REF!</definedName>
    <definedName name="_MatInverse_In" hidden="1">#REF!</definedName>
    <definedName name="_MatInverse_Out" hidden="1">#REF!</definedName>
    <definedName name="_N4" hidden="1">{#N/A,#N/A,FALSE,"Sheet1"}</definedName>
    <definedName name="_NSO2" hidden="1">{"'Sheet1'!$L$16"}</definedName>
    <definedName name="_OOO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PPE2" hidden="1">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PUR6" hidden="1">{#N/A,#N/A,FALSE,"Sheet2"}</definedName>
    <definedName name="_Q41110" hidden="1">{"'Model'!$A$1:$N$53"}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10" hidden="1">#REF!</definedName>
    <definedName name="_rep11" hidden="1">#REF!</definedName>
    <definedName name="_rep7" hidden="1">#REF!</definedName>
    <definedName name="_rep8" hidden="1">#REF!</definedName>
    <definedName name="_rep9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Sort2" hidden="1">#REF!</definedName>
    <definedName name="_sss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ZH111" hidden="1">{"'Model'!$A$1:$N$53"}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a" hidden="1">#REF!</definedName>
    <definedName name="aa.xl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aa_1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_line1.0_" hidden="1">{#N/A,#N/A,FALSE,"Eff-SSC2"}</definedName>
    <definedName name="Access_Button" hidden="1">"tpds0409_RAW_DATA_0318_List"</definedName>
    <definedName name="AccessDatabase" hidden="1">"D:\車輌_famas\Exe_TEST.mdb"</definedName>
    <definedName name="ACwvu.CapersView." hidden="1">#REF!</definedName>
    <definedName name="ACwvu.Japan_Capers_Ed_Pub." hidden="1">#REF!</definedName>
    <definedName name="ACwvu.KJP_CC." hidden="1">#REF!</definedName>
    <definedName name="adas" hidden="1">{"'Model'!$A$1:$N$53"}</definedName>
    <definedName name="a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avew" hidden="1">#REF!</definedName>
    <definedName name="afdf" hidden="1">{"'Eng (page2)'!$A$1:$D$52"}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1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{"'Model'!$A$1:$N$53"}</definedName>
    <definedName name="art" hidden="1">#REF!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knakn" hidden="1">{"'Eng (page2)'!$A$1:$D$52"}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gdsage" hidden="1">{#N/A,#N/A,FALSE,"Sheet1"}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test" hidden="1">{#N/A,#N/A,FALSE,"CCTV"}</definedName>
    <definedName name="atyr" hidden="1">{"'Eng (page2)'!$A$1:$D$52"}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eragep" hidden="1">{#N/A,#N/A,TRUE,"M [OS-05]-00(1)"}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1.1" hidden="1">#REF!</definedName>
    <definedName name="Backup" hidden="1">{#N/A,#N/A,FALSE,"HO Rates";#N/A,#N/A,FALSE,"HO Sum"}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TT" hidden="1">{#N/A,#N/A,TRUE,"M [OS-05]-00(1)"}</definedName>
    <definedName name="bd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k_1" hidden="1">{"cashflow",#N/A,FALSE,"cash flow"}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r" hidden="1">{"'Model'!$A$1:$N$53"}</definedName>
    <definedName name="bsd" hidden="1">{"'Model'!$A$1:$N$53"}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{"'SCBMF'!$A$1:$I$51","'SCBDA'!$A$1:$I$45","'SCBBA'!$A$1:$I$37"}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mkc" hidden="1">{"'Model'!$A$1:$N$53"}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hidden="1">#REF!</definedName>
    <definedName name="Chemist" hidden="1">{#N/A,#N/A,FALSE,"Eff-SSC2"}</definedName>
    <definedName name="chutikarn" hidden="1">{#N/A,#N/A,FALSE,"Eff-SSC2"}</definedName>
    <definedName name="CIQWBGuid" hidden="1">"7e66b9a1-f9e1-42e0-b49c-8c4444b43c3a"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ntentsHelp" hidden="1">#REF!</definedName>
    <definedName name="Cost" hidden="1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hidden="1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sdcd" hidden="1">{"'Model'!$A$1:$N$53"}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wvu.CapersView." hidden="1">#REF!</definedName>
    <definedName name="Cwvu.Japan_Capers_Ed_Pub." hidden="1">#REF!</definedName>
    <definedName name="Cwvu.KJP_CC." hidden="1">#REF!,#REF!,#REF!,#REF!,#REF!,#REF!,#REF!,#REF!,#REF!,#REF!,#REF!,#REF!,#REF!,#REF!,#REF!,#REF!,#REF!,#REF!,#REF!,#REF!</definedName>
    <definedName name="daa" hidden="1">{"'Model'!$A$1:$N$53"}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s" hidden="1">#REF!</definedName>
    <definedName name="dasfas" hidden="1">#REF!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cds" hidden="1">{"'Model'!$A$1:$N$53"}</definedName>
    <definedName name="dd" hidden="1">{"conso",#N/A,FALSE,"cash flow"}</definedName>
    <definedName name="ddafd" hidden="1">{#N/A,#N/A,TRUE,"M [OS-05]-00(1)";#N/A,#N/A,TRUE,"M [OS-05]-00(1)"}</definedName>
    <definedName name="dddddd" hidden="1">{"'Eng (page2)'!$A$1:$D$52"}</definedName>
    <definedName name="ddsf" hidden="1">{#N/A,#N/A,FALSE,"C_01 CASE 1";#N/A,#N/A,FALSE,"C_01 CASE 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eferred" hidden="1">{#N/A,#N/A,FALSE,"Gesamt";#N/A,#N/A,FALSE,"Ree KG";#N/A,#N/A,FALSE,"Ree Inter";#N/A,#N/A,FALSE,"BTM";#N/A,#N/A,FALSE,"GmbH";#N/A,#N/A,FALSE,"Sonstige"}</definedName>
    <definedName name="DeleteRange" hidden="1">#REF!</definedName>
    <definedName name="DeleteTable" hidden="1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ofdf" hidden="1">{"'Eng (page2)'!$A$1:$D$52"}</definedName>
    <definedName name="dfdsfg" hidden="1">{"cashflow",#N/A,FALSE,"cash flow"}</definedName>
    <definedName name="dff" hidden="1">{"'Model'!$A$1:$N$53"}</definedName>
    <definedName name="dffd" hidden="1">{"cashflow",#N/A,FALSE,"cash flow"}</definedName>
    <definedName name="DFG" hidden="1">{"cashflow",#N/A,FALSE,"cash flow"}</definedName>
    <definedName name="dfjd" hidden="1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ofd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g" hidden="1">{"'Model'!$A$1:$N$53"}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bfeq" hidden="1">#REF!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deeder" hidden="1">{"cashflow",#N/A,FALSE,"cash flow"}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2wr3gwf" hidden="1">{#N/A,#N/A,FALSE,"Sheet1"}</definedName>
    <definedName name="egfeqgegeg" hidden="1">#REF!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f" hidden="1">{"'Model'!$A$1:$N$53"}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ew" hidden="1">{#N/A,#N/A,FALSE,"CCTV"}</definedName>
    <definedName name="esgtwhwrh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tetteet" hidden="1">{#N/A,#N/A,FALSE,"Gesamt";#N/A,#N/A,FALSE,"Ree KG";#N/A,#N/A,FALSE,"Ree Inter";#N/A,#N/A,FALSE,"BTM";#N/A,#N/A,FALSE,"GmbH";#N/A,#N/A,FALSE,"Sonstige"}</definedName>
    <definedName name="ev.Calculation" hidden="1">-4135</definedName>
    <definedName name="ev.Initialized" hidden="1">FALSE</definedName>
    <definedName name="EV__LASTREFTIME__" hidden="1">40703.6624305556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{"'Model'!$A$1:$N$53"}</definedName>
    <definedName name="EWE" hidden="1">{#N/A,#N/A,FALSE,"ll-inves";#N/A,#N/A,FALSE,"bgt-cf 97";#N/A,#N/A,FALSE,"bgt-pl 97"}</definedName>
    <definedName name="ewg" hidden="1">{"'Model'!$A$1:$N$53"}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"400"</definedName>
    <definedName name="ExactAddinConnection.100" hidden="1">"dbl\\dbc1;100;suwakhon.ku;1"</definedName>
    <definedName name="ExactAddinConnection.200" hidden="1">"dbl\\dbc1;200;benchawan;1"</definedName>
    <definedName name="ExactAddinConnection.400" hidden="1">"dbl\\dbc1;400;praputsorn;1"</definedName>
    <definedName name="ExactAddinConnection.804" hidden="1">"TMIDB;804;accap;1"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hidden="1">{"'Feb 99'!$A$1:$G$30"}</definedName>
    <definedName name="fasldkjfs" hidden="1">{#N/A,#N/A,FALSE,"ACQ_GRAPHS";#N/A,#N/A,FALSE,"T_1 GRAPHS";#N/A,#N/A,FALSE,"T_2 GRAPHS";#N/A,#N/A,FALSE,"COMB_GRAPHS"}</definedName>
    <definedName name="fbf" hidden="1">{"'Model'!$A$1:$N$53"}</definedName>
    <definedName name="fcos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d" hidden="1">{"b",#N/A,FALSE,"12.108"}</definedName>
    <definedName name="fdf" hidden="1">{"'Eng (page2)'!$A$1:$D$52"}</definedName>
    <definedName name="fdfdfhjdf" hidden="1">#REF!</definedName>
    <definedName name="fdgh" hidden="1">{"cashflow",#N/A,FALSE,"cash flow"}</definedName>
    <definedName name="ffddd" hidden="1">{"'Model'!$A$1:$N$53"}</definedName>
    <definedName name="ffdfff" hidden="1">{"'Model'!$A$1:$N$53"}</definedName>
    <definedName name="fffdd" hidden="1">{"'Eng (page2)'!$A$1:$D$52"}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gt" hidden="1">{"'Model'!$A$1:$N$53"}</definedName>
    <definedName name="fh43r" hidden="1">{"conso",#N/A,FALSE,"cash flow"}</definedName>
    <definedName name="fill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gfewq" hidden="1">{#N/A,#N/A,FALSE,"Sheet1"}</definedName>
    <definedName name="fse" hidden="1">{"'Model'!$A$1:$N$53"}</definedName>
    <definedName name="FSoPacific" hidden="1">{"BS",#N/A,FALSE,"USA"}</definedName>
    <definedName name="fwegew2" hidden="1">{#N/A,#N/A,FALSE,"Sheet1"}</definedName>
    <definedName name="fx" hidden="1">{"'Model'!$A$1:$N$53"}</definedName>
    <definedName name="G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fffgkf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s" hidden="1">#REF!</definedName>
    <definedName name="gh" hidden="1">{"'Eng (page2)'!$A$1:$D$52"}</definedName>
    <definedName name="ghuu" hidden="1">{"'Eng (page2)'!$A$1:$D$52"}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w" hidden="1">{"'Model'!$A$1:$N$53"}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hidden="1">{"'Model'!$A$1:$N$53"}</definedName>
    <definedName name="hho" hidden="1">#REF!</definedName>
    <definedName name="hi" hidden="1">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OJA" hidden="1">{"RES-2002",#N/A,FALSE,"BL2000";"A1-2002",#N/A,FALSE,"BL2000";"A2-2002",#N/A,FALSE,"BL2000"}</definedName>
    <definedName name="HOP" hidden="1">{#N/A,#N/A,FALSE,"Sheet1"}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Control_Mar" hidden="1">{"'Sheet1'!$A$14:$L$181"}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y" hidden="1">{"'Sheet1'!$L$16"}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vlpp" hidden="1">#REF!</definedName>
    <definedName name="hy" hidden="1">{"'Eng (page2)'!$A$1:$D$52"}</definedName>
    <definedName name="idkkh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hidden="1">{"'SCBMF'!$A$1:$I$51","'SCBDA'!$A$1:$I$45","'SCBBA'!$A$1:$I$37"}</definedName>
    <definedName name="io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44012.4665393519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AveragePriceB12" hidden="1">#REF!</definedName>
    <definedName name="IQRBeta3AC7" hidden="1">#REF!</definedName>
    <definedName name="IQRBeta3AD7" hidden="1">#REF!</definedName>
    <definedName name="IQRBeta3AE7" hidden="1">#REF!</definedName>
    <definedName name="IQRBeta3AF7" hidden="1">#REF!</definedName>
    <definedName name="IQRBeta3AG7" hidden="1">#REF!</definedName>
    <definedName name="IQRBeta3AH7" hidden="1">#REF!</definedName>
    <definedName name="IQRBeta3AI7" hidden="1">#REF!</definedName>
    <definedName name="IQRBetaAA7" hidden="1">#REF!</definedName>
    <definedName name="IQRBetaAA9" hidden="1">#REF!</definedName>
    <definedName name="IQRBetaAB7" hidden="1">#REF!</definedName>
    <definedName name="IQRBetaAB9" hidden="1">#REF!</definedName>
    <definedName name="IQRBetaAC7" hidden="1">#REF!</definedName>
    <definedName name="IQRBetaAC9" hidden="1">#REF!</definedName>
    <definedName name="IQRBetaAD7" hidden="1">#REF!</definedName>
    <definedName name="IQRBetaAD9" hidden="1">#REF!</definedName>
    <definedName name="IQRBetaAE7" hidden="1">#REF!</definedName>
    <definedName name="IQRBetaAE9" hidden="1">#REF!</definedName>
    <definedName name="IQRBetaAF7" hidden="1">#REF!</definedName>
    <definedName name="IQRBetaAF9" hidden="1">#REF!</definedName>
    <definedName name="IQRBetaAG7" hidden="1">#REF!</definedName>
    <definedName name="IQRBetaAG9" hidden="1">#REF!</definedName>
    <definedName name="IQRBetaAH7" hidden="1">#REF!</definedName>
    <definedName name="IQRBetaAH9" hidden="1">#REF!</definedName>
    <definedName name="IQRBetaAI7" hidden="1">#REF!</definedName>
    <definedName name="IQRBetaAI9" hidden="1">#REF!</definedName>
    <definedName name="IQRBetaAJ7" hidden="1">#REF!</definedName>
    <definedName name="IQRBetaAJ9" hidden="1">#REF!</definedName>
    <definedName name="IQRBetaAK7" hidden="1">#REF!</definedName>
    <definedName name="IQRBetaAK9" hidden="1">#REF!</definedName>
    <definedName name="IQRBetaAL7" hidden="1">#REF!</definedName>
    <definedName name="IQRBetaAL9" hidden="1">#REF!</definedName>
    <definedName name="IQRBetaAM7" hidden="1">#REF!</definedName>
    <definedName name="IQRBetaAM9" hidden="1">#REF!</definedName>
    <definedName name="IQRBetaAN7" hidden="1">#REF!</definedName>
    <definedName name="IQRBetaAN9" hidden="1">#REF!</definedName>
    <definedName name="IQRBetaAO7" hidden="1">#REF!</definedName>
    <definedName name="IQRBetaAO9" hidden="1">#REF!</definedName>
    <definedName name="IQRBetaAP7" hidden="1">#REF!</definedName>
    <definedName name="IQRBetaAP9" hidden="1">#REF!</definedName>
    <definedName name="IQRBetaAQ7" hidden="1">#REF!</definedName>
    <definedName name="IQRBetaAQ9" hidden="1">#REF!</definedName>
    <definedName name="IQRBetaAR7" hidden="1">#REF!</definedName>
    <definedName name="IQRBetaAR9" hidden="1">#REF!</definedName>
    <definedName name="IQRBetaAS7" hidden="1">#REF!</definedName>
    <definedName name="IQRBetaAS9" hidden="1">#REF!</definedName>
    <definedName name="IQRBetaDATASHEETAB17" hidden="1">#REF!</definedName>
    <definedName name="IQRBetaDATASHEETAF17" hidden="1">#REF!</definedName>
    <definedName name="IQRBetaDATASHEETAJ17" hidden="1">#REF!</definedName>
    <definedName name="IQRBetaDATASHEETAN17" hidden="1">#REF!</definedName>
    <definedName name="IQRBetaDATASHEETB17" hidden="1">#REF!</definedName>
    <definedName name="IQRBetaDATASHEETD17" hidden="1">#REF!</definedName>
    <definedName name="IQRBetaDATASHEETH17" hidden="1">#REF!</definedName>
    <definedName name="IQRBetaDATASHEETL17" hidden="1">#REF!</definedName>
    <definedName name="IQRBetaDATASHEETP17" hidden="1">#REF!</definedName>
    <definedName name="IQRBetaDATASHEETT17" hidden="1">#REF!</definedName>
    <definedName name="IQRBetaDATASHEETX17" hidden="1">#REF!</definedName>
    <definedName name="IQRBetaX7" hidden="1">#REF!</definedName>
    <definedName name="IQRBetaY7" hidden="1">#REF!</definedName>
    <definedName name="IQRBetaY9" hidden="1">#REF!</definedName>
    <definedName name="IQRBetaZ7" hidden="1">#REF!</definedName>
    <definedName name="IQRBetaZ9" hidden="1">#REF!</definedName>
    <definedName name="Jas" hidden="1">{"'Feb 99'!$A$1:$G$30"}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kd" hidden="1">{"'Eng (page2)'!$A$1:$D$52"}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" hidden="1">{"'Model'!$A$1:$N$53"}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ly2_Mar" hidden="1">{"'Sheet1'!$A$14:$L$181"}</definedName>
    <definedName name="K2_WBEVMODE" hidden="1">-1</definedName>
    <definedName name="K2a" hidden="1">{#N/A,#N/A,FALSE,"Sheet1"}</definedName>
    <definedName name="KAA" hidden="1">{#N/A,#N/A,FALSE,"Sheet1"}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fkdo" hidden="1">#REF!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HJGDFGFHGHJ_1" hidden="1">{"cashflow",#N/A,FALSE,"cash flow"}</definedName>
    <definedName name="ki" hidden="1">{"'Model'!$A$1:$N$53"}</definedName>
    <definedName name="KICK" hidden="1">{#N/A,#N/A,FALSE,"Sheet1"}</definedName>
    <definedName name="kie" hidden="1">{"'Eng (page2)'!$A$1:$D$52"}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kl" hidden="1">{#N/A,#N/A,FALSE,"HO Rates";#N/A,#N/A,FALSE,"HO Sum"}</definedName>
    <definedName name="kjh" hidden="1">#REF!</definedName>
    <definedName name="kjj" hidden="1">{"'SCBMF'!$A$1:$I$51","'SCBDA'!$A$1:$I$45","'SCBBA'!$A$1:$I$37"}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l" hidden="1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zc" hidden="1">{#N/A,#N/A,FALSE,"Sheet1"}</definedName>
    <definedName name="kl" hidden="1">{"'SCBMF'!$A$1:$I$51","'SCBDA'!$A$1:$I$45","'SCBBA'!$A$1:$I$37"}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k" hidden="1">#REF!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p" hidden="1">{"'Model'!$A$1:$N$53"}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K" hidden="1">{#N/A,#N/A,FALSE,"Sheet1"}</definedName>
    <definedName name="limcoun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OWKW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glfdkglknrekgl" hidden="1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p" hidden="1">{"'Model'!$A$1:$N$53"}</definedName>
    <definedName name="lp" hidden="1">{"'Model'!$A$1:$N$53"}</definedName>
    <definedName name="lso" hidden="1">{"'Model'!$A$1:$N$53"}</definedName>
    <definedName name="LUCK" hidden="1">{#N/A,#N/A,FALSE,"Sheet1"}</definedName>
    <definedName name="lugoljgb.ikf" hidden="1">{#N/A,#N/A,FALSE,"HO Sum";#N/A,#N/A,FALSE,"HO Rates";#N/A,#N/A,FALSE,"Co Sum";#N/A,#N/A,FALSE,"Clients Office";#N/A,#N/A,FALSE,"Field Sum";#N/A,#N/A,FALSE,"Field Rates"}</definedName>
    <definedName name="m" hidden="1">{"'Model'!$A$1:$N$53"}</definedName>
    <definedName name="MASAKO" hidden="1">#REF!</definedName>
    <definedName name="MASAKO1" hidden="1">#REF!</definedName>
    <definedName name="MASAKO11" hidden="1">#REF!</definedName>
    <definedName name="MASAKO2" hidden="1">#REF!</definedName>
    <definedName name="MASAKO3" hidden="1">#REF!</definedName>
    <definedName name="MASAKO4" hidden="1">#REF!</definedName>
    <definedName name="MASAKO5" hidden="1">#REF!</definedName>
    <definedName name="MASAKO6" hidden="1">#REF!</definedName>
    <definedName name="MASAKO7" hidden="1">#REF!</definedName>
    <definedName name="MASAKO9" hidden="1">#REF!</definedName>
    <definedName name="MerrillPrintIt" hidden="1">#REF!</definedName>
    <definedName name="MH" hidden="1">{#N/A,#N/A,FALSE,"Eff-SSC2"}</definedName>
    <definedName name="min" hidden="1">{"'Feb 99'!$A$1:$G$30"}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ks" hidden="1">{"'Model'!$A$1:$N$53"}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SK" hidden="1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" hidden="1">{"'Model'!$A$1:$N$53"}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NAME" hidden="1">{#N/A,#N/A,FALSE,"CCTV"}</definedName>
    <definedName name="NewRange" hidden="1">#REF!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_1" hidden="1">{"conso",#N/A,FALSE,"cash flow"}</definedName>
    <definedName name="nil" hidden="1">{"'Model'!$A$1:$N$53"}</definedName>
    <definedName name="nilubon" hidden="1">{#N/A,#N/A,FALSE,"ll-inves";#N/A,#N/A,FALSE,"bgt-cf 97";#N/A,#N/A,FALSE,"bgt-pl 97"}</definedName>
    <definedName name="nittay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" hidden="1">{"'Model'!$A$1:$N$53"}</definedName>
    <definedName name="NNN" hidden="1">{"USD",#N/A,FALSE,"Janv 97"}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am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_1" hidden="1">{"cashflow",#N/A,FALSE,"cash flow"}</definedName>
    <definedName name="nut" hidden="1">#REF!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{#N/A,#N/A,FALSE,"Eff-SSC2"}</definedName>
    <definedName name="olf" hidden="1">{#N/A,#N/A,FALSE,"HO Rates";#N/A,#N/A,FALSE,"HO Sum"}</definedName>
    <definedName name="olj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{"'Model'!$A$1:$N$53"}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_LEAD_12.31.07" hidden="1">{"'Model'!$A$1:$N$53"}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C_1" hidden="1">{"conso",#N/A,FALSE,"cash flow"}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#REF!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i" hidden="1">{"'Model'!$A$1:$N$53"}</definedName>
    <definedName name="poiiuyytt" hidden="1">{#N/A,#N/A,FALSE,"Clients Office";#N/A,#N/A,FALSE,"Co Sum"}</definedName>
    <definedName name="pom" hidden="1">#REF!</definedName>
    <definedName name="po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BS!$A$1:$G$62</definedName>
    <definedName name="_xlnm.Print_Area" localSheetId="4">CF!$A$1:$E$65</definedName>
    <definedName name="_xlnm.Print_Area" localSheetId="2">'PL ( 6M)'!$A$1:$F$41</definedName>
    <definedName name="_xlnm.Print_Area" localSheetId="1">'PL 3M)'!$A$1:$F$41</definedName>
    <definedName name="_xlnm.Print_Area" localSheetId="3">SH!$A$1:$M$26</definedName>
    <definedName name="_xlnm.Print_Titles" localSheetId="0">BS!$1:$8</definedName>
    <definedName name="_xlnm.Print_Titles" localSheetId="4">CF!$1:$6</definedName>
    <definedName name="print1" hidden="1">{"'Model'!$A$1:$N$53"}</definedName>
    <definedName name="PRJE1" hidden="1">{"'Eng (page2)'!$A$1:$D$52"}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B_FileID" hidden="1">"L10003649.xls"</definedName>
    <definedName name="PUB_UserID" hidden="1">"MAYERX"</definedName>
    <definedName name="pyb" hidden="1">{"'Sheet1'!$A$14:$L$181"}</definedName>
    <definedName name="pyb_mar" hidden="1">{"'Sheet1'!$A$14:$L$181"}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re" hidden="1">{#N/A,#N/A,FALSE,"Sheet1"}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_1" hidden="1">{"cashflow",#N/A,FALSE,"cash flow"}</definedName>
    <definedName name="qrqfr12fr" hidden="1">{#N/A,#N/A,FALSE,"Sheet1"}</definedName>
    <definedName name="qtq3t321t31t" hidden="1">{#N/A,#N/A,FALSE,"Sheet1"}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rwerwrr" hidden="1">{#N/A,#N/A,FALSE,"Clients Office";#N/A,#N/A,FALSE,"Co Sum"}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qws" hidden="1">#REF!</definedName>
    <definedName name="RCCH3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" hidden="1">{"'Model'!$A$1:$N$53"}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_1" hidden="1">{"conso",#N/A,FALSE,"cash flow"}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g" hidden="1">{"'Model'!$A$1:$N$53"}</definedName>
    <definedName name="rge" hidden="1">{"'Model'!$A$1:$N$53"}</definedName>
    <definedName name="rhrt" hidden="1">#REF!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OT" hidden="1">{#N/A,#N/A,FALSE,"Sheet1"}</definedName>
    <definedName name="rp" hidden="1">{"'Model'!$A$1:$N$53"}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qf1fr" hidden="1">{#N/A,#N/A,FALSE,"Sheet1"}</definedName>
    <definedName name="rr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" hidden="1">#N/A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UN" hidden="1">#REF!</definedName>
    <definedName name="rung" hidden="1">{#N/A,#N/A,FALSE,"Eff-SSC2"}</definedName>
    <definedName name="RUT" hidden="1">{#N/A,#N/A,FALSE,"Sheet1"}</definedName>
    <definedName name="RVGC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wvu.CapersView." hidden="1">#REF!</definedName>
    <definedName name="Rwvu.Japan_Capers_Ed_Pub." hidden="1">#REF!</definedName>
    <definedName name="Rwvu.KJP_CC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hetteh" hidden="1">#REF!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DF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shd" hidden="1">{#N/A,#N/A,FALSE,"Sheet1"}</definedName>
    <definedName name="sdsdf" hidden="1">#REF!</definedName>
    <definedName name="sdwsdwdw" hidden="1">#REF!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grds" hidden="1">#REF!</definedName>
    <definedName name="sfsfs" hidden="1">#REF!</definedName>
    <definedName name="sg" hidden="1">{"'Model'!$A$1:$N$53"}</definedName>
    <definedName name="sgf" hidden="1">#REF!</definedName>
    <definedName name="sgr" hidden="1">#REF!</definedName>
    <definedName name="sgswre" hidden="1">#REF!</definedName>
    <definedName name="SH" hidden="1">{#N/A,#N/A,FALSE,"DI 2 YEAR MASTER SCHEDULE"}</definedName>
    <definedName name="sheet11" hidden="1">#REF!</definedName>
    <definedName name="sheets" hidden="1">{#N/A,#N/A,FALSE,"Field Rates";#N/A,#N/A,FALSE,"Field Sum"}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ds" hidden="1">{"conso",#N/A,FALSE,"cash flow"}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tt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uwit" hidden="1">#REF!</definedName>
    <definedName name="suwit11" hidden="1">#REF!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hidden="1">#REF!</definedName>
    <definedName name="Swvu.Japan_Capers_Ed_Pub." hidden="1">#REF!</definedName>
    <definedName name="Swvu.KJP_CC." hidden="1">#REF!</definedName>
    <definedName name="t" hidden="1">{"'Model'!$A$1:$N$53"}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i" hidden="1">{"'Model'!$A$1:$N$53"}</definedName>
    <definedName name="tat" hidden="1">{#N/A,#N/A,FALSE,"HO Rates";#N/A,#N/A,FALSE,"HO Sum"}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" hidden="1">#REF!</definedName>
    <definedName name="temp2" hidden="1">#REF!</definedName>
    <definedName name="test" hidden="1">{"'Model'!$A$1:$N$53"}</definedName>
    <definedName name="TEST_mar" hidden="1">{"'Sheet1'!$A$14:$L$181"}</definedName>
    <definedName name="TextRefCopyRangeCount" hidden="1">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jy" hidden="1">#REF!</definedName>
    <definedName name="TKMC0415" hidden="1">#REF!</definedName>
    <definedName name="tom" hidden="1">{"'Eng (page2)'!$A$1:$D$52"}</definedName>
    <definedName name="Tools" hidden="1">{"EXPORT",#N/A,FALSE,"A8CONTENT"}</definedName>
    <definedName name="Top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M" hidden="1">{#N/A,#N/A,FALSE,"Sheet1"}</definedName>
    <definedName name="tre4r564t" hidden="1">{"'Eng (page2)'!$A$1:$D$52"}</definedName>
    <definedName name="trte" hidden="1">{#N/A,#N/A,FALSE,"PRJCTED QTRLY $'s"}</definedName>
    <definedName name="TRTTR" hidden="1">{#N/A,#N/A,FALSE,"C_01 CASE 1";#N/A,#N/A,FALSE,"C_01 CASE 2"}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un" hidden="1">{"'Model'!$A$1:$N$53"}</definedName>
    <definedName name="u" hidden="1">{"'Model'!$A$1:$N$53"}</definedName>
    <definedName name="ujj" hidden="1">{"'Eng (page2)'!$A$1:$D$52"}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hidden="1">{"'Eng (page2)'!$A$1:$D$52"}</definedName>
    <definedName name="uuuu" hidden="1">#REF!</definedName>
    <definedName name="uuuuuu" hidden="1">{"B10-2000",#N/A,FALSE,"BL2000"}</definedName>
    <definedName name="v" hidden="1">{"'Model'!$A$1:$N$53"}</definedName>
    <definedName name="VARA" hidden="1">#REF!</definedName>
    <definedName name="vbs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cx" hidden="1">{"'Model'!$A$1:$N$53"}</definedName>
    <definedName name="vertex42_copyright" hidden="1">"© 2016 Vertex42 LLC"</definedName>
    <definedName name="vertex42_id" hidden="1">"sales-forecast.xlsx"</definedName>
    <definedName name="vertex42_title" hidden="1">"Sales Forecast Template"</definedName>
    <definedName name="viiuuiiu" hidden="1">#REF!</definedName>
    <definedName name="VKL" hidden="1">{#N/A,#N/A,FALSE,"Sheet1"}</definedName>
    <definedName name="VRP" hidden="1">{"'Feb 99'!$A$1:$G$30"}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{#N/A,#N/A,FALSE,"PRJCTED MNTHLY QTY's"}</definedName>
    <definedName name="vxvx" hidden="1">{"'Eng (page2)'!$A$1:$D$52"}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ida" hidden="1">{"conso",#N/A,FALSE,"cash flow"}</definedName>
    <definedName name="wanida_1" hidden="1">{"conso",#N/A,FALSE,"cash flow"}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e" hidden="1">{"'Model'!$A$1:$N$53"}</definedName>
    <definedName name="we_Mar" hidden="1">{"'Sheet1'!$A$14:$L$181"}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we" hidden="1">#REF!</definedName>
    <definedName name="weg" hidden="1">{"'Model'!$A$1:$N$53"}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gfewqge" hidden="1">{#N/A,#N/A,FALSE,"Sheet1"}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cashflow" hidden="1">{"cashflow",#N/A,FALSE,"cash flow"}</definedName>
    <definedName name="woan" hidden="1">{#N/A,#N/A,FALSE,"Sheet1"}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tqg3g" hidden="1">{#N/A,#N/A,FALSE,"Sheet1"}</definedName>
    <definedName name="wqw" hidden="1">{"'Model'!$A$1:$N$53"}</definedName>
    <definedName name="wqwqw" hidden="1">{"cashflow",#N/A,FALSE,"cash flow"}</definedName>
    <definedName name="WRITE" hidden="1">{#N/A,#N/A,FALSE,"CCTV"}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{"b",#N/A,FALSE,"12.108"}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ssumption._.Book." hidden="1">{#N/A,#N/A,FALSE,"Model Assumptions"}</definedName>
    <definedName name="wrn.b." hidden="1">{"b",#N/A,FALSE,"12.108"}</definedName>
    <definedName name="wrn.B10." hidden="1">{"B10-2000",#N/A,FALSE,"BL2000"}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BB." hidden="1">{#N/A,#N/A,TRUE,"M [OS-05]-00(1)";#N/A,#N/A,TRUE,"M [OS-05]-00(1)"}</definedName>
    <definedName name="wrn.BL." hidden="1">{"BL2000",#N/A,FALSE,"BL2000"}</definedName>
    <definedName name="wrn.BM." hidden="1">{#N/A,#N/A,FALSE,"CCTV"}</definedName>
    <definedName name="wrn.C_01." hidden="1">{#N/A,#N/A,FALSE,"C_01 CASE 1";#N/A,#N/A,FALSE,"C_01 CASE 2"}</definedName>
    <definedName name="wrn.CapersPlotter." hidden="1">{#N/A,#N/A,FALSE,"DI 2 YEAR MASTER SCHEDULE"}</definedName>
    <definedName name="wrn.Cashflow." hidden="1">{"cashflow",#N/A,FALSE,"cash flow"}</definedName>
    <definedName name="wrn.Cashflow._1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lients._.Office._.and._.sum." hidden="1">{#N/A,#N/A,FALSE,"Clients Office";#N/A,#N/A,FALSE,"Co Sum"}</definedName>
    <definedName name="wrn.COMBINED." hidden="1">{#N/A,#N/A,FALSE,"INPUTS";#N/A,#N/A,FALSE,"PROFORMA BSHEET";#N/A,#N/A,FALSE,"COMBINED";#N/A,#N/A,FALSE,"HIGH YIELD";#N/A,#N/A,FALSE,"COMB_GRAPHS"}</definedName>
    <definedName name="wrn.COMNUS." hidden="1">{"COMNUS2000",#N/A,FALSE,"BL2000"}</definedName>
    <definedName name="wrn.COMPJPN." hidden="1">{"COMJPN2000",#N/A,FALSE,"BL2000"}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OM." hidden="1">{"DOM",#N/A,FALSE,"A8CONTENT"}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eld._.Office._.and._.Sum." hidden="1">{#N/A,#N/A,FALSE,"Field Rates";#N/A,#N/A,FALSE,"Field Sum"}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HO._.Rates._.and._.Sum." hidden="1">{#N/A,#N/A,FALSE,"HO Rates";#N/A,#N/A,FALSE,"HO Sum"}</definedName>
    <definedName name="wrn.HS_USA." hidden="1">{"HS_USA",#N/A,FALSE,"Base"}</definedName>
    <definedName name="wrn.Income._.Statement." hidden="1">{#N/A,#N/A,FALSE,"Report Print"}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ENSUALES." hidden="1">{"CTO MES ACTUAL",#N/A,FALSE,"BASE ANEXOS";"VAR MES ACT",#N/A,FALSE,"BASE ANEXOS"}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L." hidden="1">{"PL2000",#N/A,FALSE,"BL2000"}</definedName>
    <definedName name="wrn.PL._.trend." hidden="1">{"Jan-June",#N/A,FALSE,"Sheet4";"Jul-Dec",#N/A,FALSE,"Sheet4"}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jection._.en._.FF." hidden="1">{"FF",#N/A,FALSE,"Projection"}</definedName>
    <definedName name="wrn.PT." hidden="1">{"PT2000",#N/A,FALSE,"BL2000"}</definedName>
    <definedName name="wrn.rep_page." hidden="1">{"Annual_Income",#N/A,FALSE,"Report Page";"Balance_Cash_Flow",#N/A,FALSE,"Report Page";"Quarterly_Income",#N/A,FALSE,"Report Page"}</definedName>
    <definedName name="wrn.rep1." hidden="1">{"CpCpk Graph",#N/A,FALSE,"CpCpk Data #1"}</definedName>
    <definedName name="wrn.Report_Page." hidden="1">{"Annual_Income",#N/A,FALSE,"Report Page";"Balance_Cash_Flow",#N/A,FALSE,"Report Page";"Quarterly_Income",#N/A,FALSE,"Report Page"}</definedName>
    <definedName name="wrn.RESUMENES." hidden="1">{"RESUMEN",#N/A,FALSE,"BASE ANEXOS";"ANEXO 1",#N/A,FALSE,"BASE ANEXOS";"ANEXO 2",#N/A,FALSE,"BASE ANEXOS"}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{"financials",#N/A,FALSE,"BASIC"}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USR." hidden="1">{#N/A,#N/A,FALSE,"TopTen Failures";#N/A,#N/A,FALSE,"Top Ten %";#N/A,#N/A,FALSE,"Fail Code 5 mo. Totals (%)"}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w" hidden="1">{"INCPRE2000",#N/A,FALSE,"BL2000"}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LS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uyuyuuty" hidden="1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A428CE1_B4D9_11D0_A8AA_0000C071AEE7_.wvu.Cols" hidden="1">#REF!,#REF!</definedName>
    <definedName name="Z_9A428CE1_B4D9_11D0_A8AA_0000C071AEE7_.wvu.PrintArea" hidden="1">#REF!</definedName>
    <definedName name="Z_9A428CE1_B4D9_11D0_A8AA_0000C071AEE7_.wvu.Rows" hidden="1">#REF!,#REF!,#REF!,#REF!,#REF!,#REF!,#REF!,#REF!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 hidden="1">{"conso",#N/A,FALSE,"cash flow"}</definedName>
    <definedName name="zaza" hidden="1">{"conso",#N/A,FALSE,"cash flow"}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しょげん" hidden="1">#REF!</definedName>
    <definedName name="เ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" hidden="1">#REF!</definedName>
    <definedName name="กกก" hidden="1">#REF!</definedName>
    <definedName name="กดกด" hidden="1">#REF!</definedName>
    <definedName name="กดดด" hidden="1">#REF!</definedName>
    <definedName name="กดากดน" hidden="1">{"'Eng (page2)'!$A$1:$D$52"}</definedName>
    <definedName name="กเดแ" hidden="1">{#N/A,#N/A,FALSE,"Sheet1"}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ครับ" hidden="1">#REF!</definedName>
    <definedName name="ข" hidden="1">#REF!</definedName>
    <definedName name="ค่าใช้จ่ายยานพาหนะ" hidden="1">{"'Model'!$A$1:$N$53"}</definedName>
    <definedName name="ค่าย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งินเดือน" hidden="1">{"'Eng (page2)'!$A$1:$D$52"}</definedName>
    <definedName name="เงินประกันสังคม" hidden="1">{"'Model'!$A$1:$N$53"}</definedName>
    <definedName name="จ" hidden="1">#REF!</definedName>
    <definedName name="จจ" hidden="1">#REF!</definedName>
    <definedName name="ด" hidden="1">#REF!</definedName>
    <definedName name="ดกหด" hidden="1">#REF!</definedName>
    <definedName name="ดดกด" hidden="1">{"'Model'!$A$1:$N$53"}</definedName>
    <definedName name="ต่อ" hidden="1">#REF!</definedName>
    <definedName name="ททท" hidden="1">#REF!</definedName>
    <definedName name="ทม" hidden="1">#REF!</definedName>
    <definedName name="ประกอบ" hidden="1">#REF!</definedName>
    <definedName name="ประกอบงบดุล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  <definedName name="ฟกด" hidden="1">#REF!</definedName>
    <definedName name="ฟดได" hidden="1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ยกไป" hidden="1">#REF!</definedName>
    <definedName name="ลูกหนี้" hidden="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ิเคราะห์ต้นทุนขายRg" hidden="1">#REF!</definedName>
    <definedName name="สว" hidden="1">#REF!</definedName>
    <definedName name="ห" hidden="1">#REF!</definedName>
    <definedName name="หมายเหตุ" hidden="1">#REF!</definedName>
    <definedName name="หมายเหตุประกอบงบ" hidden="1">#REF!</definedName>
    <definedName name="หีระ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3" i="9" l="1"/>
  <c r="M22" i="9"/>
  <c r="M21" i="9"/>
  <c r="M19" i="9"/>
  <c r="M14" i="9"/>
  <c r="M11" i="9"/>
  <c r="D68" i="10" l="1"/>
  <c r="C46" i="10"/>
  <c r="E46" i="10"/>
  <c r="C57" i="10"/>
  <c r="E54" i="10"/>
  <c r="C54" i="10"/>
  <c r="I25" i="9"/>
  <c r="G25" i="9"/>
  <c r="I24" i="9"/>
  <c r="G24" i="9"/>
  <c r="E24" i="9"/>
  <c r="E25" i="9" s="1"/>
  <c r="C24" i="9"/>
  <c r="C25" i="9" s="1"/>
  <c r="E16" i="9"/>
  <c r="E17" i="9" s="1"/>
  <c r="E55" i="7" s="1"/>
  <c r="C16" i="9"/>
  <c r="C17" i="9" s="1"/>
  <c r="E54" i="7" s="1"/>
  <c r="I15" i="9"/>
  <c r="G16" i="9"/>
  <c r="G17" i="9" s="1"/>
  <c r="A3" i="9"/>
  <c r="A3" i="10" s="1"/>
  <c r="F35" i="8"/>
  <c r="K24" i="9" s="1"/>
  <c r="K25" i="9" s="1"/>
  <c r="D35" i="8"/>
  <c r="K15" i="9" s="1"/>
  <c r="E25" i="8"/>
  <c r="F20" i="8"/>
  <c r="D20" i="8"/>
  <c r="F12" i="8"/>
  <c r="D12" i="8"/>
  <c r="F64" i="7"/>
  <c r="G60" i="7"/>
  <c r="G47" i="7"/>
  <c r="E47" i="7"/>
  <c r="G41" i="7"/>
  <c r="G29" i="7"/>
  <c r="E29" i="7"/>
  <c r="G19" i="7"/>
  <c r="G31" i="7" l="1"/>
  <c r="K16" i="9"/>
  <c r="M15" i="9"/>
  <c r="M25" i="9"/>
  <c r="M24" i="9"/>
  <c r="K17" i="9"/>
  <c r="E59" i="7" s="1"/>
  <c r="K29" i="9" s="1"/>
  <c r="E29" i="9"/>
  <c r="C29" i="9"/>
  <c r="E57" i="7"/>
  <c r="G29" i="9" s="1"/>
  <c r="G48" i="7"/>
  <c r="G61" i="7" s="1"/>
  <c r="G64" i="7" s="1"/>
  <c r="F22" i="8"/>
  <c r="F25" i="8" s="1"/>
  <c r="F28" i="8" s="1"/>
  <c r="F37" i="8" s="1"/>
  <c r="D22" i="8"/>
  <c r="D25" i="8" s="1"/>
  <c r="E41" i="7"/>
  <c r="E48" i="7" s="1"/>
  <c r="E19" i="7"/>
  <c r="E31" i="7" s="1"/>
  <c r="E8" i="10" l="1"/>
  <c r="F39" i="8"/>
  <c r="D28" i="8"/>
  <c r="C8" i="10"/>
  <c r="C31" i="10" s="1"/>
  <c r="E31" i="10" l="1"/>
  <c r="E36" i="10" s="1"/>
  <c r="E56" i="10" s="1"/>
  <c r="E58" i="10" s="1"/>
  <c r="E68" i="10" s="1"/>
  <c r="C36" i="10"/>
  <c r="I13" i="9"/>
  <c r="M13" i="9" s="1"/>
  <c r="D37" i="8"/>
  <c r="D39" i="8"/>
  <c r="C56" i="10" l="1"/>
  <c r="C58" i="10" s="1"/>
  <c r="I16" i="9"/>
  <c r="I17" i="9" l="1"/>
  <c r="M17" i="9" s="1"/>
  <c r="M16" i="9"/>
  <c r="C68" i="10"/>
  <c r="E58" i="7"/>
  <c r="E60" i="7" s="1"/>
  <c r="E61" i="7" s="1"/>
  <c r="E64" i="7" s="1"/>
  <c r="M29" i="9" l="1"/>
  <c r="I29" i="9"/>
  <c r="F12" i="2" l="1"/>
  <c r="D12" i="2"/>
  <c r="F35" i="2" l="1"/>
  <c r="E25" i="2"/>
  <c r="F20" i="2"/>
  <c r="D20" i="2"/>
  <c r="D35" i="2" l="1"/>
  <c r="F22" i="2"/>
  <c r="D22" i="2"/>
  <c r="D25" i="2" s="1"/>
  <c r="F25" i="2" l="1"/>
  <c r="F28" i="2" s="1"/>
  <c r="D28" i="2"/>
  <c r="F37" i="2" l="1"/>
  <c r="F39" i="2"/>
  <c r="D37" i="2"/>
  <c r="D39" i="2"/>
</calcChain>
</file>

<file path=xl/sharedStrings.xml><?xml version="1.0" encoding="utf-8"?>
<sst xmlns="http://schemas.openxmlformats.org/spreadsheetml/2006/main" count="220" uniqueCount="163">
  <si>
    <t xml:space="preserve">บริษัท บูติคนิวซิตี้ จำกัด (มหาชน) </t>
  </si>
  <si>
    <t>งบฐานะการเงิน</t>
  </si>
  <si>
    <t>หน่วย : พันบาท</t>
  </si>
  <si>
    <t>"ยังไม่ได้ตรวจสอบ"</t>
  </si>
  <si>
    <t>"ตรวจสอบแล้ว"</t>
  </si>
  <si>
    <t xml:space="preserve">หมายเหตุ 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</si>
  <si>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</si>
  <si>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</si>
  <si>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</si>
  <si>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</si>
  <si>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</si>
  <si>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</si>
  <si>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</si>
  <si>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</si>
  <si>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</si>
  <si>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</si>
  <si>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</si>
  <si>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</si>
  <si>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</si>
  <si>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</si>
  <si>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</si>
  <si>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 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</si>
  <si>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</si>
  <si>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</si>
  <si>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</si>
  <si>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</si>
  <si>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</si>
  <si>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</si>
  <si>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</si>
  <si>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</si>
  <si>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</si>
  <si>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</si>
  <si>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</si>
  <si>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</si>
  <si>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</si>
  <si>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</si>
  <si>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</si>
  <si>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</si>
  <si>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</si>
  <si>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</si>
  <si>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</si>
  <si>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</si>
  <si>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</si>
  <si>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</si>
  <si>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</si>
  <si>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</si>
  <si>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</si>
  <si>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</si>
  <si>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</si>
  <si>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</si>
  <si>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</si>
  <si>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</si>
  <si>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</si>
  <si>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</si>
  <si>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</si>
  <si>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</si>
  <si>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</si>
  <si>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>รายได้จากการขายและบริการ</t>
  </si>
  <si>
    <t>เงินปันผลรับ</t>
  </si>
  <si>
    <t xml:space="preserve">รายได้อื่น </t>
  </si>
  <si>
    <t>รวมรายได้</t>
  </si>
  <si>
    <t>ค่าใช้จ่าย</t>
  </si>
  <si>
    <t>ต้นทุนขายและบริการ</t>
  </si>
  <si>
    <t>- ต้นทุนขายและบริการ</t>
  </si>
  <si>
    <t>- ค่าเผื่อมูลค่าสินค้าล้าสมัย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</si>
  <si>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</si>
  <si>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</si>
  <si>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</si>
  <si>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</si>
  <si>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</si>
  <si>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</si>
  <si>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</si>
  <si>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</si>
  <si>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</si>
  <si>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รายการที่อาจถูกจัดประเภทใหม่ไว้ ในกำไรหรือขาดทุนในภายหลัง</t>
  </si>
  <si>
    <t>ผลกำไร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</si>
  <si>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ภาษีเงินได้ของรายการที่อาจถูกจัดประเภทใหม่ไว้ในกำไร</t>
  </si>
  <si>
    <t xml:space="preserve">     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</si>
  <si>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</si>
  <si>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</si>
  <si>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</si>
  <si>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</si>
  <si>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องค์ประกอบอื่นของ</t>
  </si>
  <si>
    <t>ทุนที่ออก</t>
  </si>
  <si>
    <t>ส่วนเกิน</t>
  </si>
  <si>
    <t>ทุนสำรอง</t>
  </si>
  <si>
    <t>สำรองการเปลี่ยนแปลง</t>
  </si>
  <si>
    <t>รวมส่วนของ</t>
  </si>
  <si>
    <t>และชำระแล้ว</t>
  </si>
  <si>
    <t>มูลค่าหุ้นสามัญ</t>
  </si>
  <si>
    <t xml:space="preserve">ตามกฎหมาย </t>
  </si>
  <si>
    <t>ในมูลค่ายุติธรรม</t>
  </si>
  <si>
    <t>ผู้ถือหุ้น</t>
  </si>
  <si>
    <t>ยอดคงเหลือ ณ วันที่ 1 มกราคม 2568</t>
  </si>
  <si>
    <t>กำไรขาดทุนเบ็ดเสร็จสำหรับงวด :</t>
  </si>
  <si>
    <t xml:space="preserve">     กำไรหรือขาดทุน</t>
  </si>
  <si>
    <t xml:space="preserve">     เงินปันผลจ่าย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</si>
  <si>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</si>
  <si>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</si>
  <si>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30 มิถุนายน 2568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</si>
  <si>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</si>
  <si>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</si>
  <si>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</si>
  <si>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</si>
  <si>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</si>
  <si>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</si>
  <si>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</si>
  <si>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</si>
  <si>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</si>
  <si>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</si>
  <si>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</si>
  <si>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ประมาณการหนี้สินไม่หมุนเวียนอื่นเพิ่มขึ้น (ลดลง)</t>
  </si>
  <si>
    <t>หนี้สินไม่หมุนเวียนอื่นเพิ่มขึ้น (ลดลง)</t>
  </si>
  <si>
    <t>ค่าเสื่อมราคาและค่าตัดจำหน่าย</t>
  </si>
  <si>
    <t>ค่าเผื่อ (โอนกลับ) การด้อยค่าของสินค้า</t>
  </si>
  <si>
    <t>ขาดทุน (กำไร) จากการจำหน่ายสินทรัพย์</t>
  </si>
  <si>
    <t xml:space="preserve">เงินสดจากกิจกรรมดำเนินงาน </t>
  </si>
  <si>
    <t>ดอกเบี้ยจ่าย</t>
  </si>
  <si>
    <t>ภาษีเงินได้จ่ายออก</t>
  </si>
  <si>
    <t>เงินสดรับคืนค่าภาษีเงินได้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</si>
  <si>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</si>
  <si>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</si>
  <si>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</si>
  <si>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</si>
  <si>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</si>
  <si>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เงินสดรับจากการขายเงินลงทุนในกองทุนรวม</t>
  </si>
  <si>
    <t>เงินสดจ่ายซื้อเงินลงทุนในกองทุนรวม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</si>
  <si>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</si>
  <si>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</si>
  <si>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</si>
  <si>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</si>
  <si>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</si>
  <si>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ชำระคืนเงินกู้ยืมจากกิจการที่เกี่ยวข้องกัน</t>
  </si>
  <si>
    <t>เงินสดจ่ายหนี้สินตามสัญญาเช่า</t>
  </si>
  <si>
    <t>เงินสดจ่ายเงินปันผล</t>
  </si>
  <si>
    <t>เงินสดจ่ายดอกเบี้ยจ่าย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</si>
  <si>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</si>
  <si>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 (ลดลง) - 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</si>
  <si>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</si>
  <si>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</si>
  <si>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ตัดจำหน่ายหนี้สูญ</t>
  </si>
  <si>
    <t>ขาดทุน (กำไร) จากการตัดจำหน่ายสินทรัพย์</t>
  </si>
  <si>
    <t>ข้อมูลงบกระแสเงินสดเปิดเผยเพิ่มเติม:</t>
  </si>
  <si>
    <t>รายการที่ไม่กระทบเงินสด</t>
  </si>
  <si>
    <t xml:space="preserve">- บริษัทมีรายได้ค้างรับจากการขายสินทรัพย์ จำนวน 0.03 ล้านบาท </t>
  </si>
  <si>
    <t xml:space="preserve">- บริษัทมีค่าใช้จ่ายค้างจ่ายจากการซื้อสินทรัพย์ จำนวน 0.17 ล้านบาท </t>
  </si>
  <si>
    <t>31 ธันวาคม 2568</t>
  </si>
  <si>
    <t>30 มิถุนายน 2569</t>
  </si>
  <si>
    <t>ณ วันที่ 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</si>
  <si>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</si>
  <si>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</si>
  <si>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</si>
  <si>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</si>
  <si>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ค่าตัดจำหน่ายค่าพัฒนาที่ดินอสังหาริมทรัพย์</t>
  </si>
  <si>
    <t>กำไรจากการปรับมูลค่าเงินลงทุน</t>
  </si>
  <si>
    <t>ประมาณการหนี้สินหมุนเวียนอื่นเพิ่มขึ้น (ลดลง)</t>
  </si>
  <si>
    <t>กำไรจากการเปลี่ยนแปลงสัญญา</t>
  </si>
  <si>
    <t>สำหรับงวดหกเดือนสิ้นสุดวันที่ 30 มิถุนายน 2568</t>
  </si>
  <si>
    <t>ขาดทุน (กำไร)  จากประมาณการรื้อถอน</t>
  </si>
  <si>
    <t>ผลขาดทุนด้านเครดิตที่คาดว่าจะเกิดขึ้น(กลับรายการ)</t>
  </si>
  <si>
    <t>ประมาณการหนี้สินผลประโยชน์พนักงานส่วนที่ ถึงกำหนดชำระภายในหนึ่งปี</t>
  </si>
  <si>
    <t>กำไร (ขาดทุน) ต่อหุ้นขั้นพื้นฐาน (บาทต่อหุ้น)</t>
  </si>
  <si>
    <t>สินทรัพย์ภาษีเงินได้ของงวดปัจจุบัน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</si>
</sst>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</numFmts>
  <fonts count="14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0"/>
      <color theme="1"/>
      <name val="Arial"/>
      <family val="2"/>
    </font>
    <font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theme="1"/>
      <name val="Tahoma"/>
      <family val="2"/>
      <charset val="222"/>
      <scheme val="minor"/>
    </font>
    <font>
      <sz val="15"/>
      <name val="Angsana New"/>
      <family val="1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39" fontId="4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</cellStyleXfs>
  <cellXfs count="148">
    <xf numFmtId="0" fontId="0" fillId="0" borderId="0" xfId="0"/>
    <xf numFmtId="187" fontId="7" fillId="0" borderId="0" xfId="12" applyNumberFormat="1" applyFont="1" applyAlignment="1">
      <alignment horizontal="right"/>
    </xf>
    <xf numFmtId="187" fontId="7" fillId="0" borderId="3" xfId="12" applyNumberFormat="1" applyFont="1" applyBorder="1" applyAlignment="1">
      <alignment horizontal="right"/>
    </xf>
    <xf numFmtId="190" fontId="8" fillId="0" borderId="0" xfId="4" applyNumberFormat="1" applyFont="1"/>
    <xf numFmtId="190" fontId="8" fillId="0" borderId="5" xfId="1" applyNumberFormat="1" applyFont="1" applyBorder="1"/>
    <xf numFmtId="0" fontId="8" fillId="0" borderId="0" xfId="6" applyFont="1"/>
    <xf numFmtId="0" fontId="9" fillId="0" borderId="0" xfId="6" applyFont="1" applyAlignment="1">
      <alignment horizontal="center"/>
    </xf>
    <xf numFmtId="0" fontId="10" fillId="0" borderId="0" xfId="6" applyFont="1"/>
    <xf numFmtId="14" fontId="9" fillId="0" borderId="2" xfId="11" quotePrefix="1" applyNumberFormat="1" applyFont="1" applyBorder="1" applyAlignment="1">
      <alignment horizontal="center"/>
    </xf>
    <xf numFmtId="0" fontId="9" fillId="0" borderId="2" xfId="6" applyFont="1" applyBorder="1" applyAlignment="1">
      <alignment horizontal="right"/>
    </xf>
    <xf numFmtId="0" fontId="9" fillId="0" borderId="0" xfId="6" applyFont="1" applyAlignment="1">
      <alignment horizontal="right"/>
    </xf>
    <xf numFmtId="0" fontId="9" fillId="0" borderId="0" xfId="11" applyFont="1" applyAlignment="1">
      <alignment horizontal="center"/>
    </xf>
    <xf numFmtId="0" fontId="9" fillId="0" borderId="1" xfId="6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0" fontId="9" fillId="0" borderId="1" xfId="11" applyFont="1" applyBorder="1" applyAlignment="1">
      <alignment horizontal="center"/>
    </xf>
    <xf numFmtId="3" fontId="10" fillId="0" borderId="0" xfId="6" applyNumberFormat="1" applyFont="1"/>
    <xf numFmtId="189" fontId="9" fillId="0" borderId="0" xfId="8" applyNumberFormat="1" applyFont="1" applyFill="1" applyAlignment="1">
      <alignment horizontal="center"/>
    </xf>
    <xf numFmtId="0" fontId="9" fillId="0" borderId="0" xfId="6" applyFont="1"/>
    <xf numFmtId="43" fontId="10" fillId="0" borderId="0" xfId="1" applyFont="1"/>
    <xf numFmtId="43" fontId="10" fillId="0" borderId="0" xfId="6" applyNumberFormat="1" applyFont="1"/>
    <xf numFmtId="43" fontId="10" fillId="0" borderId="0" xfId="1" applyFont="1" applyFill="1"/>
    <xf numFmtId="0" fontId="9" fillId="0" borderId="0" xfId="6" quotePrefix="1" applyFont="1"/>
    <xf numFmtId="189" fontId="9" fillId="0" borderId="0" xfId="8" applyNumberFormat="1" applyFont="1" applyFill="1" applyBorder="1" applyAlignment="1">
      <alignment horizontal="center"/>
    </xf>
    <xf numFmtId="189" fontId="9" fillId="0" borderId="3" xfId="8" applyNumberFormat="1" applyFont="1" applyFill="1" applyBorder="1" applyAlignment="1">
      <alignment horizontal="center"/>
    </xf>
    <xf numFmtId="190" fontId="11" fillId="0" borderId="0" xfId="8" applyNumberFormat="1" applyFont="1" applyFill="1"/>
    <xf numFmtId="190" fontId="11" fillId="0" borderId="0" xfId="6" applyNumberFormat="1" applyFont="1"/>
    <xf numFmtId="190" fontId="11" fillId="0" borderId="0" xfId="8" applyNumberFormat="1" applyFont="1" applyFill="1" applyAlignment="1">
      <alignment horizontal="center"/>
    </xf>
    <xf numFmtId="190" fontId="11" fillId="0" borderId="1" xfId="6" applyNumberFormat="1" applyFont="1" applyBorder="1"/>
    <xf numFmtId="189" fontId="8" fillId="0" borderId="4" xfId="8" applyNumberFormat="1" applyFont="1" applyFill="1" applyBorder="1" applyAlignment="1">
      <alignment horizontal="center"/>
    </xf>
    <xf numFmtId="189" fontId="10" fillId="0" borderId="0" xfId="6" applyNumberFormat="1" applyFont="1"/>
    <xf numFmtId="189" fontId="9" fillId="0" borderId="0" xfId="6" applyNumberFormat="1" applyFont="1" applyAlignment="1">
      <alignment horizontal="center"/>
    </xf>
    <xf numFmtId="190" fontId="11" fillId="0" borderId="0" xfId="8" applyNumberFormat="1" applyFont="1" applyFill="1" applyAlignment="1">
      <alignment horizontal="right"/>
    </xf>
    <xf numFmtId="190" fontId="11" fillId="0" borderId="1" xfId="8" applyNumberFormat="1" applyFont="1" applyFill="1" applyBorder="1" applyAlignment="1">
      <alignment horizontal="right"/>
    </xf>
    <xf numFmtId="191" fontId="11" fillId="0" borderId="1" xfId="6" applyNumberFormat="1" applyFont="1" applyBorder="1" applyAlignment="1">
      <alignment horizontal="right"/>
    </xf>
    <xf numFmtId="189" fontId="8" fillId="0" borderId="1" xfId="8" applyNumberFormat="1" applyFont="1" applyFill="1" applyBorder="1" applyAlignment="1">
      <alignment horizontal="center"/>
    </xf>
    <xf numFmtId="189" fontId="9" fillId="0" borderId="4" xfId="8" applyNumberFormat="1" applyFont="1" applyFill="1" applyBorder="1" applyAlignment="1">
      <alignment horizontal="center"/>
    </xf>
    <xf numFmtId="190" fontId="11" fillId="0" borderId="0" xfId="8" applyNumberFormat="1" applyFont="1" applyFill="1" applyBorder="1" applyAlignment="1">
      <alignment horizontal="right"/>
    </xf>
    <xf numFmtId="190" fontId="7" fillId="0" borderId="0" xfId="5" applyNumberFormat="1" applyFont="1"/>
    <xf numFmtId="190" fontId="9" fillId="0" borderId="0" xfId="8" applyNumberFormat="1" applyFont="1" applyFill="1" applyBorder="1" applyAlignment="1">
      <alignment horizontal="center"/>
    </xf>
    <xf numFmtId="190" fontId="8" fillId="0" borderId="3" xfId="8" applyNumberFormat="1" applyFont="1" applyFill="1" applyBorder="1" applyAlignment="1">
      <alignment horizontal="center"/>
    </xf>
    <xf numFmtId="189" fontId="8" fillId="0" borderId="3" xfId="8" applyNumberFormat="1" applyFont="1" applyFill="1" applyBorder="1" applyAlignment="1">
      <alignment horizontal="center"/>
    </xf>
    <xf numFmtId="189" fontId="9" fillId="0" borderId="0" xfId="6" applyNumberFormat="1" applyFont="1"/>
    <xf numFmtId="43" fontId="9" fillId="0" borderId="0" xfId="6" applyNumberFormat="1" applyFont="1" applyAlignment="1">
      <alignment horizontal="center"/>
    </xf>
    <xf numFmtId="0" fontId="8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9" fillId="0" borderId="0" xfId="2" applyFont="1"/>
    <xf numFmtId="0" fontId="10" fillId="0" borderId="0" xfId="2" applyFont="1"/>
    <xf numFmtId="0" fontId="9" fillId="0" borderId="0" xfId="0" applyFont="1" applyAlignment="1">
      <alignment horizontal="right"/>
    </xf>
    <xf numFmtId="0" fontId="9" fillId="0" borderId="0" xfId="2" applyFont="1" applyAlignment="1">
      <alignment horizontal="right"/>
    </xf>
    <xf numFmtId="0" fontId="8" fillId="0" borderId="0" xfId="0" applyFont="1" applyAlignment="1">
      <alignment horizontal="left"/>
    </xf>
    <xf numFmtId="0" fontId="10" fillId="0" borderId="0" xfId="2" applyFont="1" applyAlignment="1">
      <alignment horizontal="left"/>
    </xf>
    <xf numFmtId="0" fontId="9" fillId="0" borderId="1" xfId="2" applyFont="1" applyBorder="1" applyAlignment="1">
      <alignment horizontal="center"/>
    </xf>
    <xf numFmtId="0" fontId="9" fillId="0" borderId="3" xfId="0" quotePrefix="1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left"/>
    </xf>
    <xf numFmtId="189" fontId="9" fillId="0" borderId="0" xfId="4" applyNumberFormat="1" applyFont="1" applyFill="1"/>
    <xf numFmtId="189" fontId="10" fillId="0" borderId="0" xfId="4" applyNumberFormat="1" applyFont="1"/>
    <xf numFmtId="189" fontId="9" fillId="0" borderId="0" xfId="4" applyNumberFormat="1" applyFont="1"/>
    <xf numFmtId="189" fontId="8" fillId="0" borderId="3" xfId="4" applyNumberFormat="1" applyFont="1" applyFill="1" applyBorder="1"/>
    <xf numFmtId="189" fontId="8" fillId="0" borderId="0" xfId="4" applyNumberFormat="1" applyFont="1" applyBorder="1"/>
    <xf numFmtId="189" fontId="10" fillId="0" borderId="0" xfId="4" applyNumberFormat="1" applyFont="1" applyFill="1"/>
    <xf numFmtId="0" fontId="9" fillId="0" borderId="0" xfId="2" quotePrefix="1" applyFont="1" applyAlignment="1">
      <alignment horizontal="left"/>
    </xf>
    <xf numFmtId="190" fontId="11" fillId="0" borderId="0" xfId="5" applyNumberFormat="1" applyFont="1"/>
    <xf numFmtId="189" fontId="8" fillId="0" borderId="3" xfId="4" applyNumberFormat="1" applyFont="1" applyBorder="1"/>
    <xf numFmtId="190" fontId="12" fillId="0" borderId="0" xfId="5" applyNumberFormat="1" applyFont="1"/>
    <xf numFmtId="190" fontId="7" fillId="0" borderId="1" xfId="2" applyNumberFormat="1" applyFont="1" applyBorder="1" applyAlignment="1">
      <alignment horizontal="right"/>
    </xf>
    <xf numFmtId="190" fontId="7" fillId="0" borderId="0" xfId="2" applyNumberFormat="1" applyFont="1" applyAlignment="1">
      <alignment horizontal="right"/>
    </xf>
    <xf numFmtId="190" fontId="12" fillId="0" borderId="1" xfId="5" applyNumberFormat="1" applyFont="1" applyBorder="1"/>
    <xf numFmtId="190" fontId="10" fillId="0" borderId="0" xfId="2" applyNumberFormat="1" applyFont="1"/>
    <xf numFmtId="190" fontId="7" fillId="0" borderId="0" xfId="5" quotePrefix="1" applyNumberFormat="1" applyFont="1"/>
    <xf numFmtId="0" fontId="12" fillId="0" borderId="0" xfId="2" applyFont="1" applyAlignment="1">
      <alignment horizontal="left"/>
    </xf>
    <xf numFmtId="190" fontId="12" fillId="0" borderId="3" xfId="5" applyNumberFormat="1" applyFont="1" applyBorder="1"/>
    <xf numFmtId="0" fontId="10" fillId="2" borderId="0" xfId="2" applyFont="1" applyFill="1"/>
    <xf numFmtId="190" fontId="8" fillId="0" borderId="4" xfId="4" applyNumberFormat="1" applyFont="1" applyFill="1" applyBorder="1"/>
    <xf numFmtId="190" fontId="8" fillId="0" borderId="4" xfId="4" applyNumberFormat="1" applyFont="1" applyBorder="1"/>
    <xf numFmtId="190" fontId="8" fillId="0" borderId="0" xfId="4" applyNumberFormat="1" applyFont="1" applyBorder="1"/>
    <xf numFmtId="43" fontId="9" fillId="2" borderId="0" xfId="1" applyFont="1" applyFill="1"/>
    <xf numFmtId="43" fontId="10" fillId="0" borderId="0" xfId="2" applyNumberFormat="1" applyFont="1"/>
    <xf numFmtId="39" fontId="12" fillId="0" borderId="0" xfId="2" applyNumberFormat="1" applyFont="1"/>
    <xf numFmtId="188" fontId="8" fillId="0" borderId="4" xfId="4" applyNumberFormat="1" applyFont="1" applyFill="1" applyBorder="1"/>
    <xf numFmtId="188" fontId="8" fillId="0" borderId="4" xfId="4" applyNumberFormat="1" applyFont="1" applyBorder="1"/>
    <xf numFmtId="188" fontId="8" fillId="0" borderId="0" xfId="4" applyNumberFormat="1" applyFont="1" applyBorder="1"/>
    <xf numFmtId="189" fontId="8" fillId="0" borderId="4" xfId="4" applyNumberFormat="1" applyFont="1" applyFill="1" applyBorder="1"/>
    <xf numFmtId="189" fontId="8" fillId="0" borderId="4" xfId="4" applyNumberFormat="1" applyFont="1" applyBorder="1"/>
    <xf numFmtId="3" fontId="10" fillId="0" borderId="0" xfId="2" applyNumberFormat="1" applyFont="1"/>
    <xf numFmtId="0" fontId="8" fillId="0" borderId="0" xfId="6" applyFont="1" applyAlignment="1">
      <alignment horizontal="left"/>
    </xf>
    <xf numFmtId="0" fontId="10" fillId="0" borderId="0" xfId="6" applyFont="1" applyAlignment="1">
      <alignment horizontal="left"/>
    </xf>
    <xf numFmtId="0" fontId="9" fillId="0" borderId="2" xfId="6" applyFont="1" applyBorder="1" applyAlignment="1">
      <alignment horizontal="center"/>
    </xf>
    <xf numFmtId="0" fontId="9" fillId="0" borderId="0" xfId="6" applyFont="1" applyAlignment="1">
      <alignment horizontal="left"/>
    </xf>
    <xf numFmtId="189" fontId="9" fillId="0" borderId="0" xfId="8" applyNumberFormat="1" applyFont="1" applyFill="1"/>
    <xf numFmtId="189" fontId="10" fillId="0" borderId="0" xfId="8" applyNumberFormat="1" applyFont="1"/>
    <xf numFmtId="189" fontId="9" fillId="0" borderId="0" xfId="8" applyNumberFormat="1" applyFont="1"/>
    <xf numFmtId="189" fontId="8" fillId="0" borderId="3" xfId="8" applyNumberFormat="1" applyFont="1" applyFill="1" applyBorder="1"/>
    <xf numFmtId="189" fontId="8" fillId="0" borderId="0" xfId="8" applyNumberFormat="1" applyFont="1" applyBorder="1"/>
    <xf numFmtId="189" fontId="10" fillId="0" borderId="0" xfId="8" applyNumberFormat="1" applyFont="1" applyFill="1"/>
    <xf numFmtId="0" fontId="9" fillId="0" borderId="0" xfId="6" quotePrefix="1" applyFont="1" applyAlignment="1">
      <alignment horizontal="left"/>
    </xf>
    <xf numFmtId="189" fontId="8" fillId="0" borderId="3" xfId="8" applyNumberFormat="1" applyFont="1" applyBorder="1"/>
    <xf numFmtId="189" fontId="8" fillId="0" borderId="0" xfId="8" applyNumberFormat="1" applyFont="1" applyFill="1"/>
    <xf numFmtId="190" fontId="7" fillId="0" borderId="1" xfId="6" applyNumberFormat="1" applyFont="1" applyBorder="1" applyAlignment="1">
      <alignment horizontal="right"/>
    </xf>
    <xf numFmtId="190" fontId="7" fillId="0" borderId="0" xfId="6" applyNumberFormat="1" applyFont="1" applyAlignment="1">
      <alignment horizontal="right"/>
    </xf>
    <xf numFmtId="0" fontId="12" fillId="0" borderId="0" xfId="6" applyFont="1" applyAlignment="1">
      <alignment horizontal="left"/>
    </xf>
    <xf numFmtId="190" fontId="8" fillId="0" borderId="4" xfId="8" applyNumberFormat="1" applyFont="1" applyFill="1" applyBorder="1"/>
    <xf numFmtId="190" fontId="8" fillId="0" borderId="4" xfId="8" applyNumberFormat="1" applyFont="1" applyBorder="1"/>
    <xf numFmtId="190" fontId="8" fillId="0" borderId="0" xfId="8" applyNumberFormat="1" applyFont="1" applyBorder="1"/>
    <xf numFmtId="39" fontId="12" fillId="0" borderId="0" xfId="6" applyNumberFormat="1" applyFont="1"/>
    <xf numFmtId="188" fontId="8" fillId="0" borderId="4" xfId="8" applyNumberFormat="1" applyFont="1" applyFill="1" applyBorder="1"/>
    <xf numFmtId="188" fontId="8" fillId="0" borderId="4" xfId="8" applyNumberFormat="1" applyFont="1" applyBorder="1"/>
    <xf numFmtId="188" fontId="8" fillId="0" borderId="0" xfId="8" applyNumberFormat="1" applyFont="1" applyBorder="1"/>
    <xf numFmtId="189" fontId="8" fillId="0" borderId="4" xfId="8" applyNumberFormat="1" applyFont="1" applyBorder="1"/>
    <xf numFmtId="0" fontId="9" fillId="0" borderId="1" xfId="6" applyFont="1" applyBorder="1"/>
    <xf numFmtId="0" fontId="9" fillId="0" borderId="0" xfId="6" applyFont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187" fontId="8" fillId="0" borderId="0" xfId="8" applyNumberFormat="1" applyFont="1"/>
    <xf numFmtId="187" fontId="8" fillId="0" borderId="0" xfId="8" applyNumberFormat="1" applyFont="1" applyFill="1"/>
    <xf numFmtId="0" fontId="9" fillId="0" borderId="0" xfId="0" applyFont="1" applyAlignment="1">
      <alignment horizontal="left"/>
    </xf>
    <xf numFmtId="187" fontId="9" fillId="0" borderId="0" xfId="8" applyNumberFormat="1" applyFont="1"/>
    <xf numFmtId="187" fontId="9" fillId="0" borderId="0" xfId="8" applyNumberFormat="1" applyFont="1" applyFill="1"/>
    <xf numFmtId="189" fontId="9" fillId="0" borderId="0" xfId="8" applyNumberFormat="1" applyFont="1" applyAlignment="1">
      <alignment horizontal="right"/>
    </xf>
    <xf numFmtId="190" fontId="10" fillId="0" borderId="0" xfId="6" applyNumberFormat="1" applyFont="1"/>
    <xf numFmtId="0" fontId="9" fillId="0" borderId="3" xfId="6" applyFont="1" applyBorder="1" applyAlignment="1">
      <alignment horizontal="center"/>
    </xf>
    <xf numFmtId="0" fontId="10" fillId="0" borderId="2" xfId="6" applyFont="1" applyBorder="1" applyAlignment="1">
      <alignment horizontal="center"/>
    </xf>
    <xf numFmtId="190" fontId="9" fillId="0" borderId="0" xfId="8" applyNumberFormat="1" applyFont="1" applyFill="1" applyAlignment="1">
      <alignment horizontal="left"/>
    </xf>
    <xf numFmtId="189" fontId="9" fillId="0" borderId="0" xfId="8" applyNumberFormat="1" applyFont="1" applyFill="1" applyAlignment="1">
      <alignment horizontal="left"/>
    </xf>
    <xf numFmtId="190" fontId="7" fillId="0" borderId="0" xfId="8" applyNumberFormat="1" applyFont="1" applyFill="1" applyAlignment="1">
      <alignment horizontal="left"/>
    </xf>
    <xf numFmtId="190" fontId="9" fillId="0" borderId="2" xfId="8" applyNumberFormat="1" applyFont="1" applyFill="1" applyBorder="1" applyAlignment="1">
      <alignment horizontal="left"/>
    </xf>
    <xf numFmtId="190" fontId="9" fillId="0" borderId="0" xfId="8" applyNumberFormat="1" applyFont="1" applyFill="1" applyBorder="1" applyAlignment="1">
      <alignment horizontal="left"/>
    </xf>
    <xf numFmtId="190" fontId="13" fillId="0" borderId="3" xfId="8" applyNumberFormat="1" applyFont="1" applyFill="1" applyBorder="1" applyAlignment="1">
      <alignment horizontal="left"/>
    </xf>
    <xf numFmtId="190" fontId="13" fillId="0" borderId="0" xfId="8" applyNumberFormat="1" applyFont="1" applyFill="1" applyBorder="1" applyAlignment="1">
      <alignment horizontal="left"/>
    </xf>
    <xf numFmtId="190" fontId="9" fillId="0" borderId="1" xfId="8" applyNumberFormat="1" applyFont="1" applyFill="1" applyBorder="1" applyAlignment="1">
      <alignment horizontal="left"/>
    </xf>
    <xf numFmtId="190" fontId="8" fillId="0" borderId="3" xfId="8" applyNumberFormat="1" applyFont="1" applyFill="1" applyBorder="1" applyAlignment="1">
      <alignment horizontal="left"/>
    </xf>
    <xf numFmtId="190" fontId="12" fillId="0" borderId="3" xfId="8" applyNumberFormat="1" applyFont="1" applyFill="1" applyBorder="1" applyAlignment="1">
      <alignment horizontal="right" vertical="top"/>
    </xf>
    <xf numFmtId="190" fontId="12" fillId="0" borderId="0" xfId="8" applyNumberFormat="1" applyFont="1" applyFill="1" applyBorder="1" applyAlignment="1">
      <alignment horizontal="right" vertical="top"/>
    </xf>
    <xf numFmtId="190" fontId="8" fillId="0" borderId="0" xfId="8" applyNumberFormat="1" applyFont="1" applyFill="1" applyBorder="1" applyAlignment="1">
      <alignment horizontal="left"/>
    </xf>
    <xf numFmtId="190" fontId="8" fillId="0" borderId="0" xfId="8" applyNumberFormat="1" applyFont="1" applyFill="1" applyAlignment="1">
      <alignment horizontal="left"/>
    </xf>
    <xf numFmtId="189" fontId="8" fillId="0" borderId="0" xfId="8" applyNumberFormat="1" applyFont="1" applyFill="1" applyAlignment="1">
      <alignment horizontal="left"/>
    </xf>
    <xf numFmtId="190" fontId="8" fillId="0" borderId="5" xfId="8" applyNumberFormat="1" applyFont="1" applyFill="1" applyBorder="1" applyAlignment="1">
      <alignment horizontal="left"/>
    </xf>
    <xf numFmtId="189" fontId="8" fillId="0" borderId="0" xfId="8" applyNumberFormat="1" applyFont="1" applyFill="1" applyBorder="1" applyAlignment="1">
      <alignment horizontal="left"/>
    </xf>
    <xf numFmtId="0" fontId="7" fillId="0" borderId="0" xfId="2" quotePrefix="1" applyFont="1" applyAlignment="1">
      <alignment horizontal="left"/>
    </xf>
    <xf numFmtId="0" fontId="8" fillId="0" borderId="0" xfId="6" quotePrefix="1" applyFont="1" applyAlignment="1">
      <alignment horizontal="left"/>
    </xf>
    <xf numFmtId="189" fontId="9" fillId="0" borderId="0" xfId="6" applyNumberFormat="1" applyFont="1" applyAlignment="1">
      <alignment horizontal="left"/>
    </xf>
    <xf numFmtId="43" fontId="9" fillId="0" borderId="0" xfId="6" applyNumberFormat="1" applyFont="1" applyAlignment="1">
      <alignment horizontal="left"/>
    </xf>
    <xf numFmtId="188" fontId="9" fillId="0" borderId="0" xfId="6" applyNumberFormat="1" applyFont="1"/>
    <xf numFmtId="190" fontId="9" fillId="0" borderId="0" xfId="6" applyNumberFormat="1" applyFont="1" applyAlignment="1">
      <alignment horizontal="left"/>
    </xf>
    <xf numFmtId="0" fontId="9" fillId="0" borderId="1" xfId="6" applyFont="1" applyBorder="1" applyAlignment="1">
      <alignment horizontal="right"/>
    </xf>
    <xf numFmtId="0" fontId="9" fillId="0" borderId="1" xfId="2" applyFont="1" applyBorder="1" applyAlignment="1">
      <alignment horizontal="right"/>
    </xf>
    <xf numFmtId="0" fontId="9" fillId="0" borderId="1" xfId="6" applyFont="1" applyBorder="1" applyAlignment="1">
      <alignment horizontal="center"/>
    </xf>
  </cellXfs>
  <cellStyles count="13">
    <cellStyle name="Comma" xfId="1" builtinId="3"/>
    <cellStyle name="Comma 18" xfId="4" xr:uid="{05F33D50-4744-4401-BF31-18627458D143}"/>
    <cellStyle name="Comma 18 2" xfId="8" xr:uid="{89BFF0E1-C211-41D8-BB0A-31780E6F1D50}"/>
    <cellStyle name="Comma 2" xfId="9" xr:uid="{B233893F-B60F-4C4E-ACD3-F0D2670794D9}"/>
    <cellStyle name="Normal" xfId="0" builtinId="0"/>
    <cellStyle name="Normal 2" xfId="7" xr:uid="{494DE5F9-26DF-43C3-AADE-D859CA1991A6}"/>
    <cellStyle name="Normal 2 2" xfId="10" xr:uid="{BC4235BF-DF3B-4D0B-BB52-721690181F46}"/>
    <cellStyle name="Normal 21" xfId="12" xr:uid="{A39A7333-E635-4E72-AB37-B923DD8C9646}"/>
    <cellStyle name="Normal 53" xfId="2" xr:uid="{3ED64501-8049-4984-B712-B0EBD064276D}"/>
    <cellStyle name="Normal 53 2" xfId="6" xr:uid="{63F4E608-86F4-4583-81FC-5D84F9D741B7}"/>
    <cellStyle name="Normal 55" xfId="3" xr:uid="{37AB0269-5888-4BF5-967C-80DE3776815A}"/>
    <cellStyle name="Normal 55 2" xfId="11" xr:uid="{1D27FF46-B06B-40CA-B783-F3FFC301ADB9}"/>
    <cellStyle name="ปกติ_Sheet1" xfId="5" xr:uid="{47600FF5-1FD2-4CFE-B499-89271E2CE8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6746E-3097-4BF3-89C4-3219FD46B255}">
  <sheetPr>
    <tabColor theme="6" tint="-0.249977111117893"/>
  </sheetPr>
  <dimension ref="A1:Z104"/>
  <sheetViews>
    <sheetView tabSelected="1" view="pageBreakPreview" topLeftCell="A25" zoomScale="70" zoomScaleNormal="100" zoomScaleSheetLayoutView="70" workbookViewId="0">
      <selection activeCell="E59" sqref="E59"/>
    </sheetView>
  </sheetViews>
  <sheetFormatPr defaultColWidth="8.7109375" defaultRowHeight="21.75"/>
  <cols>
    <col min="1" max="1" width="2.7109375" style="7" customWidth="1"/>
    <col min="2" max="2" width="53.85546875" style="7" customWidth="1"/>
    <col min="3" max="3" width="8.28515625" style="6" customWidth="1"/>
    <col min="4" max="4" width="1.140625" style="7" customWidth="1"/>
    <col min="5" max="5" width="15.42578125" style="6" customWidth="1"/>
    <col min="6" max="6" width="1.5703125" style="6" customWidth="1"/>
    <col min="7" max="7" width="16.5703125" style="6" customWidth="1"/>
    <col min="8" max="8" width="23.42578125" style="7" customWidth="1"/>
    <col min="9" max="9" width="22.140625" style="7" customWidth="1"/>
    <col min="10" max="16384" width="8.7109375" style="7"/>
  </cols>
  <sheetData>
    <row r="1" spans="1:9">
      <c r="A1" s="5" t="s">
        <v>0</v>
      </c>
      <c r="B1" s="5"/>
    </row>
    <row r="2" spans="1:9">
      <c r="A2" s="5" t="s">
        <v>1</v>
      </c>
      <c r="B2" s="5"/>
    </row>
    <row r="3" spans="1:9">
      <c r="A3" s="5" t="s">
        <v>148</v>
      </c>
      <c r="B3" s="5"/>
    </row>
    <row r="4" spans="1:9">
      <c r="A4" s="5"/>
      <c r="B4" s="5"/>
    </row>
    <row r="5" spans="1:9">
      <c r="E5" s="145" t="s">
        <v>2</v>
      </c>
      <c r="F5" s="145"/>
      <c r="G5" s="145"/>
    </row>
    <row r="6" spans="1:9">
      <c r="E6" s="8" t="s">
        <v>147</v>
      </c>
      <c r="F6" s="9"/>
      <c r="G6" s="8" t="s">
        <v>146</v>
      </c>
    </row>
    <row r="7" spans="1:9">
      <c r="E7" s="10" t="s">
        <v>3</v>
      </c>
      <c r="F7" s="10"/>
      <c r="G7" s="11" t="s">
        <v>4</v>
      </c>
    </row>
    <row r="8" spans="1:9">
      <c r="C8" s="12" t="s">
        <v>5</v>
      </c>
      <c r="E8" s="13" t="s">
        <v>6</v>
      </c>
      <c r="G8" s="14"/>
    </row>
    <row r="9" spans="1:9">
      <c r="A9" s="5" t="s">
        <v>7</v>
      </c>
      <c r="B9" s="5"/>
      <c r="H9" s="15"/>
    </row>
    <row r="10" spans="1:9" ht="6.75" customHeight="1"/>
    <row r="11" spans="1:9">
      <c r="A11" s="5" t="s">
        <v>8</v>
      </c>
      <c r="B11" s="5"/>
      <c r="E11" s="16"/>
      <c r="F11" s="16"/>
      <c r="G11" s="16"/>
    </row>
    <row r="12" spans="1:9">
      <c r="A12" s="17" t="s">
        <v>9</v>
      </c>
      <c r="B12" s="17"/>
      <c r="E12" s="16">
        <v>2512</v>
      </c>
      <c r="F12" s="16"/>
      <c r="G12" s="16">
        <v>3660</v>
      </c>
      <c r="H12" s="18"/>
    </row>
    <row r="13" spans="1:9">
      <c r="A13" s="17" t="s">
        <v>10</v>
      </c>
      <c r="B13" s="17"/>
      <c r="C13" s="6">
        <v>4</v>
      </c>
      <c r="E13" s="16">
        <v>14257</v>
      </c>
      <c r="F13" s="16"/>
      <c r="G13" s="16">
        <v>9956</v>
      </c>
      <c r="H13" s="18"/>
      <c r="I13" s="19"/>
    </row>
    <row r="14" spans="1:9">
      <c r="A14" s="17" t="s">
        <v>11</v>
      </c>
      <c r="B14" s="17"/>
      <c r="C14" s="6">
        <v>5</v>
      </c>
      <c r="E14" s="16">
        <v>17403</v>
      </c>
      <c r="F14" s="16"/>
      <c r="G14" s="16">
        <v>14213</v>
      </c>
      <c r="H14" s="18"/>
    </row>
    <row r="15" spans="1:9">
      <c r="A15" s="17" t="s">
        <v>12</v>
      </c>
      <c r="B15" s="17"/>
      <c r="E15" s="16">
        <v>181440</v>
      </c>
      <c r="F15" s="16"/>
      <c r="G15" s="16">
        <v>179754</v>
      </c>
      <c r="H15" s="20"/>
      <c r="I15" s="20"/>
    </row>
    <row r="16" spans="1:9">
      <c r="A16" s="17" t="s">
        <v>162</v>
      </c>
      <c r="B16" s="17"/>
      <c r="E16" s="16">
        <v>91</v>
      </c>
      <c r="F16" s="16"/>
      <c r="G16" s="16">
        <v>1700</v>
      </c>
      <c r="H16" s="20"/>
    </row>
    <row r="17" spans="1:26">
      <c r="A17" s="17" t="s">
        <v>13</v>
      </c>
      <c r="B17" s="21"/>
      <c r="C17" s="6">
        <v>6.1</v>
      </c>
      <c r="E17" s="16">
        <v>71137</v>
      </c>
      <c r="F17" s="16"/>
      <c r="G17" s="16">
        <v>88774</v>
      </c>
      <c r="H17" s="18"/>
    </row>
    <row r="18" spans="1:26">
      <c r="A18" s="17" t="s">
        <v>14</v>
      </c>
      <c r="B18" s="17"/>
      <c r="E18" s="16">
        <v>75</v>
      </c>
      <c r="F18" s="22"/>
      <c r="G18" s="1">
        <v>0</v>
      </c>
    </row>
    <row r="19" spans="1:26">
      <c r="A19" s="17" t="s">
        <v>15</v>
      </c>
      <c r="B19" s="17"/>
      <c r="E19" s="23">
        <f>SUM(E12:E18)</f>
        <v>286915</v>
      </c>
      <c r="F19" s="22"/>
      <c r="G19" s="23">
        <f>SUM(G12:G18)</f>
        <v>298057</v>
      </c>
      <c r="H19" s="18"/>
    </row>
    <row r="20" spans="1:26" ht="17.100000000000001" customHeight="1">
      <c r="A20" s="17"/>
      <c r="B20" s="17"/>
      <c r="E20" s="16"/>
      <c r="F20" s="22"/>
      <c r="G20" s="16"/>
      <c r="H20" s="18"/>
    </row>
    <row r="21" spans="1:26">
      <c r="A21" s="5" t="s">
        <v>16</v>
      </c>
      <c r="B21" s="5"/>
      <c r="E21" s="16"/>
      <c r="F21" s="16"/>
      <c r="G21" s="16"/>
      <c r="H21" s="18"/>
    </row>
    <row r="22" spans="1:26">
      <c r="A22" s="17" t="s">
        <v>17</v>
      </c>
      <c r="B22" s="17"/>
      <c r="C22" s="6">
        <v>6.2</v>
      </c>
      <c r="E22" s="16">
        <v>116888</v>
      </c>
      <c r="F22" s="16"/>
      <c r="G22" s="16">
        <v>116650</v>
      </c>
      <c r="H22" s="18"/>
    </row>
    <row r="23" spans="1:26">
      <c r="A23" s="17" t="s">
        <v>18</v>
      </c>
      <c r="B23" s="17"/>
      <c r="C23" s="6">
        <v>7</v>
      </c>
      <c r="E23" s="16">
        <v>57505</v>
      </c>
      <c r="F23" s="16"/>
      <c r="G23" s="24">
        <v>57543</v>
      </c>
      <c r="H23" s="18"/>
    </row>
    <row r="24" spans="1:26">
      <c r="A24" s="17" t="s">
        <v>19</v>
      </c>
      <c r="B24" s="17"/>
      <c r="C24" s="6">
        <v>8</v>
      </c>
      <c r="E24" s="16">
        <v>36808</v>
      </c>
      <c r="F24" s="16"/>
      <c r="G24" s="25">
        <v>35929</v>
      </c>
      <c r="H24" s="18"/>
    </row>
    <row r="25" spans="1:26">
      <c r="A25" s="17" t="s">
        <v>20</v>
      </c>
      <c r="B25" s="17"/>
      <c r="C25" s="6">
        <v>9</v>
      </c>
      <c r="E25" s="16">
        <v>15863</v>
      </c>
      <c r="F25" s="16"/>
      <c r="G25" s="24">
        <v>13857</v>
      </c>
      <c r="H25" s="18"/>
      <c r="Z25" s="7" t="s">
        <v>21</v>
      </c>
    </row>
    <row r="26" spans="1:26">
      <c r="A26" s="17" t="s">
        <v>22</v>
      </c>
      <c r="B26" s="17"/>
      <c r="E26" s="16">
        <v>793</v>
      </c>
      <c r="F26" s="16"/>
      <c r="G26" s="26">
        <v>1037</v>
      </c>
    </row>
    <row r="27" spans="1:26">
      <c r="A27" s="17" t="s">
        <v>23</v>
      </c>
      <c r="B27" s="17"/>
      <c r="E27" s="16">
        <v>12083</v>
      </c>
      <c r="F27" s="16"/>
      <c r="G27" s="26">
        <v>10471</v>
      </c>
    </row>
    <row r="28" spans="1:26">
      <c r="A28" s="17" t="s">
        <v>24</v>
      </c>
      <c r="B28" s="17"/>
      <c r="E28" s="16">
        <v>20582</v>
      </c>
      <c r="F28" s="16"/>
      <c r="G28" s="27">
        <v>19910</v>
      </c>
    </row>
    <row r="29" spans="1:26">
      <c r="A29" s="17" t="s">
        <v>25</v>
      </c>
      <c r="B29" s="17"/>
      <c r="E29" s="23">
        <f>SUM(E22:E28)</f>
        <v>260522</v>
      </c>
      <c r="F29" s="22"/>
      <c r="G29" s="23">
        <f>SUM(G22:G28)</f>
        <v>255397</v>
      </c>
    </row>
    <row r="30" spans="1:26" ht="17.100000000000001" customHeight="1">
      <c r="A30" s="17"/>
      <c r="B30" s="17"/>
      <c r="E30" s="16"/>
      <c r="F30" s="16"/>
      <c r="G30" s="16"/>
    </row>
    <row r="31" spans="1:26" ht="22.5" thickBot="1">
      <c r="A31" s="5" t="s">
        <v>26</v>
      </c>
      <c r="B31" s="5"/>
      <c r="E31" s="28">
        <f>+E19+E29</f>
        <v>547437</v>
      </c>
      <c r="F31" s="16"/>
      <c r="G31" s="28">
        <f>+G19+G29</f>
        <v>553454</v>
      </c>
    </row>
    <row r="32" spans="1:26" ht="21" customHeight="1" thickTop="1">
      <c r="A32" s="17"/>
      <c r="B32" s="17"/>
      <c r="E32" s="16"/>
      <c r="F32" s="16"/>
      <c r="G32" s="16"/>
    </row>
    <row r="33" spans="1:8">
      <c r="A33" s="5" t="s">
        <v>27</v>
      </c>
      <c r="B33" s="5"/>
      <c r="E33" s="16"/>
      <c r="F33" s="16"/>
      <c r="G33" s="16"/>
    </row>
    <row r="34" spans="1:8">
      <c r="A34" s="5" t="s">
        <v>28</v>
      </c>
      <c r="B34" s="5"/>
      <c r="E34" s="29"/>
      <c r="F34" s="30"/>
      <c r="G34" s="29"/>
    </row>
    <row r="35" spans="1:8" ht="23.45" customHeight="1">
      <c r="A35" s="17" t="s">
        <v>29</v>
      </c>
      <c r="B35" s="17"/>
      <c r="E35" s="16">
        <v>14789</v>
      </c>
      <c r="F35" s="16"/>
      <c r="G35" s="16">
        <v>6344</v>
      </c>
    </row>
    <row r="36" spans="1:8" ht="23.45" customHeight="1">
      <c r="A36" s="17" t="s">
        <v>30</v>
      </c>
      <c r="B36" s="17"/>
      <c r="E36" s="16">
        <v>10713</v>
      </c>
      <c r="F36" s="16"/>
      <c r="G36" s="16">
        <v>7712</v>
      </c>
    </row>
    <row r="37" spans="1:8" ht="23.45" customHeight="1">
      <c r="A37" s="17" t="s">
        <v>31</v>
      </c>
      <c r="B37" s="17"/>
      <c r="C37" s="6">
        <v>9</v>
      </c>
      <c r="E37" s="16">
        <v>6486</v>
      </c>
      <c r="F37" s="16"/>
      <c r="G37" s="16">
        <v>6014</v>
      </c>
      <c r="H37" s="29"/>
    </row>
    <row r="38" spans="1:8" ht="21" customHeight="1">
      <c r="A38" s="17" t="s">
        <v>160</v>
      </c>
      <c r="B38" s="17"/>
      <c r="E38" s="16">
        <v>550</v>
      </c>
      <c r="F38" s="7"/>
      <c r="G38" s="31">
        <v>524</v>
      </c>
    </row>
    <row r="39" spans="1:8" ht="21" customHeight="1">
      <c r="A39" s="17" t="s">
        <v>32</v>
      </c>
      <c r="B39" s="17"/>
      <c r="E39" s="16">
        <v>6224</v>
      </c>
      <c r="F39" s="7"/>
      <c r="G39" s="31">
        <v>6121</v>
      </c>
    </row>
    <row r="40" spans="1:8" ht="22.9" customHeight="1">
      <c r="A40" s="17" t="s">
        <v>33</v>
      </c>
      <c r="B40" s="17"/>
      <c r="E40" s="16">
        <v>1528</v>
      </c>
      <c r="F40" s="16"/>
      <c r="G40" s="32">
        <v>831</v>
      </c>
    </row>
    <row r="41" spans="1:8" ht="24" customHeight="1">
      <c r="A41" s="17" t="s">
        <v>34</v>
      </c>
      <c r="B41" s="17"/>
      <c r="E41" s="23">
        <f>SUM(E35:E40)</f>
        <v>40290</v>
      </c>
      <c r="F41" s="16"/>
      <c r="G41" s="23">
        <f>SUM(G35:G40)</f>
        <v>27546</v>
      </c>
    </row>
    <row r="42" spans="1:8" ht="12.75" customHeight="1">
      <c r="A42" s="17"/>
      <c r="B42" s="17"/>
      <c r="E42" s="16"/>
      <c r="F42" s="22"/>
      <c r="G42" s="16"/>
    </row>
    <row r="43" spans="1:8">
      <c r="A43" s="5" t="s">
        <v>35</v>
      </c>
      <c r="B43" s="5"/>
      <c r="E43" s="16"/>
      <c r="F43" s="16"/>
      <c r="G43" s="16"/>
    </row>
    <row r="44" spans="1:8">
      <c r="A44" s="17" t="s">
        <v>36</v>
      </c>
      <c r="B44" s="17"/>
      <c r="C44" s="6">
        <v>9</v>
      </c>
      <c r="E44" s="24">
        <v>8081</v>
      </c>
      <c r="F44" s="16"/>
      <c r="G44" s="24">
        <v>5589</v>
      </c>
    </row>
    <row r="45" spans="1:8">
      <c r="A45" s="17" t="s">
        <v>37</v>
      </c>
      <c r="B45" s="17"/>
      <c r="E45" s="24">
        <v>8823</v>
      </c>
      <c r="F45" s="7"/>
      <c r="G45" s="24">
        <v>8587</v>
      </c>
    </row>
    <row r="46" spans="1:8" ht="19.5" customHeight="1">
      <c r="A46" s="17" t="s">
        <v>38</v>
      </c>
      <c r="B46" s="17"/>
      <c r="E46" s="33">
        <v>1520</v>
      </c>
      <c r="F46" s="16"/>
      <c r="G46" s="33">
        <v>1782</v>
      </c>
    </row>
    <row r="47" spans="1:8">
      <c r="A47" s="17" t="s">
        <v>39</v>
      </c>
      <c r="B47" s="17"/>
      <c r="E47" s="23">
        <f>SUM(E44:E46)</f>
        <v>18424</v>
      </c>
      <c r="F47" s="16"/>
      <c r="G47" s="23">
        <f>SUM(G44:G46)</f>
        <v>15958</v>
      </c>
    </row>
    <row r="48" spans="1:8">
      <c r="A48" s="5" t="s">
        <v>40</v>
      </c>
      <c r="B48" s="5"/>
      <c r="E48" s="34">
        <f>+E41+E47</f>
        <v>58714</v>
      </c>
      <c r="F48" s="16"/>
      <c r="G48" s="34">
        <f>+G41+G47</f>
        <v>43504</v>
      </c>
    </row>
    <row r="49" spans="1:7" ht="19.5" customHeight="1">
      <c r="A49" s="5" t="s">
        <v>41</v>
      </c>
      <c r="B49" s="5"/>
      <c r="E49" s="16"/>
      <c r="F49" s="16"/>
      <c r="G49" s="16"/>
    </row>
    <row r="50" spans="1:7" ht="19.5" customHeight="1">
      <c r="A50" s="17" t="s">
        <v>42</v>
      </c>
      <c r="B50" s="17"/>
      <c r="E50" s="16"/>
      <c r="F50" s="16"/>
      <c r="G50" s="16"/>
    </row>
    <row r="51" spans="1:7" ht="19.5" customHeight="1">
      <c r="A51" s="17" t="s">
        <v>43</v>
      </c>
      <c r="B51" s="17"/>
      <c r="E51" s="16"/>
      <c r="F51" s="16"/>
      <c r="G51" s="16"/>
    </row>
    <row r="52" spans="1:7" ht="19.5" customHeight="1" thickBot="1">
      <c r="A52" s="17" t="s">
        <v>44</v>
      </c>
      <c r="B52" s="17"/>
      <c r="E52" s="35">
        <v>250000</v>
      </c>
      <c r="F52" s="16"/>
      <c r="G52" s="35">
        <v>250000</v>
      </c>
    </row>
    <row r="53" spans="1:7" ht="19.5" customHeight="1" thickTop="1">
      <c r="A53" s="17" t="s">
        <v>45</v>
      </c>
      <c r="B53" s="17"/>
      <c r="E53" s="16"/>
      <c r="F53" s="16"/>
      <c r="G53" s="16"/>
    </row>
    <row r="54" spans="1:7" ht="19.5" customHeight="1">
      <c r="A54" s="17" t="s">
        <v>46</v>
      </c>
      <c r="B54" s="17"/>
      <c r="E54" s="16">
        <f>+SH!C17</f>
        <v>120000</v>
      </c>
      <c r="F54" s="16"/>
      <c r="G54" s="16">
        <v>120000</v>
      </c>
    </row>
    <row r="55" spans="1:7" ht="19.5" customHeight="1">
      <c r="A55" s="17" t="s">
        <v>47</v>
      </c>
      <c r="B55" s="17"/>
      <c r="E55" s="16">
        <f>+SH!E17</f>
        <v>279256</v>
      </c>
      <c r="F55" s="16"/>
      <c r="G55" s="16">
        <v>279256</v>
      </c>
    </row>
    <row r="56" spans="1:7" ht="19.5" customHeight="1">
      <c r="A56" s="17" t="s">
        <v>48</v>
      </c>
      <c r="B56" s="17"/>
      <c r="E56" s="16"/>
      <c r="F56" s="16"/>
      <c r="G56" s="16"/>
    </row>
    <row r="57" spans="1:7" ht="19.5" customHeight="1">
      <c r="A57" s="17" t="s">
        <v>49</v>
      </c>
      <c r="B57" s="17"/>
      <c r="E57" s="16">
        <f>+SH!G17</f>
        <v>9969</v>
      </c>
      <c r="F57" s="16"/>
      <c r="G57" s="36">
        <v>9969</v>
      </c>
    </row>
    <row r="58" spans="1:7" ht="19.5" customHeight="1">
      <c r="A58" s="17" t="s">
        <v>50</v>
      </c>
      <c r="B58" s="17"/>
      <c r="E58" s="37">
        <f>+SH!I17</f>
        <v>12368</v>
      </c>
      <c r="F58" s="16"/>
      <c r="G58" s="36">
        <v>33785</v>
      </c>
    </row>
    <row r="59" spans="1:7" ht="19.5" customHeight="1">
      <c r="A59" s="17" t="s">
        <v>51</v>
      </c>
      <c r="B59" s="17"/>
      <c r="E59" s="37">
        <f>+SH!K17</f>
        <v>67130</v>
      </c>
      <c r="F59" s="38"/>
      <c r="G59" s="32">
        <v>66940</v>
      </c>
    </row>
    <row r="60" spans="1:7">
      <c r="A60" s="5" t="s">
        <v>52</v>
      </c>
      <c r="B60" s="5"/>
      <c r="E60" s="39">
        <f>SUM(E54:E59)</f>
        <v>488723</v>
      </c>
      <c r="G60" s="40">
        <f>SUM(G54:G59)</f>
        <v>509950</v>
      </c>
    </row>
    <row r="61" spans="1:7" ht="22.5" thickBot="1">
      <c r="A61" s="5" t="s">
        <v>53</v>
      </c>
      <c r="B61" s="5"/>
      <c r="E61" s="28">
        <f>SUM(E48,E60)</f>
        <v>547437</v>
      </c>
      <c r="G61" s="28">
        <f>SUM(G48,G60)</f>
        <v>553454</v>
      </c>
    </row>
    <row r="62" spans="1:7" ht="22.5" thickTop="1">
      <c r="A62" s="17"/>
      <c r="B62" s="17"/>
    </row>
    <row r="63" spans="1:7">
      <c r="A63" s="17"/>
      <c r="B63" s="17"/>
    </row>
    <row r="64" spans="1:7">
      <c r="A64" s="17"/>
      <c r="B64" s="17"/>
      <c r="E64" s="41">
        <f>+E31-E61</f>
        <v>0</v>
      </c>
      <c r="F64" s="41">
        <f>+F31-F61</f>
        <v>0</v>
      </c>
      <c r="G64" s="41">
        <f>+G31-G61</f>
        <v>0</v>
      </c>
    </row>
    <row r="65" spans="1:5">
      <c r="A65" s="17"/>
      <c r="B65" s="17"/>
      <c r="E65" s="42"/>
    </row>
    <row r="66" spans="1:5">
      <c r="A66" s="17"/>
      <c r="B66" s="17"/>
    </row>
    <row r="67" spans="1:5">
      <c r="A67" s="17"/>
      <c r="B67" s="17"/>
    </row>
    <row r="68" spans="1:5">
      <c r="A68" s="17"/>
      <c r="B68" s="17"/>
    </row>
    <row r="69" spans="1:5">
      <c r="A69" s="17"/>
      <c r="B69" s="17"/>
    </row>
    <row r="70" spans="1:5">
      <c r="A70" s="17"/>
      <c r="B70" s="17"/>
    </row>
    <row r="71" spans="1:5">
      <c r="A71" s="17"/>
      <c r="B71" s="17"/>
    </row>
    <row r="72" spans="1:5">
      <c r="A72" s="17"/>
      <c r="B72" s="17"/>
    </row>
    <row r="73" spans="1:5">
      <c r="A73" s="17"/>
      <c r="B73" s="17"/>
    </row>
    <row r="74" spans="1:5">
      <c r="A74" s="17"/>
      <c r="B74" s="17"/>
    </row>
    <row r="75" spans="1:5">
      <c r="A75" s="17"/>
      <c r="B75" s="17"/>
    </row>
    <row r="76" spans="1:5">
      <c r="A76" s="17"/>
      <c r="B76" s="17"/>
    </row>
    <row r="77" spans="1:5">
      <c r="A77" s="17"/>
      <c r="B77" s="17"/>
    </row>
    <row r="78" spans="1:5">
      <c r="A78" s="17"/>
      <c r="B78" s="17"/>
    </row>
    <row r="79" spans="1:5">
      <c r="A79" s="17"/>
      <c r="B79" s="17"/>
    </row>
    <row r="80" spans="1:5">
      <c r="A80" s="17"/>
      <c r="B80" s="17"/>
    </row>
    <row r="81" spans="1:2">
      <c r="A81" s="17"/>
      <c r="B81" s="17"/>
    </row>
    <row r="82" spans="1:2">
      <c r="A82" s="17"/>
      <c r="B82" s="17"/>
    </row>
    <row r="83" spans="1:2">
      <c r="A83" s="17"/>
      <c r="B83" s="17"/>
    </row>
    <row r="84" spans="1:2">
      <c r="A84" s="17"/>
      <c r="B84" s="17"/>
    </row>
    <row r="85" spans="1:2">
      <c r="A85" s="17"/>
      <c r="B85" s="17"/>
    </row>
    <row r="86" spans="1:2">
      <c r="A86" s="17"/>
      <c r="B86" s="17"/>
    </row>
    <row r="87" spans="1:2">
      <c r="A87" s="17"/>
      <c r="B87" s="17"/>
    </row>
    <row r="88" spans="1:2">
      <c r="A88" s="17"/>
      <c r="B88" s="17"/>
    </row>
    <row r="89" spans="1:2">
      <c r="A89" s="17"/>
      <c r="B89" s="17"/>
    </row>
    <row r="90" spans="1:2">
      <c r="A90" s="17"/>
      <c r="B90" s="17"/>
    </row>
    <row r="91" spans="1:2">
      <c r="A91" s="17"/>
      <c r="B91" s="17"/>
    </row>
    <row r="92" spans="1:2">
      <c r="A92" s="17"/>
      <c r="B92" s="17"/>
    </row>
    <row r="93" spans="1:2">
      <c r="A93" s="17"/>
      <c r="B93" s="17"/>
    </row>
    <row r="94" spans="1:2">
      <c r="A94" s="17"/>
      <c r="B94" s="17"/>
    </row>
    <row r="95" spans="1:2">
      <c r="A95" s="17"/>
      <c r="B95" s="17"/>
    </row>
    <row r="96" spans="1:2">
      <c r="A96" s="17"/>
      <c r="B96" s="17"/>
    </row>
    <row r="97" spans="1:2">
      <c r="A97" s="17"/>
      <c r="B97" s="17"/>
    </row>
    <row r="98" spans="1:2">
      <c r="A98" s="17"/>
      <c r="B98" s="17"/>
    </row>
    <row r="99" spans="1:2">
      <c r="A99" s="17"/>
      <c r="B99" s="17"/>
    </row>
    <row r="100" spans="1:2">
      <c r="A100" s="17"/>
      <c r="B100" s="17"/>
    </row>
    <row r="101" spans="1:2">
      <c r="A101" s="17"/>
      <c r="B101" s="17"/>
    </row>
    <row r="102" spans="1:2">
      <c r="A102" s="17"/>
      <c r="B102" s="17"/>
    </row>
    <row r="103" spans="1:2">
      <c r="A103" s="17"/>
      <c r="B103" s="17"/>
    </row>
    <row r="104" spans="1:2">
      <c r="A104" s="17"/>
      <c r="B104" s="17"/>
    </row>
  </sheetData>
  <mergeCells count="1">
    <mergeCell ref="E5:G5"/>
  </mergeCells>
  <pageMargins left="0.78740157480314965" right="0.70866141732283472" top="0.39370078740157483" bottom="0.19685039370078741" header="0.23622047244094491" footer="0.51181102362204722"/>
  <pageSetup paperSize="9" scale="88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4EC9-1FB1-4DE4-B442-19B10E599AA3}">
  <sheetPr>
    <tabColor theme="6" tint="-0.249977111117893"/>
  </sheetPr>
  <dimension ref="A1:AA142"/>
  <sheetViews>
    <sheetView view="pageBreakPreview" zoomScale="85" zoomScaleNormal="130" zoomScaleSheetLayoutView="85" workbookViewId="0">
      <selection activeCell="I11" sqref="I11"/>
    </sheetView>
  </sheetViews>
  <sheetFormatPr defaultColWidth="8.7109375" defaultRowHeight="21.75"/>
  <cols>
    <col min="1" max="1" width="58.85546875" style="50" customWidth="1"/>
    <col min="2" max="2" width="11.42578125" style="44" customWidth="1"/>
    <col min="3" max="3" width="1" style="46" customWidth="1"/>
    <col min="4" max="4" width="14.42578125" style="45" customWidth="1"/>
    <col min="5" max="5" width="0.7109375" style="46" customWidth="1"/>
    <col min="6" max="6" width="15.140625" style="45" customWidth="1"/>
    <col min="7" max="7" width="4.85546875" style="45" customWidth="1"/>
    <col min="8" max="8" width="13.7109375" style="46" customWidth="1"/>
    <col min="9" max="9" width="16" style="46" bestFit="1" customWidth="1"/>
    <col min="10" max="10" width="10" style="46" bestFit="1" customWidth="1"/>
    <col min="11" max="11" width="11.42578125" style="46" customWidth="1"/>
    <col min="12" max="12" width="10" style="46" bestFit="1" customWidth="1"/>
    <col min="13" max="13" width="11.42578125" style="46" customWidth="1"/>
    <col min="14" max="16384" width="8.7109375" style="46"/>
  </cols>
  <sheetData>
    <row r="1" spans="1:7">
      <c r="A1" s="43" t="s">
        <v>54</v>
      </c>
      <c r="C1" s="44"/>
      <c r="F1" s="47" t="s">
        <v>3</v>
      </c>
      <c r="G1" s="48"/>
    </row>
    <row r="2" spans="1:7">
      <c r="A2" s="43" t="s">
        <v>55</v>
      </c>
      <c r="C2" s="44"/>
      <c r="F2" s="47" t="s">
        <v>6</v>
      </c>
      <c r="G2" s="48"/>
    </row>
    <row r="3" spans="1:7">
      <c r="A3" s="49" t="s">
        <v>149</v>
      </c>
    </row>
    <row r="4" spans="1:7" ht="7.35" customHeight="1"/>
    <row r="5" spans="1:7" ht="18" customHeight="1">
      <c r="D5" s="146" t="s">
        <v>2</v>
      </c>
      <c r="E5" s="146"/>
      <c r="F5" s="146"/>
      <c r="G5" s="48"/>
    </row>
    <row r="6" spans="1:7">
      <c r="B6" s="51" t="s">
        <v>5</v>
      </c>
      <c r="D6" s="52">
        <v>2569</v>
      </c>
      <c r="E6" s="53"/>
      <c r="F6" s="52">
        <v>2568</v>
      </c>
      <c r="G6" s="44"/>
    </row>
    <row r="7" spans="1:7" ht="7.9" customHeight="1">
      <c r="D7" s="54"/>
      <c r="E7" s="44"/>
      <c r="F7" s="55"/>
      <c r="G7" s="44"/>
    </row>
    <row r="8" spans="1:7">
      <c r="A8" s="43" t="s">
        <v>56</v>
      </c>
    </row>
    <row r="9" spans="1:7">
      <c r="A9" s="56" t="s">
        <v>57</v>
      </c>
      <c r="B9" s="44">
        <v>11</v>
      </c>
      <c r="D9" s="57">
        <v>59323</v>
      </c>
      <c r="E9" s="58"/>
      <c r="F9" s="57">
        <v>73799</v>
      </c>
      <c r="G9" s="59"/>
    </row>
    <row r="10" spans="1:7">
      <c r="A10" s="56" t="s">
        <v>58</v>
      </c>
      <c r="B10" s="44">
        <v>6.2</v>
      </c>
      <c r="D10" s="57">
        <v>309</v>
      </c>
      <c r="E10" s="58"/>
      <c r="F10" s="57">
        <v>238</v>
      </c>
      <c r="G10" s="59"/>
    </row>
    <row r="11" spans="1:7">
      <c r="A11" s="56" t="s">
        <v>59</v>
      </c>
      <c r="B11" s="44">
        <v>11</v>
      </c>
      <c r="D11" s="57">
        <v>2004</v>
      </c>
      <c r="E11" s="58"/>
      <c r="F11" s="57">
        <v>1974</v>
      </c>
      <c r="G11" s="59"/>
    </row>
    <row r="12" spans="1:7">
      <c r="A12" s="43" t="s">
        <v>60</v>
      </c>
      <c r="D12" s="60">
        <f>SUM(D9:D11)</f>
        <v>61636</v>
      </c>
      <c r="E12" s="58"/>
      <c r="F12" s="60">
        <f>SUM(F9:F11)</f>
        <v>76011</v>
      </c>
      <c r="G12" s="61"/>
    </row>
    <row r="13" spans="1:7" ht="5.65" customHeight="1">
      <c r="A13" s="56"/>
      <c r="D13" s="57"/>
      <c r="E13" s="58"/>
      <c r="F13" s="59"/>
      <c r="G13" s="59"/>
    </row>
    <row r="14" spans="1:7">
      <c r="A14" s="43" t="s">
        <v>61</v>
      </c>
      <c r="B14" s="44">
        <v>3</v>
      </c>
      <c r="D14" s="57"/>
      <c r="E14" s="58"/>
      <c r="F14" s="59"/>
      <c r="G14" s="59"/>
    </row>
    <row r="15" spans="1:7">
      <c r="A15" s="56" t="s">
        <v>62</v>
      </c>
      <c r="B15" s="46"/>
      <c r="D15" s="57"/>
      <c r="E15" s="62"/>
      <c r="F15" s="57"/>
      <c r="G15" s="59"/>
    </row>
    <row r="16" spans="1:7">
      <c r="A16" s="63" t="s">
        <v>63</v>
      </c>
      <c r="B16" s="46"/>
      <c r="D16" s="57">
        <v>26460</v>
      </c>
      <c r="E16" s="62"/>
      <c r="F16" s="57">
        <v>36993</v>
      </c>
      <c r="G16" s="59"/>
    </row>
    <row r="17" spans="1:27">
      <c r="A17" s="63" t="s">
        <v>64</v>
      </c>
      <c r="B17" s="46"/>
      <c r="D17" s="64">
        <v>-162</v>
      </c>
      <c r="E17" s="58"/>
      <c r="F17" s="64">
        <v>3607</v>
      </c>
      <c r="G17" s="59"/>
    </row>
    <row r="18" spans="1:27">
      <c r="A18" s="56" t="s">
        <v>65</v>
      </c>
      <c r="D18" s="57">
        <v>28041</v>
      </c>
      <c r="E18" s="58"/>
      <c r="F18" s="57">
        <v>24558</v>
      </c>
      <c r="G18" s="59"/>
    </row>
    <row r="19" spans="1:27">
      <c r="A19" s="56" t="s">
        <v>66</v>
      </c>
      <c r="D19" s="57">
        <v>10982</v>
      </c>
      <c r="E19" s="58"/>
      <c r="F19" s="57">
        <v>14138</v>
      </c>
      <c r="G19" s="59"/>
    </row>
    <row r="20" spans="1:27">
      <c r="A20" s="43" t="s">
        <v>67</v>
      </c>
      <c r="D20" s="60">
        <f>SUM(D15:D19)</f>
        <v>65321</v>
      </c>
      <c r="E20" s="58"/>
      <c r="F20" s="65">
        <f>SUM(F15:F19)</f>
        <v>79296</v>
      </c>
      <c r="G20" s="61"/>
    </row>
    <row r="21" spans="1:27" ht="5.65" customHeight="1">
      <c r="A21" s="56"/>
      <c r="D21" s="57"/>
      <c r="E21" s="58"/>
      <c r="F21" s="59"/>
      <c r="G21" s="59"/>
      <c r="AA21" s="46" t="s">
        <v>21</v>
      </c>
    </row>
    <row r="22" spans="1:27">
      <c r="A22" s="43" t="s">
        <v>68</v>
      </c>
      <c r="D22" s="66">
        <f>D12-D20</f>
        <v>-3685</v>
      </c>
      <c r="E22" s="58"/>
      <c r="F22" s="66">
        <f>F12-F20</f>
        <v>-3285</v>
      </c>
      <c r="G22" s="59"/>
    </row>
    <row r="23" spans="1:27">
      <c r="A23" s="56" t="s">
        <v>69</v>
      </c>
      <c r="D23" s="57">
        <v>125</v>
      </c>
      <c r="E23" s="58"/>
      <c r="F23" s="57">
        <v>140</v>
      </c>
      <c r="G23" s="59"/>
    </row>
    <row r="24" spans="1:27" ht="5.65" customHeight="1">
      <c r="A24" s="56"/>
      <c r="D24" s="57"/>
      <c r="E24" s="62"/>
      <c r="F24" s="59"/>
      <c r="G24" s="59"/>
    </row>
    <row r="25" spans="1:27">
      <c r="A25" s="43" t="s">
        <v>70</v>
      </c>
      <c r="D25" s="66">
        <f>D22-D23</f>
        <v>-3810</v>
      </c>
      <c r="E25" s="66">
        <f>+SUM(E12-E20)</f>
        <v>0</v>
      </c>
      <c r="F25" s="66">
        <f>F22-F23</f>
        <v>-3425</v>
      </c>
      <c r="G25" s="66"/>
    </row>
    <row r="26" spans="1:27">
      <c r="A26" s="56" t="s">
        <v>71</v>
      </c>
      <c r="D26" s="67">
        <v>-820</v>
      </c>
      <c r="E26" s="62"/>
      <c r="F26" s="67">
        <v>-371</v>
      </c>
      <c r="G26" s="68"/>
    </row>
    <row r="27" spans="1:27" ht="4.3499999999999996" customHeight="1">
      <c r="A27" s="56"/>
      <c r="D27" s="57"/>
      <c r="E27" s="62"/>
      <c r="F27" s="59"/>
      <c r="G27" s="59"/>
    </row>
    <row r="28" spans="1:27">
      <c r="A28" s="43" t="s">
        <v>72</v>
      </c>
      <c r="D28" s="69">
        <f>+D25-D26</f>
        <v>-2990</v>
      </c>
      <c r="E28" s="62"/>
      <c r="F28" s="69">
        <f>+F25-F26</f>
        <v>-3054</v>
      </c>
      <c r="G28" s="66"/>
    </row>
    <row r="29" spans="1:27" ht="5.0999999999999996" customHeight="1">
      <c r="A29" s="56"/>
      <c r="D29" s="57"/>
      <c r="E29" s="62"/>
      <c r="F29" s="59"/>
      <c r="G29" s="59"/>
    </row>
    <row r="30" spans="1:27">
      <c r="A30" s="43" t="s">
        <v>73</v>
      </c>
      <c r="D30" s="57"/>
      <c r="E30" s="62"/>
      <c r="F30" s="59"/>
      <c r="G30" s="59"/>
    </row>
    <row r="31" spans="1:27">
      <c r="A31" s="43" t="s">
        <v>74</v>
      </c>
      <c r="D31" s="57"/>
      <c r="E31" s="62"/>
      <c r="F31" s="59"/>
      <c r="G31" s="59"/>
    </row>
    <row r="32" spans="1:27">
      <c r="A32" s="56" t="s">
        <v>75</v>
      </c>
      <c r="B32" s="55">
        <v>6.2</v>
      </c>
      <c r="D32" s="37">
        <v>297</v>
      </c>
      <c r="E32" s="62"/>
      <c r="F32" s="37">
        <v>60</v>
      </c>
      <c r="G32" s="37"/>
      <c r="H32" s="70"/>
      <c r="I32" s="70"/>
    </row>
    <row r="33" spans="1:13">
      <c r="A33" s="56" t="s">
        <v>76</v>
      </c>
      <c r="B33" s="46"/>
      <c r="D33" s="37"/>
      <c r="E33" s="62"/>
      <c r="F33" s="37"/>
      <c r="G33" s="37"/>
    </row>
    <row r="34" spans="1:13">
      <c r="A34" s="56" t="s">
        <v>77</v>
      </c>
      <c r="D34" s="37">
        <v>59</v>
      </c>
      <c r="E34" s="62"/>
      <c r="F34" s="37">
        <v>12</v>
      </c>
      <c r="G34" s="71"/>
    </row>
    <row r="35" spans="1:13">
      <c r="A35" s="72" t="s">
        <v>78</v>
      </c>
      <c r="D35" s="73">
        <f>D32-D34</f>
        <v>238</v>
      </c>
      <c r="E35" s="62"/>
      <c r="F35" s="73">
        <f>F32-F34</f>
        <v>48</v>
      </c>
      <c r="G35" s="66"/>
      <c r="H35" s="74"/>
    </row>
    <row r="36" spans="1:13" ht="5.0999999999999996" customHeight="1">
      <c r="A36" s="72"/>
      <c r="D36" s="57"/>
      <c r="E36" s="62"/>
      <c r="F36" s="59"/>
      <c r="G36" s="59"/>
      <c r="H36" s="74"/>
    </row>
    <row r="37" spans="1:13" ht="22.5" thickBot="1">
      <c r="A37" s="72" t="s">
        <v>79</v>
      </c>
      <c r="D37" s="75">
        <f>+D28+D35</f>
        <v>-2752</v>
      </c>
      <c r="E37" s="62"/>
      <c r="F37" s="76">
        <f>+F28+F35</f>
        <v>-3006</v>
      </c>
      <c r="G37" s="77"/>
      <c r="H37" s="78"/>
      <c r="I37" s="79"/>
    </row>
    <row r="38" spans="1:13" ht="6" customHeight="1" thickTop="1">
      <c r="A38" s="72"/>
      <c r="D38" s="57"/>
      <c r="E38" s="62"/>
      <c r="F38" s="59"/>
      <c r="G38" s="59"/>
    </row>
    <row r="39" spans="1:13" ht="22.5" thickBot="1">
      <c r="A39" s="80" t="s">
        <v>161</v>
      </c>
      <c r="D39" s="81">
        <f>+D28/D40</f>
        <v>-0.24916666666666668</v>
      </c>
      <c r="E39" s="62"/>
      <c r="F39" s="82">
        <f>+F28/F40</f>
        <v>-0.2545</v>
      </c>
      <c r="G39" s="83"/>
    </row>
    <row r="40" spans="1:13" ht="26.65" customHeight="1" thickTop="1" thickBot="1">
      <c r="A40" s="80" t="s">
        <v>80</v>
      </c>
      <c r="D40" s="84">
        <v>12000</v>
      </c>
      <c r="E40" s="62"/>
      <c r="F40" s="85">
        <v>12000</v>
      </c>
      <c r="G40" s="61"/>
      <c r="I40" s="86"/>
      <c r="K40" s="86"/>
      <c r="M40" s="86"/>
    </row>
    <row r="41" spans="1:13" ht="22.5" thickTop="1">
      <c r="A41" s="56"/>
      <c r="K41" s="86"/>
      <c r="M41" s="86"/>
    </row>
    <row r="42" spans="1:13">
      <c r="A42" s="56"/>
      <c r="I42" s="86"/>
      <c r="K42" s="86"/>
      <c r="M42" s="86"/>
    </row>
    <row r="43" spans="1:13" s="44" customFormat="1">
      <c r="A43" s="56"/>
      <c r="C43" s="46"/>
      <c r="D43" s="45"/>
      <c r="E43" s="46"/>
      <c r="F43" s="45"/>
      <c r="G43" s="45"/>
    </row>
    <row r="44" spans="1:13" s="44" customFormat="1">
      <c r="A44" s="56"/>
      <c r="C44" s="46"/>
      <c r="D44" s="45"/>
      <c r="E44" s="46"/>
      <c r="F44" s="45"/>
      <c r="G44" s="45"/>
    </row>
    <row r="45" spans="1:13" s="44" customFormat="1">
      <c r="A45" s="56"/>
      <c r="C45" s="46"/>
      <c r="D45" s="45"/>
      <c r="E45" s="46"/>
      <c r="F45" s="45"/>
      <c r="G45" s="45"/>
    </row>
    <row r="46" spans="1:13" s="44" customFormat="1">
      <c r="A46" s="56"/>
      <c r="C46" s="46"/>
      <c r="D46" s="45"/>
      <c r="E46" s="46"/>
      <c r="F46" s="45"/>
      <c r="G46" s="45"/>
    </row>
    <row r="47" spans="1:13" s="44" customFormat="1">
      <c r="A47" s="56"/>
      <c r="C47" s="46"/>
      <c r="D47" s="45"/>
      <c r="E47" s="46"/>
      <c r="F47" s="45"/>
      <c r="G47" s="45"/>
    </row>
    <row r="48" spans="1:13" s="44" customFormat="1">
      <c r="A48" s="56"/>
      <c r="C48" s="46"/>
      <c r="D48" s="45"/>
      <c r="E48" s="46"/>
      <c r="F48" s="45"/>
      <c r="G48" s="45"/>
    </row>
    <row r="49" spans="1:7" s="44" customFormat="1">
      <c r="A49" s="56"/>
      <c r="C49" s="46"/>
      <c r="D49" s="45"/>
      <c r="E49" s="46"/>
      <c r="F49" s="45"/>
      <c r="G49" s="45"/>
    </row>
    <row r="50" spans="1:7" s="44" customFormat="1">
      <c r="A50" s="56"/>
      <c r="C50" s="46"/>
      <c r="D50" s="45"/>
      <c r="E50" s="46"/>
      <c r="F50" s="45"/>
      <c r="G50" s="45"/>
    </row>
    <row r="51" spans="1:7" s="44" customFormat="1">
      <c r="A51" s="56"/>
      <c r="C51" s="46"/>
      <c r="D51" s="45"/>
      <c r="E51" s="46"/>
      <c r="F51" s="45"/>
      <c r="G51" s="45"/>
    </row>
    <row r="52" spans="1:7" s="44" customFormat="1">
      <c r="A52" s="56"/>
      <c r="C52" s="46"/>
      <c r="D52" s="45"/>
      <c r="E52" s="46"/>
      <c r="F52" s="45"/>
      <c r="G52" s="45"/>
    </row>
    <row r="53" spans="1:7" s="44" customFormat="1">
      <c r="A53" s="56"/>
      <c r="C53" s="46"/>
      <c r="D53" s="45"/>
      <c r="E53" s="46"/>
      <c r="F53" s="45"/>
      <c r="G53" s="45"/>
    </row>
    <row r="54" spans="1:7" s="44" customFormat="1">
      <c r="A54" s="56"/>
      <c r="C54" s="46"/>
      <c r="D54" s="45"/>
      <c r="E54" s="46"/>
      <c r="F54" s="45"/>
      <c r="G54" s="45"/>
    </row>
    <row r="55" spans="1:7" s="44" customFormat="1">
      <c r="A55" s="56"/>
      <c r="C55" s="46"/>
      <c r="D55" s="45"/>
      <c r="E55" s="46"/>
      <c r="F55" s="45"/>
      <c r="G55" s="45"/>
    </row>
    <row r="56" spans="1:7" s="44" customFormat="1">
      <c r="A56" s="56"/>
      <c r="C56" s="46"/>
      <c r="D56" s="45"/>
      <c r="E56" s="46"/>
      <c r="F56" s="45"/>
      <c r="G56" s="45"/>
    </row>
    <row r="57" spans="1:7" s="44" customFormat="1">
      <c r="A57" s="56"/>
      <c r="C57" s="46"/>
      <c r="D57" s="45"/>
      <c r="E57" s="46"/>
      <c r="F57" s="45"/>
      <c r="G57" s="45"/>
    </row>
    <row r="58" spans="1:7" s="44" customFormat="1">
      <c r="A58" s="56"/>
      <c r="C58" s="46"/>
      <c r="D58" s="45"/>
      <c r="E58" s="46"/>
      <c r="F58" s="45"/>
      <c r="G58" s="45"/>
    </row>
    <row r="59" spans="1:7" s="44" customFormat="1">
      <c r="A59" s="56"/>
      <c r="C59" s="46"/>
      <c r="D59" s="45"/>
      <c r="E59" s="46"/>
      <c r="F59" s="45"/>
      <c r="G59" s="45"/>
    </row>
    <row r="60" spans="1:7" s="44" customFormat="1">
      <c r="A60" s="56"/>
      <c r="C60" s="46"/>
      <c r="D60" s="45"/>
      <c r="E60" s="46"/>
      <c r="F60" s="45"/>
      <c r="G60" s="45"/>
    </row>
    <row r="61" spans="1:7" s="44" customFormat="1">
      <c r="A61" s="56"/>
      <c r="C61" s="46"/>
      <c r="D61" s="45"/>
      <c r="E61" s="46"/>
      <c r="F61" s="45"/>
      <c r="G61" s="45"/>
    </row>
    <row r="62" spans="1:7" s="44" customFormat="1">
      <c r="A62" s="56"/>
      <c r="C62" s="46"/>
      <c r="D62" s="45"/>
      <c r="E62" s="46"/>
      <c r="F62" s="45"/>
      <c r="G62" s="45"/>
    </row>
    <row r="63" spans="1:7" s="44" customFormat="1">
      <c r="A63" s="56"/>
      <c r="C63" s="46"/>
      <c r="D63" s="45"/>
      <c r="E63" s="46"/>
      <c r="F63" s="45"/>
      <c r="G63" s="45"/>
    </row>
    <row r="64" spans="1:7" s="44" customFormat="1">
      <c r="A64" s="56"/>
      <c r="C64" s="46"/>
      <c r="D64" s="45"/>
      <c r="E64" s="46"/>
      <c r="F64" s="45"/>
      <c r="G64" s="45"/>
    </row>
    <row r="65" spans="1:7" s="44" customFormat="1">
      <c r="A65" s="56"/>
      <c r="C65" s="46"/>
      <c r="D65" s="45"/>
      <c r="E65" s="46"/>
      <c r="F65" s="45"/>
      <c r="G65" s="45"/>
    </row>
    <row r="66" spans="1:7" s="44" customFormat="1">
      <c r="A66" s="56"/>
      <c r="C66" s="46"/>
      <c r="D66" s="45"/>
      <c r="E66" s="46"/>
      <c r="F66" s="45"/>
      <c r="G66" s="45"/>
    </row>
    <row r="67" spans="1:7" s="44" customFormat="1">
      <c r="A67" s="56"/>
      <c r="C67" s="46"/>
      <c r="D67" s="45"/>
      <c r="E67" s="46"/>
      <c r="F67" s="45"/>
      <c r="G67" s="45"/>
    </row>
    <row r="68" spans="1:7" s="44" customFormat="1">
      <c r="A68" s="56"/>
      <c r="C68" s="46"/>
      <c r="D68" s="45"/>
      <c r="E68" s="46"/>
      <c r="F68" s="45"/>
      <c r="G68" s="45"/>
    </row>
    <row r="69" spans="1:7" s="44" customFormat="1">
      <c r="A69" s="56"/>
      <c r="C69" s="46"/>
      <c r="D69" s="45"/>
      <c r="E69" s="46"/>
      <c r="F69" s="45"/>
      <c r="G69" s="45"/>
    </row>
    <row r="70" spans="1:7" s="44" customFormat="1">
      <c r="A70" s="56"/>
      <c r="C70" s="46"/>
      <c r="D70" s="45"/>
      <c r="E70" s="46"/>
      <c r="F70" s="45"/>
      <c r="G70" s="45"/>
    </row>
    <row r="71" spans="1:7" s="44" customFormat="1">
      <c r="A71" s="56"/>
      <c r="C71" s="46"/>
      <c r="D71" s="45"/>
      <c r="E71" s="46"/>
      <c r="F71" s="45"/>
      <c r="G71" s="45"/>
    </row>
    <row r="72" spans="1:7" s="44" customFormat="1">
      <c r="A72" s="56"/>
      <c r="C72" s="46"/>
      <c r="D72" s="45"/>
      <c r="E72" s="46"/>
      <c r="F72" s="45"/>
      <c r="G72" s="45"/>
    </row>
    <row r="73" spans="1:7" s="44" customFormat="1">
      <c r="A73" s="56"/>
      <c r="C73" s="46"/>
      <c r="D73" s="45"/>
      <c r="E73" s="46"/>
      <c r="F73" s="45"/>
      <c r="G73" s="45"/>
    </row>
    <row r="74" spans="1:7" s="44" customFormat="1">
      <c r="A74" s="56"/>
      <c r="C74" s="46"/>
      <c r="D74" s="45"/>
      <c r="E74" s="46"/>
      <c r="F74" s="45"/>
      <c r="G74" s="45"/>
    </row>
    <row r="75" spans="1:7" s="44" customFormat="1">
      <c r="A75" s="56"/>
      <c r="C75" s="46"/>
      <c r="D75" s="45"/>
      <c r="E75" s="46"/>
      <c r="F75" s="45"/>
      <c r="G75" s="45"/>
    </row>
    <row r="76" spans="1:7" s="44" customFormat="1">
      <c r="A76" s="56"/>
      <c r="C76" s="46"/>
      <c r="D76" s="45"/>
      <c r="E76" s="46"/>
      <c r="F76" s="45"/>
      <c r="G76" s="45"/>
    </row>
    <row r="77" spans="1:7" s="44" customFormat="1">
      <c r="A77" s="56"/>
      <c r="C77" s="46"/>
      <c r="D77" s="45"/>
      <c r="E77" s="46"/>
      <c r="F77" s="45"/>
      <c r="G77" s="45"/>
    </row>
    <row r="78" spans="1:7" s="44" customFormat="1">
      <c r="A78" s="56"/>
      <c r="C78" s="46"/>
      <c r="D78" s="45"/>
      <c r="E78" s="46"/>
      <c r="F78" s="45"/>
      <c r="G78" s="45"/>
    </row>
    <row r="79" spans="1:7" s="44" customFormat="1">
      <c r="A79" s="56"/>
      <c r="C79" s="46"/>
      <c r="D79" s="45"/>
      <c r="E79" s="46"/>
      <c r="F79" s="45"/>
      <c r="G79" s="45"/>
    </row>
    <row r="80" spans="1:7" s="44" customFormat="1">
      <c r="A80" s="56"/>
      <c r="C80" s="46"/>
      <c r="D80" s="45"/>
      <c r="E80" s="46"/>
      <c r="F80" s="45"/>
      <c r="G80" s="45"/>
    </row>
    <row r="81" spans="1:7" s="44" customFormat="1">
      <c r="A81" s="56"/>
      <c r="C81" s="46"/>
      <c r="D81" s="45"/>
      <c r="E81" s="46"/>
      <c r="F81" s="45"/>
      <c r="G81" s="45"/>
    </row>
    <row r="82" spans="1:7" s="44" customFormat="1">
      <c r="A82" s="56"/>
      <c r="C82" s="46"/>
      <c r="D82" s="45"/>
      <c r="E82" s="46"/>
      <c r="F82" s="45"/>
      <c r="G82" s="45"/>
    </row>
    <row r="83" spans="1:7" s="44" customFormat="1">
      <c r="A83" s="56"/>
      <c r="C83" s="46"/>
      <c r="D83" s="45"/>
      <c r="E83" s="46"/>
      <c r="F83" s="45"/>
      <c r="G83" s="45"/>
    </row>
    <row r="84" spans="1:7" s="44" customFormat="1">
      <c r="A84" s="56"/>
      <c r="C84" s="46"/>
      <c r="D84" s="45"/>
      <c r="E84" s="46"/>
      <c r="F84" s="45"/>
      <c r="G84" s="45"/>
    </row>
    <row r="85" spans="1:7" s="44" customFormat="1">
      <c r="A85" s="56"/>
      <c r="C85" s="46"/>
      <c r="D85" s="45"/>
      <c r="E85" s="46"/>
      <c r="F85" s="45"/>
      <c r="G85" s="45"/>
    </row>
    <row r="86" spans="1:7" s="44" customFormat="1">
      <c r="A86" s="56"/>
      <c r="C86" s="46"/>
      <c r="D86" s="45"/>
      <c r="E86" s="46"/>
      <c r="F86" s="45"/>
      <c r="G86" s="45"/>
    </row>
    <row r="87" spans="1:7" s="44" customFormat="1">
      <c r="A87" s="56"/>
      <c r="C87" s="46"/>
      <c r="D87" s="45"/>
      <c r="E87" s="46"/>
      <c r="F87" s="45"/>
      <c r="G87" s="45"/>
    </row>
    <row r="88" spans="1:7" s="44" customFormat="1">
      <c r="A88" s="56"/>
      <c r="C88" s="46"/>
      <c r="D88" s="45"/>
      <c r="E88" s="46"/>
      <c r="F88" s="45"/>
      <c r="G88" s="45"/>
    </row>
    <row r="89" spans="1:7" s="44" customFormat="1">
      <c r="A89" s="56"/>
      <c r="C89" s="46"/>
      <c r="D89" s="45"/>
      <c r="E89" s="46"/>
      <c r="F89" s="45"/>
      <c r="G89" s="45"/>
    </row>
    <row r="90" spans="1:7" s="44" customFormat="1">
      <c r="A90" s="56"/>
      <c r="C90" s="46"/>
      <c r="D90" s="45"/>
      <c r="E90" s="46"/>
      <c r="F90" s="45"/>
      <c r="G90" s="45"/>
    </row>
    <row r="91" spans="1:7" s="44" customFormat="1">
      <c r="A91" s="56"/>
      <c r="C91" s="46"/>
      <c r="D91" s="45"/>
      <c r="E91" s="46"/>
      <c r="F91" s="45"/>
      <c r="G91" s="45"/>
    </row>
    <row r="92" spans="1:7" s="44" customFormat="1">
      <c r="A92" s="56"/>
      <c r="C92" s="46"/>
      <c r="D92" s="45"/>
      <c r="E92" s="46"/>
      <c r="F92" s="45"/>
      <c r="G92" s="45"/>
    </row>
    <row r="93" spans="1:7" s="44" customFormat="1">
      <c r="A93" s="56"/>
      <c r="C93" s="46"/>
      <c r="D93" s="45"/>
      <c r="E93" s="46"/>
      <c r="F93" s="45"/>
      <c r="G93" s="45"/>
    </row>
    <row r="94" spans="1:7" s="44" customFormat="1">
      <c r="A94" s="56"/>
      <c r="C94" s="46"/>
      <c r="D94" s="45"/>
      <c r="E94" s="46"/>
      <c r="F94" s="45"/>
      <c r="G94" s="45"/>
    </row>
    <row r="95" spans="1:7" s="44" customFormat="1">
      <c r="A95" s="56"/>
      <c r="C95" s="46"/>
      <c r="D95" s="45"/>
      <c r="E95" s="46"/>
      <c r="F95" s="45"/>
      <c r="G95" s="45"/>
    </row>
    <row r="96" spans="1:7" s="44" customFormat="1">
      <c r="A96" s="56"/>
      <c r="C96" s="46"/>
      <c r="D96" s="45"/>
      <c r="E96" s="46"/>
      <c r="F96" s="45"/>
      <c r="G96" s="45"/>
    </row>
    <row r="97" spans="1:7" s="44" customFormat="1">
      <c r="A97" s="56"/>
      <c r="C97" s="46"/>
      <c r="D97" s="45"/>
      <c r="E97" s="46"/>
      <c r="F97" s="45"/>
      <c r="G97" s="45"/>
    </row>
    <row r="98" spans="1:7" s="44" customFormat="1">
      <c r="A98" s="56"/>
      <c r="C98" s="46"/>
      <c r="D98" s="45"/>
      <c r="E98" s="46"/>
      <c r="F98" s="45"/>
      <c r="G98" s="45"/>
    </row>
    <row r="99" spans="1:7" s="44" customFormat="1">
      <c r="A99" s="56"/>
      <c r="C99" s="46"/>
      <c r="D99" s="45"/>
      <c r="E99" s="46"/>
      <c r="F99" s="45"/>
      <c r="G99" s="45"/>
    </row>
    <row r="100" spans="1:7" s="44" customFormat="1">
      <c r="A100" s="56"/>
      <c r="C100" s="46"/>
      <c r="D100" s="45"/>
      <c r="E100" s="46"/>
      <c r="F100" s="45"/>
      <c r="G100" s="45"/>
    </row>
    <row r="101" spans="1:7" s="44" customFormat="1">
      <c r="A101" s="56"/>
      <c r="C101" s="46"/>
      <c r="D101" s="45"/>
      <c r="E101" s="46"/>
      <c r="F101" s="45"/>
      <c r="G101" s="45"/>
    </row>
    <row r="102" spans="1:7" s="44" customFormat="1">
      <c r="A102" s="56"/>
      <c r="C102" s="46"/>
      <c r="D102" s="45"/>
      <c r="E102" s="46"/>
      <c r="F102" s="45"/>
      <c r="G102" s="45"/>
    </row>
    <row r="103" spans="1:7" s="44" customFormat="1">
      <c r="A103" s="56"/>
      <c r="C103" s="46"/>
      <c r="D103" s="45"/>
      <c r="E103" s="46"/>
      <c r="F103" s="45"/>
      <c r="G103" s="45"/>
    </row>
    <row r="104" spans="1:7" s="44" customFormat="1">
      <c r="A104" s="56"/>
      <c r="C104" s="46"/>
      <c r="D104" s="45"/>
      <c r="E104" s="46"/>
      <c r="F104" s="45"/>
      <c r="G104" s="45"/>
    </row>
    <row r="105" spans="1:7" s="44" customFormat="1">
      <c r="A105" s="56"/>
      <c r="C105" s="46"/>
      <c r="D105" s="45"/>
      <c r="E105" s="46"/>
      <c r="F105" s="45"/>
      <c r="G105" s="45"/>
    </row>
    <row r="106" spans="1:7" s="44" customFormat="1">
      <c r="A106" s="56"/>
      <c r="C106" s="46"/>
      <c r="D106" s="45"/>
      <c r="E106" s="46"/>
      <c r="F106" s="45"/>
      <c r="G106" s="45"/>
    </row>
    <row r="107" spans="1:7" s="44" customFormat="1">
      <c r="A107" s="56"/>
      <c r="C107" s="46"/>
      <c r="D107" s="45"/>
      <c r="E107" s="46"/>
      <c r="F107" s="45"/>
      <c r="G107" s="45"/>
    </row>
    <row r="108" spans="1:7" s="44" customFormat="1">
      <c r="A108" s="56"/>
      <c r="C108" s="46"/>
      <c r="D108" s="45"/>
      <c r="E108" s="46"/>
      <c r="F108" s="45"/>
      <c r="G108" s="45"/>
    </row>
    <row r="109" spans="1:7" s="44" customFormat="1">
      <c r="A109" s="56"/>
      <c r="C109" s="46"/>
      <c r="D109" s="45"/>
      <c r="E109" s="46"/>
      <c r="F109" s="45"/>
      <c r="G109" s="45"/>
    </row>
    <row r="110" spans="1:7" s="44" customFormat="1">
      <c r="A110" s="56"/>
      <c r="C110" s="46"/>
      <c r="D110" s="45"/>
      <c r="E110" s="46"/>
      <c r="F110" s="45"/>
      <c r="G110" s="45"/>
    </row>
    <row r="111" spans="1:7" s="44" customFormat="1">
      <c r="A111" s="56"/>
      <c r="C111" s="46"/>
      <c r="D111" s="45"/>
      <c r="E111" s="46"/>
      <c r="F111" s="45"/>
      <c r="G111" s="45"/>
    </row>
    <row r="112" spans="1:7" s="44" customFormat="1">
      <c r="A112" s="56"/>
      <c r="C112" s="46"/>
      <c r="D112" s="45"/>
      <c r="E112" s="46"/>
      <c r="F112" s="45"/>
      <c r="G112" s="45"/>
    </row>
    <row r="113" spans="1:7" s="44" customFormat="1">
      <c r="A113" s="56"/>
      <c r="C113" s="46"/>
      <c r="D113" s="45"/>
      <c r="E113" s="46"/>
      <c r="F113" s="45"/>
      <c r="G113" s="45"/>
    </row>
    <row r="114" spans="1:7" s="44" customFormat="1">
      <c r="A114" s="56"/>
      <c r="C114" s="46"/>
      <c r="D114" s="45"/>
      <c r="E114" s="46"/>
      <c r="F114" s="45"/>
      <c r="G114" s="45"/>
    </row>
    <row r="115" spans="1:7" s="44" customFormat="1">
      <c r="A115" s="56"/>
      <c r="C115" s="46"/>
      <c r="D115" s="45"/>
      <c r="E115" s="46"/>
      <c r="F115" s="45"/>
      <c r="G115" s="45"/>
    </row>
    <row r="116" spans="1:7" s="44" customFormat="1">
      <c r="A116" s="56"/>
      <c r="C116" s="46"/>
      <c r="D116" s="45"/>
      <c r="E116" s="46"/>
      <c r="F116" s="45"/>
      <c r="G116" s="45"/>
    </row>
    <row r="117" spans="1:7" s="44" customFormat="1">
      <c r="A117" s="56"/>
      <c r="C117" s="46"/>
      <c r="D117" s="45"/>
      <c r="E117" s="46"/>
      <c r="F117" s="45"/>
      <c r="G117" s="45"/>
    </row>
    <row r="118" spans="1:7" s="44" customFormat="1">
      <c r="A118" s="56"/>
      <c r="C118" s="46"/>
      <c r="D118" s="45"/>
      <c r="E118" s="46"/>
      <c r="F118" s="45"/>
      <c r="G118" s="45"/>
    </row>
    <row r="119" spans="1:7" s="44" customFormat="1">
      <c r="A119" s="56"/>
      <c r="C119" s="46"/>
      <c r="D119" s="45"/>
      <c r="E119" s="46"/>
      <c r="F119" s="45"/>
      <c r="G119" s="45"/>
    </row>
    <row r="120" spans="1:7" s="44" customFormat="1">
      <c r="A120" s="56"/>
      <c r="C120" s="46"/>
      <c r="D120" s="45"/>
      <c r="E120" s="46"/>
      <c r="F120" s="45"/>
      <c r="G120" s="45"/>
    </row>
    <row r="121" spans="1:7" s="44" customFormat="1">
      <c r="A121" s="56"/>
      <c r="C121" s="46"/>
      <c r="D121" s="45"/>
      <c r="E121" s="46"/>
      <c r="F121" s="45"/>
      <c r="G121" s="45"/>
    </row>
    <row r="122" spans="1:7" s="44" customFormat="1">
      <c r="A122" s="56"/>
      <c r="C122" s="46"/>
      <c r="D122" s="45"/>
      <c r="E122" s="46"/>
      <c r="F122" s="45"/>
      <c r="G122" s="45"/>
    </row>
    <row r="123" spans="1:7" s="44" customFormat="1">
      <c r="A123" s="56"/>
      <c r="C123" s="46"/>
      <c r="D123" s="45"/>
      <c r="E123" s="46"/>
      <c r="F123" s="45"/>
      <c r="G123" s="45"/>
    </row>
    <row r="124" spans="1:7" s="44" customFormat="1">
      <c r="A124" s="56"/>
      <c r="C124" s="46"/>
      <c r="D124" s="45"/>
      <c r="E124" s="46"/>
      <c r="F124" s="45"/>
      <c r="G124" s="45"/>
    </row>
    <row r="125" spans="1:7" s="44" customFormat="1">
      <c r="A125" s="56"/>
      <c r="C125" s="46"/>
      <c r="D125" s="45"/>
      <c r="E125" s="46"/>
      <c r="F125" s="45"/>
      <c r="G125" s="45"/>
    </row>
    <row r="126" spans="1:7" s="44" customFormat="1">
      <c r="A126" s="56"/>
      <c r="C126" s="46"/>
      <c r="D126" s="45"/>
      <c r="E126" s="46"/>
      <c r="F126" s="45"/>
      <c r="G126" s="45"/>
    </row>
    <row r="127" spans="1:7" s="44" customFormat="1">
      <c r="A127" s="56"/>
      <c r="C127" s="46"/>
      <c r="D127" s="45"/>
      <c r="E127" s="46"/>
      <c r="F127" s="45"/>
      <c r="G127" s="45"/>
    </row>
    <row r="128" spans="1:7" s="44" customFormat="1">
      <c r="A128" s="56"/>
      <c r="C128" s="46"/>
      <c r="D128" s="45"/>
      <c r="E128" s="46"/>
      <c r="F128" s="45"/>
      <c r="G128" s="45"/>
    </row>
    <row r="129" spans="1:7" s="44" customFormat="1">
      <c r="A129" s="56"/>
      <c r="C129" s="46"/>
      <c r="D129" s="45"/>
      <c r="E129" s="46"/>
      <c r="F129" s="45"/>
      <c r="G129" s="45"/>
    </row>
    <row r="130" spans="1:7" s="44" customFormat="1">
      <c r="A130" s="56"/>
      <c r="C130" s="46"/>
      <c r="D130" s="45"/>
      <c r="E130" s="46"/>
      <c r="F130" s="45"/>
      <c r="G130" s="45"/>
    </row>
    <row r="131" spans="1:7" s="44" customFormat="1">
      <c r="A131" s="56"/>
      <c r="C131" s="46"/>
      <c r="D131" s="45"/>
      <c r="E131" s="46"/>
      <c r="F131" s="45"/>
      <c r="G131" s="45"/>
    </row>
    <row r="132" spans="1:7" s="44" customFormat="1">
      <c r="A132" s="56"/>
      <c r="C132" s="46"/>
      <c r="D132" s="45"/>
      <c r="E132" s="46"/>
      <c r="F132" s="45"/>
      <c r="G132" s="45"/>
    </row>
    <row r="133" spans="1:7" s="44" customFormat="1">
      <c r="A133" s="56"/>
      <c r="C133" s="46"/>
      <c r="D133" s="45"/>
      <c r="E133" s="46"/>
      <c r="F133" s="45"/>
      <c r="G133" s="45"/>
    </row>
    <row r="134" spans="1:7" s="44" customFormat="1">
      <c r="A134" s="56"/>
      <c r="C134" s="46"/>
      <c r="D134" s="45"/>
      <c r="E134" s="46"/>
      <c r="F134" s="45"/>
      <c r="G134" s="45"/>
    </row>
    <row r="135" spans="1:7" s="44" customFormat="1">
      <c r="A135" s="56"/>
      <c r="C135" s="46"/>
      <c r="D135" s="45"/>
      <c r="E135" s="46"/>
      <c r="F135" s="45"/>
      <c r="G135" s="45"/>
    </row>
    <row r="136" spans="1:7" s="44" customFormat="1">
      <c r="A136" s="56"/>
      <c r="C136" s="46"/>
      <c r="D136" s="45"/>
      <c r="E136" s="46"/>
      <c r="F136" s="45"/>
      <c r="G136" s="45"/>
    </row>
    <row r="137" spans="1:7" s="44" customFormat="1">
      <c r="A137" s="56"/>
      <c r="C137" s="46"/>
      <c r="D137" s="45"/>
      <c r="E137" s="46"/>
      <c r="F137" s="45"/>
      <c r="G137" s="45"/>
    </row>
    <row r="138" spans="1:7" s="44" customFormat="1">
      <c r="A138" s="56"/>
      <c r="C138" s="46"/>
      <c r="D138" s="45"/>
      <c r="E138" s="46"/>
      <c r="F138" s="45"/>
      <c r="G138" s="45"/>
    </row>
    <row r="139" spans="1:7" s="44" customFormat="1">
      <c r="A139" s="56"/>
      <c r="C139" s="46"/>
      <c r="D139" s="45"/>
      <c r="E139" s="46"/>
      <c r="F139" s="45"/>
      <c r="G139" s="45"/>
    </row>
    <row r="140" spans="1:7" s="44" customFormat="1">
      <c r="A140" s="56"/>
      <c r="C140" s="46"/>
      <c r="D140" s="45"/>
      <c r="E140" s="46"/>
      <c r="F140" s="45"/>
      <c r="G140" s="45"/>
    </row>
    <row r="141" spans="1:7" s="44" customFormat="1">
      <c r="A141" s="56"/>
      <c r="C141" s="46"/>
      <c r="D141" s="45"/>
      <c r="E141" s="46"/>
      <c r="F141" s="45"/>
      <c r="G141" s="45"/>
    </row>
    <row r="142" spans="1:7" s="44" customFormat="1">
      <c r="A142" s="56"/>
      <c r="C142" s="46"/>
      <c r="D142" s="45"/>
      <c r="E142" s="46"/>
      <c r="F142" s="45"/>
      <c r="G142" s="45"/>
    </row>
  </sheetData>
  <mergeCells count="1">
    <mergeCell ref="D5:F5"/>
  </mergeCells>
  <pageMargins left="0.78740157480314965" right="0.70866141732283472" top="0.39370078740157483" bottom="0.19685039370078741" header="0.23622047244094491" footer="0.51181102362204722"/>
  <pageSetup paperSize="9" scale="85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E3A6E-314E-411E-9031-53381A1C17D6}">
  <sheetPr>
    <tabColor theme="6" tint="-0.249977111117893"/>
  </sheetPr>
  <dimension ref="A1:N142"/>
  <sheetViews>
    <sheetView view="pageBreakPreview" zoomScale="115" zoomScaleNormal="130" zoomScaleSheetLayoutView="115" workbookViewId="0">
      <selection activeCell="K60" sqref="K60"/>
    </sheetView>
  </sheetViews>
  <sheetFormatPr defaultColWidth="8.7109375" defaultRowHeight="21.75"/>
  <cols>
    <col min="1" max="1" width="58.85546875" style="88" customWidth="1"/>
    <col min="2" max="2" width="11.42578125" style="6" customWidth="1"/>
    <col min="3" max="3" width="1" style="7" customWidth="1"/>
    <col min="4" max="4" width="14.42578125" style="17" customWidth="1"/>
    <col min="5" max="5" width="0.7109375" style="7" customWidth="1"/>
    <col min="6" max="6" width="15.140625" style="17" customWidth="1"/>
    <col min="7" max="7" width="4.85546875" style="17" customWidth="1"/>
    <col min="8" max="16384" width="8.7109375" style="7"/>
  </cols>
  <sheetData>
    <row r="1" spans="1:7">
      <c r="A1" s="87" t="s">
        <v>54</v>
      </c>
      <c r="C1" s="6"/>
      <c r="F1" s="47" t="s">
        <v>3</v>
      </c>
      <c r="G1" s="10"/>
    </row>
    <row r="2" spans="1:7">
      <c r="A2" s="87" t="s">
        <v>55</v>
      </c>
      <c r="C2" s="6"/>
      <c r="F2" s="47" t="s">
        <v>6</v>
      </c>
      <c r="G2" s="10"/>
    </row>
    <row r="3" spans="1:7">
      <c r="A3" s="49" t="s">
        <v>150</v>
      </c>
    </row>
    <row r="4" spans="1:7" ht="7.35" customHeight="1"/>
    <row r="5" spans="1:7" ht="18" customHeight="1">
      <c r="D5" s="145" t="s">
        <v>2</v>
      </c>
      <c r="E5" s="145"/>
      <c r="F5" s="145"/>
      <c r="G5" s="10"/>
    </row>
    <row r="6" spans="1:7">
      <c r="B6" s="12" t="s">
        <v>5</v>
      </c>
      <c r="D6" s="52">
        <v>2569</v>
      </c>
      <c r="E6" s="89"/>
      <c r="F6" s="52">
        <v>2568</v>
      </c>
      <c r="G6" s="6"/>
    </row>
    <row r="7" spans="1:7" ht="7.9" customHeight="1">
      <c r="D7" s="54"/>
      <c r="E7" s="6"/>
      <c r="F7" s="55"/>
      <c r="G7" s="6"/>
    </row>
    <row r="8" spans="1:7">
      <c r="A8" s="87" t="s">
        <v>56</v>
      </c>
    </row>
    <row r="9" spans="1:7">
      <c r="A9" s="90" t="s">
        <v>57</v>
      </c>
      <c r="B9" s="6">
        <v>11</v>
      </c>
      <c r="D9" s="91">
        <v>120030</v>
      </c>
      <c r="E9" s="92"/>
      <c r="F9" s="93">
        <v>121094</v>
      </c>
      <c r="G9" s="93"/>
    </row>
    <row r="10" spans="1:7">
      <c r="A10" s="90" t="s">
        <v>58</v>
      </c>
      <c r="B10" s="6">
        <v>6.2</v>
      </c>
      <c r="D10" s="91">
        <v>3144</v>
      </c>
      <c r="E10" s="92"/>
      <c r="F10" s="93">
        <v>14421</v>
      </c>
      <c r="G10" s="93"/>
    </row>
    <row r="11" spans="1:7">
      <c r="A11" s="90" t="s">
        <v>59</v>
      </c>
      <c r="B11" s="6">
        <v>11</v>
      </c>
      <c r="D11" s="91">
        <v>4147</v>
      </c>
      <c r="E11" s="92"/>
      <c r="F11" s="93">
        <v>3829</v>
      </c>
      <c r="G11" s="93"/>
    </row>
    <row r="12" spans="1:7">
      <c r="A12" s="87" t="s">
        <v>60</v>
      </c>
      <c r="D12" s="94">
        <f>SUM(D9:D11)</f>
        <v>127321</v>
      </c>
      <c r="E12" s="92"/>
      <c r="F12" s="94">
        <f>SUM(F9:F11)</f>
        <v>139344</v>
      </c>
      <c r="G12" s="95"/>
    </row>
    <row r="13" spans="1:7" ht="5.65" customHeight="1">
      <c r="A13" s="90"/>
      <c r="D13" s="91"/>
      <c r="E13" s="92"/>
      <c r="F13" s="93"/>
      <c r="G13" s="93"/>
    </row>
    <row r="14" spans="1:7">
      <c r="A14" s="87" t="s">
        <v>61</v>
      </c>
      <c r="B14" s="6">
        <v>3</v>
      </c>
      <c r="D14" s="91"/>
      <c r="E14" s="92"/>
      <c r="F14" s="93"/>
      <c r="G14" s="93"/>
    </row>
    <row r="15" spans="1:7">
      <c r="A15" s="90" t="s">
        <v>62</v>
      </c>
      <c r="B15" s="7"/>
      <c r="D15" s="91"/>
      <c r="E15" s="96"/>
      <c r="F15" s="91"/>
      <c r="G15" s="93"/>
    </row>
    <row r="16" spans="1:7">
      <c r="A16" s="97" t="s">
        <v>63</v>
      </c>
      <c r="B16" s="7"/>
      <c r="D16" s="91">
        <v>53759</v>
      </c>
      <c r="E16" s="96"/>
      <c r="F16" s="91">
        <v>55297</v>
      </c>
      <c r="G16" s="93"/>
    </row>
    <row r="17" spans="1:14">
      <c r="A17" s="97" t="s">
        <v>64</v>
      </c>
      <c r="B17" s="7" t="s">
        <v>21</v>
      </c>
      <c r="D17" s="91">
        <v>695</v>
      </c>
      <c r="E17" s="96"/>
      <c r="F17" s="91">
        <v>4336</v>
      </c>
      <c r="G17" s="93"/>
    </row>
    <row r="18" spans="1:14">
      <c r="A18" s="90" t="s">
        <v>65</v>
      </c>
      <c r="D18" s="91">
        <v>56222</v>
      </c>
      <c r="E18" s="92"/>
      <c r="F18" s="93">
        <v>46898</v>
      </c>
      <c r="G18" s="93"/>
    </row>
    <row r="19" spans="1:14">
      <c r="A19" s="90" t="s">
        <v>66</v>
      </c>
      <c r="D19" s="91">
        <v>21504</v>
      </c>
      <c r="E19" s="92"/>
      <c r="F19" s="93">
        <v>32225</v>
      </c>
      <c r="G19" s="93"/>
    </row>
    <row r="20" spans="1:14">
      <c r="A20" s="87" t="s">
        <v>67</v>
      </c>
      <c r="D20" s="94">
        <f>SUM(D15:D19)</f>
        <v>132180</v>
      </c>
      <c r="E20" s="92"/>
      <c r="F20" s="98">
        <f>SUM(F15:F19)</f>
        <v>138756</v>
      </c>
      <c r="G20" s="95"/>
    </row>
    <row r="21" spans="1:14" ht="5.65" customHeight="1">
      <c r="A21" s="90"/>
      <c r="D21" s="91"/>
      <c r="E21" s="92"/>
      <c r="F21" s="93"/>
      <c r="G21" s="93"/>
      <c r="N21" s="7" t="s">
        <v>21</v>
      </c>
    </row>
    <row r="22" spans="1:14">
      <c r="A22" s="87" t="s">
        <v>68</v>
      </c>
      <c r="D22" s="66">
        <f>D12-D20</f>
        <v>-4859</v>
      </c>
      <c r="E22" s="92"/>
      <c r="F22" s="99">
        <f>F12-F20</f>
        <v>588</v>
      </c>
      <c r="G22" s="93"/>
    </row>
    <row r="23" spans="1:14">
      <c r="A23" s="90" t="s">
        <v>69</v>
      </c>
      <c r="D23" s="91">
        <v>218</v>
      </c>
      <c r="E23" s="92"/>
      <c r="F23" s="93">
        <v>341</v>
      </c>
      <c r="G23" s="93"/>
    </row>
    <row r="24" spans="1:14" ht="5.65" customHeight="1">
      <c r="A24" s="90"/>
      <c r="D24" s="91"/>
      <c r="E24" s="96"/>
      <c r="F24" s="93"/>
      <c r="G24" s="93"/>
    </row>
    <row r="25" spans="1:14">
      <c r="A25" s="87" t="s">
        <v>70</v>
      </c>
      <c r="D25" s="66">
        <f>D22-D23</f>
        <v>-5077</v>
      </c>
      <c r="E25" s="66">
        <f>+SUM(E12-E20)</f>
        <v>0</v>
      </c>
      <c r="F25" s="66">
        <f>F22-F23</f>
        <v>247</v>
      </c>
      <c r="G25" s="66"/>
    </row>
    <row r="26" spans="1:14">
      <c r="A26" s="90" t="s">
        <v>71</v>
      </c>
      <c r="D26" s="100">
        <v>-1660</v>
      </c>
      <c r="E26" s="96"/>
      <c r="F26" s="100">
        <v>-1001</v>
      </c>
      <c r="G26" s="101"/>
    </row>
    <row r="27" spans="1:14" ht="4.3499999999999996" customHeight="1">
      <c r="A27" s="90"/>
      <c r="D27" s="91"/>
      <c r="E27" s="96"/>
      <c r="F27" s="93"/>
      <c r="G27" s="93"/>
    </row>
    <row r="28" spans="1:14">
      <c r="A28" s="87" t="s">
        <v>72</v>
      </c>
      <c r="D28" s="69">
        <f>+D25-D26</f>
        <v>-3417</v>
      </c>
      <c r="E28" s="96"/>
      <c r="F28" s="69">
        <f>+F25-F26</f>
        <v>1248</v>
      </c>
      <c r="G28" s="66"/>
    </row>
    <row r="29" spans="1:14" ht="5.0999999999999996" customHeight="1">
      <c r="A29" s="90"/>
      <c r="D29" s="91"/>
      <c r="E29" s="96"/>
      <c r="F29" s="93"/>
      <c r="G29" s="93"/>
    </row>
    <row r="30" spans="1:14">
      <c r="A30" s="87" t="s">
        <v>73</v>
      </c>
      <c r="D30" s="91"/>
      <c r="E30" s="96"/>
      <c r="F30" s="93"/>
      <c r="G30" s="93"/>
    </row>
    <row r="31" spans="1:14">
      <c r="A31" s="87" t="s">
        <v>74</v>
      </c>
      <c r="D31" s="91"/>
      <c r="E31" s="96"/>
      <c r="F31" s="93"/>
      <c r="G31" s="93"/>
    </row>
    <row r="32" spans="1:14">
      <c r="A32" s="90" t="s">
        <v>75</v>
      </c>
      <c r="B32" s="55">
        <v>6.2</v>
      </c>
      <c r="D32" s="37">
        <v>238</v>
      </c>
      <c r="E32" s="96"/>
      <c r="F32" s="37">
        <v>18</v>
      </c>
      <c r="G32" s="37"/>
    </row>
    <row r="33" spans="1:7">
      <c r="A33" s="90" t="s">
        <v>76</v>
      </c>
      <c r="B33" s="7"/>
      <c r="D33" s="37"/>
      <c r="E33" s="96"/>
      <c r="F33" s="37"/>
      <c r="G33" s="37"/>
    </row>
    <row r="34" spans="1:7">
      <c r="A34" s="90" t="s">
        <v>77</v>
      </c>
      <c r="D34" s="37">
        <v>48</v>
      </c>
      <c r="E34" s="96"/>
      <c r="F34" s="37">
        <v>4</v>
      </c>
      <c r="G34" s="71"/>
    </row>
    <row r="35" spans="1:7">
      <c r="A35" s="102" t="s">
        <v>78</v>
      </c>
      <c r="D35" s="73">
        <f>D32-D34</f>
        <v>190</v>
      </c>
      <c r="E35" s="96"/>
      <c r="F35" s="73">
        <f>F32-F34</f>
        <v>14</v>
      </c>
      <c r="G35" s="66"/>
    </row>
    <row r="36" spans="1:7" ht="5.0999999999999996" customHeight="1">
      <c r="A36" s="102"/>
      <c r="D36" s="91"/>
      <c r="E36" s="96"/>
      <c r="F36" s="93"/>
      <c r="G36" s="93"/>
    </row>
    <row r="37" spans="1:7" ht="22.5" thickBot="1">
      <c r="A37" s="102" t="s">
        <v>79</v>
      </c>
      <c r="D37" s="103">
        <f>+D28+D35</f>
        <v>-3227</v>
      </c>
      <c r="E37" s="96"/>
      <c r="F37" s="104">
        <f>+F28+F35</f>
        <v>1262</v>
      </c>
      <c r="G37" s="105"/>
    </row>
    <row r="38" spans="1:7" ht="6" customHeight="1" thickTop="1">
      <c r="A38" s="102"/>
      <c r="D38" s="91"/>
      <c r="E38" s="96"/>
      <c r="F38" s="93"/>
      <c r="G38" s="93"/>
    </row>
    <row r="39" spans="1:7" ht="22.5" thickBot="1">
      <c r="A39" s="106" t="s">
        <v>161</v>
      </c>
      <c r="D39" s="107">
        <f>+D28/D40</f>
        <v>-0.28475</v>
      </c>
      <c r="E39" s="96"/>
      <c r="F39" s="108">
        <f>+F28/F40</f>
        <v>0.104</v>
      </c>
      <c r="G39" s="109"/>
    </row>
    <row r="40" spans="1:7" ht="26.65" customHeight="1" thickTop="1" thickBot="1">
      <c r="A40" s="106" t="s">
        <v>80</v>
      </c>
      <c r="D40" s="110">
        <v>12000</v>
      </c>
      <c r="E40" s="96"/>
      <c r="F40" s="110">
        <v>12000</v>
      </c>
      <c r="G40" s="95"/>
    </row>
    <row r="41" spans="1:7" ht="22.5" thickTop="1">
      <c r="A41" s="90"/>
    </row>
    <row r="42" spans="1:7">
      <c r="A42" s="90"/>
    </row>
    <row r="43" spans="1:7" s="6" customFormat="1">
      <c r="A43" s="90"/>
      <c r="C43" s="7"/>
      <c r="D43" s="17"/>
      <c r="E43" s="7"/>
      <c r="F43" s="17"/>
      <c r="G43" s="17"/>
    </row>
    <row r="44" spans="1:7" s="6" customFormat="1">
      <c r="A44" s="90"/>
      <c r="C44" s="7"/>
      <c r="D44" s="17"/>
      <c r="E44" s="7"/>
      <c r="F44" s="17"/>
      <c r="G44" s="17"/>
    </row>
    <row r="45" spans="1:7" s="6" customFormat="1">
      <c r="A45" s="90"/>
      <c r="C45" s="7"/>
      <c r="D45" s="17"/>
      <c r="E45" s="7"/>
      <c r="F45" s="17"/>
      <c r="G45" s="17"/>
    </row>
    <row r="46" spans="1:7" s="6" customFormat="1">
      <c r="A46" s="90"/>
      <c r="C46" s="7"/>
      <c r="D46" s="17"/>
      <c r="E46" s="7"/>
      <c r="F46" s="17"/>
      <c r="G46" s="17"/>
    </row>
    <row r="47" spans="1:7" s="6" customFormat="1">
      <c r="A47" s="90"/>
      <c r="C47" s="7"/>
      <c r="D47" s="17"/>
      <c r="E47" s="7"/>
      <c r="F47" s="17"/>
      <c r="G47" s="17"/>
    </row>
    <row r="48" spans="1:7" s="6" customFormat="1">
      <c r="A48" s="90"/>
      <c r="C48" s="7"/>
      <c r="D48" s="17"/>
      <c r="E48" s="7"/>
      <c r="F48" s="17"/>
      <c r="G48" s="17"/>
    </row>
    <row r="49" spans="1:7" s="6" customFormat="1">
      <c r="A49" s="90"/>
      <c r="C49" s="7"/>
      <c r="D49" s="17"/>
      <c r="E49" s="7"/>
      <c r="F49" s="17"/>
      <c r="G49" s="17"/>
    </row>
    <row r="50" spans="1:7" s="6" customFormat="1">
      <c r="A50" s="90"/>
      <c r="C50" s="7"/>
      <c r="D50" s="17"/>
      <c r="E50" s="7"/>
      <c r="F50" s="17"/>
      <c r="G50" s="17"/>
    </row>
    <row r="51" spans="1:7" s="6" customFormat="1">
      <c r="A51" s="90"/>
      <c r="C51" s="7"/>
      <c r="D51" s="17"/>
      <c r="E51" s="7"/>
      <c r="F51" s="17"/>
      <c r="G51" s="17"/>
    </row>
    <row r="52" spans="1:7" s="6" customFormat="1">
      <c r="A52" s="90"/>
      <c r="C52" s="7"/>
      <c r="D52" s="17"/>
      <c r="E52" s="7"/>
      <c r="F52" s="17"/>
      <c r="G52" s="17"/>
    </row>
    <row r="53" spans="1:7" s="6" customFormat="1">
      <c r="A53" s="90"/>
      <c r="C53" s="7"/>
      <c r="D53" s="17"/>
      <c r="E53" s="7"/>
      <c r="F53" s="17"/>
      <c r="G53" s="17"/>
    </row>
    <row r="54" spans="1:7" s="6" customFormat="1">
      <c r="A54" s="90"/>
      <c r="C54" s="7"/>
      <c r="D54" s="17"/>
      <c r="E54" s="7"/>
      <c r="F54" s="17"/>
      <c r="G54" s="17"/>
    </row>
    <row r="55" spans="1:7" s="6" customFormat="1">
      <c r="A55" s="90"/>
      <c r="C55" s="7"/>
      <c r="D55" s="17"/>
      <c r="E55" s="7"/>
      <c r="F55" s="17"/>
      <c r="G55" s="17"/>
    </row>
    <row r="56" spans="1:7" s="6" customFormat="1">
      <c r="A56" s="90"/>
      <c r="C56" s="7"/>
      <c r="D56" s="17"/>
      <c r="E56" s="7"/>
      <c r="F56" s="17"/>
      <c r="G56" s="17"/>
    </row>
    <row r="57" spans="1:7" s="6" customFormat="1">
      <c r="A57" s="90"/>
      <c r="C57" s="7"/>
      <c r="D57" s="17"/>
      <c r="E57" s="7"/>
      <c r="F57" s="17"/>
      <c r="G57" s="17"/>
    </row>
    <row r="58" spans="1:7" s="6" customFormat="1">
      <c r="A58" s="90"/>
      <c r="C58" s="7"/>
      <c r="D58" s="17"/>
      <c r="E58" s="7"/>
      <c r="F58" s="17"/>
      <c r="G58" s="17"/>
    </row>
    <row r="59" spans="1:7" s="6" customFormat="1">
      <c r="A59" s="90"/>
      <c r="C59" s="7"/>
      <c r="D59" s="17"/>
      <c r="E59" s="7"/>
      <c r="F59" s="17"/>
      <c r="G59" s="17"/>
    </row>
    <row r="60" spans="1:7" s="6" customFormat="1">
      <c r="A60" s="90"/>
      <c r="C60" s="7"/>
      <c r="D60" s="17"/>
      <c r="E60" s="7"/>
      <c r="F60" s="17"/>
      <c r="G60" s="17"/>
    </row>
    <row r="61" spans="1:7" s="6" customFormat="1">
      <c r="A61" s="90"/>
      <c r="C61" s="7"/>
      <c r="D61" s="17"/>
      <c r="E61" s="7"/>
      <c r="F61" s="17"/>
      <c r="G61" s="17"/>
    </row>
    <row r="62" spans="1:7" s="6" customFormat="1">
      <c r="A62" s="90"/>
      <c r="C62" s="7"/>
      <c r="D62" s="17"/>
      <c r="E62" s="7"/>
      <c r="F62" s="17"/>
      <c r="G62" s="17"/>
    </row>
    <row r="63" spans="1:7" s="6" customFormat="1">
      <c r="A63" s="90"/>
      <c r="C63" s="7"/>
      <c r="D63" s="17"/>
      <c r="E63" s="7"/>
      <c r="F63" s="17"/>
      <c r="G63" s="17"/>
    </row>
    <row r="64" spans="1:7" s="6" customFormat="1">
      <c r="A64" s="90"/>
      <c r="C64" s="7"/>
      <c r="D64" s="17"/>
      <c r="E64" s="7"/>
      <c r="F64" s="17"/>
      <c r="G64" s="17"/>
    </row>
    <row r="65" spans="1:7" s="6" customFormat="1">
      <c r="A65" s="90"/>
      <c r="C65" s="7"/>
      <c r="D65" s="17"/>
      <c r="E65" s="7"/>
      <c r="F65" s="17"/>
      <c r="G65" s="17"/>
    </row>
    <row r="66" spans="1:7" s="6" customFormat="1">
      <c r="A66" s="90"/>
      <c r="C66" s="7"/>
      <c r="D66" s="17"/>
      <c r="E66" s="7"/>
      <c r="F66" s="17"/>
      <c r="G66" s="17"/>
    </row>
    <row r="67" spans="1:7" s="6" customFormat="1">
      <c r="A67" s="90"/>
      <c r="C67" s="7"/>
      <c r="D67" s="17"/>
      <c r="E67" s="7"/>
      <c r="F67" s="17"/>
      <c r="G67" s="17"/>
    </row>
    <row r="68" spans="1:7" s="6" customFormat="1">
      <c r="A68" s="90"/>
      <c r="C68" s="7"/>
      <c r="D68" s="17"/>
      <c r="E68" s="7"/>
      <c r="F68" s="17"/>
      <c r="G68" s="17"/>
    </row>
    <row r="69" spans="1:7" s="6" customFormat="1">
      <c r="A69" s="90"/>
      <c r="C69" s="7"/>
      <c r="D69" s="17"/>
      <c r="E69" s="7"/>
      <c r="F69" s="17"/>
      <c r="G69" s="17"/>
    </row>
    <row r="70" spans="1:7" s="6" customFormat="1">
      <c r="A70" s="90"/>
      <c r="C70" s="7"/>
      <c r="D70" s="17"/>
      <c r="E70" s="7"/>
      <c r="F70" s="17"/>
      <c r="G70" s="17"/>
    </row>
    <row r="71" spans="1:7" s="6" customFormat="1">
      <c r="A71" s="90"/>
      <c r="C71" s="7"/>
      <c r="D71" s="17"/>
      <c r="E71" s="7"/>
      <c r="F71" s="17"/>
      <c r="G71" s="17"/>
    </row>
    <row r="72" spans="1:7" s="6" customFormat="1">
      <c r="A72" s="90"/>
      <c r="C72" s="7"/>
      <c r="D72" s="17"/>
      <c r="E72" s="7"/>
      <c r="F72" s="17"/>
      <c r="G72" s="17"/>
    </row>
    <row r="73" spans="1:7" s="6" customFormat="1">
      <c r="A73" s="90"/>
      <c r="C73" s="7"/>
      <c r="D73" s="17"/>
      <c r="E73" s="7"/>
      <c r="F73" s="17"/>
      <c r="G73" s="17"/>
    </row>
    <row r="74" spans="1:7" s="6" customFormat="1">
      <c r="A74" s="90"/>
      <c r="C74" s="7"/>
      <c r="D74" s="17"/>
      <c r="E74" s="7"/>
      <c r="F74" s="17"/>
      <c r="G74" s="17"/>
    </row>
    <row r="75" spans="1:7" s="6" customFormat="1">
      <c r="A75" s="90"/>
      <c r="C75" s="7"/>
      <c r="D75" s="17"/>
      <c r="E75" s="7"/>
      <c r="F75" s="17"/>
      <c r="G75" s="17"/>
    </row>
    <row r="76" spans="1:7" s="6" customFormat="1">
      <c r="A76" s="90"/>
      <c r="C76" s="7"/>
      <c r="D76" s="17"/>
      <c r="E76" s="7"/>
      <c r="F76" s="17"/>
      <c r="G76" s="17"/>
    </row>
    <row r="77" spans="1:7" s="6" customFormat="1">
      <c r="A77" s="90"/>
      <c r="C77" s="7"/>
      <c r="D77" s="17"/>
      <c r="E77" s="7"/>
      <c r="F77" s="17"/>
      <c r="G77" s="17"/>
    </row>
    <row r="78" spans="1:7" s="6" customFormat="1">
      <c r="A78" s="90"/>
      <c r="C78" s="7"/>
      <c r="D78" s="17"/>
      <c r="E78" s="7"/>
      <c r="F78" s="17"/>
      <c r="G78" s="17"/>
    </row>
    <row r="79" spans="1:7" s="6" customFormat="1">
      <c r="A79" s="90"/>
      <c r="C79" s="7"/>
      <c r="D79" s="17"/>
      <c r="E79" s="7"/>
      <c r="F79" s="17"/>
      <c r="G79" s="17"/>
    </row>
    <row r="80" spans="1:7" s="6" customFormat="1">
      <c r="A80" s="90"/>
      <c r="C80" s="7"/>
      <c r="D80" s="17"/>
      <c r="E80" s="7"/>
      <c r="F80" s="17"/>
      <c r="G80" s="17"/>
    </row>
    <row r="81" spans="1:7" s="6" customFormat="1">
      <c r="A81" s="90"/>
      <c r="C81" s="7"/>
      <c r="D81" s="17"/>
      <c r="E81" s="7"/>
      <c r="F81" s="17"/>
      <c r="G81" s="17"/>
    </row>
    <row r="82" spans="1:7" s="6" customFormat="1">
      <c r="A82" s="90"/>
      <c r="C82" s="7"/>
      <c r="D82" s="17"/>
      <c r="E82" s="7"/>
      <c r="F82" s="17"/>
      <c r="G82" s="17"/>
    </row>
    <row r="83" spans="1:7" s="6" customFormat="1">
      <c r="A83" s="90"/>
      <c r="C83" s="7"/>
      <c r="D83" s="17"/>
      <c r="E83" s="7"/>
      <c r="F83" s="17"/>
      <c r="G83" s="17"/>
    </row>
    <row r="84" spans="1:7" s="6" customFormat="1">
      <c r="A84" s="90"/>
      <c r="C84" s="7"/>
      <c r="D84" s="17"/>
      <c r="E84" s="7"/>
      <c r="F84" s="17"/>
      <c r="G84" s="17"/>
    </row>
    <row r="85" spans="1:7" s="6" customFormat="1">
      <c r="A85" s="90"/>
      <c r="C85" s="7"/>
      <c r="D85" s="17"/>
      <c r="E85" s="7"/>
      <c r="F85" s="17"/>
      <c r="G85" s="17"/>
    </row>
    <row r="86" spans="1:7" s="6" customFormat="1">
      <c r="A86" s="90"/>
      <c r="C86" s="7"/>
      <c r="D86" s="17"/>
      <c r="E86" s="7"/>
      <c r="F86" s="17"/>
      <c r="G86" s="17"/>
    </row>
    <row r="87" spans="1:7" s="6" customFormat="1">
      <c r="A87" s="90"/>
      <c r="C87" s="7"/>
      <c r="D87" s="17"/>
      <c r="E87" s="7"/>
      <c r="F87" s="17"/>
      <c r="G87" s="17"/>
    </row>
    <row r="88" spans="1:7" s="6" customFormat="1">
      <c r="A88" s="90"/>
      <c r="C88" s="7"/>
      <c r="D88" s="17"/>
      <c r="E88" s="7"/>
      <c r="F88" s="17"/>
      <c r="G88" s="17"/>
    </row>
    <row r="89" spans="1:7" s="6" customFormat="1">
      <c r="A89" s="90"/>
      <c r="C89" s="7"/>
      <c r="D89" s="17"/>
      <c r="E89" s="7"/>
      <c r="F89" s="17"/>
      <c r="G89" s="17"/>
    </row>
    <row r="90" spans="1:7" s="6" customFormat="1">
      <c r="A90" s="90"/>
      <c r="C90" s="7"/>
      <c r="D90" s="17"/>
      <c r="E90" s="7"/>
      <c r="F90" s="17"/>
      <c r="G90" s="17"/>
    </row>
    <row r="91" spans="1:7" s="6" customFormat="1">
      <c r="A91" s="90"/>
      <c r="C91" s="7"/>
      <c r="D91" s="17"/>
      <c r="E91" s="7"/>
      <c r="F91" s="17"/>
      <c r="G91" s="17"/>
    </row>
    <row r="92" spans="1:7" s="6" customFormat="1">
      <c r="A92" s="90"/>
      <c r="C92" s="7"/>
      <c r="D92" s="17"/>
      <c r="E92" s="7"/>
      <c r="F92" s="17"/>
      <c r="G92" s="17"/>
    </row>
    <row r="93" spans="1:7" s="6" customFormat="1">
      <c r="A93" s="90"/>
      <c r="C93" s="7"/>
      <c r="D93" s="17"/>
      <c r="E93" s="7"/>
      <c r="F93" s="17"/>
      <c r="G93" s="17"/>
    </row>
    <row r="94" spans="1:7" s="6" customFormat="1">
      <c r="A94" s="90"/>
      <c r="C94" s="7"/>
      <c r="D94" s="17"/>
      <c r="E94" s="7"/>
      <c r="F94" s="17"/>
      <c r="G94" s="17"/>
    </row>
    <row r="95" spans="1:7" s="6" customFormat="1">
      <c r="A95" s="90"/>
      <c r="C95" s="7"/>
      <c r="D95" s="17"/>
      <c r="E95" s="7"/>
      <c r="F95" s="17"/>
      <c r="G95" s="17"/>
    </row>
    <row r="96" spans="1:7" s="6" customFormat="1">
      <c r="A96" s="90"/>
      <c r="C96" s="7"/>
      <c r="D96" s="17"/>
      <c r="E96" s="7"/>
      <c r="F96" s="17"/>
      <c r="G96" s="17"/>
    </row>
    <row r="97" spans="1:7" s="6" customFormat="1">
      <c r="A97" s="90"/>
      <c r="C97" s="7"/>
      <c r="D97" s="17"/>
      <c r="E97" s="7"/>
      <c r="F97" s="17"/>
      <c r="G97" s="17"/>
    </row>
    <row r="98" spans="1:7" s="6" customFormat="1">
      <c r="A98" s="90"/>
      <c r="C98" s="7"/>
      <c r="D98" s="17"/>
      <c r="E98" s="7"/>
      <c r="F98" s="17"/>
      <c r="G98" s="17"/>
    </row>
    <row r="99" spans="1:7" s="6" customFormat="1">
      <c r="A99" s="90"/>
      <c r="C99" s="7"/>
      <c r="D99" s="17"/>
      <c r="E99" s="7"/>
      <c r="F99" s="17"/>
      <c r="G99" s="17"/>
    </row>
    <row r="100" spans="1:7" s="6" customFormat="1">
      <c r="A100" s="90"/>
      <c r="C100" s="7"/>
      <c r="D100" s="17"/>
      <c r="E100" s="7"/>
      <c r="F100" s="17"/>
      <c r="G100" s="17"/>
    </row>
    <row r="101" spans="1:7" s="6" customFormat="1">
      <c r="A101" s="90"/>
      <c r="C101" s="7"/>
      <c r="D101" s="17"/>
      <c r="E101" s="7"/>
      <c r="F101" s="17"/>
      <c r="G101" s="17"/>
    </row>
    <row r="102" spans="1:7" s="6" customFormat="1">
      <c r="A102" s="90"/>
      <c r="C102" s="7"/>
      <c r="D102" s="17"/>
      <c r="E102" s="7"/>
      <c r="F102" s="17"/>
      <c r="G102" s="17"/>
    </row>
    <row r="103" spans="1:7" s="6" customFormat="1">
      <c r="A103" s="90"/>
      <c r="C103" s="7"/>
      <c r="D103" s="17"/>
      <c r="E103" s="7"/>
      <c r="F103" s="17"/>
      <c r="G103" s="17"/>
    </row>
    <row r="104" spans="1:7" s="6" customFormat="1">
      <c r="A104" s="90"/>
      <c r="C104" s="7"/>
      <c r="D104" s="17"/>
      <c r="E104" s="7"/>
      <c r="F104" s="17"/>
      <c r="G104" s="17"/>
    </row>
    <row r="105" spans="1:7" s="6" customFormat="1">
      <c r="A105" s="90"/>
      <c r="C105" s="7"/>
      <c r="D105" s="17"/>
      <c r="E105" s="7"/>
      <c r="F105" s="17"/>
      <c r="G105" s="17"/>
    </row>
    <row r="106" spans="1:7" s="6" customFormat="1">
      <c r="A106" s="90"/>
      <c r="C106" s="7"/>
      <c r="D106" s="17"/>
      <c r="E106" s="7"/>
      <c r="F106" s="17"/>
      <c r="G106" s="17"/>
    </row>
    <row r="107" spans="1:7" s="6" customFormat="1">
      <c r="A107" s="90"/>
      <c r="C107" s="7"/>
      <c r="D107" s="17"/>
      <c r="E107" s="7"/>
      <c r="F107" s="17"/>
      <c r="G107" s="17"/>
    </row>
    <row r="108" spans="1:7" s="6" customFormat="1">
      <c r="A108" s="90"/>
      <c r="C108" s="7"/>
      <c r="D108" s="17"/>
      <c r="E108" s="7"/>
      <c r="F108" s="17"/>
      <c r="G108" s="17"/>
    </row>
    <row r="109" spans="1:7" s="6" customFormat="1">
      <c r="A109" s="90"/>
      <c r="C109" s="7"/>
      <c r="D109" s="17"/>
      <c r="E109" s="7"/>
      <c r="F109" s="17"/>
      <c r="G109" s="17"/>
    </row>
    <row r="110" spans="1:7" s="6" customFormat="1">
      <c r="A110" s="90"/>
      <c r="C110" s="7"/>
      <c r="D110" s="17"/>
      <c r="E110" s="7"/>
      <c r="F110" s="17"/>
      <c r="G110" s="17"/>
    </row>
    <row r="111" spans="1:7" s="6" customFormat="1">
      <c r="A111" s="90"/>
      <c r="C111" s="7"/>
      <c r="D111" s="17"/>
      <c r="E111" s="7"/>
      <c r="F111" s="17"/>
      <c r="G111" s="17"/>
    </row>
    <row r="112" spans="1:7" s="6" customFormat="1">
      <c r="A112" s="90"/>
      <c r="C112" s="7"/>
      <c r="D112" s="17"/>
      <c r="E112" s="7"/>
      <c r="F112" s="17"/>
      <c r="G112" s="17"/>
    </row>
    <row r="113" spans="1:7" s="6" customFormat="1">
      <c r="A113" s="90"/>
      <c r="C113" s="7"/>
      <c r="D113" s="17"/>
      <c r="E113" s="7"/>
      <c r="F113" s="17"/>
      <c r="G113" s="17"/>
    </row>
    <row r="114" spans="1:7" s="6" customFormat="1">
      <c r="A114" s="90"/>
      <c r="C114" s="7"/>
      <c r="D114" s="17"/>
      <c r="E114" s="7"/>
      <c r="F114" s="17"/>
      <c r="G114" s="17"/>
    </row>
    <row r="115" spans="1:7" s="6" customFormat="1">
      <c r="A115" s="90"/>
      <c r="C115" s="7"/>
      <c r="D115" s="17"/>
      <c r="E115" s="7"/>
      <c r="F115" s="17"/>
      <c r="G115" s="17"/>
    </row>
    <row r="116" spans="1:7" s="6" customFormat="1">
      <c r="A116" s="90"/>
      <c r="C116" s="7"/>
      <c r="D116" s="17"/>
      <c r="E116" s="7"/>
      <c r="F116" s="17"/>
      <c r="G116" s="17"/>
    </row>
    <row r="117" spans="1:7" s="6" customFormat="1">
      <c r="A117" s="90"/>
      <c r="C117" s="7"/>
      <c r="D117" s="17"/>
      <c r="E117" s="7"/>
      <c r="F117" s="17"/>
      <c r="G117" s="17"/>
    </row>
    <row r="118" spans="1:7" s="6" customFormat="1">
      <c r="A118" s="90"/>
      <c r="C118" s="7"/>
      <c r="D118" s="17"/>
      <c r="E118" s="7"/>
      <c r="F118" s="17"/>
      <c r="G118" s="17"/>
    </row>
    <row r="119" spans="1:7" s="6" customFormat="1">
      <c r="A119" s="90"/>
      <c r="C119" s="7"/>
      <c r="D119" s="17"/>
      <c r="E119" s="7"/>
      <c r="F119" s="17"/>
      <c r="G119" s="17"/>
    </row>
    <row r="120" spans="1:7" s="6" customFormat="1">
      <c r="A120" s="90"/>
      <c r="C120" s="7"/>
      <c r="D120" s="17"/>
      <c r="E120" s="7"/>
      <c r="F120" s="17"/>
      <c r="G120" s="17"/>
    </row>
    <row r="121" spans="1:7" s="6" customFormat="1">
      <c r="A121" s="90"/>
      <c r="C121" s="7"/>
      <c r="D121" s="17"/>
      <c r="E121" s="7"/>
      <c r="F121" s="17"/>
      <c r="G121" s="17"/>
    </row>
    <row r="122" spans="1:7" s="6" customFormat="1">
      <c r="A122" s="90"/>
      <c r="C122" s="7"/>
      <c r="D122" s="17"/>
      <c r="E122" s="7"/>
      <c r="F122" s="17"/>
      <c r="G122" s="17"/>
    </row>
    <row r="123" spans="1:7" s="6" customFormat="1">
      <c r="A123" s="90"/>
      <c r="C123" s="7"/>
      <c r="D123" s="17"/>
      <c r="E123" s="7"/>
      <c r="F123" s="17"/>
      <c r="G123" s="17"/>
    </row>
    <row r="124" spans="1:7" s="6" customFormat="1">
      <c r="A124" s="90"/>
      <c r="C124" s="7"/>
      <c r="D124" s="17"/>
      <c r="E124" s="7"/>
      <c r="F124" s="17"/>
      <c r="G124" s="17"/>
    </row>
    <row r="125" spans="1:7" s="6" customFormat="1">
      <c r="A125" s="90"/>
      <c r="C125" s="7"/>
      <c r="D125" s="17"/>
      <c r="E125" s="7"/>
      <c r="F125" s="17"/>
      <c r="G125" s="17"/>
    </row>
    <row r="126" spans="1:7" s="6" customFormat="1">
      <c r="A126" s="90"/>
      <c r="C126" s="7"/>
      <c r="D126" s="17"/>
      <c r="E126" s="7"/>
      <c r="F126" s="17"/>
      <c r="G126" s="17"/>
    </row>
    <row r="127" spans="1:7" s="6" customFormat="1">
      <c r="A127" s="90"/>
      <c r="C127" s="7"/>
      <c r="D127" s="17"/>
      <c r="E127" s="7"/>
      <c r="F127" s="17"/>
      <c r="G127" s="17"/>
    </row>
    <row r="128" spans="1:7" s="6" customFormat="1">
      <c r="A128" s="90"/>
      <c r="C128" s="7"/>
      <c r="D128" s="17"/>
      <c r="E128" s="7"/>
      <c r="F128" s="17"/>
      <c r="G128" s="17"/>
    </row>
    <row r="129" spans="1:7" s="6" customFormat="1">
      <c r="A129" s="90"/>
      <c r="C129" s="7"/>
      <c r="D129" s="17"/>
      <c r="E129" s="7"/>
      <c r="F129" s="17"/>
      <c r="G129" s="17"/>
    </row>
    <row r="130" spans="1:7" s="6" customFormat="1">
      <c r="A130" s="90"/>
      <c r="C130" s="7"/>
      <c r="D130" s="17"/>
      <c r="E130" s="7"/>
      <c r="F130" s="17"/>
      <c r="G130" s="17"/>
    </row>
    <row r="131" spans="1:7" s="6" customFormat="1">
      <c r="A131" s="90"/>
      <c r="C131" s="7"/>
      <c r="D131" s="17"/>
      <c r="E131" s="7"/>
      <c r="F131" s="17"/>
      <c r="G131" s="17"/>
    </row>
    <row r="132" spans="1:7" s="6" customFormat="1">
      <c r="A132" s="90"/>
      <c r="C132" s="7"/>
      <c r="D132" s="17"/>
      <c r="E132" s="7"/>
      <c r="F132" s="17"/>
      <c r="G132" s="17"/>
    </row>
    <row r="133" spans="1:7" s="6" customFormat="1">
      <c r="A133" s="90"/>
      <c r="C133" s="7"/>
      <c r="D133" s="17"/>
      <c r="E133" s="7"/>
      <c r="F133" s="17"/>
      <c r="G133" s="17"/>
    </row>
    <row r="134" spans="1:7" s="6" customFormat="1">
      <c r="A134" s="90"/>
      <c r="C134" s="7"/>
      <c r="D134" s="17"/>
      <c r="E134" s="7"/>
      <c r="F134" s="17"/>
      <c r="G134" s="17"/>
    </row>
    <row r="135" spans="1:7" s="6" customFormat="1">
      <c r="A135" s="90"/>
      <c r="C135" s="7"/>
      <c r="D135" s="17"/>
      <c r="E135" s="7"/>
      <c r="F135" s="17"/>
      <c r="G135" s="17"/>
    </row>
    <row r="136" spans="1:7" s="6" customFormat="1">
      <c r="A136" s="90"/>
      <c r="C136" s="7"/>
      <c r="D136" s="17"/>
      <c r="E136" s="7"/>
      <c r="F136" s="17"/>
      <c r="G136" s="17"/>
    </row>
    <row r="137" spans="1:7" s="6" customFormat="1">
      <c r="A137" s="90"/>
      <c r="C137" s="7"/>
      <c r="D137" s="17"/>
      <c r="E137" s="7"/>
      <c r="F137" s="17"/>
      <c r="G137" s="17"/>
    </row>
    <row r="138" spans="1:7" s="6" customFormat="1">
      <c r="A138" s="90"/>
      <c r="C138" s="7"/>
      <c r="D138" s="17"/>
      <c r="E138" s="7"/>
      <c r="F138" s="17"/>
      <c r="G138" s="17"/>
    </row>
    <row r="139" spans="1:7" s="6" customFormat="1">
      <c r="A139" s="90"/>
      <c r="C139" s="7"/>
      <c r="D139" s="17"/>
      <c r="E139" s="7"/>
      <c r="F139" s="17"/>
      <c r="G139" s="17"/>
    </row>
    <row r="140" spans="1:7" s="6" customFormat="1">
      <c r="A140" s="90"/>
      <c r="C140" s="7"/>
      <c r="D140" s="17"/>
      <c r="E140" s="7"/>
      <c r="F140" s="17"/>
      <c r="G140" s="17"/>
    </row>
    <row r="141" spans="1:7" s="6" customFormat="1">
      <c r="A141" s="90"/>
      <c r="C141" s="7"/>
      <c r="D141" s="17"/>
      <c r="E141" s="7"/>
      <c r="F141" s="17"/>
      <c r="G141" s="17"/>
    </row>
    <row r="142" spans="1:7" s="6" customFormat="1">
      <c r="A142" s="90"/>
      <c r="C142" s="7"/>
      <c r="D142" s="17"/>
      <c r="E142" s="7"/>
      <c r="F142" s="17"/>
      <c r="G142" s="17"/>
    </row>
  </sheetData>
  <mergeCells count="1">
    <mergeCell ref="D5:F5"/>
  </mergeCells>
  <pageMargins left="0.78740157480314965" right="0.70866141732283472" top="0.39370078740157483" bottom="0.19685039370078741" header="0.23622047244094491" footer="0.51181102362204722"/>
  <pageSetup paperSize="9" scale="85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398CE-135D-4801-A05A-F3B31FC70775}">
  <sheetPr>
    <tabColor theme="6" tint="-0.249977111117893"/>
  </sheetPr>
  <dimension ref="A1:N29"/>
  <sheetViews>
    <sheetView view="pageBreakPreview" zoomScale="85" zoomScaleNormal="100" zoomScaleSheetLayoutView="85" workbookViewId="0">
      <selection activeCell="K18" sqref="K18"/>
    </sheetView>
  </sheetViews>
  <sheetFormatPr defaultColWidth="8.85546875" defaultRowHeight="21.75"/>
  <cols>
    <col min="1" max="1" width="33.7109375" style="7" customWidth="1"/>
    <col min="2" max="2" width="1.42578125" style="7" customWidth="1"/>
    <col min="3" max="3" width="15.42578125" style="17" customWidth="1"/>
    <col min="4" max="4" width="1.5703125" style="17" customWidth="1"/>
    <col min="5" max="5" width="14.28515625" style="17" customWidth="1"/>
    <col min="6" max="6" width="1.42578125" style="17" customWidth="1"/>
    <col min="7" max="7" width="13.5703125" style="17" customWidth="1"/>
    <col min="8" max="8" width="1.42578125" style="17" customWidth="1"/>
    <col min="9" max="9" width="14.28515625" style="17" customWidth="1"/>
    <col min="10" max="10" width="1.5703125" style="17" customWidth="1"/>
    <col min="11" max="11" width="16.140625" style="17" customWidth="1"/>
    <col min="12" max="12" width="1.5703125" style="17" customWidth="1"/>
    <col min="13" max="13" width="15.140625" style="10" customWidth="1"/>
    <col min="14" max="16384" width="8.85546875" style="7"/>
  </cols>
  <sheetData>
    <row r="1" spans="1:13">
      <c r="A1" s="87" t="s">
        <v>54</v>
      </c>
      <c r="M1" s="47" t="s">
        <v>3</v>
      </c>
    </row>
    <row r="2" spans="1:13">
      <c r="A2" s="87" t="s">
        <v>81</v>
      </c>
      <c r="M2" s="47" t="s">
        <v>6</v>
      </c>
    </row>
    <row r="3" spans="1:13">
      <c r="A3" s="49" t="str">
        <f>'PL ( 6M)'!A3</f>
        <v>สำหรับงวดหกเดือนสิ้นสุดวันที่ 30 มิถุนายน 2569</v>
      </c>
    </row>
    <row r="4" spans="1:13" ht="11.65" customHeight="1"/>
    <row r="5" spans="1:13" ht="17.649999999999999" customHeight="1">
      <c r="C5" s="111"/>
      <c r="D5" s="111"/>
      <c r="E5" s="111"/>
      <c r="F5" s="111"/>
      <c r="G5" s="111"/>
      <c r="H5" s="111"/>
      <c r="I5" s="111"/>
      <c r="J5" s="111"/>
      <c r="K5" s="145" t="s">
        <v>2</v>
      </c>
      <c r="L5" s="145"/>
      <c r="M5" s="145"/>
    </row>
    <row r="6" spans="1:13">
      <c r="K6" s="6" t="s">
        <v>82</v>
      </c>
    </row>
    <row r="7" spans="1:13">
      <c r="G7" s="147" t="s">
        <v>48</v>
      </c>
      <c r="H7" s="147"/>
      <c r="I7" s="147"/>
      <c r="K7" s="12" t="s">
        <v>41</v>
      </c>
    </row>
    <row r="8" spans="1:13">
      <c r="C8" s="6" t="s">
        <v>83</v>
      </c>
      <c r="E8" s="6" t="s">
        <v>84</v>
      </c>
      <c r="G8" s="6" t="s">
        <v>85</v>
      </c>
      <c r="K8" s="6" t="s">
        <v>86</v>
      </c>
      <c r="M8" s="112" t="s">
        <v>87</v>
      </c>
    </row>
    <row r="9" spans="1:13">
      <c r="B9" s="55"/>
      <c r="C9" s="12" t="s">
        <v>88</v>
      </c>
      <c r="E9" s="12" t="s">
        <v>89</v>
      </c>
      <c r="G9" s="12" t="s">
        <v>90</v>
      </c>
      <c r="I9" s="12" t="s">
        <v>50</v>
      </c>
      <c r="K9" s="12" t="s">
        <v>91</v>
      </c>
      <c r="M9" s="113" t="s">
        <v>92</v>
      </c>
    </row>
    <row r="10" spans="1:13" ht="9.6" customHeight="1"/>
    <row r="11" spans="1:13">
      <c r="A11" s="87" t="s">
        <v>151</v>
      </c>
      <c r="C11" s="3">
        <v>120000</v>
      </c>
      <c r="D11" s="114"/>
      <c r="E11" s="3">
        <v>279256</v>
      </c>
      <c r="F11" s="114"/>
      <c r="G11" s="3">
        <v>9969</v>
      </c>
      <c r="H11" s="114"/>
      <c r="I11" s="3">
        <v>33785</v>
      </c>
      <c r="J11" s="115"/>
      <c r="K11" s="3">
        <v>66940</v>
      </c>
      <c r="L11" s="114"/>
      <c r="M11" s="3">
        <f t="shared" ref="M11:M25" si="0">SUM(C11:L11)</f>
        <v>509950</v>
      </c>
    </row>
    <row r="12" spans="1:13">
      <c r="A12" s="116" t="s">
        <v>94</v>
      </c>
      <c r="C12" s="117"/>
      <c r="D12" s="117"/>
      <c r="E12" s="117"/>
      <c r="F12" s="117"/>
      <c r="G12" s="117"/>
      <c r="H12" s="117"/>
      <c r="I12" s="117"/>
      <c r="J12" s="118"/>
      <c r="K12" s="117"/>
      <c r="L12" s="117"/>
      <c r="M12" s="117"/>
    </row>
    <row r="13" spans="1:13">
      <c r="A13" s="116" t="s">
        <v>95</v>
      </c>
      <c r="C13" s="1">
        <v>0</v>
      </c>
      <c r="D13" s="91"/>
      <c r="E13" s="1">
        <v>0</v>
      </c>
      <c r="F13" s="91"/>
      <c r="G13" s="1">
        <v>0</v>
      </c>
      <c r="H13" s="91"/>
      <c r="I13" s="1">
        <f>'PL ( 6M)'!D28</f>
        <v>-3417</v>
      </c>
      <c r="J13" s="91"/>
      <c r="K13" s="1">
        <v>0</v>
      </c>
      <c r="L13" s="91"/>
      <c r="M13" s="1">
        <f t="shared" si="0"/>
        <v>-3417</v>
      </c>
    </row>
    <row r="14" spans="1:13">
      <c r="A14" s="116" t="s">
        <v>96</v>
      </c>
      <c r="C14" s="1">
        <v>0</v>
      </c>
      <c r="D14" s="91"/>
      <c r="E14" s="1">
        <v>0</v>
      </c>
      <c r="F14" s="91"/>
      <c r="G14" s="1">
        <v>0</v>
      </c>
      <c r="H14" s="91"/>
      <c r="I14" s="1">
        <v>-18000</v>
      </c>
      <c r="J14" s="91"/>
      <c r="K14" s="1">
        <v>0</v>
      </c>
      <c r="L14" s="91"/>
      <c r="M14" s="1">
        <f t="shared" si="0"/>
        <v>-18000</v>
      </c>
    </row>
    <row r="15" spans="1:13">
      <c r="A15" s="116" t="s">
        <v>97</v>
      </c>
      <c r="C15" s="1">
        <v>0</v>
      </c>
      <c r="D15" s="91"/>
      <c r="E15" s="1">
        <v>0</v>
      </c>
      <c r="F15" s="91"/>
      <c r="G15" s="1">
        <v>0</v>
      </c>
      <c r="H15" s="91"/>
      <c r="I15" s="1">
        <f>-G15</f>
        <v>0</v>
      </c>
      <c r="J15" s="91"/>
      <c r="K15" s="1">
        <f>+'PL ( 6M)'!D35</f>
        <v>190</v>
      </c>
      <c r="L15" s="91"/>
      <c r="M15" s="1">
        <f t="shared" si="0"/>
        <v>190</v>
      </c>
    </row>
    <row r="16" spans="1:13">
      <c r="A16" s="116" t="s">
        <v>98</v>
      </c>
      <c r="C16" s="2">
        <f>SUM(C13:C15)</f>
        <v>0</v>
      </c>
      <c r="D16" s="117"/>
      <c r="E16" s="2">
        <f>SUM(E13:E15)</f>
        <v>0</v>
      </c>
      <c r="F16" s="117"/>
      <c r="G16" s="2">
        <f>SUM(G13:G15)</f>
        <v>0</v>
      </c>
      <c r="H16" s="117"/>
      <c r="I16" s="2">
        <f>SUM(I13:I15)</f>
        <v>-21417</v>
      </c>
      <c r="J16" s="118"/>
      <c r="K16" s="2">
        <f>SUM(K13:K15)</f>
        <v>190</v>
      </c>
      <c r="L16" s="117"/>
      <c r="M16" s="2">
        <f t="shared" si="0"/>
        <v>-21227</v>
      </c>
    </row>
    <row r="17" spans="1:14" ht="22.5" thickBot="1">
      <c r="A17" s="49" t="s">
        <v>152</v>
      </c>
      <c r="C17" s="4">
        <f>SUM(C11,C16)</f>
        <v>120000</v>
      </c>
      <c r="D17" s="118"/>
      <c r="E17" s="4">
        <f>SUM(E11,E16)</f>
        <v>279256</v>
      </c>
      <c r="F17" s="118"/>
      <c r="G17" s="4">
        <f>SUM(G11,G16)</f>
        <v>9969</v>
      </c>
      <c r="H17" s="118"/>
      <c r="I17" s="4">
        <f>SUM(I11,I16)</f>
        <v>12368</v>
      </c>
      <c r="J17" s="118"/>
      <c r="K17" s="4">
        <f>SUM(K11,K16)</f>
        <v>67130</v>
      </c>
      <c r="L17" s="118"/>
      <c r="M17" s="4">
        <f t="shared" si="0"/>
        <v>488723</v>
      </c>
    </row>
    <row r="18" spans="1:14" ht="22.5" thickTop="1">
      <c r="A18" s="90"/>
      <c r="C18" s="93"/>
      <c r="D18" s="93"/>
      <c r="E18" s="93"/>
      <c r="F18" s="93"/>
      <c r="G18" s="93"/>
      <c r="H18" s="93"/>
      <c r="I18" s="91"/>
      <c r="J18" s="91"/>
      <c r="K18" s="91"/>
      <c r="L18" s="93"/>
      <c r="M18" s="119"/>
    </row>
    <row r="19" spans="1:14">
      <c r="A19" s="87" t="s">
        <v>93</v>
      </c>
      <c r="C19" s="3">
        <v>120000</v>
      </c>
      <c r="D19" s="114"/>
      <c r="E19" s="3">
        <v>279256</v>
      </c>
      <c r="F19" s="114"/>
      <c r="G19" s="3">
        <v>8060</v>
      </c>
      <c r="H19" s="114"/>
      <c r="I19" s="3">
        <v>2859</v>
      </c>
      <c r="J19" s="115"/>
      <c r="K19" s="3">
        <v>77138</v>
      </c>
      <c r="L19" s="114"/>
      <c r="M19" s="3">
        <f t="shared" si="0"/>
        <v>487313</v>
      </c>
    </row>
    <row r="20" spans="1:14">
      <c r="A20" s="116" t="s">
        <v>94</v>
      </c>
      <c r="C20" s="117"/>
      <c r="D20" s="93"/>
      <c r="E20" s="117"/>
      <c r="F20" s="93"/>
      <c r="G20" s="117"/>
      <c r="H20" s="93"/>
      <c r="I20" s="117"/>
      <c r="J20" s="91"/>
      <c r="K20" s="117"/>
      <c r="L20" s="93"/>
      <c r="M20" s="117"/>
    </row>
    <row r="21" spans="1:14">
      <c r="A21" s="116" t="s">
        <v>95</v>
      </c>
      <c r="C21" s="1">
        <v>0</v>
      </c>
      <c r="D21" s="91"/>
      <c r="E21" s="1">
        <v>0</v>
      </c>
      <c r="F21" s="91"/>
      <c r="G21" s="1">
        <v>0</v>
      </c>
      <c r="H21" s="91"/>
      <c r="I21" s="1">
        <v>1248</v>
      </c>
      <c r="J21" s="91"/>
      <c r="K21" s="1">
        <v>0</v>
      </c>
      <c r="L21" s="91"/>
      <c r="M21" s="1">
        <f t="shared" si="0"/>
        <v>1248</v>
      </c>
    </row>
    <row r="22" spans="1:14">
      <c r="A22" s="116" t="s">
        <v>96</v>
      </c>
      <c r="C22" s="1">
        <v>0</v>
      </c>
      <c r="D22" s="91"/>
      <c r="E22" s="1">
        <v>0</v>
      </c>
      <c r="F22" s="91"/>
      <c r="G22" s="1">
        <v>0</v>
      </c>
      <c r="H22" s="91"/>
      <c r="I22" s="1">
        <v>-2400</v>
      </c>
      <c r="J22" s="91"/>
      <c r="K22" s="1">
        <v>0</v>
      </c>
      <c r="L22" s="91"/>
      <c r="M22" s="1">
        <f t="shared" si="0"/>
        <v>-2400</v>
      </c>
    </row>
    <row r="23" spans="1:14">
      <c r="A23" s="116" t="s">
        <v>97</v>
      </c>
      <c r="C23" s="1">
        <v>0</v>
      </c>
      <c r="D23" s="91"/>
      <c r="E23" s="1">
        <v>0</v>
      </c>
      <c r="F23" s="91"/>
      <c r="G23" s="1">
        <v>143</v>
      </c>
      <c r="H23" s="91"/>
      <c r="I23" s="1">
        <v>-143</v>
      </c>
      <c r="J23" s="91"/>
      <c r="K23" s="1">
        <v>14</v>
      </c>
      <c r="L23" s="91"/>
      <c r="M23" s="1">
        <f t="shared" si="0"/>
        <v>14</v>
      </c>
    </row>
    <row r="24" spans="1:14">
      <c r="A24" s="116" t="s">
        <v>98</v>
      </c>
      <c r="C24" s="2">
        <f>SUM(C21:C23)</f>
        <v>0</v>
      </c>
      <c r="D24" s="93"/>
      <c r="E24" s="2">
        <f>SUM(E21:E23)</f>
        <v>0</v>
      </c>
      <c r="F24" s="93"/>
      <c r="G24" s="2">
        <f>SUM(G21:G23)</f>
        <v>143</v>
      </c>
      <c r="H24" s="93"/>
      <c r="I24" s="2">
        <f>SUM(I21:I23)</f>
        <v>-1295</v>
      </c>
      <c r="J24" s="91"/>
      <c r="K24" s="2">
        <f>SUM(K21:K23)</f>
        <v>14</v>
      </c>
      <c r="L24" s="93"/>
      <c r="M24" s="2">
        <f t="shared" si="0"/>
        <v>-1138</v>
      </c>
      <c r="N24" s="120"/>
    </row>
    <row r="25" spans="1:14" ht="22.5" thickBot="1">
      <c r="A25" s="49" t="s">
        <v>99</v>
      </c>
      <c r="C25" s="4">
        <f>SUM(C19,C24,)</f>
        <v>120000</v>
      </c>
      <c r="D25" s="91"/>
      <c r="E25" s="4">
        <f>SUM(E19,E24,)</f>
        <v>279256</v>
      </c>
      <c r="F25" s="91"/>
      <c r="G25" s="4">
        <f>SUM(G19,G24,)</f>
        <v>8203</v>
      </c>
      <c r="H25" s="91"/>
      <c r="I25" s="4">
        <f>SUM(I19,I24,)</f>
        <v>1564</v>
      </c>
      <c r="J25" s="91"/>
      <c r="K25" s="4">
        <f>SUM(K19,K24,)</f>
        <v>77152</v>
      </c>
      <c r="L25" s="91"/>
      <c r="M25" s="4">
        <f t="shared" si="0"/>
        <v>486175</v>
      </c>
      <c r="N25" s="29"/>
    </row>
    <row r="26" spans="1:14" ht="22.5" thickTop="1">
      <c r="A26" s="90"/>
    </row>
    <row r="27" spans="1:14">
      <c r="A27" s="90"/>
    </row>
    <row r="28" spans="1:14" ht="9" customHeight="1">
      <c r="A28" s="90"/>
    </row>
    <row r="29" spans="1:14">
      <c r="A29" s="88"/>
      <c r="C29" s="1">
        <f>C17-BS!E54</f>
        <v>0</v>
      </c>
      <c r="D29" s="1"/>
      <c r="E29" s="1">
        <f>E17-BS!E55</f>
        <v>0</v>
      </c>
      <c r="F29" s="1"/>
      <c r="G29" s="1">
        <f>G17-BS!E57</f>
        <v>0</v>
      </c>
      <c r="H29" s="1"/>
      <c r="I29" s="1">
        <f>I17-BS!E58</f>
        <v>0</v>
      </c>
      <c r="J29" s="1"/>
      <c r="K29" s="1">
        <f>K17-BS!E59</f>
        <v>0</v>
      </c>
      <c r="L29" s="1"/>
      <c r="M29" s="1">
        <f>M17-BS!E60</f>
        <v>0</v>
      </c>
    </row>
  </sheetData>
  <mergeCells count="2">
    <mergeCell ref="K5:M5"/>
    <mergeCell ref="G7:I7"/>
  </mergeCells>
  <pageMargins left="0.78740157480314965" right="0.70866141732283472" top="0.39370078740157483" bottom="0.19685039370078741" header="0.23622047244094491" footer="0.51181102362204722"/>
  <pageSetup paperSize="9" scale="99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02B37-5960-425F-8433-518F34F50275}">
  <sheetPr>
    <tabColor theme="6" tint="-0.249977111117893"/>
  </sheetPr>
  <dimension ref="A1:F81"/>
  <sheetViews>
    <sheetView view="pageBreakPreview" zoomScale="130" zoomScaleNormal="115" zoomScaleSheetLayoutView="130" workbookViewId="0">
      <selection activeCell="H19" sqref="H19"/>
    </sheetView>
  </sheetViews>
  <sheetFormatPr defaultColWidth="8.7109375" defaultRowHeight="21.75"/>
  <cols>
    <col min="1" max="1" width="62.28515625" style="7" customWidth="1"/>
    <col min="2" max="2" width="4.7109375" style="7" customWidth="1"/>
    <col min="3" max="3" width="15.7109375" style="90" customWidth="1"/>
    <col min="4" max="4" width="1.42578125" style="7" customWidth="1"/>
    <col min="5" max="5" width="15.7109375" style="7" customWidth="1"/>
    <col min="6" max="6" width="3.7109375" style="7" customWidth="1"/>
    <col min="7" max="16384" width="8.7109375" style="7"/>
  </cols>
  <sheetData>
    <row r="1" spans="1:6">
      <c r="A1" s="87" t="s">
        <v>0</v>
      </c>
      <c r="E1" s="47" t="s">
        <v>3</v>
      </c>
      <c r="F1" s="47"/>
    </row>
    <row r="2" spans="1:6">
      <c r="A2" s="87" t="s">
        <v>100</v>
      </c>
      <c r="E2" s="47" t="s">
        <v>6</v>
      </c>
      <c r="F2" s="47"/>
    </row>
    <row r="3" spans="1:6">
      <c r="A3" s="49" t="str">
        <f>SH!A3</f>
        <v>สำหรับงวดหกเดือนสิ้นสุดวันที่ 30 มิถุนายน 2569</v>
      </c>
    </row>
    <row r="4" spans="1:6" ht="21.6" customHeight="1"/>
    <row r="5" spans="1:6">
      <c r="A5" s="90"/>
      <c r="E5" s="10" t="s">
        <v>2</v>
      </c>
      <c r="F5" s="10"/>
    </row>
    <row r="6" spans="1:6">
      <c r="A6" s="90"/>
      <c r="B6" s="17"/>
      <c r="C6" s="121">
        <v>2569</v>
      </c>
      <c r="D6" s="122"/>
      <c r="E6" s="121">
        <v>2568</v>
      </c>
      <c r="F6" s="6"/>
    </row>
    <row r="7" spans="1:6">
      <c r="A7" s="87" t="s">
        <v>101</v>
      </c>
    </row>
    <row r="8" spans="1:6">
      <c r="A8" s="90" t="s">
        <v>70</v>
      </c>
      <c r="B8" s="96"/>
      <c r="C8" s="123">
        <f>+'PL ( 6M)'!D25</f>
        <v>-5077</v>
      </c>
      <c r="D8" s="96"/>
      <c r="E8" s="123">
        <f>+'PL ( 6M)'!F25</f>
        <v>247</v>
      </c>
      <c r="F8" s="123"/>
    </row>
    <row r="9" spans="1:6">
      <c r="A9" s="90" t="s">
        <v>102</v>
      </c>
      <c r="B9" s="96"/>
      <c r="C9" s="124"/>
      <c r="D9" s="96"/>
      <c r="E9" s="124"/>
      <c r="F9" s="124"/>
    </row>
    <row r="10" spans="1:6">
      <c r="A10" s="90" t="s">
        <v>103</v>
      </c>
      <c r="B10" s="96"/>
      <c r="C10" s="123">
        <v>-4077</v>
      </c>
      <c r="D10" s="96"/>
      <c r="E10" s="123">
        <v>-23338</v>
      </c>
      <c r="F10" s="123"/>
    </row>
    <row r="11" spans="1:6">
      <c r="A11" s="90" t="s">
        <v>104</v>
      </c>
      <c r="B11" s="96"/>
      <c r="C11" s="123">
        <v>-1714</v>
      </c>
      <c r="D11" s="96"/>
      <c r="E11" s="123">
        <v>309</v>
      </c>
      <c r="F11" s="123"/>
    </row>
    <row r="12" spans="1:6">
      <c r="A12" s="90" t="s">
        <v>105</v>
      </c>
      <c r="B12" s="96"/>
      <c r="C12" s="123">
        <v>-2381</v>
      </c>
      <c r="D12" s="96"/>
      <c r="E12" s="123">
        <v>-1904</v>
      </c>
      <c r="F12" s="123"/>
    </row>
    <row r="13" spans="1:6">
      <c r="A13" s="90" t="s">
        <v>106</v>
      </c>
      <c r="B13" s="96"/>
      <c r="C13" s="123">
        <v>-75</v>
      </c>
      <c r="D13" s="96"/>
      <c r="E13" s="1">
        <v>0</v>
      </c>
      <c r="F13" s="123"/>
    </row>
    <row r="14" spans="1:6">
      <c r="A14" s="90" t="s">
        <v>107</v>
      </c>
      <c r="B14" s="96"/>
      <c r="C14" s="123">
        <v>-672</v>
      </c>
      <c r="D14" s="96"/>
      <c r="E14" s="123">
        <v>5033</v>
      </c>
      <c r="F14" s="123"/>
    </row>
    <row r="15" spans="1:6">
      <c r="A15" s="90" t="s">
        <v>108</v>
      </c>
      <c r="B15" s="96"/>
      <c r="C15" s="123">
        <v>8445</v>
      </c>
      <c r="D15" s="96"/>
      <c r="E15" s="123">
        <v>9349</v>
      </c>
      <c r="F15" s="123"/>
    </row>
    <row r="16" spans="1:6">
      <c r="A16" s="90" t="s">
        <v>109</v>
      </c>
      <c r="B16" s="96"/>
      <c r="C16" s="123">
        <v>2419</v>
      </c>
      <c r="D16" s="96"/>
      <c r="E16" s="123">
        <v>2415</v>
      </c>
      <c r="F16" s="123"/>
    </row>
    <row r="17" spans="1:6">
      <c r="A17" s="90" t="s">
        <v>110</v>
      </c>
      <c r="B17" s="96"/>
      <c r="C17" s="123">
        <v>697</v>
      </c>
      <c r="D17" s="96"/>
      <c r="E17" s="123">
        <v>-2780</v>
      </c>
      <c r="F17" s="123"/>
    </row>
    <row r="18" spans="1:6">
      <c r="A18" s="90" t="s">
        <v>155</v>
      </c>
      <c r="B18" s="96"/>
      <c r="C18" s="123">
        <v>103</v>
      </c>
      <c r="D18" s="96"/>
      <c r="E18" s="1">
        <v>0</v>
      </c>
      <c r="F18" s="123"/>
    </row>
    <row r="19" spans="1:6">
      <c r="A19" s="90" t="s">
        <v>111</v>
      </c>
      <c r="B19" s="96"/>
      <c r="C19" s="123">
        <v>263</v>
      </c>
      <c r="D19" s="96"/>
      <c r="E19" s="123">
        <v>322</v>
      </c>
      <c r="F19" s="123"/>
    </row>
    <row r="20" spans="1:6">
      <c r="A20" s="90" t="s">
        <v>112</v>
      </c>
      <c r="B20" s="96"/>
      <c r="C20" s="123">
        <v>-136</v>
      </c>
      <c r="D20" s="96"/>
      <c r="E20" s="123">
        <v>-245</v>
      </c>
      <c r="F20" s="123"/>
    </row>
    <row r="21" spans="1:6">
      <c r="A21" s="90" t="s">
        <v>140</v>
      </c>
      <c r="B21" s="96"/>
      <c r="C21" s="123">
        <v>0</v>
      </c>
      <c r="D21" s="96"/>
      <c r="E21" s="123">
        <v>76</v>
      </c>
      <c r="F21" s="123"/>
    </row>
    <row r="22" spans="1:6" hidden="1">
      <c r="A22" s="90" t="s">
        <v>159</v>
      </c>
      <c r="B22" s="96"/>
      <c r="C22" s="123">
        <v>0</v>
      </c>
      <c r="D22" s="96"/>
      <c r="E22" s="1">
        <v>0</v>
      </c>
      <c r="F22" s="123"/>
    </row>
    <row r="23" spans="1:6">
      <c r="A23" s="90" t="s">
        <v>113</v>
      </c>
      <c r="B23" s="96"/>
      <c r="C23" s="123">
        <v>6684</v>
      </c>
      <c r="D23" s="96"/>
      <c r="E23" s="123">
        <v>7091</v>
      </c>
      <c r="F23" s="123"/>
    </row>
    <row r="24" spans="1:6">
      <c r="A24" s="90" t="s">
        <v>153</v>
      </c>
      <c r="B24" s="96"/>
      <c r="C24" s="123">
        <v>38</v>
      </c>
      <c r="D24" s="96"/>
      <c r="E24" s="123">
        <v>38</v>
      </c>
      <c r="F24" s="123"/>
    </row>
    <row r="25" spans="1:6">
      <c r="A25" s="90" t="s">
        <v>114</v>
      </c>
      <c r="B25" s="96"/>
      <c r="C25" s="123">
        <v>695</v>
      </c>
      <c r="D25" s="96"/>
      <c r="E25" s="123">
        <v>4336</v>
      </c>
      <c r="F25" s="123"/>
    </row>
    <row r="26" spans="1:6">
      <c r="A26" s="90" t="s">
        <v>115</v>
      </c>
      <c r="B26" s="96"/>
      <c r="C26" s="125">
        <v>-245</v>
      </c>
      <c r="D26" s="96"/>
      <c r="E26" s="125">
        <v>-246</v>
      </c>
      <c r="F26" s="125"/>
    </row>
    <row r="27" spans="1:6">
      <c r="A27" s="90" t="s">
        <v>141</v>
      </c>
      <c r="B27" s="96"/>
      <c r="C27" s="125">
        <v>104</v>
      </c>
      <c r="D27" s="96"/>
      <c r="E27" s="125">
        <v>56</v>
      </c>
      <c r="F27" s="125"/>
    </row>
    <row r="28" spans="1:6">
      <c r="A28" s="90" t="s">
        <v>158</v>
      </c>
      <c r="B28" s="96"/>
      <c r="C28" s="123">
        <v>-340</v>
      </c>
      <c r="D28" s="96"/>
      <c r="E28" s="125">
        <v>-121</v>
      </c>
      <c r="F28" s="125"/>
    </row>
    <row r="29" spans="1:6">
      <c r="A29" s="90" t="s">
        <v>154</v>
      </c>
      <c r="B29" s="96"/>
      <c r="C29" s="125">
        <v>-363</v>
      </c>
      <c r="D29" s="96"/>
      <c r="E29" s="125">
        <v>-125</v>
      </c>
      <c r="F29" s="125"/>
    </row>
    <row r="30" spans="1:6">
      <c r="A30" s="90" t="s">
        <v>156</v>
      </c>
      <c r="B30" s="96"/>
      <c r="C30" s="125">
        <v>45</v>
      </c>
      <c r="D30" s="96"/>
      <c r="E30" s="1">
        <v>0</v>
      </c>
      <c r="F30" s="123"/>
    </row>
    <row r="31" spans="1:6">
      <c r="A31" s="90" t="s">
        <v>116</v>
      </c>
      <c r="B31" s="96"/>
      <c r="C31" s="126">
        <f>SUM(C8:C30)</f>
        <v>4413</v>
      </c>
      <c r="D31" s="96"/>
      <c r="E31" s="126">
        <f>SUM(E8:E30)</f>
        <v>513</v>
      </c>
      <c r="F31" s="127"/>
    </row>
    <row r="32" spans="1:6">
      <c r="A32" s="90" t="s">
        <v>58</v>
      </c>
      <c r="B32" s="96"/>
      <c r="C32" s="123">
        <v>-3144</v>
      </c>
      <c r="D32" s="96"/>
      <c r="E32" s="127">
        <v>-14421</v>
      </c>
      <c r="F32" s="127"/>
    </row>
    <row r="33" spans="1:6">
      <c r="A33" s="90" t="s">
        <v>117</v>
      </c>
      <c r="B33" s="96"/>
      <c r="C33" s="123">
        <v>218</v>
      </c>
      <c r="D33" s="96"/>
      <c r="E33" s="124">
        <v>341</v>
      </c>
      <c r="F33" s="124"/>
    </row>
    <row r="34" spans="1:6">
      <c r="A34" s="90" t="s">
        <v>118</v>
      </c>
      <c r="B34" s="96"/>
      <c r="C34" s="123">
        <v>-91</v>
      </c>
      <c r="D34" s="96"/>
      <c r="E34" s="123">
        <v>-332</v>
      </c>
      <c r="F34" s="123"/>
    </row>
    <row r="35" spans="1:6">
      <c r="A35" s="90" t="s">
        <v>119</v>
      </c>
      <c r="B35" s="96"/>
      <c r="C35" s="1">
        <v>0</v>
      </c>
      <c r="D35" s="96"/>
      <c r="E35" s="123">
        <v>555</v>
      </c>
      <c r="F35" s="123"/>
    </row>
    <row r="36" spans="1:6">
      <c r="A36" s="87" t="s">
        <v>120</v>
      </c>
      <c r="B36" s="96"/>
      <c r="C36" s="128">
        <f>SUM(C31:C35)</f>
        <v>1396</v>
      </c>
      <c r="D36" s="96"/>
      <c r="E36" s="128">
        <f>SUM(E31:E35)</f>
        <v>-13344</v>
      </c>
      <c r="F36" s="129"/>
    </row>
    <row r="37" spans="1:6">
      <c r="A37" s="90"/>
      <c r="B37" s="96"/>
      <c r="C37" s="124"/>
      <c r="D37" s="96"/>
      <c r="E37" s="96"/>
      <c r="F37" s="96"/>
    </row>
    <row r="38" spans="1:6">
      <c r="A38" s="87" t="s">
        <v>121</v>
      </c>
      <c r="B38" s="96"/>
      <c r="C38" s="124"/>
      <c r="D38" s="96"/>
      <c r="E38" s="96"/>
      <c r="F38" s="96"/>
    </row>
    <row r="39" spans="1:6">
      <c r="A39" s="90" t="s">
        <v>122</v>
      </c>
      <c r="B39" s="96"/>
      <c r="C39" s="124">
        <v>3144</v>
      </c>
      <c r="D39" s="96"/>
      <c r="E39" s="124">
        <v>14421</v>
      </c>
      <c r="F39" s="124"/>
    </row>
    <row r="40" spans="1:6">
      <c r="A40" s="90" t="s">
        <v>123</v>
      </c>
      <c r="B40" s="96"/>
      <c r="C40" s="123">
        <v>-2262</v>
      </c>
      <c r="D40" s="96"/>
      <c r="E40" s="123">
        <v>-1500</v>
      </c>
      <c r="F40" s="123"/>
    </row>
    <row r="41" spans="1:6">
      <c r="A41" s="90" t="s">
        <v>124</v>
      </c>
      <c r="B41" s="96"/>
      <c r="C41" s="123">
        <v>271</v>
      </c>
      <c r="D41" s="96"/>
      <c r="E41" s="123">
        <v>214</v>
      </c>
      <c r="F41" s="123"/>
    </row>
    <row r="42" spans="1:6">
      <c r="A42" s="90" t="s">
        <v>125</v>
      </c>
      <c r="B42" s="96"/>
      <c r="C42" s="123">
        <v>23000</v>
      </c>
      <c r="D42" s="96"/>
      <c r="E42" s="123">
        <v>7000</v>
      </c>
      <c r="F42" s="123"/>
    </row>
    <row r="43" spans="1:6">
      <c r="A43" s="90" t="s">
        <v>126</v>
      </c>
      <c r="B43" s="96"/>
      <c r="C43" s="123">
        <v>-5000</v>
      </c>
      <c r="D43" s="96"/>
      <c r="E43" s="123">
        <v>-12000</v>
      </c>
      <c r="F43" s="123"/>
    </row>
    <row r="44" spans="1:6">
      <c r="A44" s="90" t="s">
        <v>127</v>
      </c>
      <c r="B44" s="96"/>
      <c r="C44" s="1">
        <v>0</v>
      </c>
      <c r="D44" s="96"/>
      <c r="E44" s="123">
        <v>-60</v>
      </c>
      <c r="F44" s="123"/>
    </row>
    <row r="45" spans="1:6">
      <c r="A45" s="90" t="s">
        <v>128</v>
      </c>
      <c r="B45" s="96"/>
      <c r="C45" s="1">
        <v>0</v>
      </c>
      <c r="D45" s="96"/>
      <c r="E45" s="130">
        <v>-62</v>
      </c>
      <c r="F45" s="123"/>
    </row>
    <row r="46" spans="1:6">
      <c r="A46" s="87" t="s">
        <v>129</v>
      </c>
      <c r="B46" s="96"/>
      <c r="C46" s="131">
        <f>SUM(C39:C45)</f>
        <v>19153</v>
      </c>
      <c r="D46" s="96"/>
      <c r="E46" s="132">
        <f>SUM(E39:E45)</f>
        <v>8013</v>
      </c>
      <c r="F46" s="133"/>
    </row>
    <row r="47" spans="1:6">
      <c r="A47" s="90"/>
      <c r="B47" s="96"/>
      <c r="C47" s="124"/>
      <c r="D47" s="96"/>
      <c r="E47" s="96"/>
      <c r="F47" s="96"/>
    </row>
    <row r="48" spans="1:6">
      <c r="A48" s="87" t="s">
        <v>130</v>
      </c>
      <c r="B48" s="96"/>
      <c r="C48" s="124"/>
      <c r="D48" s="96"/>
      <c r="E48" s="96"/>
      <c r="F48" s="96"/>
    </row>
    <row r="49" spans="1:6">
      <c r="A49" s="90" t="s">
        <v>131</v>
      </c>
      <c r="B49" s="96"/>
      <c r="C49" s="1">
        <v>0</v>
      </c>
      <c r="D49" s="96"/>
      <c r="E49" s="123">
        <v>544</v>
      </c>
      <c r="F49" s="123"/>
    </row>
    <row r="50" spans="1:6">
      <c r="A50" s="90" t="s">
        <v>132</v>
      </c>
      <c r="B50" s="96"/>
      <c r="C50" s="1">
        <v>0</v>
      </c>
      <c r="D50" s="96"/>
      <c r="E50" s="123">
        <v>-9000</v>
      </c>
      <c r="F50" s="123"/>
    </row>
    <row r="51" spans="1:6">
      <c r="A51" s="90" t="s">
        <v>133</v>
      </c>
      <c r="B51" s="96"/>
      <c r="C51" s="123">
        <v>-4060</v>
      </c>
      <c r="D51" s="96"/>
      <c r="E51" s="123">
        <v>-4347</v>
      </c>
      <c r="F51" s="123"/>
    </row>
    <row r="52" spans="1:6">
      <c r="A52" s="90" t="s">
        <v>134</v>
      </c>
      <c r="B52" s="96"/>
      <c r="C52" s="123">
        <v>-17419</v>
      </c>
      <c r="D52" s="96"/>
      <c r="E52" s="123">
        <v>-2191</v>
      </c>
      <c r="F52" s="123"/>
    </row>
    <row r="53" spans="1:6">
      <c r="A53" s="90" t="s">
        <v>135</v>
      </c>
      <c r="B53" s="96"/>
      <c r="C53" s="123">
        <v>-218</v>
      </c>
      <c r="D53" s="96"/>
      <c r="E53" s="123">
        <v>-341</v>
      </c>
      <c r="F53" s="123"/>
    </row>
    <row r="54" spans="1:6">
      <c r="A54" s="87" t="s">
        <v>136</v>
      </c>
      <c r="B54" s="96"/>
      <c r="C54" s="131">
        <f>SUM(C49:C53)</f>
        <v>-21697</v>
      </c>
      <c r="D54" s="96"/>
      <c r="E54" s="131">
        <f>SUM(E49:E53)</f>
        <v>-15335</v>
      </c>
      <c r="F54" s="134"/>
    </row>
    <row r="55" spans="1:6">
      <c r="A55" s="90"/>
      <c r="B55" s="96"/>
      <c r="C55" s="124"/>
      <c r="D55" s="96"/>
      <c r="E55" s="96"/>
      <c r="F55" s="96"/>
    </row>
    <row r="56" spans="1:6">
      <c r="A56" s="87" t="s">
        <v>137</v>
      </c>
      <c r="B56" s="96"/>
      <c r="C56" s="135">
        <f>+C36+C46+C54</f>
        <v>-1148</v>
      </c>
      <c r="D56" s="96"/>
      <c r="E56" s="135">
        <f>+E36+E46+E54</f>
        <v>-20666</v>
      </c>
      <c r="F56" s="135"/>
    </row>
    <row r="57" spans="1:6">
      <c r="A57" s="87" t="s">
        <v>138</v>
      </c>
      <c r="B57" s="96"/>
      <c r="C57" s="136">
        <f>+BS!G12</f>
        <v>3660</v>
      </c>
      <c r="D57" s="96"/>
      <c r="E57" s="136">
        <v>22558</v>
      </c>
      <c r="F57" s="136"/>
    </row>
    <row r="58" spans="1:6" ht="22.5" thickBot="1">
      <c r="A58" s="87" t="s">
        <v>139</v>
      </c>
      <c r="B58" s="96"/>
      <c r="C58" s="137">
        <f>SUM(C56:C57)</f>
        <v>2512</v>
      </c>
      <c r="D58" s="96"/>
      <c r="E58" s="137">
        <f>SUM(E56:E57)</f>
        <v>1892</v>
      </c>
      <c r="F58" s="134"/>
    </row>
    <row r="59" spans="1:6" ht="22.5" thickTop="1">
      <c r="A59" s="87"/>
      <c r="B59" s="96"/>
      <c r="C59" s="134"/>
      <c r="D59" s="96"/>
      <c r="E59" s="138"/>
      <c r="F59" s="138"/>
    </row>
    <row r="60" spans="1:6">
      <c r="A60" s="43" t="s">
        <v>142</v>
      </c>
      <c r="B60" s="96"/>
      <c r="C60" s="134"/>
      <c r="D60" s="96"/>
      <c r="E60" s="138"/>
      <c r="F60" s="138"/>
    </row>
    <row r="61" spans="1:6">
      <c r="A61" s="43" t="s">
        <v>143</v>
      </c>
      <c r="B61" s="96"/>
      <c r="C61" s="134"/>
      <c r="D61" s="96"/>
      <c r="E61" s="138"/>
      <c r="F61" s="138"/>
    </row>
    <row r="62" spans="1:6">
      <c r="A62" s="43" t="s">
        <v>157</v>
      </c>
      <c r="B62" s="96"/>
      <c r="C62" s="134"/>
      <c r="D62" s="96"/>
      <c r="E62" s="138"/>
      <c r="F62" s="138"/>
    </row>
    <row r="63" spans="1:6">
      <c r="A63" s="139" t="s">
        <v>144</v>
      </c>
      <c r="B63" s="96"/>
      <c r="C63" s="134"/>
      <c r="D63" s="96"/>
      <c r="E63" s="138"/>
      <c r="F63" s="138"/>
    </row>
    <row r="64" spans="1:6">
      <c r="A64" s="139" t="s">
        <v>145</v>
      </c>
      <c r="B64" s="96"/>
      <c r="C64" s="134"/>
      <c r="D64" s="96"/>
      <c r="E64" s="138"/>
      <c r="F64" s="138"/>
    </row>
    <row r="65" spans="1:6">
      <c r="A65" s="139"/>
      <c r="B65" s="96"/>
      <c r="C65" s="134"/>
      <c r="D65" s="96"/>
      <c r="E65" s="138"/>
      <c r="F65" s="138"/>
    </row>
    <row r="66" spans="1:6">
      <c r="A66" s="139"/>
      <c r="B66" s="96"/>
      <c r="C66" s="134"/>
      <c r="D66" s="96"/>
      <c r="E66" s="138"/>
      <c r="F66" s="138"/>
    </row>
    <row r="67" spans="1:6">
      <c r="A67" s="140"/>
      <c r="B67" s="96"/>
      <c r="C67" s="134"/>
      <c r="D67" s="96"/>
      <c r="E67" s="138"/>
      <c r="F67" s="138"/>
    </row>
    <row r="68" spans="1:6">
      <c r="C68" s="141">
        <f>+C58-BS!E12</f>
        <v>0</v>
      </c>
      <c r="D68" s="141">
        <f>+D58-BS!F12</f>
        <v>0</v>
      </c>
      <c r="E68" s="141">
        <f>+E58-1892</f>
        <v>0</v>
      </c>
      <c r="F68" s="141"/>
    </row>
    <row r="69" spans="1:6">
      <c r="C69" s="142"/>
    </row>
    <row r="70" spans="1:6" s="143" customFormat="1">
      <c r="A70" s="7"/>
      <c r="B70" s="7"/>
      <c r="C70" s="141"/>
      <c r="D70" s="7"/>
      <c r="E70" s="7"/>
      <c r="F70" s="7"/>
    </row>
    <row r="71" spans="1:6" s="143" customFormat="1">
      <c r="A71" s="7"/>
      <c r="B71" s="7"/>
      <c r="C71" s="144"/>
      <c r="D71" s="7"/>
      <c r="E71" s="7"/>
      <c r="F71" s="7"/>
    </row>
    <row r="72" spans="1:6" s="143" customFormat="1">
      <c r="A72" s="7"/>
      <c r="B72" s="7"/>
      <c r="C72" s="90"/>
      <c r="D72" s="7"/>
      <c r="F72" s="7"/>
    </row>
    <row r="73" spans="1:6" s="143" customFormat="1">
      <c r="A73" s="7"/>
      <c r="B73" s="7"/>
      <c r="C73" s="90"/>
      <c r="D73" s="7"/>
      <c r="E73" s="7"/>
      <c r="F73" s="7"/>
    </row>
    <row r="74" spans="1:6" s="143" customFormat="1">
      <c r="A74" s="7"/>
      <c r="B74" s="7"/>
      <c r="C74" s="90"/>
      <c r="D74" s="7"/>
      <c r="E74" s="7"/>
      <c r="F74" s="7"/>
    </row>
    <row r="75" spans="1:6" s="143" customFormat="1">
      <c r="A75" s="7"/>
      <c r="B75" s="7"/>
      <c r="C75" s="90"/>
      <c r="D75" s="7"/>
      <c r="E75" s="7"/>
      <c r="F75" s="7"/>
    </row>
    <row r="76" spans="1:6" s="143" customFormat="1">
      <c r="A76" s="7"/>
      <c r="B76" s="7"/>
      <c r="C76" s="90"/>
      <c r="D76" s="7"/>
      <c r="E76" s="7"/>
      <c r="F76" s="7"/>
    </row>
    <row r="77" spans="1:6" s="143" customFormat="1">
      <c r="A77" s="7"/>
      <c r="B77" s="7"/>
      <c r="C77" s="90"/>
      <c r="D77" s="7"/>
      <c r="E77" s="7"/>
      <c r="F77" s="7"/>
    </row>
    <row r="78" spans="1:6" s="143" customFormat="1">
      <c r="A78" s="7"/>
      <c r="B78" s="7"/>
      <c r="C78" s="90"/>
      <c r="D78" s="7"/>
      <c r="E78" s="7"/>
      <c r="F78" s="7"/>
    </row>
    <row r="79" spans="1:6" s="143" customFormat="1">
      <c r="A79" s="7"/>
      <c r="B79" s="7"/>
      <c r="C79" s="90"/>
      <c r="D79" s="7"/>
      <c r="E79" s="7"/>
      <c r="F79" s="7"/>
    </row>
    <row r="80" spans="1:6" s="143" customFormat="1">
      <c r="A80" s="7"/>
      <c r="B80" s="7"/>
      <c r="C80" s="90"/>
      <c r="D80" s="7"/>
      <c r="E80" s="7"/>
      <c r="F80" s="7"/>
    </row>
    <row r="81" spans="1:6" s="143" customFormat="1">
      <c r="A81" s="7"/>
      <c r="B81" s="7"/>
      <c r="C81" s="90"/>
      <c r="D81" s="7"/>
      <c r="E81" s="7"/>
      <c r="F81" s="7"/>
    </row>
  </sheetData>
  <pageMargins left="0.78740157480314965" right="0.70866141732283472" top="0.39370078740157483" bottom="0.19685039370078741" header="0.23622047244094491" footer="0.51181102362204722"/>
  <pageSetup paperSize="9" scale="88" firstPageNumber="6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3M)</vt:lpstr>
      <vt:lpstr>PL ( 6M)</vt:lpstr>
      <vt:lpstr>SH</vt:lpstr>
      <vt:lpstr>CF</vt:lpstr>
      <vt:lpstr>BS!Print_Area</vt:lpstr>
      <vt:lpstr>CF!Print_Area</vt:lpstr>
      <vt:lpstr>'PL ( 6M)'!Print_Area</vt:lpstr>
      <vt:lpstr>'PL 3M)'!Print_Area</vt:lpstr>
      <vt:lpstr>SH!Print_Area</vt:lpstr>
      <vt:lpstr>BS!Print_Titles</vt:lpstr>
      <vt:lpstr>CF!Print_Titles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Jiraporn Kasetrattanachai</dc:creator>
  <cp:keywords/>
  <dc:description/>
  <cp:lastModifiedBy>Jiraporn Kasetrattanachai</cp:lastModifiedBy>
  <cp:revision/>
  <cp:lastPrinted>2026-08-11T06:08:24Z</cp:lastPrinted>
  <dcterms:created xsi:type="dcterms:W3CDTF">2025-05-06T13:42:22Z</dcterms:created>
  <dcterms:modified xsi:type="dcterms:W3CDTF">2026-08-13T10:34:16Z</dcterms:modified>
  <cp:category/>
  <cp:contentStatus/>
</cp:coreProperties>
</file>